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defaultThemeVersion="124226"/>
  <xr:revisionPtr revIDLastSave="0" documentId="13_ncr:1_{FF743514-0203-448A-9E9A-25077AD134B7}" xr6:coauthVersionLast="45" xr6:coauthVersionMax="45" xr10:uidLastSave="{00000000-0000-0000-0000-000000000000}"/>
  <bookViews>
    <workbookView xWindow="-108" yWindow="-108" windowWidth="23256" windowHeight="12576" tabRatio="878" xr2:uid="{00000000-000D-0000-FFFF-FFFF00000000}"/>
  </bookViews>
  <sheets>
    <sheet name="Appendix A" sheetId="1" r:id="rId1"/>
    <sheet name="ATT1 - ADIT" sheetId="38" r:id="rId2"/>
    <sheet name="ATT1A - ADIT Prev Yr" sheetId="39" r:id="rId3"/>
    <sheet name="ATT1B-Projection" sheetId="33"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57" r:id="rId14"/>
    <sheet name="ATT8 - Securitization" sheetId="9" r:id="rId15"/>
    <sheet name="ATT9 - Depreciation Rates" sheetId="40" r:id="rId16"/>
    <sheet name="Att 10 " sheetId="42" r:id="rId17"/>
    <sheet name="ATT 10A  " sheetId="43" r:id="rId18"/>
    <sheet name="ATT 10B " sheetId="44" r:id="rId19"/>
    <sheet name="Att 11" sheetId="51" r:id="rId20"/>
    <sheet name="ATT 11A   " sheetId="52" r:id="rId21"/>
  </sheets>
  <externalReferences>
    <externalReference r:id="rId22"/>
    <externalReference r:id="rId23"/>
    <externalReference r:id="rId24"/>
    <externalReference r:id="rId25"/>
    <externalReference r:id="rId26"/>
    <externalReference r:id="rId27"/>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 localSheetId="13">#REF!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 localSheetId="13">#REF!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4">[1]INPUTS!#REF!</definedName>
    <definedName name="CVVAC" localSheetId="13">[3]INPUTS!#REF!</definedName>
    <definedName name="CVVAC">[1]INPUTS!#REF!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Investm">#REF!</definedName>
    <definedName name="Investment1">'[6]2019 Proj ATT7 Slice'!$E$11:$E$39</definedName>
    <definedName name="InvYear">#REF!</definedName>
    <definedName name="InvYear1">'[6]2019 Proj ATT7 Slice'!$D$11:$D$39</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A'!$A$1:$H$330</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WS'!$A$1:$ZE$108</definedName>
    <definedName name="_xlnm.Print_Area" localSheetId="14">'ATT8 - Securitization'!$A$1:$F$18</definedName>
    <definedName name="_xlnm.Print_Area" localSheetId="15">'ATT9 - Depreciation Rates'!$A$1:$C$155</definedName>
    <definedName name="_xlnm.Print_Titles" localSheetId="0">'Appendix A'!$1:$3</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 localSheetId="13">#REF!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WS'!$W$1:$Z$65431</definedName>
    <definedName name="Z_28948E05_8F34_4F1E_96FB_A80A6A844600_.wvu.PrintTitles" localSheetId="13" hidden="1">'ATT7 - Cap Add WS'!$E$1:$F$65431</definedName>
    <definedName name="Z_36A68527_5CA2_49FC_86AD_472A22CD1F04_.wvu.Cols" localSheetId="13" hidden="1">'ATT7 - Cap Add WS'!$W$1:$Z$65431</definedName>
    <definedName name="Z_36A68527_5CA2_49FC_86AD_472A22CD1F04_.wvu.PrintTitles" localSheetId="13" hidden="1">'ATT7 - Cap Add WS'!$E$1:$F$65431</definedName>
    <definedName name="Z_63011E91_4609_4523_98FE_FD252E915668_.wvu.Cols" localSheetId="13" hidden="1">'ATT7 - Cap Add WS'!$W$1:$Z$65431</definedName>
    <definedName name="Z_63011E91_4609_4523_98FE_FD252E915668_.wvu.PrintArea" localSheetId="13" hidden="1">'ATT7 - Cap Add WS'!$E$1:$GP$44</definedName>
    <definedName name="Z_63011E91_4609_4523_98FE_FD252E915668_.wvu.PrintTitles" localSheetId="13" hidden="1">'ATT7 - Cap Add WS'!$E$1:$F$65431</definedName>
    <definedName name="Z_71B42B22_A376_44B5_B0C1_23FC1AA3DBA2_.wvu.Cols" localSheetId="13" hidden="1">'ATT7 - Cap Add WS'!$W$1:$Z$65431</definedName>
    <definedName name="Z_71B42B22_A376_44B5_B0C1_23FC1AA3DBA2_.wvu.PrintTitles" localSheetId="13" hidden="1">'ATT7 - Cap Add WS'!$E$1:$F$65431</definedName>
    <definedName name="Z_71B42B22_A376_44B5_B0C1_23FC1AA3DBA2_.wvu.Rows" localSheetId="9" hidden="1">'ATT4 - Basis Pt ROE'!$22:$22,'ATT4 - Basis Pt ROE'!#REF!</definedName>
    <definedName name="Z_B647CB7F_C846_4278_B6B1_1EF7F3C004F5_.wvu.Cols" localSheetId="13" hidden="1">'ATT7 - Cap Add WS'!$W$1:$Z$65431</definedName>
    <definedName name="Z_B647CB7F_C846_4278_B6B1_1EF7F3C004F5_.wvu.PrintTitles" localSheetId="13" hidden="1">'ATT7 - Cap Add WS'!$E$1:$F$65431</definedName>
    <definedName name="Z_DC91DEF3_837B_4BB9_A81E_3B78C5914E6C_.wvu.Cols" localSheetId="13" hidden="1">'ATT7 - Cap Add WS'!$W$1:$Z$65431</definedName>
    <definedName name="Z_DC91DEF3_837B_4BB9_A81E_3B78C5914E6C_.wvu.PrintTitles" localSheetId="13" hidden="1">'ATT7 - Cap Add WS'!$E$1:$F$65431</definedName>
    <definedName name="Z_DC91DEF3_837B_4BB9_A81E_3B78C5914E6C_.wvu.Rows" localSheetId="9" hidden="1">'ATT4 - Basis Pt ROE'!$22:$22</definedName>
    <definedName name="Z_FAAD9AAC_1337_43AB_BF1F_CCF9DFCF5B78_.wvu.Cols" localSheetId="13" hidden="1">'ATT7 - Cap Add WS'!$W$1:$Z$65431</definedName>
    <definedName name="Z_FAAD9AAC_1337_43AB_BF1F_CCF9DFCF5B78_.wvu.PrintTitles" localSheetId="13" hidden="1">'ATT7 - Cap Add WS'!$E$1:$F$65431</definedName>
    <definedName name="Z_FD797955_FEE9_45E5_9A34_367433B6734C_.wvu.Cols" localSheetId="13" hidden="1">'ATT7 - Cap Add WS'!$W$1:$Z$65431</definedName>
    <definedName name="Z_FD797955_FEE9_45E5_9A34_367433B6734C_.wvu.PrintTitles" localSheetId="13" hidden="1">'ATT7 - Cap Add WS'!$E$1:$F$65431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T98" i="57" l="1"/>
  <c r="YT97" i="57"/>
  <c r="YT100" i="57" s="1"/>
  <c r="YT96" i="57"/>
  <c r="YT99" i="57" s="1"/>
  <c r="YR67" i="57"/>
  <c r="YR68" i="57" s="1"/>
  <c r="YQ67" i="57"/>
  <c r="YS67" i="57" l="1"/>
  <c r="YQ68" i="57"/>
  <c r="YS68" i="57" s="1"/>
  <c r="YQ69" i="57" s="1"/>
  <c r="A112" i="35"/>
  <c r="A64" i="35"/>
  <c r="YQ70" i="57" l="1"/>
  <c r="H20" i="39"/>
  <c r="C21" i="39"/>
  <c r="H20" i="38"/>
  <c r="C21" i="38"/>
  <c r="WI63" i="57" l="1"/>
  <c r="WI64" i="57" s="1"/>
  <c r="WJ63" i="57"/>
  <c r="WJ64" i="57" s="1"/>
  <c r="WJ65" i="57"/>
  <c r="WJ66" i="57" s="1"/>
  <c r="WJ67" i="57"/>
  <c r="WJ68" i="57" s="1"/>
  <c r="WK64" i="57" l="1"/>
  <c r="WI65" i="57" s="1"/>
  <c r="WI66" i="57" s="1"/>
  <c r="WK66" i="57" s="1"/>
  <c r="WI67" i="57" s="1"/>
  <c r="WK63" i="57"/>
  <c r="WK65" i="57"/>
  <c r="WV67" i="57"/>
  <c r="WV68" i="57" s="1"/>
  <c r="WU67" i="57"/>
  <c r="WU68" i="57" s="1"/>
  <c r="WV65" i="57"/>
  <c r="WV66" i="57" s="1"/>
  <c r="WU65" i="57"/>
  <c r="WU66" i="57" s="1"/>
  <c r="UZ69" i="57"/>
  <c r="UZ70" i="57" s="1"/>
  <c r="UY69" i="57"/>
  <c r="WW66" i="57" l="1"/>
  <c r="WW67" i="57"/>
  <c r="WK67" i="57"/>
  <c r="WI68" i="57"/>
  <c r="WK68" i="57" s="1"/>
  <c r="WI69" i="57" s="1"/>
  <c r="WW68" i="57"/>
  <c r="WU69" i="57" s="1"/>
  <c r="WW65" i="57"/>
  <c r="VA69" i="57"/>
  <c r="UY70" i="57"/>
  <c r="WI70" i="57" l="1"/>
  <c r="WU70" i="57"/>
  <c r="VA70" i="57"/>
  <c r="WZ67" i="57" l="1"/>
  <c r="WZ68" i="57" s="1"/>
  <c r="WY67" i="57"/>
  <c r="WY68" i="57" s="1"/>
  <c r="XA68" i="57" s="1"/>
  <c r="WY69" i="57" s="1"/>
  <c r="YV67" i="57"/>
  <c r="YV68" i="57" s="1"/>
  <c r="YU67" i="57"/>
  <c r="YU68" i="57" s="1"/>
  <c r="ZB97" i="57"/>
  <c r="ZB96" i="57"/>
  <c r="YZ69" i="57"/>
  <c r="YZ70" i="57" s="1"/>
  <c r="YY69" i="57"/>
  <c r="YX97" i="57"/>
  <c r="YX96" i="57"/>
  <c r="YB67" i="57"/>
  <c r="YB68" i="57" s="1"/>
  <c r="YA67" i="57"/>
  <c r="YA68" i="57" s="1"/>
  <c r="YJ69" i="57"/>
  <c r="YJ70" i="57" s="1"/>
  <c r="YL97" i="57"/>
  <c r="YL96" i="57"/>
  <c r="YH97" i="57"/>
  <c r="YH96" i="57"/>
  <c r="YF69" i="57"/>
  <c r="YE69" i="57"/>
  <c r="YE70" i="57" s="1"/>
  <c r="YD97" i="57"/>
  <c r="YD96" i="57"/>
  <c r="XZ97" i="57"/>
  <c r="XZ96" i="57"/>
  <c r="XV97" i="57"/>
  <c r="XV96" i="57"/>
  <c r="XT69" i="57"/>
  <c r="XT70" i="57" s="1"/>
  <c r="XS69" i="57"/>
  <c r="ZA69" i="57" l="1"/>
  <c r="XA67" i="57"/>
  <c r="YW68" i="57"/>
  <c r="YU69" i="57" s="1"/>
  <c r="YU70" i="57" s="1"/>
  <c r="YC67" i="57"/>
  <c r="YC68" i="57"/>
  <c r="YA69" i="57" s="1"/>
  <c r="YW67" i="57"/>
  <c r="WY70" i="57"/>
  <c r="YY70" i="57"/>
  <c r="ZA70" i="57" s="1"/>
  <c r="YA70" i="57"/>
  <c r="XW69" i="57"/>
  <c r="XW70" i="57" s="1"/>
  <c r="XX69" i="57"/>
  <c r="XX70" i="57" s="1"/>
  <c r="YG69" i="57"/>
  <c r="YI69" i="57"/>
  <c r="YK69" i="57" s="1"/>
  <c r="YF70" i="57"/>
  <c r="YG70" i="57" s="1"/>
  <c r="XU69" i="57"/>
  <c r="XS70" i="57"/>
  <c r="XY69" i="57" l="1"/>
  <c r="YI70" i="57"/>
  <c r="YK70" i="57" s="1"/>
  <c r="XY70" i="57"/>
  <c r="XU70" i="57"/>
  <c r="YN67" i="57" l="1"/>
  <c r="YN68" i="57" s="1"/>
  <c r="YN65" i="57"/>
  <c r="YN66" i="57" s="1"/>
  <c r="YN63" i="57"/>
  <c r="YN64" i="57" s="1"/>
  <c r="YM63" i="57"/>
  <c r="YM64" i="57" s="1"/>
  <c r="N96" i="57"/>
  <c r="R96" i="57"/>
  <c r="V96" i="57"/>
  <c r="Z96" i="57"/>
  <c r="AD96" i="57"/>
  <c r="AH96" i="57"/>
  <c r="AL96" i="57"/>
  <c r="AP96" i="57"/>
  <c r="AT96" i="57"/>
  <c r="AX96" i="57"/>
  <c r="BB96" i="57"/>
  <c r="BF96" i="57"/>
  <c r="BJ96" i="57"/>
  <c r="BN96" i="57"/>
  <c r="BR96" i="57"/>
  <c r="BV96" i="57"/>
  <c r="BZ96" i="57"/>
  <c r="CD96" i="57"/>
  <c r="CH96" i="57"/>
  <c r="CL96" i="57"/>
  <c r="CP96" i="57"/>
  <c r="CT96" i="57"/>
  <c r="CX96" i="57"/>
  <c r="DB96" i="57"/>
  <c r="DF96" i="57"/>
  <c r="DJ96" i="57"/>
  <c r="DN96" i="57"/>
  <c r="DR96" i="57"/>
  <c r="DV96" i="57"/>
  <c r="DZ96" i="57"/>
  <c r="ED96" i="57"/>
  <c r="EH96" i="57"/>
  <c r="EL96" i="57"/>
  <c r="EP96" i="57"/>
  <c r="ET96" i="57"/>
  <c r="EX96" i="57"/>
  <c r="FB96" i="57"/>
  <c r="FF96" i="57"/>
  <c r="FJ96" i="57"/>
  <c r="FN96" i="57"/>
  <c r="FR96" i="57"/>
  <c r="FV96" i="57"/>
  <c r="FZ96" i="57"/>
  <c r="GD96" i="57"/>
  <c r="GH96" i="57"/>
  <c r="GL96" i="57"/>
  <c r="GP96" i="57"/>
  <c r="GT96" i="57"/>
  <c r="GX96" i="57"/>
  <c r="HB96" i="57"/>
  <c r="HF96" i="57"/>
  <c r="HJ96" i="57"/>
  <c r="HN96" i="57"/>
  <c r="HR96" i="57"/>
  <c r="HV96" i="57"/>
  <c r="HZ96" i="57"/>
  <c r="ID96" i="57"/>
  <c r="IH96" i="57"/>
  <c r="IL96" i="57"/>
  <c r="IP96" i="57"/>
  <c r="IT96" i="57"/>
  <c r="IX96" i="57"/>
  <c r="JB96" i="57"/>
  <c r="JF96" i="57"/>
  <c r="JJ96" i="57"/>
  <c r="JN96" i="57"/>
  <c r="JR96" i="57"/>
  <c r="JV96" i="57"/>
  <c r="JZ96" i="57"/>
  <c r="KD96" i="57"/>
  <c r="KH96" i="57"/>
  <c r="KL96" i="57"/>
  <c r="KP96" i="57"/>
  <c r="KT96" i="57"/>
  <c r="KX96" i="57"/>
  <c r="LB96" i="57"/>
  <c r="LF96" i="57"/>
  <c r="LJ96" i="57"/>
  <c r="LN96" i="57"/>
  <c r="LR96" i="57"/>
  <c r="LV96" i="57"/>
  <c r="LZ96" i="57"/>
  <c r="MD96" i="57"/>
  <c r="MH96" i="57"/>
  <c r="ML96" i="57"/>
  <c r="MP96" i="57"/>
  <c r="MT96" i="57"/>
  <c r="MX96" i="57"/>
  <c r="NB96" i="57"/>
  <c r="NF96" i="57"/>
  <c r="NJ96" i="57"/>
  <c r="NN96" i="57"/>
  <c r="NR96" i="57"/>
  <c r="NV96" i="57"/>
  <c r="NZ96" i="57"/>
  <c r="OD96" i="57"/>
  <c r="OH96" i="57"/>
  <c r="OL96" i="57"/>
  <c r="OP96" i="57"/>
  <c r="OT96" i="57"/>
  <c r="OX96" i="57"/>
  <c r="PB96" i="57"/>
  <c r="PF96" i="57"/>
  <c r="PJ96" i="57"/>
  <c r="PN96" i="57"/>
  <c r="PR96" i="57"/>
  <c r="PV96" i="57"/>
  <c r="PZ96" i="57"/>
  <c r="QD96" i="57"/>
  <c r="QH96" i="57"/>
  <c r="QL96" i="57"/>
  <c r="QP96" i="57"/>
  <c r="QT96" i="57"/>
  <c r="QX96" i="57"/>
  <c r="RB96" i="57"/>
  <c r="RF96" i="57"/>
  <c r="RJ96" i="57"/>
  <c r="RN96" i="57"/>
  <c r="RR96" i="57"/>
  <c r="RV96" i="57"/>
  <c r="RZ96" i="57"/>
  <c r="SD96" i="57"/>
  <c r="SH96" i="57"/>
  <c r="SL96" i="57"/>
  <c r="SP96" i="57"/>
  <c r="ST96" i="57"/>
  <c r="SX96" i="57"/>
  <c r="TB96" i="57"/>
  <c r="TF96" i="57"/>
  <c r="TJ96" i="57"/>
  <c r="TN96" i="57"/>
  <c r="TR96" i="57"/>
  <c r="TV96" i="57"/>
  <c r="TZ96" i="57"/>
  <c r="UD96" i="57"/>
  <c r="UH96" i="57"/>
  <c r="UL96" i="57"/>
  <c r="UP96" i="57"/>
  <c r="UT96" i="57"/>
  <c r="UX96" i="57"/>
  <c r="VB96" i="57"/>
  <c r="VF96" i="57"/>
  <c r="VJ96" i="57"/>
  <c r="VN96" i="57"/>
  <c r="VR96" i="57"/>
  <c r="VV96" i="57"/>
  <c r="VZ96" i="57"/>
  <c r="WD96" i="57"/>
  <c r="WH96" i="57"/>
  <c r="WL96" i="57"/>
  <c r="WP96" i="57"/>
  <c r="WT96" i="57"/>
  <c r="WX96" i="57"/>
  <c r="XB96" i="57"/>
  <c r="XF96" i="57"/>
  <c r="XJ96" i="57"/>
  <c r="XN96" i="57"/>
  <c r="XR96" i="57"/>
  <c r="YP96" i="57"/>
  <c r="N97" i="57"/>
  <c r="R97" i="57"/>
  <c r="V97" i="57"/>
  <c r="Z97" i="57"/>
  <c r="AD97" i="57"/>
  <c r="AH97" i="57"/>
  <c r="AL97" i="57"/>
  <c r="AP97" i="57"/>
  <c r="AT97" i="57"/>
  <c r="AX97" i="57"/>
  <c r="BB97" i="57"/>
  <c r="BF97" i="57"/>
  <c r="BJ97" i="57"/>
  <c r="BN97" i="57"/>
  <c r="BR97" i="57"/>
  <c r="BV97" i="57"/>
  <c r="BZ97" i="57"/>
  <c r="CD97" i="57"/>
  <c r="CH97" i="57"/>
  <c r="CL97" i="57"/>
  <c r="CP97" i="57"/>
  <c r="CT97" i="57"/>
  <c r="CX97" i="57"/>
  <c r="DB97" i="57"/>
  <c r="DF97" i="57"/>
  <c r="DJ97" i="57"/>
  <c r="DN97" i="57"/>
  <c r="DR97" i="57"/>
  <c r="DV97" i="57"/>
  <c r="DZ97" i="57"/>
  <c r="ED97" i="57"/>
  <c r="EH97" i="57"/>
  <c r="EL97" i="57"/>
  <c r="EP97" i="57"/>
  <c r="ET97" i="57"/>
  <c r="EX97" i="57"/>
  <c r="FB97" i="57"/>
  <c r="FF97" i="57"/>
  <c r="FJ97" i="57"/>
  <c r="FN97" i="57"/>
  <c r="FR97" i="57"/>
  <c r="FV97" i="57"/>
  <c r="FZ97" i="57"/>
  <c r="GD97" i="57"/>
  <c r="GH97" i="57"/>
  <c r="GL97" i="57"/>
  <c r="GP97" i="57"/>
  <c r="GT97" i="57"/>
  <c r="GX97" i="57"/>
  <c r="HB97" i="57"/>
  <c r="HF97" i="57"/>
  <c r="HJ97" i="57"/>
  <c r="HN97" i="57"/>
  <c r="HR97" i="57"/>
  <c r="HV97" i="57"/>
  <c r="HZ97" i="57"/>
  <c r="ID97" i="57"/>
  <c r="IH97" i="57"/>
  <c r="IL97" i="57"/>
  <c r="IP97" i="57"/>
  <c r="IT97" i="57"/>
  <c r="IX97" i="57"/>
  <c r="JB97" i="57"/>
  <c r="JF97" i="57"/>
  <c r="JJ97" i="57"/>
  <c r="JN97" i="57"/>
  <c r="JR97" i="57"/>
  <c r="JV97" i="57"/>
  <c r="JZ97" i="57"/>
  <c r="KD97" i="57"/>
  <c r="KH97" i="57"/>
  <c r="KL97" i="57"/>
  <c r="KP97" i="57"/>
  <c r="KT97" i="57"/>
  <c r="KX97" i="57"/>
  <c r="LB97" i="57"/>
  <c r="LF97" i="57"/>
  <c r="LJ97" i="57"/>
  <c r="LN97" i="57"/>
  <c r="LR97" i="57"/>
  <c r="LV97" i="57"/>
  <c r="LZ97" i="57"/>
  <c r="MD97" i="57"/>
  <c r="MH97" i="57"/>
  <c r="ML97" i="57"/>
  <c r="MP97" i="57"/>
  <c r="MT97" i="57"/>
  <c r="MX97" i="57"/>
  <c r="NB97" i="57"/>
  <c r="NF97" i="57"/>
  <c r="NJ97" i="57"/>
  <c r="NN97" i="57"/>
  <c r="NR97" i="57"/>
  <c r="NV97" i="57"/>
  <c r="NZ97" i="57"/>
  <c r="OD97" i="57"/>
  <c r="OH97" i="57"/>
  <c r="OL97" i="57"/>
  <c r="OP97" i="57"/>
  <c r="OT97" i="57"/>
  <c r="OX97" i="57"/>
  <c r="PB97" i="57"/>
  <c r="PF97" i="57"/>
  <c r="PJ97" i="57"/>
  <c r="PN97" i="57"/>
  <c r="PR97" i="57"/>
  <c r="PV97" i="57"/>
  <c r="PZ97" i="57"/>
  <c r="QD97" i="57"/>
  <c r="QH97" i="57"/>
  <c r="QL97" i="57"/>
  <c r="QP97" i="57"/>
  <c r="QT97" i="57"/>
  <c r="QX97" i="57"/>
  <c r="RB97" i="57"/>
  <c r="RF97" i="57"/>
  <c r="RJ97" i="57"/>
  <c r="RN97" i="57"/>
  <c r="RR97" i="57"/>
  <c r="RV97" i="57"/>
  <c r="RZ97" i="57"/>
  <c r="SD97" i="57"/>
  <c r="SH97" i="57"/>
  <c r="SL97" i="57"/>
  <c r="SP97" i="57"/>
  <c r="ST97" i="57"/>
  <c r="SX97" i="57"/>
  <c r="TB97" i="57"/>
  <c r="TF97" i="57"/>
  <c r="TJ97" i="57"/>
  <c r="TN97" i="57"/>
  <c r="TR97" i="57"/>
  <c r="TV97" i="57"/>
  <c r="TZ97" i="57"/>
  <c r="UD97" i="57"/>
  <c r="UH97" i="57"/>
  <c r="UL97" i="57"/>
  <c r="UP97" i="57"/>
  <c r="UT97" i="57"/>
  <c r="UX97" i="57"/>
  <c r="VB97" i="57"/>
  <c r="VF97" i="57"/>
  <c r="VJ97" i="57"/>
  <c r="VN97" i="57"/>
  <c r="VR97" i="57"/>
  <c r="VV97" i="57"/>
  <c r="VZ97" i="57"/>
  <c r="WD97" i="57"/>
  <c r="WH97" i="57"/>
  <c r="WL97" i="57"/>
  <c r="WP97" i="57"/>
  <c r="WT97" i="57"/>
  <c r="WX97" i="57"/>
  <c r="XB97" i="57"/>
  <c r="XF97" i="57"/>
  <c r="XJ97" i="57"/>
  <c r="XN97" i="57"/>
  <c r="XR97" i="57"/>
  <c r="YP97" i="57"/>
  <c r="J96" i="57"/>
  <c r="J97" i="57"/>
  <c r="YO63" i="57" l="1"/>
  <c r="YO64" i="57"/>
  <c r="YM65" i="57" s="1"/>
  <c r="YM66" i="57" l="1"/>
  <c r="YO66" i="57" s="1"/>
  <c r="YM67" i="57" s="1"/>
  <c r="YO65" i="57"/>
  <c r="YM68" i="57" l="1"/>
  <c r="YO68" i="57" s="1"/>
  <c r="YM69" i="57" s="1"/>
  <c r="YO67" i="57"/>
  <c r="YM70" i="57" l="1"/>
  <c r="PP67" i="57" l="1"/>
  <c r="PP68" i="57" s="1"/>
  <c r="QN67" i="57"/>
  <c r="QN68" i="57" s="1"/>
  <c r="RP67" i="57"/>
  <c r="RP68" i="57" s="1"/>
  <c r="RX67" i="57"/>
  <c r="RX68" i="57" s="1"/>
  <c r="SB67" i="57"/>
  <c r="SB68" i="57" s="1"/>
  <c r="SF67" i="57"/>
  <c r="SF68" i="57" s="1"/>
  <c r="XD67" i="57"/>
  <c r="XD68" i="57" s="1"/>
  <c r="L67" i="57"/>
  <c r="L68" i="57" s="1"/>
  <c r="P67" i="57"/>
  <c r="P68" i="57" s="1"/>
  <c r="T67" i="57"/>
  <c r="T68" i="57" s="1"/>
  <c r="X67" i="57"/>
  <c r="AB67" i="57"/>
  <c r="AB68" i="57" s="1"/>
  <c r="AF67" i="57"/>
  <c r="AJ67" i="57"/>
  <c r="AJ68" i="57" s="1"/>
  <c r="AN67" i="57"/>
  <c r="AN68" i="57" s="1"/>
  <c r="AR67" i="57"/>
  <c r="AV67" i="57"/>
  <c r="AV68" i="57" s="1"/>
  <c r="AZ67" i="57"/>
  <c r="AZ68" i="57" s="1"/>
  <c r="BD67" i="57"/>
  <c r="BH67" i="57"/>
  <c r="BH68" i="57" s="1"/>
  <c r="BL67" i="57"/>
  <c r="BP67" i="57"/>
  <c r="BP68" i="57" s="1"/>
  <c r="BT67" i="57"/>
  <c r="BT68" i="57" s="1"/>
  <c r="BX67" i="57"/>
  <c r="BX68" i="57" s="1"/>
  <c r="CB67" i="57"/>
  <c r="CB68" i="57" s="1"/>
  <c r="CF67" i="57"/>
  <c r="CF68" i="57" s="1"/>
  <c r="CJ67" i="57"/>
  <c r="CJ68" i="57" s="1"/>
  <c r="CN67" i="57"/>
  <c r="CN68" i="57" s="1"/>
  <c r="CR67" i="57"/>
  <c r="CV67" i="57"/>
  <c r="CV68" i="57" s="1"/>
  <c r="CZ67" i="57"/>
  <c r="CZ68" i="57" s="1"/>
  <c r="DD67" i="57"/>
  <c r="DD68" i="57" s="1"/>
  <c r="DH67" i="57"/>
  <c r="DH68" i="57" s="1"/>
  <c r="DL67" i="57"/>
  <c r="DL68" i="57" s="1"/>
  <c r="DP67" i="57"/>
  <c r="DT67" i="57"/>
  <c r="DT68" i="57" s="1"/>
  <c r="DX67" i="57"/>
  <c r="DX68" i="57" s="1"/>
  <c r="EB67" i="57"/>
  <c r="EB68" i="57" s="1"/>
  <c r="EF67" i="57"/>
  <c r="EF68" i="57" s="1"/>
  <c r="EJ67" i="57"/>
  <c r="EJ68" i="57" s="1"/>
  <c r="EN67" i="57"/>
  <c r="ER67" i="57"/>
  <c r="ER68" i="57" s="1"/>
  <c r="EV67" i="57"/>
  <c r="EZ67" i="57"/>
  <c r="EZ68" i="57" s="1"/>
  <c r="FD67" i="57"/>
  <c r="FH67" i="57"/>
  <c r="FH68" i="57" s="1"/>
  <c r="FL67" i="57"/>
  <c r="FL68" i="57" s="1"/>
  <c r="FP67" i="57"/>
  <c r="FP68" i="57" s="1"/>
  <c r="FT67" i="57"/>
  <c r="FX67" i="57"/>
  <c r="FX68" i="57" s="1"/>
  <c r="GB67" i="57"/>
  <c r="GF67" i="57"/>
  <c r="GF68" i="57" s="1"/>
  <c r="GJ67" i="57"/>
  <c r="GJ68" i="57" s="1"/>
  <c r="GN67" i="57"/>
  <c r="GN68" i="57" s="1"/>
  <c r="GR67" i="57"/>
  <c r="GR68" i="57" s="1"/>
  <c r="GV67" i="57"/>
  <c r="GV68" i="57" s="1"/>
  <c r="GZ67" i="57"/>
  <c r="GZ68" i="57" s="1"/>
  <c r="HD67" i="57"/>
  <c r="HD68" i="57" s="1"/>
  <c r="HH67" i="57"/>
  <c r="HL67" i="57"/>
  <c r="HL68" i="57" s="1"/>
  <c r="HP67" i="57"/>
  <c r="HT67" i="57"/>
  <c r="HT68" i="57" s="1"/>
  <c r="HX67" i="57"/>
  <c r="HX68" i="57" s="1"/>
  <c r="IB67" i="57"/>
  <c r="IB68" i="57" s="1"/>
  <c r="IF67" i="57"/>
  <c r="IJ67" i="57"/>
  <c r="IJ68" i="57" s="1"/>
  <c r="IN67" i="57"/>
  <c r="IR67" i="57"/>
  <c r="IV67" i="57"/>
  <c r="IZ67" i="57"/>
  <c r="IZ68" i="57" s="1"/>
  <c r="JD67" i="57"/>
  <c r="JD68" i="57" s="1"/>
  <c r="JH67" i="57"/>
  <c r="JH68" i="57" s="1"/>
  <c r="JL67" i="57"/>
  <c r="JL68" i="57" s="1"/>
  <c r="JP67" i="57"/>
  <c r="JT67" i="57"/>
  <c r="JX67" i="57"/>
  <c r="KB67" i="57"/>
  <c r="KF67" i="57"/>
  <c r="KF68" i="57" s="1"/>
  <c r="KJ67" i="57"/>
  <c r="KJ68" i="57" s="1"/>
  <c r="KN67" i="57"/>
  <c r="KN68" i="57" s="1"/>
  <c r="KR67" i="57"/>
  <c r="KR68" i="57" s="1"/>
  <c r="KV67" i="57"/>
  <c r="KZ67" i="57"/>
  <c r="KZ68" i="57" s="1"/>
  <c r="LD67" i="57"/>
  <c r="LH67" i="57"/>
  <c r="LH68" i="57" s="1"/>
  <c r="LL67" i="57"/>
  <c r="LL68" i="57" s="1"/>
  <c r="LP67" i="57"/>
  <c r="LP68" i="57" s="1"/>
  <c r="LT67" i="57"/>
  <c r="LT68" i="57" s="1"/>
  <c r="LX67" i="57"/>
  <c r="LX68" i="57" s="1"/>
  <c r="MB67" i="57"/>
  <c r="MF67" i="57"/>
  <c r="MF68" i="57" s="1"/>
  <c r="MJ67" i="57"/>
  <c r="MJ68" i="57" s="1"/>
  <c r="MN67" i="57"/>
  <c r="MR67" i="57"/>
  <c r="MV67" i="57"/>
  <c r="MV68" i="57" s="1"/>
  <c r="MZ67" i="57"/>
  <c r="MZ68" i="57" s="1"/>
  <c r="ND67" i="57"/>
  <c r="ND68" i="57" s="1"/>
  <c r="NH67" i="57"/>
  <c r="NL67" i="57"/>
  <c r="NP67" i="57"/>
  <c r="NT67" i="57"/>
  <c r="NX67" i="57"/>
  <c r="NX68" i="57" s="1"/>
  <c r="OB67" i="57"/>
  <c r="OB68" i="57" s="1"/>
  <c r="OF67" i="57"/>
  <c r="OF68" i="57" s="1"/>
  <c r="OJ67" i="57"/>
  <c r="OJ68" i="57" s="1"/>
  <c r="ON67" i="57"/>
  <c r="OR67" i="57"/>
  <c r="OV67" i="57"/>
  <c r="OV68" i="57" s="1"/>
  <c r="OZ67" i="57"/>
  <c r="PD67" i="57"/>
  <c r="PD68" i="57" s="1"/>
  <c r="PH67" i="57"/>
  <c r="PH68" i="57" s="1"/>
  <c r="PL67" i="57"/>
  <c r="PL68" i="57" s="1"/>
  <c r="PT67" i="57"/>
  <c r="PT68" i="57" s="1"/>
  <c r="PX67" i="57"/>
  <c r="QB67" i="57"/>
  <c r="QB68" i="57" s="1"/>
  <c r="QF67" i="57"/>
  <c r="QJ67" i="57"/>
  <c r="QJ68" i="57" s="1"/>
  <c r="QQ67" i="57"/>
  <c r="QQ68" i="57" s="1"/>
  <c r="QR67" i="57"/>
  <c r="QR68" i="57" s="1"/>
  <c r="QV67" i="57"/>
  <c r="QV68" i="57" s="1"/>
  <c r="QZ67" i="57"/>
  <c r="QZ68" i="57" s="1"/>
  <c r="RD67" i="57"/>
  <c r="RH67" i="57"/>
  <c r="RH68" i="57" s="1"/>
  <c r="RL67" i="57"/>
  <c r="RL68" i="57" s="1"/>
  <c r="RT67" i="57"/>
  <c r="RT68" i="57" s="1"/>
  <c r="SJ67" i="57"/>
  <c r="SJ68" i="57" s="1"/>
  <c r="SN67" i="57"/>
  <c r="SN68" i="57" s="1"/>
  <c r="SR67" i="57"/>
  <c r="SR68" i="57" s="1"/>
  <c r="SV67" i="57"/>
  <c r="SZ67" i="57"/>
  <c r="TD67" i="57"/>
  <c r="TH67" i="57"/>
  <c r="TH68" i="57" s="1"/>
  <c r="TL67" i="57"/>
  <c r="TP67" i="57"/>
  <c r="TP68" i="57" s="1"/>
  <c r="TT67" i="57"/>
  <c r="TT68" i="57" s="1"/>
  <c r="TX67" i="57"/>
  <c r="TX68" i="57" s="1"/>
  <c r="UB67" i="57"/>
  <c r="UB68" i="57" s="1"/>
  <c r="UF67" i="57"/>
  <c r="UF68" i="57" s="1"/>
  <c r="UJ67" i="57"/>
  <c r="UN67" i="57"/>
  <c r="UN68" i="57" s="1"/>
  <c r="UR67" i="57"/>
  <c r="UV67" i="57"/>
  <c r="UV68" i="57" s="1"/>
  <c r="VD67" i="57"/>
  <c r="VD68" i="57" s="1"/>
  <c r="VH67" i="57"/>
  <c r="VL67" i="57"/>
  <c r="VL68" i="57" s="1"/>
  <c r="VP67" i="57"/>
  <c r="VP68" i="57" s="1"/>
  <c r="VT67" i="57"/>
  <c r="VX67" i="57"/>
  <c r="VX68" i="57" s="1"/>
  <c r="WF67" i="57"/>
  <c r="WM67" i="57"/>
  <c r="WN67" i="57"/>
  <c r="WN68" i="57" s="1"/>
  <c r="WQ67" i="57"/>
  <c r="WQ68" i="57" s="1"/>
  <c r="WR67" i="57"/>
  <c r="WR68" i="57" s="1"/>
  <c r="XH67" i="57"/>
  <c r="XL67" i="57"/>
  <c r="XL68" i="57" s="1"/>
  <c r="XP67" i="57"/>
  <c r="XP68" i="57" s="1"/>
  <c r="X68" i="57"/>
  <c r="AF68" i="57"/>
  <c r="AR68" i="57"/>
  <c r="BD68" i="57"/>
  <c r="BL68" i="57"/>
  <c r="CR68" i="57"/>
  <c r="DP68" i="57"/>
  <c r="EN68" i="57"/>
  <c r="EV68" i="57"/>
  <c r="FD68" i="57"/>
  <c r="FT68" i="57"/>
  <c r="GB68" i="57"/>
  <c r="HH68" i="57"/>
  <c r="HP68" i="57"/>
  <c r="IF68" i="57"/>
  <c r="IN68" i="57"/>
  <c r="IR68" i="57"/>
  <c r="IV68" i="57"/>
  <c r="JP68" i="57"/>
  <c r="JT68" i="57"/>
  <c r="JX68" i="57"/>
  <c r="KB68" i="57"/>
  <c r="KV68" i="57"/>
  <c r="LD68" i="57"/>
  <c r="MB68" i="57"/>
  <c r="MN68" i="57"/>
  <c r="MR68" i="57"/>
  <c r="NH68" i="57"/>
  <c r="NL68" i="57"/>
  <c r="NP68" i="57"/>
  <c r="NT68" i="57"/>
  <c r="ON68" i="57"/>
  <c r="OR68" i="57"/>
  <c r="OZ68" i="57"/>
  <c r="PX68" i="57"/>
  <c r="QF68" i="57"/>
  <c r="RD68" i="57"/>
  <c r="SV68" i="57"/>
  <c r="SZ68" i="57"/>
  <c r="TD68" i="57"/>
  <c r="TL68" i="57"/>
  <c r="UR68" i="57"/>
  <c r="VH68" i="57"/>
  <c r="VT68" i="57"/>
  <c r="WF68" i="57"/>
  <c r="QQ69" i="57"/>
  <c r="QQ70" i="57" s="1"/>
  <c r="H67" i="57"/>
  <c r="H68" i="57" s="1"/>
  <c r="QS68" i="57" l="1"/>
  <c r="QS67" i="57"/>
  <c r="WO67" i="57"/>
  <c r="WM68" i="57"/>
  <c r="WO68" i="57" s="1"/>
  <c r="WM69" i="57" s="1"/>
  <c r="UJ68" i="57"/>
  <c r="XH68" i="57"/>
  <c r="WS68" i="57"/>
  <c r="WQ69" i="57" s="1"/>
  <c r="WS67" i="57"/>
  <c r="WM70" i="57" l="1"/>
  <c r="WQ70" i="57"/>
  <c r="XP65" i="57" l="1"/>
  <c r="XP66" i="57" s="1"/>
  <c r="XL65" i="57"/>
  <c r="XL66" i="57" s="1"/>
  <c r="XH65" i="57"/>
  <c r="XH66" i="57" s="1"/>
  <c r="XD65" i="57"/>
  <c r="XD66" i="57" s="1"/>
  <c r="XC65" i="57"/>
  <c r="XC66" i="57" s="1"/>
  <c r="WR65" i="57"/>
  <c r="WR66" i="57" s="1"/>
  <c r="WQ65" i="57"/>
  <c r="WQ66" i="57" s="1"/>
  <c r="WS66" i="57" s="1"/>
  <c r="WN65" i="57"/>
  <c r="WM65" i="57"/>
  <c r="WM66" i="57" s="1"/>
  <c r="WF65" i="57"/>
  <c r="WF66" i="57" s="1"/>
  <c r="VX65" i="57"/>
  <c r="VX66" i="57" s="1"/>
  <c r="VT65" i="57"/>
  <c r="VT66" i="57" s="1"/>
  <c r="VP65" i="57"/>
  <c r="VP66" i="57" s="1"/>
  <c r="VL65" i="57"/>
  <c r="VL66" i="57" s="1"/>
  <c r="VH65" i="57"/>
  <c r="VH66" i="57" s="1"/>
  <c r="VD65" i="57"/>
  <c r="VD66" i="57" s="1"/>
  <c r="UV65" i="57"/>
  <c r="UV66" i="57" s="1"/>
  <c r="UR65" i="57"/>
  <c r="UR66" i="57" s="1"/>
  <c r="UN65" i="57"/>
  <c r="UN66" i="57" s="1"/>
  <c r="UJ65" i="57"/>
  <c r="UJ66" i="57" s="1"/>
  <c r="UF65" i="57"/>
  <c r="UF66" i="57" s="1"/>
  <c r="UB65" i="57"/>
  <c r="UB66" i="57" s="1"/>
  <c r="TX65" i="57"/>
  <c r="TX66" i="57" s="1"/>
  <c r="TT65" i="57"/>
  <c r="TT66" i="57" s="1"/>
  <c r="TP65" i="57"/>
  <c r="TP66" i="57" s="1"/>
  <c r="TL65" i="57"/>
  <c r="TL66" i="57" s="1"/>
  <c r="TH65" i="57"/>
  <c r="TH66" i="57" s="1"/>
  <c r="TD65" i="57"/>
  <c r="TD66" i="57" s="1"/>
  <c r="SZ65" i="57"/>
  <c r="SZ66" i="57" s="1"/>
  <c r="SV65" i="57"/>
  <c r="SV66" i="57" s="1"/>
  <c r="SR65" i="57"/>
  <c r="SR66" i="57" s="1"/>
  <c r="SN65" i="57"/>
  <c r="SN66" i="57" s="1"/>
  <c r="SJ65" i="57"/>
  <c r="SJ66" i="57" s="1"/>
  <c r="SF65" i="57"/>
  <c r="SE65" i="57"/>
  <c r="SE66" i="57" s="1"/>
  <c r="SB65" i="57"/>
  <c r="SB66" i="57" s="1"/>
  <c r="SA65" i="57"/>
  <c r="RX65" i="57"/>
  <c r="RX66" i="57" s="1"/>
  <c r="RW65" i="57"/>
  <c r="RY65" i="57" s="1"/>
  <c r="RT65" i="57"/>
  <c r="RT66" i="57" s="1"/>
  <c r="RP65" i="57"/>
  <c r="RO65" i="57"/>
  <c r="RO66" i="57" s="1"/>
  <c r="RL65" i="57"/>
  <c r="RL66" i="57" s="1"/>
  <c r="RH65" i="57"/>
  <c r="RH66" i="57" s="1"/>
  <c r="RD65" i="57"/>
  <c r="RD66" i="57" s="1"/>
  <c r="QZ65" i="57"/>
  <c r="QZ66" i="57" s="1"/>
  <c r="QV65" i="57"/>
  <c r="QV66" i="57" s="1"/>
  <c r="QR65" i="57"/>
  <c r="QR66" i="57" s="1"/>
  <c r="QQ65" i="57"/>
  <c r="QQ66" i="57" s="1"/>
  <c r="QN65" i="57"/>
  <c r="QN66" i="57" s="1"/>
  <c r="QM65" i="57"/>
  <c r="QM66" i="57" s="1"/>
  <c r="QO66" i="57" s="1"/>
  <c r="QM67" i="57" s="1"/>
  <c r="QJ65" i="57"/>
  <c r="QJ66" i="57" s="1"/>
  <c r="QF65" i="57"/>
  <c r="QF66" i="57" s="1"/>
  <c r="QB65" i="57"/>
  <c r="QB66" i="57" s="1"/>
  <c r="PX65" i="57"/>
  <c r="PX66" i="57" s="1"/>
  <c r="PT65" i="57"/>
  <c r="PT66" i="57" s="1"/>
  <c r="PP65" i="57"/>
  <c r="PP66" i="57" s="1"/>
  <c r="PO65" i="57"/>
  <c r="PL65" i="57"/>
  <c r="PL66" i="57" s="1"/>
  <c r="PH65" i="57"/>
  <c r="PH66" i="57" s="1"/>
  <c r="PD65" i="57"/>
  <c r="PD66" i="57" s="1"/>
  <c r="OZ65" i="57"/>
  <c r="OZ66" i="57" s="1"/>
  <c r="OV65" i="57"/>
  <c r="OV66" i="57" s="1"/>
  <c r="OR65" i="57"/>
  <c r="OR66" i="57" s="1"/>
  <c r="ON65" i="57"/>
  <c r="ON66" i="57" s="1"/>
  <c r="OJ65" i="57"/>
  <c r="OJ66" i="57" s="1"/>
  <c r="OF65" i="57"/>
  <c r="OF66" i="57" s="1"/>
  <c r="OB65" i="57"/>
  <c r="OB66" i="57" s="1"/>
  <c r="NX65" i="57"/>
  <c r="NX66" i="57" s="1"/>
  <c r="NT65" i="57"/>
  <c r="NT66" i="57" s="1"/>
  <c r="NP65" i="57"/>
  <c r="NP66" i="57" s="1"/>
  <c r="NL65" i="57"/>
  <c r="NL66" i="57" s="1"/>
  <c r="NH65" i="57"/>
  <c r="NH66" i="57" s="1"/>
  <c r="ND65" i="57"/>
  <c r="ND66" i="57" s="1"/>
  <c r="MZ65" i="57"/>
  <c r="MZ66" i="57" s="1"/>
  <c r="MV65" i="57"/>
  <c r="MV66" i="57" s="1"/>
  <c r="MR65" i="57"/>
  <c r="MR66" i="57" s="1"/>
  <c r="MN65" i="57"/>
  <c r="MN66" i="57" s="1"/>
  <c r="MJ65" i="57"/>
  <c r="MJ66" i="57" s="1"/>
  <c r="MF65" i="57"/>
  <c r="MF66" i="57" s="1"/>
  <c r="MB65" i="57"/>
  <c r="MB66" i="57" s="1"/>
  <c r="LX65" i="57"/>
  <c r="LX66" i="57" s="1"/>
  <c r="LT65" i="57"/>
  <c r="LT66" i="57" s="1"/>
  <c r="LP65" i="57"/>
  <c r="LP66" i="57" s="1"/>
  <c r="LL65" i="57"/>
  <c r="LL66" i="57" s="1"/>
  <c r="LH65" i="57"/>
  <c r="LH66" i="57" s="1"/>
  <c r="LD65" i="57"/>
  <c r="LD66" i="57" s="1"/>
  <c r="KZ65" i="57"/>
  <c r="KZ66" i="57" s="1"/>
  <c r="KV65" i="57"/>
  <c r="KV66" i="57" s="1"/>
  <c r="KR65" i="57"/>
  <c r="KR66" i="57" s="1"/>
  <c r="KN65" i="57"/>
  <c r="KN66" i="57" s="1"/>
  <c r="KJ65" i="57"/>
  <c r="KJ66" i="57" s="1"/>
  <c r="KF65" i="57"/>
  <c r="KF66" i="57" s="1"/>
  <c r="KB65" i="57"/>
  <c r="KB66" i="57" s="1"/>
  <c r="JX65" i="57"/>
  <c r="JX66" i="57" s="1"/>
  <c r="JT65" i="57"/>
  <c r="JT66" i="57" s="1"/>
  <c r="JP65" i="57"/>
  <c r="JP66" i="57" s="1"/>
  <c r="JL65" i="57"/>
  <c r="JL66" i="57" s="1"/>
  <c r="JH65" i="57"/>
  <c r="JH66" i="57" s="1"/>
  <c r="JD65" i="57"/>
  <c r="JD66" i="57" s="1"/>
  <c r="IZ65" i="57"/>
  <c r="IZ66" i="57" s="1"/>
  <c r="IV65" i="57"/>
  <c r="IV66" i="57" s="1"/>
  <c r="IR65" i="57"/>
  <c r="IR66" i="57" s="1"/>
  <c r="IN65" i="57"/>
  <c r="IN66" i="57" s="1"/>
  <c r="IJ65" i="57"/>
  <c r="IJ66" i="57" s="1"/>
  <c r="IF65" i="57"/>
  <c r="IF66" i="57" s="1"/>
  <c r="IB65" i="57"/>
  <c r="IB66" i="57" s="1"/>
  <c r="HX65" i="57"/>
  <c r="HX66" i="57" s="1"/>
  <c r="HT65" i="57"/>
  <c r="HT66" i="57" s="1"/>
  <c r="HP65" i="57"/>
  <c r="HP66" i="57" s="1"/>
  <c r="HL65" i="57"/>
  <c r="HL66" i="57" s="1"/>
  <c r="HH65" i="57"/>
  <c r="HH66" i="57" s="1"/>
  <c r="HD65" i="57"/>
  <c r="HD66" i="57" s="1"/>
  <c r="GZ65" i="57"/>
  <c r="GZ66" i="57" s="1"/>
  <c r="GV65" i="57"/>
  <c r="GV66" i="57" s="1"/>
  <c r="GR65" i="57"/>
  <c r="GR66" i="57" s="1"/>
  <c r="GN65" i="57"/>
  <c r="GN66" i="57" s="1"/>
  <c r="GJ65" i="57"/>
  <c r="GJ66" i="57" s="1"/>
  <c r="GF65" i="57"/>
  <c r="GF66" i="57" s="1"/>
  <c r="GB65" i="57"/>
  <c r="GB66" i="57" s="1"/>
  <c r="FX65" i="57"/>
  <c r="FX66" i="57" s="1"/>
  <c r="FT65" i="57"/>
  <c r="FT66" i="57" s="1"/>
  <c r="FP65" i="57"/>
  <c r="FP66" i="57" s="1"/>
  <c r="FL65" i="57"/>
  <c r="FL66" i="57" s="1"/>
  <c r="FH65" i="57"/>
  <c r="FH66" i="57" s="1"/>
  <c r="FD65" i="57"/>
  <c r="FD66" i="57" s="1"/>
  <c r="EZ65" i="57"/>
  <c r="EZ66" i="57" s="1"/>
  <c r="EV65" i="57"/>
  <c r="EV66" i="57" s="1"/>
  <c r="ER65" i="57"/>
  <c r="ER66" i="57" s="1"/>
  <c r="EN65" i="57"/>
  <c r="EN66" i="57" s="1"/>
  <c r="EJ65" i="57"/>
  <c r="EJ66" i="57" s="1"/>
  <c r="EF65" i="57"/>
  <c r="EF66" i="57" s="1"/>
  <c r="EB65" i="57"/>
  <c r="EB66" i="57" s="1"/>
  <c r="DX65" i="57"/>
  <c r="DX66" i="57" s="1"/>
  <c r="DT65" i="57"/>
  <c r="DT66" i="57" s="1"/>
  <c r="DP65" i="57"/>
  <c r="DP66" i="57" s="1"/>
  <c r="DL65" i="57"/>
  <c r="DL66" i="57" s="1"/>
  <c r="DH65" i="57"/>
  <c r="DH66" i="57" s="1"/>
  <c r="DD65" i="57"/>
  <c r="DD66" i="57" s="1"/>
  <c r="CZ65" i="57"/>
  <c r="CZ66" i="57" s="1"/>
  <c r="CV65" i="57"/>
  <c r="CV66" i="57" s="1"/>
  <c r="CR65" i="57"/>
  <c r="CR66" i="57" s="1"/>
  <c r="CN65" i="57"/>
  <c r="CN66" i="57" s="1"/>
  <c r="CJ65" i="57"/>
  <c r="CJ66" i="57" s="1"/>
  <c r="CF65" i="57"/>
  <c r="CF66" i="57" s="1"/>
  <c r="CB65" i="57"/>
  <c r="CB66" i="57" s="1"/>
  <c r="BX65" i="57"/>
  <c r="BX66" i="57" s="1"/>
  <c r="BT65" i="57"/>
  <c r="BT66" i="57" s="1"/>
  <c r="BP65" i="57"/>
  <c r="BP66" i="57" s="1"/>
  <c r="BL65" i="57"/>
  <c r="BL66" i="57" s="1"/>
  <c r="BH65" i="57"/>
  <c r="BH66" i="57" s="1"/>
  <c r="BD65" i="57"/>
  <c r="BD66" i="57" s="1"/>
  <c r="AZ65" i="57"/>
  <c r="AZ66" i="57" s="1"/>
  <c r="AV65" i="57"/>
  <c r="AV66" i="57" s="1"/>
  <c r="AR65" i="57"/>
  <c r="AR66" i="57" s="1"/>
  <c r="AN65" i="57"/>
  <c r="AN66" i="57" s="1"/>
  <c r="AJ65" i="57"/>
  <c r="AJ66" i="57" s="1"/>
  <c r="AF65" i="57"/>
  <c r="AF66" i="57" s="1"/>
  <c r="AB65" i="57"/>
  <c r="AB66" i="57" s="1"/>
  <c r="X65" i="57"/>
  <c r="X66" i="57" s="1"/>
  <c r="T65" i="57"/>
  <c r="T66" i="57" s="1"/>
  <c r="P65" i="57"/>
  <c r="P66" i="57" s="1"/>
  <c r="L65" i="57"/>
  <c r="L66" i="57" s="1"/>
  <c r="H65" i="57"/>
  <c r="H66" i="57" s="1"/>
  <c r="XP63" i="57"/>
  <c r="XP64" i="57" s="1"/>
  <c r="XO63" i="57"/>
  <c r="XO64" i="57" s="1"/>
  <c r="XL63" i="57"/>
  <c r="XK63" i="57"/>
  <c r="XK64" i="57" s="1"/>
  <c r="XH63" i="57"/>
  <c r="XH64" i="57" s="1"/>
  <c r="XG63" i="57"/>
  <c r="WF63" i="57"/>
  <c r="WF64" i="57" s="1"/>
  <c r="VX63" i="57"/>
  <c r="VX64" i="57" s="1"/>
  <c r="VT63" i="57"/>
  <c r="VS63" i="57"/>
  <c r="VS64" i="57" s="1"/>
  <c r="VP63" i="57"/>
  <c r="VP64" i="57" s="1"/>
  <c r="VL63" i="57"/>
  <c r="VL64" i="57" s="1"/>
  <c r="VH63" i="57"/>
  <c r="VH64" i="57" s="1"/>
  <c r="VD63" i="57"/>
  <c r="VD64" i="57" s="1"/>
  <c r="UV63" i="57"/>
  <c r="UV64" i="57" s="1"/>
  <c r="UR63" i="57"/>
  <c r="UR64" i="57" s="1"/>
  <c r="UN63" i="57"/>
  <c r="UN64" i="57" s="1"/>
  <c r="UJ63" i="57"/>
  <c r="UJ64" i="57" s="1"/>
  <c r="UF63" i="57"/>
  <c r="UF64" i="57" s="1"/>
  <c r="UB63" i="57"/>
  <c r="UB64" i="57" s="1"/>
  <c r="TX63" i="57"/>
  <c r="TX64" i="57" s="1"/>
  <c r="TT63" i="57"/>
  <c r="TS63" i="57"/>
  <c r="TS64" i="57" s="1"/>
  <c r="TP63" i="57"/>
  <c r="TP64" i="57" s="1"/>
  <c r="TL63" i="57"/>
  <c r="TL64" i="57" s="1"/>
  <c r="TH63" i="57"/>
  <c r="TH64" i="57" s="1"/>
  <c r="TD63" i="57"/>
  <c r="TD64" i="57" s="1"/>
  <c r="SZ63" i="57"/>
  <c r="SZ64" i="57" s="1"/>
  <c r="SV63" i="57"/>
  <c r="SV64" i="57" s="1"/>
  <c r="SR63" i="57"/>
  <c r="SR64" i="57" s="1"/>
  <c r="SN63" i="57"/>
  <c r="SN64" i="57" s="1"/>
  <c r="SJ63" i="57"/>
  <c r="SJ64" i="57" s="1"/>
  <c r="RT63" i="57"/>
  <c r="RT64" i="57" s="1"/>
  <c r="RL63" i="57"/>
  <c r="RL64" i="57" s="1"/>
  <c r="RK63" i="57"/>
  <c r="RK64" i="57" s="1"/>
  <c r="RH63" i="57"/>
  <c r="RG63" i="57"/>
  <c r="RG64" i="57" s="1"/>
  <c r="RD63" i="57"/>
  <c r="RD64" i="57" s="1"/>
  <c r="RC63" i="57"/>
  <c r="QZ63" i="57"/>
  <c r="QZ64" i="57" s="1"/>
  <c r="QY63" i="57"/>
  <c r="QY64" i="57" s="1"/>
  <c r="QV63" i="57"/>
  <c r="QV64" i="57" s="1"/>
  <c r="QU63" i="57"/>
  <c r="QU64" i="57" s="1"/>
  <c r="QR63" i="57"/>
  <c r="QQ63" i="57"/>
  <c r="QQ64" i="57" s="1"/>
  <c r="QJ63" i="57"/>
  <c r="QJ64" i="57" s="1"/>
  <c r="QI63" i="57"/>
  <c r="QF63" i="57"/>
  <c r="QF64" i="57" s="1"/>
  <c r="QE63" i="57"/>
  <c r="QE64" i="57" s="1"/>
  <c r="QB63" i="57"/>
  <c r="QB64" i="57" s="1"/>
  <c r="QA63" i="57"/>
  <c r="QA64" i="57" s="1"/>
  <c r="PX63" i="57"/>
  <c r="PW63" i="57"/>
  <c r="PW64" i="57" s="1"/>
  <c r="PT63" i="57"/>
  <c r="PT64" i="57" s="1"/>
  <c r="PL63" i="57"/>
  <c r="PL64" i="57" s="1"/>
  <c r="PK63" i="57"/>
  <c r="PK64" i="57" s="1"/>
  <c r="PM64" i="57" s="1"/>
  <c r="PK65" i="57" s="1"/>
  <c r="PH63" i="57"/>
  <c r="PH64" i="57" s="1"/>
  <c r="PG63" i="57"/>
  <c r="PG64" i="57" s="1"/>
  <c r="PD63" i="57"/>
  <c r="PD64" i="57" s="1"/>
  <c r="OZ63" i="57"/>
  <c r="OZ64" i="57" s="1"/>
  <c r="OV63" i="57"/>
  <c r="OV64" i="57" s="1"/>
  <c r="OR63" i="57"/>
  <c r="OR64" i="57" s="1"/>
  <c r="ON63" i="57"/>
  <c r="ON64" i="57" s="1"/>
  <c r="OJ63" i="57"/>
  <c r="OJ64" i="57" s="1"/>
  <c r="OF63" i="57"/>
  <c r="OF64" i="57" s="1"/>
  <c r="OB63" i="57"/>
  <c r="OB64" i="57" s="1"/>
  <c r="NX63" i="57"/>
  <c r="NX64" i="57" s="1"/>
  <c r="NT63" i="57"/>
  <c r="NT64" i="57" s="1"/>
  <c r="NP63" i="57"/>
  <c r="NP64" i="57" s="1"/>
  <c r="NL63" i="57"/>
  <c r="NL64" i="57" s="1"/>
  <c r="NH63" i="57"/>
  <c r="NH64" i="57" s="1"/>
  <c r="ND63" i="57"/>
  <c r="ND64" i="57" s="1"/>
  <c r="MZ63" i="57"/>
  <c r="MZ64" i="57" s="1"/>
  <c r="MV63" i="57"/>
  <c r="MV64" i="57" s="1"/>
  <c r="MR63" i="57"/>
  <c r="MR64" i="57" s="1"/>
  <c r="MN63" i="57"/>
  <c r="MN64" i="57" s="1"/>
  <c r="MJ63" i="57"/>
  <c r="MJ64" i="57" s="1"/>
  <c r="MF63" i="57"/>
  <c r="MF64" i="57" s="1"/>
  <c r="MB63" i="57"/>
  <c r="MB64" i="57" s="1"/>
  <c r="LX63" i="57"/>
  <c r="LX64" i="57" s="1"/>
  <c r="LT63" i="57"/>
  <c r="LT64" i="57" s="1"/>
  <c r="LP63" i="57"/>
  <c r="LP64" i="57" s="1"/>
  <c r="LL63" i="57"/>
  <c r="LL64" i="57" s="1"/>
  <c r="LH63" i="57"/>
  <c r="LH64" i="57" s="1"/>
  <c r="LD63" i="57"/>
  <c r="LD64" i="57" s="1"/>
  <c r="KZ63" i="57"/>
  <c r="KZ64" i="57" s="1"/>
  <c r="KV63" i="57"/>
  <c r="KV64" i="57" s="1"/>
  <c r="KR63" i="57"/>
  <c r="KR64" i="57" s="1"/>
  <c r="KN63" i="57"/>
  <c r="KN64" i="57" s="1"/>
  <c r="KJ63" i="57"/>
  <c r="KJ64" i="57" s="1"/>
  <c r="KF63" i="57"/>
  <c r="KF64" i="57" s="1"/>
  <c r="KB63" i="57"/>
  <c r="KB64" i="57" s="1"/>
  <c r="JX63" i="57"/>
  <c r="JX64" i="57" s="1"/>
  <c r="JT63" i="57"/>
  <c r="JT64" i="57" s="1"/>
  <c r="JP63" i="57"/>
  <c r="JP64" i="57" s="1"/>
  <c r="JL63" i="57"/>
  <c r="JL64" i="57" s="1"/>
  <c r="JH63" i="57"/>
  <c r="JH64" i="57" s="1"/>
  <c r="JD63" i="57"/>
  <c r="JD64" i="57" s="1"/>
  <c r="IZ63" i="57"/>
  <c r="IZ64" i="57" s="1"/>
  <c r="IV63" i="57"/>
  <c r="IV64" i="57" s="1"/>
  <c r="IR63" i="57"/>
  <c r="IR64" i="57" s="1"/>
  <c r="IN63" i="57"/>
  <c r="IN64" i="57" s="1"/>
  <c r="IJ63" i="57"/>
  <c r="IJ64" i="57" s="1"/>
  <c r="IF63" i="57"/>
  <c r="IF64" i="57" s="1"/>
  <c r="IB63" i="57"/>
  <c r="IB64" i="57" s="1"/>
  <c r="HX63" i="57"/>
  <c r="HX64" i="57" s="1"/>
  <c r="HT63" i="57"/>
  <c r="HT64" i="57" s="1"/>
  <c r="HP63" i="57"/>
  <c r="HP64" i="57" s="1"/>
  <c r="HL63" i="57"/>
  <c r="HL64" i="57" s="1"/>
  <c r="HH63" i="57"/>
  <c r="HH64" i="57" s="1"/>
  <c r="HD63" i="57"/>
  <c r="HD64" i="57" s="1"/>
  <c r="GZ63" i="57"/>
  <c r="GZ64" i="57" s="1"/>
  <c r="GV63" i="57"/>
  <c r="GV64" i="57" s="1"/>
  <c r="GR63" i="57"/>
  <c r="GR64" i="57" s="1"/>
  <c r="GN63" i="57"/>
  <c r="GN64" i="57" s="1"/>
  <c r="GJ63" i="57"/>
  <c r="GJ64" i="57" s="1"/>
  <c r="GF63" i="57"/>
  <c r="GF64" i="57" s="1"/>
  <c r="GB63" i="57"/>
  <c r="GB64" i="57" s="1"/>
  <c r="FX63" i="57"/>
  <c r="FX64" i="57" s="1"/>
  <c r="FT63" i="57"/>
  <c r="FT64" i="57" s="1"/>
  <c r="FP63" i="57"/>
  <c r="FP64" i="57" s="1"/>
  <c r="FL63" i="57"/>
  <c r="FL64" i="57" s="1"/>
  <c r="FH63" i="57"/>
  <c r="FH64" i="57" s="1"/>
  <c r="FD63" i="57"/>
  <c r="FD64" i="57" s="1"/>
  <c r="EZ63" i="57"/>
  <c r="EZ64" i="57" s="1"/>
  <c r="EV63" i="57"/>
  <c r="EV64" i="57" s="1"/>
  <c r="ER63" i="57"/>
  <c r="ER64" i="57" s="1"/>
  <c r="EN63" i="57"/>
  <c r="EN64" i="57" s="1"/>
  <c r="EJ63" i="57"/>
  <c r="EJ64" i="57" s="1"/>
  <c r="EF63" i="57"/>
  <c r="EF64" i="57" s="1"/>
  <c r="EB63" i="57"/>
  <c r="EB64" i="57" s="1"/>
  <c r="DX63" i="57"/>
  <c r="DX64" i="57" s="1"/>
  <c r="DT63" i="57"/>
  <c r="DT64" i="57" s="1"/>
  <c r="DP63" i="57"/>
  <c r="DP64" i="57" s="1"/>
  <c r="DL63" i="57"/>
  <c r="DL64" i="57" s="1"/>
  <c r="DH63" i="57"/>
  <c r="DH64" i="57" s="1"/>
  <c r="DD63" i="57"/>
  <c r="DD64" i="57" s="1"/>
  <c r="CZ63" i="57"/>
  <c r="CZ64" i="57" s="1"/>
  <c r="CY63" i="57"/>
  <c r="CY64" i="57" s="1"/>
  <c r="CV63" i="57"/>
  <c r="CV64" i="57" s="1"/>
  <c r="CR63" i="57"/>
  <c r="CR64" i="57" s="1"/>
  <c r="CN63" i="57"/>
  <c r="CN64" i="57" s="1"/>
  <c r="CJ63" i="57"/>
  <c r="CJ64" i="57" s="1"/>
  <c r="CF63" i="57"/>
  <c r="CF64" i="57" s="1"/>
  <c r="CB63" i="57"/>
  <c r="CB64" i="57" s="1"/>
  <c r="BX63" i="57"/>
  <c r="BX64" i="57" s="1"/>
  <c r="BT63" i="57"/>
  <c r="BT64" i="57" s="1"/>
  <c r="BP63" i="57"/>
  <c r="BP64" i="57" s="1"/>
  <c r="BL63" i="57"/>
  <c r="BL64" i="57" s="1"/>
  <c r="BH63" i="57"/>
  <c r="BH64" i="57" s="1"/>
  <c r="BD63" i="57"/>
  <c r="BD64" i="57" s="1"/>
  <c r="AZ63" i="57"/>
  <c r="AZ64" i="57" s="1"/>
  <c r="AV63" i="57"/>
  <c r="AV64" i="57" s="1"/>
  <c r="AR63" i="57"/>
  <c r="AR64" i="57" s="1"/>
  <c r="AN63" i="57"/>
  <c r="AN64" i="57" s="1"/>
  <c r="AJ63" i="57"/>
  <c r="AJ64" i="57" s="1"/>
  <c r="AF63" i="57"/>
  <c r="AF64" i="57" s="1"/>
  <c r="AB63" i="57"/>
  <c r="AB64" i="57" s="1"/>
  <c r="X63" i="57"/>
  <c r="X64" i="57" s="1"/>
  <c r="T63" i="57"/>
  <c r="T64" i="57" s="1"/>
  <c r="P63" i="57"/>
  <c r="P64" i="57" s="1"/>
  <c r="L63" i="57"/>
  <c r="L64" i="57" s="1"/>
  <c r="H63" i="57"/>
  <c r="H64" i="57" s="1"/>
  <c r="WF61" i="57"/>
  <c r="WF62" i="57" s="1"/>
  <c r="VX61" i="57"/>
  <c r="VX62" i="57" s="1"/>
  <c r="VP61" i="57"/>
  <c r="VP62" i="57" s="1"/>
  <c r="VO61" i="57"/>
  <c r="VL61" i="57"/>
  <c r="VL62" i="57" s="1"/>
  <c r="VH61" i="57"/>
  <c r="VH62" i="57" s="1"/>
  <c r="VD61" i="57"/>
  <c r="VD62" i="57" s="1"/>
  <c r="UV61" i="57"/>
  <c r="UV62" i="57" s="1"/>
  <c r="UR61" i="57"/>
  <c r="UR62" i="57" s="1"/>
  <c r="UN61" i="57"/>
  <c r="UN62" i="57" s="1"/>
  <c r="UJ61" i="57"/>
  <c r="UJ62" i="57" s="1"/>
  <c r="UF61" i="57"/>
  <c r="UF62" i="57" s="1"/>
  <c r="UB61" i="57"/>
  <c r="UB62" i="57" s="1"/>
  <c r="TX61" i="57"/>
  <c r="TX62" i="57" s="1"/>
  <c r="TP61" i="57"/>
  <c r="TP62" i="57" s="1"/>
  <c r="TO61" i="57"/>
  <c r="TL61" i="57"/>
  <c r="TL62" i="57" s="1"/>
  <c r="TH61" i="57"/>
  <c r="TH62" i="57" s="1"/>
  <c r="TD61" i="57"/>
  <c r="TD62" i="57" s="1"/>
  <c r="SZ61" i="57"/>
  <c r="SZ62" i="57" s="1"/>
  <c r="SV61" i="57"/>
  <c r="SV62" i="57" s="1"/>
  <c r="SU61" i="57"/>
  <c r="SU62" i="57" s="1"/>
  <c r="SR61" i="57"/>
  <c r="SR62" i="57" s="1"/>
  <c r="SN61" i="57"/>
  <c r="SN62" i="57" s="1"/>
  <c r="SJ61" i="57"/>
  <c r="SJ62" i="57" s="1"/>
  <c r="RT61" i="57"/>
  <c r="RT62" i="57" s="1"/>
  <c r="QR61" i="57"/>
  <c r="QQ61" i="57"/>
  <c r="QQ62" i="57" s="1"/>
  <c r="PT61" i="57"/>
  <c r="PT62" i="57" s="1"/>
  <c r="PH61" i="57"/>
  <c r="PH62" i="57" s="1"/>
  <c r="PG61" i="57"/>
  <c r="PD61" i="57"/>
  <c r="PD62" i="57" s="1"/>
  <c r="OZ61" i="57"/>
  <c r="OZ62" i="57" s="1"/>
  <c r="OV61" i="57"/>
  <c r="OV62" i="57" s="1"/>
  <c r="OR61" i="57"/>
  <c r="OR62" i="57" s="1"/>
  <c r="ON61" i="57"/>
  <c r="ON62" i="57" s="1"/>
  <c r="OJ61" i="57"/>
  <c r="OJ62" i="57" s="1"/>
  <c r="OF61" i="57"/>
  <c r="OF62" i="57" s="1"/>
  <c r="OB61" i="57"/>
  <c r="OB62" i="57" s="1"/>
  <c r="NX61" i="57"/>
  <c r="NX62" i="57" s="1"/>
  <c r="NT61" i="57"/>
  <c r="NT62" i="57" s="1"/>
  <c r="NP61" i="57"/>
  <c r="NP62" i="57" s="1"/>
  <c r="NL61" i="57"/>
  <c r="NL62" i="57" s="1"/>
  <c r="NH61" i="57"/>
  <c r="NH62" i="57" s="1"/>
  <c r="ND61" i="57"/>
  <c r="ND62" i="57" s="1"/>
  <c r="MZ61" i="57"/>
  <c r="MZ62" i="57" s="1"/>
  <c r="MV61" i="57"/>
  <c r="MV62" i="57" s="1"/>
  <c r="MR61" i="57"/>
  <c r="MR62" i="57" s="1"/>
  <c r="MN61" i="57"/>
  <c r="MN62" i="57" s="1"/>
  <c r="MJ61" i="57"/>
  <c r="MJ62" i="57" s="1"/>
  <c r="MF61" i="57"/>
  <c r="MF62" i="57" s="1"/>
  <c r="MB61" i="57"/>
  <c r="MB62" i="57" s="1"/>
  <c r="LX61" i="57"/>
  <c r="LX62" i="57" s="1"/>
  <c r="LT61" i="57"/>
  <c r="LT62" i="57" s="1"/>
  <c r="LP61" i="57"/>
  <c r="LP62" i="57" s="1"/>
  <c r="LL61" i="57"/>
  <c r="LL62" i="57" s="1"/>
  <c r="LH61" i="57"/>
  <c r="LH62" i="57" s="1"/>
  <c r="LD61" i="57"/>
  <c r="LD62" i="57" s="1"/>
  <c r="KZ61" i="57"/>
  <c r="KZ62" i="57" s="1"/>
  <c r="KV61" i="57"/>
  <c r="KV62" i="57" s="1"/>
  <c r="KR61" i="57"/>
  <c r="KR62" i="57" s="1"/>
  <c r="KN61" i="57"/>
  <c r="KN62" i="57" s="1"/>
  <c r="KJ61" i="57"/>
  <c r="KJ62" i="57" s="1"/>
  <c r="KF61" i="57"/>
  <c r="KF62" i="57" s="1"/>
  <c r="KB61" i="57"/>
  <c r="KB62" i="57" s="1"/>
  <c r="JX61" i="57"/>
  <c r="JX62" i="57" s="1"/>
  <c r="JT61" i="57"/>
  <c r="JT62" i="57" s="1"/>
  <c r="JP61" i="57"/>
  <c r="JP62" i="57" s="1"/>
  <c r="JL61" i="57"/>
  <c r="JL62" i="57" s="1"/>
  <c r="JH61" i="57"/>
  <c r="JH62" i="57" s="1"/>
  <c r="JD61" i="57"/>
  <c r="JD62" i="57" s="1"/>
  <c r="IZ61" i="57"/>
  <c r="IZ62" i="57" s="1"/>
  <c r="IV61" i="57"/>
  <c r="IV62" i="57" s="1"/>
  <c r="IR61" i="57"/>
  <c r="IR62" i="57" s="1"/>
  <c r="IN61" i="57"/>
  <c r="IN62" i="57" s="1"/>
  <c r="IJ61" i="57"/>
  <c r="IJ62" i="57" s="1"/>
  <c r="IF61" i="57"/>
  <c r="IF62" i="57" s="1"/>
  <c r="IB61" i="57"/>
  <c r="IB62" i="57" s="1"/>
  <c r="HX61" i="57"/>
  <c r="HX62" i="57" s="1"/>
  <c r="HT61" i="57"/>
  <c r="HT62" i="57" s="1"/>
  <c r="HP61" i="57"/>
  <c r="HP62" i="57" s="1"/>
  <c r="HL61" i="57"/>
  <c r="HL62" i="57" s="1"/>
  <c r="HH61" i="57"/>
  <c r="HH62" i="57" s="1"/>
  <c r="HD61" i="57"/>
  <c r="HD62" i="57" s="1"/>
  <c r="GZ61" i="57"/>
  <c r="GZ62" i="57" s="1"/>
  <c r="GV61" i="57"/>
  <c r="GV62" i="57" s="1"/>
  <c r="GU61" i="57"/>
  <c r="GR61" i="57"/>
  <c r="GR62" i="57" s="1"/>
  <c r="GN61" i="57"/>
  <c r="GN62" i="57" s="1"/>
  <c r="GJ61" i="57"/>
  <c r="GJ62" i="57" s="1"/>
  <c r="GF61" i="57"/>
  <c r="GF62" i="57" s="1"/>
  <c r="GB61" i="57"/>
  <c r="GB62" i="57" s="1"/>
  <c r="FX61" i="57"/>
  <c r="FX62" i="57" s="1"/>
  <c r="FT61" i="57"/>
  <c r="FT62" i="57" s="1"/>
  <c r="FP61" i="57"/>
  <c r="FP62" i="57" s="1"/>
  <c r="FL61" i="57"/>
  <c r="FL62" i="57" s="1"/>
  <c r="FH61" i="57"/>
  <c r="FH62" i="57" s="1"/>
  <c r="FD61" i="57"/>
  <c r="FD62" i="57" s="1"/>
  <c r="EZ61" i="57"/>
  <c r="EZ62" i="57" s="1"/>
  <c r="EV61" i="57"/>
  <c r="EV62" i="57" s="1"/>
  <c r="ER61" i="57"/>
  <c r="ER62" i="57" s="1"/>
  <c r="EN61" i="57"/>
  <c r="EN62" i="57" s="1"/>
  <c r="EJ61" i="57"/>
  <c r="EJ62" i="57" s="1"/>
  <c r="EF61" i="57"/>
  <c r="EF62" i="57" s="1"/>
  <c r="EB61" i="57"/>
  <c r="EB62" i="57" s="1"/>
  <c r="DX61" i="57"/>
  <c r="DX62" i="57" s="1"/>
  <c r="DT61" i="57"/>
  <c r="DT62" i="57" s="1"/>
  <c r="DP61" i="57"/>
  <c r="DP62" i="57" s="1"/>
  <c r="DL61" i="57"/>
  <c r="DL62" i="57" s="1"/>
  <c r="DH61" i="57"/>
  <c r="DH62" i="57" s="1"/>
  <c r="DD61" i="57"/>
  <c r="DD62" i="57" s="1"/>
  <c r="CV61" i="57"/>
  <c r="CV62" i="57" s="1"/>
  <c r="CR61" i="57"/>
  <c r="CR62" i="57" s="1"/>
  <c r="CN61" i="57"/>
  <c r="CN62" i="57" s="1"/>
  <c r="CJ61" i="57"/>
  <c r="CJ62" i="57" s="1"/>
  <c r="CF61" i="57"/>
  <c r="CF62" i="57" s="1"/>
  <c r="CE61" i="57"/>
  <c r="CB61" i="57"/>
  <c r="CB62" i="57" s="1"/>
  <c r="BX61" i="57"/>
  <c r="BX62" i="57" s="1"/>
  <c r="BT61" i="57"/>
  <c r="BT62" i="57" s="1"/>
  <c r="BP61" i="57"/>
  <c r="BP62" i="57" s="1"/>
  <c r="BL61" i="57"/>
  <c r="BL62" i="57" s="1"/>
  <c r="BH61" i="57"/>
  <c r="BH62" i="57" s="1"/>
  <c r="BD61" i="57"/>
  <c r="BD62" i="57" s="1"/>
  <c r="AZ61" i="57"/>
  <c r="AZ62" i="57" s="1"/>
  <c r="AV61" i="57"/>
  <c r="AV62" i="57" s="1"/>
  <c r="AR61" i="57"/>
  <c r="AR62" i="57" s="1"/>
  <c r="AN61" i="57"/>
  <c r="AN62" i="57" s="1"/>
  <c r="AJ61" i="57"/>
  <c r="AJ62" i="57" s="1"/>
  <c r="AF61" i="57"/>
  <c r="AF62" i="57" s="1"/>
  <c r="AB61" i="57"/>
  <c r="AB62" i="57" s="1"/>
  <c r="X61" i="57"/>
  <c r="X62" i="57" s="1"/>
  <c r="T61" i="57"/>
  <c r="T62" i="57" s="1"/>
  <c r="P61" i="57"/>
  <c r="P62" i="57" s="1"/>
  <c r="L61" i="57"/>
  <c r="L62" i="57" s="1"/>
  <c r="H61" i="57"/>
  <c r="H62" i="57" s="1"/>
  <c r="WF59" i="57"/>
  <c r="WF60" i="57" s="1"/>
  <c r="VX59" i="57"/>
  <c r="VX60" i="57" s="1"/>
  <c r="VW59" i="57"/>
  <c r="VL59" i="57"/>
  <c r="VL60" i="57" s="1"/>
  <c r="VK59" i="57"/>
  <c r="VH59" i="57"/>
  <c r="VH60" i="57" s="1"/>
  <c r="VG59" i="57"/>
  <c r="VG60" i="57" s="1"/>
  <c r="VD59" i="57"/>
  <c r="VD60" i="57" s="1"/>
  <c r="UV59" i="57"/>
  <c r="UV60" i="57" s="1"/>
  <c r="UU59" i="57"/>
  <c r="UR59" i="57"/>
  <c r="UR60" i="57" s="1"/>
  <c r="UQ59" i="57"/>
  <c r="UN59" i="57"/>
  <c r="UN60" i="57" s="1"/>
  <c r="UM59" i="57"/>
  <c r="UM60" i="57" s="1"/>
  <c r="UJ59" i="57"/>
  <c r="UI59" i="57"/>
  <c r="UI60" i="57" s="1"/>
  <c r="UF59" i="57"/>
  <c r="UF60" i="57" s="1"/>
  <c r="UE59" i="57"/>
  <c r="UB59" i="57"/>
  <c r="UB60" i="57" s="1"/>
  <c r="TX59" i="57"/>
  <c r="TX60" i="57" s="1"/>
  <c r="TW59" i="57"/>
  <c r="TW60" i="57" s="1"/>
  <c r="TL59" i="57"/>
  <c r="TK59" i="57"/>
  <c r="TK60" i="57" s="1"/>
  <c r="TH59" i="57"/>
  <c r="TH60" i="57" s="1"/>
  <c r="TG59" i="57"/>
  <c r="TD59" i="57"/>
  <c r="TD60" i="57" s="1"/>
  <c r="TC59" i="57"/>
  <c r="SZ59" i="57"/>
  <c r="SZ60" i="57" s="1"/>
  <c r="SR59" i="57"/>
  <c r="SQ59" i="57"/>
  <c r="SQ60" i="57" s="1"/>
  <c r="SN59" i="57"/>
  <c r="SN60" i="57" s="1"/>
  <c r="SJ59" i="57"/>
  <c r="SJ60" i="57" s="1"/>
  <c r="SI59" i="57"/>
  <c r="RT59" i="57"/>
  <c r="RT60" i="57" s="1"/>
  <c r="RS59" i="57"/>
  <c r="PT59" i="57"/>
  <c r="PT60" i="57" s="1"/>
  <c r="PH59" i="57"/>
  <c r="PH60" i="57" s="1"/>
  <c r="PG59" i="57"/>
  <c r="PD59" i="57"/>
  <c r="PD60" i="57" s="1"/>
  <c r="PC59" i="57"/>
  <c r="OZ59" i="57"/>
  <c r="OZ60" i="57" s="1"/>
  <c r="OV59" i="57"/>
  <c r="OV60" i="57" s="1"/>
  <c r="OR59" i="57"/>
  <c r="OR60" i="57" s="1"/>
  <c r="ON59" i="57"/>
  <c r="ON60" i="57" s="1"/>
  <c r="OJ59" i="57"/>
  <c r="OJ60" i="57" s="1"/>
  <c r="OF59" i="57"/>
  <c r="OF60" i="57" s="1"/>
  <c r="OB59" i="57"/>
  <c r="OB60" i="57" s="1"/>
  <c r="NX59" i="57"/>
  <c r="NX60" i="57" s="1"/>
  <c r="NT59" i="57"/>
  <c r="NT60" i="57" s="1"/>
  <c r="NP59" i="57"/>
  <c r="NO59" i="57"/>
  <c r="NO60" i="57" s="1"/>
  <c r="NL59" i="57"/>
  <c r="NL60" i="57" s="1"/>
  <c r="NH59" i="57"/>
  <c r="NH60" i="57" s="1"/>
  <c r="ND59" i="57"/>
  <c r="ND60" i="57" s="1"/>
  <c r="MZ59" i="57"/>
  <c r="MZ60" i="57" s="1"/>
  <c r="MV59" i="57"/>
  <c r="MV60" i="57" s="1"/>
  <c r="MR59" i="57"/>
  <c r="MR60" i="57" s="1"/>
  <c r="MN59" i="57"/>
  <c r="MN60" i="57" s="1"/>
  <c r="MJ59" i="57"/>
  <c r="MJ60" i="57" s="1"/>
  <c r="MF59" i="57"/>
  <c r="MF60" i="57" s="1"/>
  <c r="MB59" i="57"/>
  <c r="MB60" i="57" s="1"/>
  <c r="LX59" i="57"/>
  <c r="LX60" i="57" s="1"/>
  <c r="LT59" i="57"/>
  <c r="LT60" i="57" s="1"/>
  <c r="LP59" i="57"/>
  <c r="LP60" i="57" s="1"/>
  <c r="LL59" i="57"/>
  <c r="LL60" i="57" s="1"/>
  <c r="LH59" i="57"/>
  <c r="LH60" i="57" s="1"/>
  <c r="LD59" i="57"/>
  <c r="LD60" i="57" s="1"/>
  <c r="KZ59" i="57"/>
  <c r="KZ60" i="57" s="1"/>
  <c r="KR59" i="57"/>
  <c r="KR60" i="57" s="1"/>
  <c r="KJ59" i="57"/>
  <c r="KJ60" i="57" s="1"/>
  <c r="KF59" i="57"/>
  <c r="KF60" i="57" s="1"/>
  <c r="KB59" i="57"/>
  <c r="KB60" i="57" s="1"/>
  <c r="JX59" i="57"/>
  <c r="JX60" i="57" s="1"/>
  <c r="JT59" i="57"/>
  <c r="JT60" i="57" s="1"/>
  <c r="JP59" i="57"/>
  <c r="JP60" i="57" s="1"/>
  <c r="JL59" i="57"/>
  <c r="JL60" i="57" s="1"/>
  <c r="JH59" i="57"/>
  <c r="JH60" i="57" s="1"/>
  <c r="JD59" i="57"/>
  <c r="JD60" i="57" s="1"/>
  <c r="IZ59" i="57"/>
  <c r="IZ60" i="57" s="1"/>
  <c r="IV59" i="57"/>
  <c r="IV60" i="57" s="1"/>
  <c r="IR59" i="57"/>
  <c r="IQ59" i="57"/>
  <c r="IQ60" i="57" s="1"/>
  <c r="IN59" i="57"/>
  <c r="IN60" i="57" s="1"/>
  <c r="IJ59" i="57"/>
  <c r="IJ60" i="57" s="1"/>
  <c r="IF59" i="57"/>
  <c r="IF60" i="57" s="1"/>
  <c r="IB59" i="57"/>
  <c r="IB60" i="57" s="1"/>
  <c r="HX59" i="57"/>
  <c r="HX60" i="57" s="1"/>
  <c r="HT59" i="57"/>
  <c r="HT60" i="57" s="1"/>
  <c r="HP59" i="57"/>
  <c r="HP60" i="57" s="1"/>
  <c r="HL59" i="57"/>
  <c r="HL60" i="57" s="1"/>
  <c r="HH59" i="57"/>
  <c r="HH60" i="57" s="1"/>
  <c r="HD59" i="57"/>
  <c r="HD60" i="57" s="1"/>
  <c r="GZ59" i="57"/>
  <c r="GZ60" i="57" s="1"/>
  <c r="GR59" i="57"/>
  <c r="GR60" i="57" s="1"/>
  <c r="GN59" i="57"/>
  <c r="GN60" i="57" s="1"/>
  <c r="GJ59" i="57"/>
  <c r="GJ60" i="57" s="1"/>
  <c r="GF59" i="57"/>
  <c r="GF60" i="57" s="1"/>
  <c r="GB59" i="57"/>
  <c r="GB60" i="57" s="1"/>
  <c r="FX59" i="57"/>
  <c r="FX60" i="57" s="1"/>
  <c r="FT59" i="57"/>
  <c r="FT60" i="57" s="1"/>
  <c r="FP59" i="57"/>
  <c r="FP60" i="57" s="1"/>
  <c r="FL59" i="57"/>
  <c r="FL60" i="57" s="1"/>
  <c r="FH59" i="57"/>
  <c r="FH60" i="57" s="1"/>
  <c r="FD59" i="57"/>
  <c r="FD60" i="57" s="1"/>
  <c r="EZ59" i="57"/>
  <c r="EZ60" i="57" s="1"/>
  <c r="EV59" i="57"/>
  <c r="EV60" i="57" s="1"/>
  <c r="ER59" i="57"/>
  <c r="ER60" i="57" s="1"/>
  <c r="EN59" i="57"/>
  <c r="EN60" i="57" s="1"/>
  <c r="EJ59" i="57"/>
  <c r="EJ60" i="57" s="1"/>
  <c r="EF59" i="57"/>
  <c r="EF60" i="57" s="1"/>
  <c r="EB59" i="57"/>
  <c r="EB60" i="57" s="1"/>
  <c r="DX59" i="57"/>
  <c r="DX60" i="57" s="1"/>
  <c r="DT59" i="57"/>
  <c r="DT60" i="57" s="1"/>
  <c r="DP59" i="57"/>
  <c r="DP60" i="57" s="1"/>
  <c r="DL59" i="57"/>
  <c r="DL60" i="57" s="1"/>
  <c r="DH59" i="57"/>
  <c r="DH60" i="57" s="1"/>
  <c r="DD59" i="57"/>
  <c r="DD60" i="57" s="1"/>
  <c r="CV59" i="57"/>
  <c r="CV60" i="57" s="1"/>
  <c r="CR59" i="57"/>
  <c r="CR60" i="57" s="1"/>
  <c r="CN59" i="57"/>
  <c r="CN60" i="57" s="1"/>
  <c r="CJ59" i="57"/>
  <c r="CJ60" i="57" s="1"/>
  <c r="CB59" i="57"/>
  <c r="CB60" i="57" s="1"/>
  <c r="BX59" i="57"/>
  <c r="BX60" i="57" s="1"/>
  <c r="BT59" i="57"/>
  <c r="BT60" i="57" s="1"/>
  <c r="BP59" i="57"/>
  <c r="BP60" i="57" s="1"/>
  <c r="BL59" i="57"/>
  <c r="BL60" i="57" s="1"/>
  <c r="BH59" i="57"/>
  <c r="BH60" i="57" s="1"/>
  <c r="BD59" i="57"/>
  <c r="BD60" i="57" s="1"/>
  <c r="AZ59" i="57"/>
  <c r="AZ60" i="57" s="1"/>
  <c r="AV59" i="57"/>
  <c r="AV60" i="57" s="1"/>
  <c r="AR59" i="57"/>
  <c r="AR60" i="57" s="1"/>
  <c r="AQ59" i="57"/>
  <c r="AN59" i="57"/>
  <c r="AN60" i="57" s="1"/>
  <c r="AJ59" i="57"/>
  <c r="AJ60" i="57" s="1"/>
  <c r="AI59" i="57"/>
  <c r="AI60" i="57" s="1"/>
  <c r="AF59" i="57"/>
  <c r="AF60" i="57" s="1"/>
  <c r="AB59" i="57"/>
  <c r="AB60" i="57" s="1"/>
  <c r="AA59" i="57"/>
  <c r="X59" i="57"/>
  <c r="X60" i="57" s="1"/>
  <c r="T59" i="57"/>
  <c r="T60" i="57" s="1"/>
  <c r="P59" i="57"/>
  <c r="P60" i="57" s="1"/>
  <c r="L59" i="57"/>
  <c r="L60" i="57" s="1"/>
  <c r="H59" i="57"/>
  <c r="H60" i="57" s="1"/>
  <c r="NK58" i="57"/>
  <c r="WF57" i="57"/>
  <c r="WE57" i="57"/>
  <c r="WE58" i="57" s="1"/>
  <c r="VD57" i="57"/>
  <c r="VD58" i="57" s="1"/>
  <c r="VC57" i="57"/>
  <c r="UB57" i="57"/>
  <c r="UB58" i="57" s="1"/>
  <c r="UA57" i="57"/>
  <c r="SZ57" i="57"/>
  <c r="SZ58" i="57" s="1"/>
  <c r="SY57" i="57"/>
  <c r="SY58" i="57" s="1"/>
  <c r="SN57" i="57"/>
  <c r="SM57" i="57"/>
  <c r="SM58" i="57" s="1"/>
  <c r="PT57" i="57"/>
  <c r="PT58" i="57" s="1"/>
  <c r="OZ57" i="57"/>
  <c r="OZ58" i="57" s="1"/>
  <c r="OY57" i="57"/>
  <c r="OV57" i="57"/>
  <c r="OV58" i="57" s="1"/>
  <c r="OU57" i="57"/>
  <c r="OU58" i="57" s="1"/>
  <c r="OR57" i="57"/>
  <c r="OQ57" i="57"/>
  <c r="OQ58" i="57" s="1"/>
  <c r="ON57" i="57"/>
  <c r="ON58" i="57" s="1"/>
  <c r="OM57" i="57"/>
  <c r="OJ57" i="57"/>
  <c r="OJ58" i="57" s="1"/>
  <c r="OI57" i="57"/>
  <c r="OF57" i="57"/>
  <c r="OF58" i="57" s="1"/>
  <c r="OE57" i="57"/>
  <c r="OB57" i="57"/>
  <c r="OA57" i="57"/>
  <c r="OA58" i="57" s="1"/>
  <c r="NX57" i="57"/>
  <c r="NX58" i="57" s="1"/>
  <c r="NT57" i="57"/>
  <c r="NT58" i="57" s="1"/>
  <c r="NL57" i="57"/>
  <c r="NL58" i="57" s="1"/>
  <c r="NK57" i="57"/>
  <c r="NM57" i="57" s="1"/>
  <c r="NH57" i="57"/>
  <c r="NH58" i="57" s="1"/>
  <c r="ND57" i="57"/>
  <c r="ND58" i="57" s="1"/>
  <c r="MZ57" i="57"/>
  <c r="MZ58" i="57" s="1"/>
  <c r="MV57" i="57"/>
  <c r="MV58" i="57" s="1"/>
  <c r="MR57" i="57"/>
  <c r="MQ57" i="57"/>
  <c r="MQ58" i="57" s="1"/>
  <c r="MN57" i="57"/>
  <c r="MN58" i="57" s="1"/>
  <c r="MJ57" i="57"/>
  <c r="MJ58" i="57" s="1"/>
  <c r="MF57" i="57"/>
  <c r="MF58" i="57" s="1"/>
  <c r="MB57" i="57"/>
  <c r="MB58" i="57" s="1"/>
  <c r="LX57" i="57"/>
  <c r="LX58" i="57" s="1"/>
  <c r="LT57" i="57"/>
  <c r="LT58" i="57" s="1"/>
  <c r="LP57" i="57"/>
  <c r="LP58" i="57" s="1"/>
  <c r="LL57" i="57"/>
  <c r="LL58" i="57" s="1"/>
  <c r="LH57" i="57"/>
  <c r="LH58" i="57" s="1"/>
  <c r="LD57" i="57"/>
  <c r="LD58" i="57" s="1"/>
  <c r="LC57" i="57"/>
  <c r="KZ57" i="57"/>
  <c r="KZ58" i="57" s="1"/>
  <c r="KY57" i="57"/>
  <c r="KY58" i="57" s="1"/>
  <c r="KU57" i="57"/>
  <c r="KU58" i="57" s="1"/>
  <c r="KR57" i="57"/>
  <c r="KR58" i="57" s="1"/>
  <c r="KJ57" i="57"/>
  <c r="KJ58" i="57" s="1"/>
  <c r="KF57" i="57"/>
  <c r="KF58" i="57" s="1"/>
  <c r="KB57" i="57"/>
  <c r="KB58" i="57" s="1"/>
  <c r="JX57" i="57"/>
  <c r="JX58" i="57" s="1"/>
  <c r="JT57" i="57"/>
  <c r="JT58" i="57" s="1"/>
  <c r="JP57" i="57"/>
  <c r="JP58" i="57" s="1"/>
  <c r="JL57" i="57"/>
  <c r="JL58" i="57" s="1"/>
  <c r="JH57" i="57"/>
  <c r="JH58" i="57" s="1"/>
  <c r="JD57" i="57"/>
  <c r="JD58" i="57" s="1"/>
  <c r="IZ57" i="57"/>
  <c r="IZ58" i="57" s="1"/>
  <c r="IV57" i="57"/>
  <c r="IV58" i="57" s="1"/>
  <c r="IN57" i="57"/>
  <c r="IN58" i="57" s="1"/>
  <c r="IM57" i="57"/>
  <c r="IJ57" i="57"/>
  <c r="IJ58" i="57" s="1"/>
  <c r="IF57" i="57"/>
  <c r="IF58" i="57" s="1"/>
  <c r="IB57" i="57"/>
  <c r="IB58" i="57" s="1"/>
  <c r="HX57" i="57"/>
  <c r="HX58" i="57" s="1"/>
  <c r="HT57" i="57"/>
  <c r="HT58" i="57" s="1"/>
  <c r="HP57" i="57"/>
  <c r="HP58" i="57" s="1"/>
  <c r="HL57" i="57"/>
  <c r="HL58" i="57" s="1"/>
  <c r="HH57" i="57"/>
  <c r="HH58" i="57" s="1"/>
  <c r="HD57" i="57"/>
  <c r="HD58" i="57" s="1"/>
  <c r="GZ57" i="57"/>
  <c r="GZ58" i="57" s="1"/>
  <c r="GR57" i="57"/>
  <c r="GR58" i="57" s="1"/>
  <c r="GN57" i="57"/>
  <c r="GN58" i="57" s="1"/>
  <c r="GJ57" i="57"/>
  <c r="GJ58" i="57" s="1"/>
  <c r="GF57" i="57"/>
  <c r="GF58" i="57" s="1"/>
  <c r="GB57" i="57"/>
  <c r="GB58" i="57" s="1"/>
  <c r="FX57" i="57"/>
  <c r="FX58" i="57" s="1"/>
  <c r="FT57" i="57"/>
  <c r="FT58" i="57" s="1"/>
  <c r="FP57" i="57"/>
  <c r="FP58" i="57" s="1"/>
  <c r="FL57" i="57"/>
  <c r="FL58" i="57" s="1"/>
  <c r="FH57" i="57"/>
  <c r="FH58" i="57" s="1"/>
  <c r="FD57" i="57"/>
  <c r="FD58" i="57" s="1"/>
  <c r="EZ57" i="57"/>
  <c r="EZ58" i="57" s="1"/>
  <c r="EV57" i="57"/>
  <c r="EV58" i="57" s="1"/>
  <c r="ER57" i="57"/>
  <c r="ER58" i="57" s="1"/>
  <c r="EN57" i="57"/>
  <c r="EN58" i="57" s="1"/>
  <c r="EJ57" i="57"/>
  <c r="EJ58" i="57" s="1"/>
  <c r="EF57" i="57"/>
  <c r="EF58" i="57" s="1"/>
  <c r="EB57" i="57"/>
  <c r="EB58" i="57" s="1"/>
  <c r="DX57" i="57"/>
  <c r="DX58" i="57" s="1"/>
  <c r="DT57" i="57"/>
  <c r="DT58" i="57" s="1"/>
  <c r="DP57" i="57"/>
  <c r="DP58" i="57" s="1"/>
  <c r="DL57" i="57"/>
  <c r="DL58" i="57" s="1"/>
  <c r="DH57" i="57"/>
  <c r="DH58" i="57" s="1"/>
  <c r="DD57" i="57"/>
  <c r="DD58" i="57" s="1"/>
  <c r="CV57" i="57"/>
  <c r="CV58" i="57" s="1"/>
  <c r="CR57" i="57"/>
  <c r="CR58" i="57" s="1"/>
  <c r="CN57" i="57"/>
  <c r="CN58" i="57" s="1"/>
  <c r="CJ57" i="57"/>
  <c r="CJ58" i="57" s="1"/>
  <c r="CB57" i="57"/>
  <c r="CB58" i="57" s="1"/>
  <c r="BX57" i="57"/>
  <c r="BX58" i="57" s="1"/>
  <c r="BT57" i="57"/>
  <c r="BT58" i="57" s="1"/>
  <c r="BP57" i="57"/>
  <c r="BP58" i="57" s="1"/>
  <c r="BL57" i="57"/>
  <c r="BL58" i="57" s="1"/>
  <c r="BH57" i="57"/>
  <c r="BH58" i="57" s="1"/>
  <c r="BD57" i="57"/>
  <c r="BD58" i="57" s="1"/>
  <c r="AZ57" i="57"/>
  <c r="AZ58" i="57" s="1"/>
  <c r="AV57" i="57"/>
  <c r="AV58" i="57" s="1"/>
  <c r="AN57" i="57"/>
  <c r="AN58" i="57" s="1"/>
  <c r="AF57" i="57"/>
  <c r="AF58" i="57" s="1"/>
  <c r="X57" i="57"/>
  <c r="X58" i="57" s="1"/>
  <c r="T57" i="57"/>
  <c r="T58" i="57" s="1"/>
  <c r="P57" i="57"/>
  <c r="P58" i="57" s="1"/>
  <c r="L57" i="57"/>
  <c r="L58" i="57" s="1"/>
  <c r="H57" i="57"/>
  <c r="H58" i="57" s="1"/>
  <c r="PT55" i="57"/>
  <c r="PS55" i="57"/>
  <c r="PS56" i="57" s="1"/>
  <c r="NX55" i="57"/>
  <c r="NX56" i="57" s="1"/>
  <c r="NW55" i="57"/>
  <c r="NT55" i="57"/>
  <c r="NT56" i="57" s="1"/>
  <c r="NS55" i="57"/>
  <c r="NH55" i="57"/>
  <c r="NH56" i="57" s="1"/>
  <c r="NG55" i="57"/>
  <c r="ND55" i="57"/>
  <c r="NC55" i="57"/>
  <c r="NC56" i="57" s="1"/>
  <c r="MZ55" i="57"/>
  <c r="MZ56" i="57" s="1"/>
  <c r="MV55" i="57"/>
  <c r="MV56" i="57" s="1"/>
  <c r="MU55" i="57"/>
  <c r="MN55" i="57"/>
  <c r="MN56" i="57" s="1"/>
  <c r="MM55" i="57"/>
  <c r="MJ55" i="57"/>
  <c r="MI55" i="57"/>
  <c r="MI56" i="57" s="1"/>
  <c r="MF55" i="57"/>
  <c r="MF56" i="57" s="1"/>
  <c r="ME55" i="57"/>
  <c r="MB55" i="57"/>
  <c r="MB56" i="57" s="1"/>
  <c r="MA55" i="57"/>
  <c r="LX55" i="57"/>
  <c r="LX56" i="57" s="1"/>
  <c r="LT55" i="57"/>
  <c r="LT56" i="57" s="1"/>
  <c r="LS55" i="57"/>
  <c r="LS56" i="57" s="1"/>
  <c r="LU56" i="57" s="1"/>
  <c r="LS57" i="57" s="1"/>
  <c r="LP55" i="57"/>
  <c r="LP56" i="57" s="1"/>
  <c r="LL55" i="57"/>
  <c r="LL56" i="57" s="1"/>
  <c r="LK55" i="57"/>
  <c r="LH55" i="57"/>
  <c r="LH56" i="57" s="1"/>
  <c r="KR55" i="57"/>
  <c r="KR56" i="57" s="1"/>
  <c r="KQ55" i="57"/>
  <c r="KQ56" i="57" s="1"/>
  <c r="KJ55" i="57"/>
  <c r="KJ56" i="57" s="1"/>
  <c r="KF55" i="57"/>
  <c r="KF56" i="57" s="1"/>
  <c r="KB55" i="57"/>
  <c r="KB56" i="57" s="1"/>
  <c r="JX55" i="57"/>
  <c r="JX56" i="57" s="1"/>
  <c r="JT55" i="57"/>
  <c r="JT56" i="57" s="1"/>
  <c r="JP55" i="57"/>
  <c r="JP56" i="57" s="1"/>
  <c r="JL55" i="57"/>
  <c r="JL56" i="57" s="1"/>
  <c r="JH55" i="57"/>
  <c r="JH56" i="57" s="1"/>
  <c r="JD55" i="57"/>
  <c r="JD56" i="57" s="1"/>
  <c r="IZ55" i="57"/>
  <c r="IZ56" i="57" s="1"/>
  <c r="IV55" i="57"/>
  <c r="IV56" i="57" s="1"/>
  <c r="IJ55" i="57"/>
  <c r="IJ56" i="57" s="1"/>
  <c r="II55" i="57"/>
  <c r="IF55" i="57"/>
  <c r="IF56" i="57" s="1"/>
  <c r="IB55" i="57"/>
  <c r="IB56" i="57" s="1"/>
  <c r="HX55" i="57"/>
  <c r="HX56" i="57" s="1"/>
  <c r="HT55" i="57"/>
  <c r="HT56" i="57" s="1"/>
  <c r="HP55" i="57"/>
  <c r="HP56" i="57" s="1"/>
  <c r="HL55" i="57"/>
  <c r="HL56" i="57" s="1"/>
  <c r="HH55" i="57"/>
  <c r="HH56" i="57" s="1"/>
  <c r="HD55" i="57"/>
  <c r="HD56" i="57" s="1"/>
  <c r="GZ55" i="57"/>
  <c r="GZ56" i="57" s="1"/>
  <c r="GR55" i="57"/>
  <c r="GR56" i="57" s="1"/>
  <c r="GN55" i="57"/>
  <c r="GN56" i="57" s="1"/>
  <c r="GJ55" i="57"/>
  <c r="GJ56" i="57" s="1"/>
  <c r="GF55" i="57"/>
  <c r="GF56" i="57" s="1"/>
  <c r="GB55" i="57"/>
  <c r="GB56" i="57" s="1"/>
  <c r="FX55" i="57"/>
  <c r="FX56" i="57" s="1"/>
  <c r="FT55" i="57"/>
  <c r="FT56" i="57" s="1"/>
  <c r="FP55" i="57"/>
  <c r="FP56" i="57" s="1"/>
  <c r="FL55" i="57"/>
  <c r="FL56" i="57" s="1"/>
  <c r="FH55" i="57"/>
  <c r="FH56" i="57" s="1"/>
  <c r="FD55" i="57"/>
  <c r="FD56" i="57" s="1"/>
  <c r="EZ55" i="57"/>
  <c r="EZ56" i="57" s="1"/>
  <c r="EV55" i="57"/>
  <c r="EV56" i="57" s="1"/>
  <c r="ER55" i="57"/>
  <c r="ER56" i="57" s="1"/>
  <c r="EN55" i="57"/>
  <c r="EN56" i="57" s="1"/>
  <c r="EJ55" i="57"/>
  <c r="EJ56" i="57" s="1"/>
  <c r="EF55" i="57"/>
  <c r="EF56" i="57" s="1"/>
  <c r="EB55" i="57"/>
  <c r="EB56" i="57" s="1"/>
  <c r="DX55" i="57"/>
  <c r="DX56" i="57" s="1"/>
  <c r="DT55" i="57"/>
  <c r="DT56" i="57" s="1"/>
  <c r="DP55" i="57"/>
  <c r="DP56" i="57" s="1"/>
  <c r="DL55" i="57"/>
  <c r="DL56" i="57" s="1"/>
  <c r="DH55" i="57"/>
  <c r="DH56" i="57" s="1"/>
  <c r="DD55" i="57"/>
  <c r="DD56" i="57" s="1"/>
  <c r="CV55" i="57"/>
  <c r="CV56" i="57" s="1"/>
  <c r="CR55" i="57"/>
  <c r="CR56" i="57" s="1"/>
  <c r="CN55" i="57"/>
  <c r="CN56" i="57" s="1"/>
  <c r="CJ55" i="57"/>
  <c r="CJ56" i="57" s="1"/>
  <c r="CB55" i="57"/>
  <c r="CB56" i="57" s="1"/>
  <c r="BX55" i="57"/>
  <c r="BX56" i="57" s="1"/>
  <c r="BT55" i="57"/>
  <c r="BT56" i="57" s="1"/>
  <c r="BP55" i="57"/>
  <c r="BP56" i="57" s="1"/>
  <c r="BL55" i="57"/>
  <c r="BL56" i="57" s="1"/>
  <c r="BH55" i="57"/>
  <c r="BH56" i="57" s="1"/>
  <c r="BD55" i="57"/>
  <c r="BD56" i="57" s="1"/>
  <c r="AZ55" i="57"/>
  <c r="AZ56" i="57" s="1"/>
  <c r="AV55" i="57"/>
  <c r="AV56" i="57" s="1"/>
  <c r="AN55" i="57"/>
  <c r="AN56" i="57" s="1"/>
  <c r="AF55" i="57"/>
  <c r="AF56" i="57" s="1"/>
  <c r="X55" i="57"/>
  <c r="X56" i="57" s="1"/>
  <c r="T55" i="57"/>
  <c r="T56" i="57" s="1"/>
  <c r="P55" i="57"/>
  <c r="P56" i="57" s="1"/>
  <c r="L55" i="57"/>
  <c r="L56" i="57" s="1"/>
  <c r="K55" i="57"/>
  <c r="K56" i="57" s="1"/>
  <c r="H55" i="57"/>
  <c r="H56" i="57" s="1"/>
  <c r="MZ53" i="57"/>
  <c r="MZ54" i="57" s="1"/>
  <c r="MY53" i="57"/>
  <c r="LX53" i="57"/>
  <c r="LW53" i="57"/>
  <c r="LW54" i="57" s="1"/>
  <c r="LP53" i="57"/>
  <c r="LP54" i="57" s="1"/>
  <c r="LO53" i="57"/>
  <c r="LO54" i="57" s="1"/>
  <c r="LH53" i="57"/>
  <c r="LH54" i="57" s="1"/>
  <c r="LG53" i="57"/>
  <c r="KM53" i="57"/>
  <c r="KM54" i="57" s="1"/>
  <c r="KJ53" i="57"/>
  <c r="KJ54" i="57" s="1"/>
  <c r="KI53" i="57"/>
  <c r="KI54" i="57" s="1"/>
  <c r="KF53" i="57"/>
  <c r="KF54" i="57" s="1"/>
  <c r="KB53" i="57"/>
  <c r="KB54" i="57" s="1"/>
  <c r="KA53" i="57"/>
  <c r="JX53" i="57"/>
  <c r="JX54" i="57" s="1"/>
  <c r="JW53" i="57"/>
  <c r="JT53" i="57"/>
  <c r="JT54" i="57" s="1"/>
  <c r="JS53" i="57"/>
  <c r="JS54" i="57" s="1"/>
  <c r="JP53" i="57"/>
  <c r="JP54" i="57" s="1"/>
  <c r="JO53" i="57"/>
  <c r="JL53" i="57"/>
  <c r="JL54" i="57" s="1"/>
  <c r="JH53" i="57"/>
  <c r="JH54" i="57" s="1"/>
  <c r="JD53" i="57"/>
  <c r="JC53" i="57"/>
  <c r="JC54" i="57" s="1"/>
  <c r="IZ53" i="57"/>
  <c r="IZ54" i="57" s="1"/>
  <c r="IV53" i="57"/>
  <c r="IV54" i="57" s="1"/>
  <c r="IF53" i="57"/>
  <c r="IF54" i="57" s="1"/>
  <c r="IE53" i="57"/>
  <c r="IE54" i="57" s="1"/>
  <c r="IB53" i="57"/>
  <c r="IB54" i="57" s="1"/>
  <c r="HX53" i="57"/>
  <c r="HX54" i="57" s="1"/>
  <c r="HT53" i="57"/>
  <c r="HT54" i="57" s="1"/>
  <c r="HP53" i="57"/>
  <c r="HP54" i="57" s="1"/>
  <c r="HL53" i="57"/>
  <c r="HL54" i="57" s="1"/>
  <c r="HH53" i="57"/>
  <c r="HH54" i="57" s="1"/>
  <c r="HD53" i="57"/>
  <c r="HD54" i="57" s="1"/>
  <c r="GZ53" i="57"/>
  <c r="GZ54" i="57" s="1"/>
  <c r="GR53" i="57"/>
  <c r="GR54" i="57" s="1"/>
  <c r="GN53" i="57"/>
  <c r="GN54" i="57" s="1"/>
  <c r="GJ53" i="57"/>
  <c r="GJ54" i="57" s="1"/>
  <c r="GF53" i="57"/>
  <c r="GF54" i="57" s="1"/>
  <c r="GB53" i="57"/>
  <c r="GB54" i="57" s="1"/>
  <c r="FX53" i="57"/>
  <c r="FX54" i="57" s="1"/>
  <c r="FT53" i="57"/>
  <c r="FT54" i="57" s="1"/>
  <c r="FP53" i="57"/>
  <c r="FP54" i="57" s="1"/>
  <c r="FL53" i="57"/>
  <c r="FL54" i="57" s="1"/>
  <c r="FH53" i="57"/>
  <c r="FH54" i="57" s="1"/>
  <c r="FD53" i="57"/>
  <c r="FD54" i="57" s="1"/>
  <c r="EZ53" i="57"/>
  <c r="EZ54" i="57" s="1"/>
  <c r="EV53" i="57"/>
  <c r="EV54" i="57" s="1"/>
  <c r="ER53" i="57"/>
  <c r="ER54" i="57" s="1"/>
  <c r="EN53" i="57"/>
  <c r="EN54" i="57" s="1"/>
  <c r="EJ53" i="57"/>
  <c r="EJ54" i="57" s="1"/>
  <c r="EF53" i="57"/>
  <c r="EF54" i="57" s="1"/>
  <c r="EB53" i="57"/>
  <c r="EB54" i="57" s="1"/>
  <c r="DX53" i="57"/>
  <c r="DX54" i="57" s="1"/>
  <c r="DT53" i="57"/>
  <c r="DT54" i="57" s="1"/>
  <c r="DP53" i="57"/>
  <c r="DP54" i="57" s="1"/>
  <c r="DL53" i="57"/>
  <c r="DL54" i="57" s="1"/>
  <c r="DH53" i="57"/>
  <c r="DH54" i="57" s="1"/>
  <c r="DD53" i="57"/>
  <c r="DD54" i="57" s="1"/>
  <c r="CV53" i="57"/>
  <c r="CV54" i="57" s="1"/>
  <c r="CR53" i="57"/>
  <c r="CR54" i="57" s="1"/>
  <c r="CN53" i="57"/>
  <c r="CN54" i="57" s="1"/>
  <c r="CJ53" i="57"/>
  <c r="CJ54" i="57" s="1"/>
  <c r="CB53" i="57"/>
  <c r="CB54" i="57" s="1"/>
  <c r="BX53" i="57"/>
  <c r="BX54" i="57" s="1"/>
  <c r="BT53" i="57"/>
  <c r="BT54" i="57" s="1"/>
  <c r="BP53" i="57"/>
  <c r="BP54" i="57" s="1"/>
  <c r="BL53" i="57"/>
  <c r="BL54" i="57" s="1"/>
  <c r="BH53" i="57"/>
  <c r="BH54" i="57" s="1"/>
  <c r="BD53" i="57"/>
  <c r="BD54" i="57" s="1"/>
  <c r="AZ53" i="57"/>
  <c r="AZ54" i="57" s="1"/>
  <c r="AV53" i="57"/>
  <c r="AV54" i="57" s="1"/>
  <c r="AN53" i="57"/>
  <c r="AN54" i="57" s="1"/>
  <c r="AF53" i="57"/>
  <c r="AF54" i="57" s="1"/>
  <c r="X53" i="57"/>
  <c r="X54" i="57" s="1"/>
  <c r="T53" i="57"/>
  <c r="S53" i="57"/>
  <c r="S54" i="57" s="1"/>
  <c r="P53" i="57"/>
  <c r="P54" i="57" s="1"/>
  <c r="H53" i="57"/>
  <c r="H54" i="57" s="1"/>
  <c r="DX52" i="57"/>
  <c r="KF51" i="57"/>
  <c r="KE51" i="57"/>
  <c r="KE52" i="57" s="1"/>
  <c r="JL51" i="57"/>
  <c r="JL52" i="57" s="1"/>
  <c r="JK51" i="57"/>
  <c r="JH51" i="57"/>
  <c r="JH52" i="57" s="1"/>
  <c r="JG51" i="57"/>
  <c r="JG52" i="57" s="1"/>
  <c r="IZ51" i="57"/>
  <c r="IZ52" i="57" s="1"/>
  <c r="IV51" i="57"/>
  <c r="IV52" i="57" s="1"/>
  <c r="IB51" i="57"/>
  <c r="IB52" i="57" s="1"/>
  <c r="IA51" i="57"/>
  <c r="HX51" i="57"/>
  <c r="HX52" i="57" s="1"/>
  <c r="HT51" i="57"/>
  <c r="HT52" i="57" s="1"/>
  <c r="HP51" i="57"/>
  <c r="HP52" i="57" s="1"/>
  <c r="HL51" i="57"/>
  <c r="HL52" i="57" s="1"/>
  <c r="HH51" i="57"/>
  <c r="HH52" i="57" s="1"/>
  <c r="HD51" i="57"/>
  <c r="HD52" i="57" s="1"/>
  <c r="GZ51" i="57"/>
  <c r="GZ52" i="57" s="1"/>
  <c r="GR51" i="57"/>
  <c r="GR52" i="57" s="1"/>
  <c r="GN51" i="57"/>
  <c r="GN52" i="57" s="1"/>
  <c r="GJ51" i="57"/>
  <c r="GJ52" i="57" s="1"/>
  <c r="GF51" i="57"/>
  <c r="GF52" i="57" s="1"/>
  <c r="GB51" i="57"/>
  <c r="GB52" i="57" s="1"/>
  <c r="GA51" i="57"/>
  <c r="FX51" i="57"/>
  <c r="FX52" i="57" s="1"/>
  <c r="FT51" i="57"/>
  <c r="FT52" i="57" s="1"/>
  <c r="FP51" i="57"/>
  <c r="FP52" i="57" s="1"/>
  <c r="FL51" i="57"/>
  <c r="FL52" i="57" s="1"/>
  <c r="FH51" i="57"/>
  <c r="FH52" i="57" s="1"/>
  <c r="FD51" i="57"/>
  <c r="FD52" i="57" s="1"/>
  <c r="FC51" i="57"/>
  <c r="FC52" i="57" s="1"/>
  <c r="EZ51" i="57"/>
  <c r="EZ52" i="57" s="1"/>
  <c r="EV51" i="57"/>
  <c r="EV52" i="57" s="1"/>
  <c r="ER51" i="57"/>
  <c r="ER52" i="57" s="1"/>
  <c r="EN51" i="57"/>
  <c r="EN52" i="57" s="1"/>
  <c r="EJ51" i="57"/>
  <c r="EJ52" i="57" s="1"/>
  <c r="EF51" i="57"/>
  <c r="EF52" i="57" s="1"/>
  <c r="EB51" i="57"/>
  <c r="EB52" i="57" s="1"/>
  <c r="DX51" i="57"/>
  <c r="DT51" i="57"/>
  <c r="DT52" i="57" s="1"/>
  <c r="DP51" i="57"/>
  <c r="DP52" i="57" s="1"/>
  <c r="DL51" i="57"/>
  <c r="DL52" i="57" s="1"/>
  <c r="DH51" i="57"/>
  <c r="DH52" i="57" s="1"/>
  <c r="DD51" i="57"/>
  <c r="DC51" i="57"/>
  <c r="DC52" i="57" s="1"/>
  <c r="CV51" i="57"/>
  <c r="CV52" i="57" s="1"/>
  <c r="CR51" i="57"/>
  <c r="CR52" i="57" s="1"/>
  <c r="CN51" i="57"/>
  <c r="CN52" i="57" s="1"/>
  <c r="CJ51" i="57"/>
  <c r="CJ52" i="57" s="1"/>
  <c r="CB51" i="57"/>
  <c r="CB52" i="57" s="1"/>
  <c r="BX51" i="57"/>
  <c r="BX52" i="57" s="1"/>
  <c r="BT51" i="57"/>
  <c r="BT52" i="57" s="1"/>
  <c r="BP51" i="57"/>
  <c r="BP52" i="57" s="1"/>
  <c r="BL51" i="57"/>
  <c r="BL52" i="57" s="1"/>
  <c r="BH51" i="57"/>
  <c r="BH52" i="57" s="1"/>
  <c r="BD51" i="57"/>
  <c r="BD52" i="57" s="1"/>
  <c r="AZ51" i="57"/>
  <c r="AZ52" i="57" s="1"/>
  <c r="AV51" i="57"/>
  <c r="AV52" i="57" s="1"/>
  <c r="AN51" i="57"/>
  <c r="AN52" i="57" s="1"/>
  <c r="AF51" i="57"/>
  <c r="AF52" i="57" s="1"/>
  <c r="X51" i="57"/>
  <c r="X52" i="57" s="1"/>
  <c r="P51" i="57"/>
  <c r="P52" i="57" s="1"/>
  <c r="H51" i="57"/>
  <c r="H52" i="57" s="1"/>
  <c r="IZ49" i="57"/>
  <c r="IZ50" i="57" s="1"/>
  <c r="IY49" i="57"/>
  <c r="IY50" i="57" s="1"/>
  <c r="IV49" i="57"/>
  <c r="IU49" i="57"/>
  <c r="IU50" i="57" s="1"/>
  <c r="HX49" i="57"/>
  <c r="HX50" i="57" s="1"/>
  <c r="HW49" i="57"/>
  <c r="HT49" i="57"/>
  <c r="HT50" i="57" s="1"/>
  <c r="HP49" i="57"/>
  <c r="HP50" i="57" s="1"/>
  <c r="HL49" i="57"/>
  <c r="HL50" i="57" s="1"/>
  <c r="HH49" i="57"/>
  <c r="HH50" i="57" s="1"/>
  <c r="HD49" i="57"/>
  <c r="HD50" i="57" s="1"/>
  <c r="GZ49" i="57"/>
  <c r="GZ50" i="57" s="1"/>
  <c r="GR49" i="57"/>
  <c r="GR50" i="57" s="1"/>
  <c r="GN49" i="57"/>
  <c r="GN50" i="57" s="1"/>
  <c r="GJ49" i="57"/>
  <c r="GJ50" i="57" s="1"/>
  <c r="GI49" i="57"/>
  <c r="GK49" i="57" s="1"/>
  <c r="GF49" i="57"/>
  <c r="GF50" i="57" s="1"/>
  <c r="FX49" i="57"/>
  <c r="FX50" i="57" s="1"/>
  <c r="FT49" i="57"/>
  <c r="FT50" i="57" s="1"/>
  <c r="FS49" i="57"/>
  <c r="FP49" i="57"/>
  <c r="FP50" i="57" s="1"/>
  <c r="FL49" i="57"/>
  <c r="FL50" i="57" s="1"/>
  <c r="FK49" i="57"/>
  <c r="FK50" i="57" s="1"/>
  <c r="FM50" i="57" s="1"/>
  <c r="FK51" i="57" s="1"/>
  <c r="FH49" i="57"/>
  <c r="FH50" i="57" s="1"/>
  <c r="EZ49" i="57"/>
  <c r="EZ50" i="57" s="1"/>
  <c r="EY49" i="57"/>
  <c r="EV49" i="57"/>
  <c r="EV50" i="57" s="1"/>
  <c r="ER49" i="57"/>
  <c r="ER50" i="57" s="1"/>
  <c r="EN49" i="57"/>
  <c r="EM49" i="57"/>
  <c r="EM50" i="57" s="1"/>
  <c r="EJ49" i="57"/>
  <c r="EJ50" i="57" s="1"/>
  <c r="EI49" i="57"/>
  <c r="EI50" i="57" s="1"/>
  <c r="EF49" i="57"/>
  <c r="EF50" i="57" s="1"/>
  <c r="EB49" i="57"/>
  <c r="EB50" i="57" s="1"/>
  <c r="DX49" i="57"/>
  <c r="DX50" i="57" s="1"/>
  <c r="DT49" i="57"/>
  <c r="DT50" i="57" s="1"/>
  <c r="DP49" i="57"/>
  <c r="DP50" i="57" s="1"/>
  <c r="DL49" i="57"/>
  <c r="DL50" i="57" s="1"/>
  <c r="DH49" i="57"/>
  <c r="DH50" i="57" s="1"/>
  <c r="CV49" i="57"/>
  <c r="CV50" i="57" s="1"/>
  <c r="CU49" i="57"/>
  <c r="CR49" i="57"/>
  <c r="CR50" i="57" s="1"/>
  <c r="CQ49" i="57"/>
  <c r="CN49" i="57"/>
  <c r="CN50" i="57" s="1"/>
  <c r="CJ49" i="57"/>
  <c r="CI49" i="57"/>
  <c r="CI50" i="57" s="1"/>
  <c r="CB49" i="57"/>
  <c r="CB50" i="57" s="1"/>
  <c r="CA49" i="57"/>
  <c r="BX49" i="57"/>
  <c r="BX50" i="57" s="1"/>
  <c r="BW49" i="57"/>
  <c r="BT49" i="57"/>
  <c r="BT50" i="57" s="1"/>
  <c r="BP49" i="57"/>
  <c r="BP50" i="57" s="1"/>
  <c r="BL49" i="57"/>
  <c r="BL50" i="57" s="1"/>
  <c r="BH49" i="57"/>
  <c r="BH50" i="57" s="1"/>
  <c r="BD49" i="57"/>
  <c r="BD50" i="57" s="1"/>
  <c r="AZ49" i="57"/>
  <c r="AZ50" i="57" s="1"/>
  <c r="AV49" i="57"/>
  <c r="AV50" i="57" s="1"/>
  <c r="AN49" i="57"/>
  <c r="AN50" i="57" s="1"/>
  <c r="AF49" i="57"/>
  <c r="AF50" i="57" s="1"/>
  <c r="X49" i="57"/>
  <c r="X50" i="57" s="1"/>
  <c r="P49" i="57"/>
  <c r="P50" i="57" s="1"/>
  <c r="H49" i="57"/>
  <c r="H50" i="57" s="1"/>
  <c r="HT47" i="57"/>
  <c r="HT48" i="57" s="1"/>
  <c r="HS47" i="57"/>
  <c r="HS48" i="57" s="1"/>
  <c r="HP47" i="57"/>
  <c r="HP48" i="57" s="1"/>
  <c r="HL47" i="57"/>
  <c r="HL48" i="57" s="1"/>
  <c r="HH47" i="57"/>
  <c r="HH48" i="57" s="1"/>
  <c r="HD47" i="57"/>
  <c r="HD48" i="57" s="1"/>
  <c r="GZ47" i="57"/>
  <c r="GZ48" i="57" s="1"/>
  <c r="GR47" i="57"/>
  <c r="GR48" i="57" s="1"/>
  <c r="GN47" i="57"/>
  <c r="GN48" i="57" s="1"/>
  <c r="GF47" i="57"/>
  <c r="GF48" i="57" s="1"/>
  <c r="FX47" i="57"/>
  <c r="FX48" i="57" s="1"/>
  <c r="FW47" i="57"/>
  <c r="FW48" i="57" s="1"/>
  <c r="FP47" i="57"/>
  <c r="FP48" i="57" s="1"/>
  <c r="FO47" i="57"/>
  <c r="FH47" i="57"/>
  <c r="FG47" i="57"/>
  <c r="FG48" i="57" s="1"/>
  <c r="EV47" i="57"/>
  <c r="EV48" i="57" s="1"/>
  <c r="EU47" i="57"/>
  <c r="ER47" i="57"/>
  <c r="ER48" i="57" s="1"/>
  <c r="EQ47" i="57"/>
  <c r="EQ48" i="57" s="1"/>
  <c r="EF47" i="57"/>
  <c r="EF48" i="57" s="1"/>
  <c r="EE47" i="57"/>
  <c r="EE48" i="57" s="1"/>
  <c r="EB47" i="57"/>
  <c r="EA47" i="57"/>
  <c r="EA48" i="57" s="1"/>
  <c r="DX47" i="57"/>
  <c r="DX48" i="57" s="1"/>
  <c r="DT47" i="57"/>
  <c r="DT48" i="57" s="1"/>
  <c r="DP47" i="57"/>
  <c r="DP48" i="57" s="1"/>
  <c r="DL47" i="57"/>
  <c r="DK47" i="57"/>
  <c r="DK48" i="57" s="1"/>
  <c r="DH47" i="57"/>
  <c r="DH48" i="57" s="1"/>
  <c r="CN47" i="57"/>
  <c r="CN48" i="57" s="1"/>
  <c r="BT47" i="57"/>
  <c r="BT48" i="57" s="1"/>
  <c r="BS47" i="57"/>
  <c r="BP47" i="57"/>
  <c r="BO47" i="57"/>
  <c r="BO48" i="57" s="1"/>
  <c r="BL47" i="57"/>
  <c r="BL48" i="57" s="1"/>
  <c r="BK47" i="57"/>
  <c r="BH47" i="57"/>
  <c r="BH48" i="57" s="1"/>
  <c r="BG47" i="57"/>
  <c r="BG48" i="57" s="1"/>
  <c r="BD47" i="57"/>
  <c r="BD48" i="57" s="1"/>
  <c r="BC47" i="57"/>
  <c r="BC48" i="57" s="1"/>
  <c r="AZ47" i="57"/>
  <c r="AZ48" i="57" s="1"/>
  <c r="AV47" i="57"/>
  <c r="AV48" i="57" s="1"/>
  <c r="AN47" i="57"/>
  <c r="AN48" i="57" s="1"/>
  <c r="AF47" i="57"/>
  <c r="AF48" i="57" s="1"/>
  <c r="X47" i="57"/>
  <c r="X48" i="57" s="1"/>
  <c r="P47" i="57"/>
  <c r="P48" i="57" s="1"/>
  <c r="H47" i="57"/>
  <c r="H48" i="57" s="1"/>
  <c r="HP45" i="57"/>
  <c r="HP46" i="57" s="1"/>
  <c r="HO45" i="57"/>
  <c r="HL45" i="57"/>
  <c r="HK45" i="57"/>
  <c r="HK46" i="57" s="1"/>
  <c r="HH45" i="57"/>
  <c r="HH46" i="57" s="1"/>
  <c r="HG45" i="57"/>
  <c r="HD45" i="57"/>
  <c r="HD46" i="57" s="1"/>
  <c r="HC45" i="57"/>
  <c r="HE45" i="57" s="1"/>
  <c r="GZ45" i="57"/>
  <c r="GZ46" i="57" s="1"/>
  <c r="GY45" i="57"/>
  <c r="GR45" i="57"/>
  <c r="GQ45" i="57"/>
  <c r="GQ46" i="57" s="1"/>
  <c r="GN45" i="57"/>
  <c r="GN46" i="57" s="1"/>
  <c r="GM45" i="57"/>
  <c r="GF45" i="57"/>
  <c r="GF46" i="57" s="1"/>
  <c r="GE45" i="57"/>
  <c r="DX45" i="57"/>
  <c r="DX46" i="57" s="1"/>
  <c r="DW45" i="57"/>
  <c r="DT45" i="57"/>
  <c r="DS45" i="57"/>
  <c r="DS46" i="57" s="1"/>
  <c r="DP45" i="57"/>
  <c r="DP46" i="57" s="1"/>
  <c r="DO45" i="57"/>
  <c r="DH45" i="57"/>
  <c r="DH46" i="57" s="1"/>
  <c r="DG45" i="57"/>
  <c r="CN45" i="57"/>
  <c r="CN46" i="57" s="1"/>
  <c r="CM45" i="57"/>
  <c r="CM46" i="57" s="1"/>
  <c r="AZ45" i="57"/>
  <c r="AY45" i="57"/>
  <c r="AY46" i="57" s="1"/>
  <c r="AV45" i="57"/>
  <c r="AV46" i="57" s="1"/>
  <c r="AU45" i="57"/>
  <c r="AN45" i="57"/>
  <c r="AN46" i="57" s="1"/>
  <c r="AM45" i="57"/>
  <c r="AF45" i="57"/>
  <c r="AF46" i="57" s="1"/>
  <c r="X45" i="57"/>
  <c r="X46" i="57" s="1"/>
  <c r="P45" i="57"/>
  <c r="P46" i="57" s="1"/>
  <c r="H45" i="57"/>
  <c r="H46" i="57" s="1"/>
  <c r="AF43" i="57"/>
  <c r="AF44" i="57" s="1"/>
  <c r="X43" i="57"/>
  <c r="X44" i="57" s="1"/>
  <c r="P43" i="57"/>
  <c r="P44" i="57" s="1"/>
  <c r="H43" i="57"/>
  <c r="H44" i="57" s="1"/>
  <c r="F42" i="57"/>
  <c r="F44" i="57" s="1"/>
  <c r="F46" i="57" s="1"/>
  <c r="F48" i="57" s="1"/>
  <c r="F50" i="57" s="1"/>
  <c r="F52" i="57" s="1"/>
  <c r="F54" i="57" s="1"/>
  <c r="F56" i="57" s="1"/>
  <c r="F58" i="57" s="1"/>
  <c r="F60" i="57" s="1"/>
  <c r="F62" i="57" s="1"/>
  <c r="F64" i="57" s="1"/>
  <c r="F66" i="57" s="1"/>
  <c r="F68" i="57" s="1"/>
  <c r="E42" i="57"/>
  <c r="E44" i="57" s="1"/>
  <c r="E46" i="57" s="1"/>
  <c r="C42" i="57"/>
  <c r="C44" i="57" s="1"/>
  <c r="C46" i="57" s="1"/>
  <c r="C48" i="57" s="1"/>
  <c r="C50" i="57" s="1"/>
  <c r="C52" i="57" s="1"/>
  <c r="C54" i="57" s="1"/>
  <c r="C56" i="57" s="1"/>
  <c r="C58" i="57" s="1"/>
  <c r="C60" i="57" s="1"/>
  <c r="C62" i="57" s="1"/>
  <c r="C64" i="57" s="1"/>
  <c r="C66" i="57" s="1"/>
  <c r="C68" i="57" s="1"/>
  <c r="C70" i="57" s="1"/>
  <c r="B42" i="57"/>
  <c r="B44" i="57" s="1"/>
  <c r="B46" i="57" s="1"/>
  <c r="AF41" i="57"/>
  <c r="AF42" i="57" s="1"/>
  <c r="AE41" i="57"/>
  <c r="AE42" i="57" s="1"/>
  <c r="X41" i="57"/>
  <c r="X42" i="57" s="1"/>
  <c r="W41" i="57"/>
  <c r="W42" i="57" s="1"/>
  <c r="P41" i="57"/>
  <c r="P42" i="57" s="1"/>
  <c r="H41" i="57"/>
  <c r="H42" i="57" s="1"/>
  <c r="G41" i="57"/>
  <c r="F41" i="57"/>
  <c r="F43" i="57" s="1"/>
  <c r="F45" i="57" s="1"/>
  <c r="F47" i="57" s="1"/>
  <c r="F49" i="57" s="1"/>
  <c r="F51" i="57" s="1"/>
  <c r="F53" i="57" s="1"/>
  <c r="F55" i="57" s="1"/>
  <c r="F57" i="57" s="1"/>
  <c r="F59" i="57" s="1"/>
  <c r="F61" i="57" s="1"/>
  <c r="F63" i="57" s="1"/>
  <c r="F65" i="57" s="1"/>
  <c r="F67" i="57" s="1"/>
  <c r="E41" i="57"/>
  <c r="E43" i="57" s="1"/>
  <c r="E45" i="57" s="1"/>
  <c r="C41" i="57"/>
  <c r="C43" i="57" s="1"/>
  <c r="C45" i="57" s="1"/>
  <c r="C47" i="57" s="1"/>
  <c r="C49" i="57" s="1"/>
  <c r="C51" i="57" s="1"/>
  <c r="C53" i="57" s="1"/>
  <c r="C55" i="57" s="1"/>
  <c r="C57" i="57" s="1"/>
  <c r="C59" i="57" s="1"/>
  <c r="C61" i="57" s="1"/>
  <c r="C63" i="57" s="1"/>
  <c r="C65" i="57" s="1"/>
  <c r="C67" i="57" s="1"/>
  <c r="C69" i="57" s="1"/>
  <c r="B41" i="57"/>
  <c r="B43" i="57" s="1"/>
  <c r="B45" i="57" s="1"/>
  <c r="P39" i="57"/>
  <c r="O39" i="57"/>
  <c r="O40" i="57" s="1"/>
  <c r="WA35" i="57"/>
  <c r="KU35" i="57"/>
  <c r="KV69" i="57" s="1"/>
  <c r="KV70" i="57" s="1"/>
  <c r="KM35" i="57"/>
  <c r="KN69" i="57" s="1"/>
  <c r="KN70" i="57" s="1"/>
  <c r="DC35" i="57"/>
  <c r="DD69" i="57" s="1"/>
  <c r="DD70" i="57" s="1"/>
  <c r="G35" i="57"/>
  <c r="H69" i="57" s="1"/>
  <c r="H70" i="57" s="1"/>
  <c r="K30" i="57"/>
  <c r="K35" i="57" s="1"/>
  <c r="L69" i="57" s="1"/>
  <c r="L70" i="57" s="1"/>
  <c r="DY45" i="57" l="1"/>
  <c r="HA45" i="57"/>
  <c r="HQ45" i="57"/>
  <c r="HU48" i="57"/>
  <c r="HS49" i="57" s="1"/>
  <c r="HU49" i="57" s="1"/>
  <c r="XE66" i="57"/>
  <c r="XC67" i="57" s="1"/>
  <c r="XC68" i="57" s="1"/>
  <c r="XE68" i="57" s="1"/>
  <c r="XC69" i="57" s="1"/>
  <c r="DI45" i="57"/>
  <c r="GO45" i="57"/>
  <c r="LU57" i="57"/>
  <c r="SW62" i="57"/>
  <c r="SU63" i="57" s="1"/>
  <c r="QC64" i="57"/>
  <c r="QA65" i="57" s="1"/>
  <c r="JA50" i="57"/>
  <c r="IY51" i="57" s="1"/>
  <c r="IY52" i="57" s="1"/>
  <c r="JA52" i="57" s="1"/>
  <c r="IY53" i="57" s="1"/>
  <c r="JA53" i="57" s="1"/>
  <c r="EK50" i="57"/>
  <c r="EI51" i="57" s="1"/>
  <c r="EK51" i="57" s="1"/>
  <c r="TQ61" i="57"/>
  <c r="LA57" i="57"/>
  <c r="AW45" i="57"/>
  <c r="FU49" i="57"/>
  <c r="FY48" i="57"/>
  <c r="FW49" i="57" s="1"/>
  <c r="QG64" i="57"/>
  <c r="QE65" i="57" s="1"/>
  <c r="QG65" i="57" s="1"/>
  <c r="RA64" i="57"/>
  <c r="QY65" i="57" s="1"/>
  <c r="AU46" i="57"/>
  <c r="AW46" i="57" s="1"/>
  <c r="AU47" i="57" s="1"/>
  <c r="AU48" i="57" s="1"/>
  <c r="AW48" i="57" s="1"/>
  <c r="AU49" i="57" s="1"/>
  <c r="FE51" i="57"/>
  <c r="QW63" i="57"/>
  <c r="GS45" i="57"/>
  <c r="LY53" i="57"/>
  <c r="NE55" i="57"/>
  <c r="AG41" i="57"/>
  <c r="DM47" i="57"/>
  <c r="HU47" i="57"/>
  <c r="JU53" i="57"/>
  <c r="KK53" i="57"/>
  <c r="I41" i="57"/>
  <c r="AO45" i="57"/>
  <c r="EC47" i="57"/>
  <c r="FA49" i="57"/>
  <c r="IG53" i="57"/>
  <c r="JE53" i="57"/>
  <c r="LX54" i="57"/>
  <c r="LU55" i="57"/>
  <c r="OW57" i="57"/>
  <c r="TA57" i="57"/>
  <c r="AK59" i="57"/>
  <c r="XE67" i="57"/>
  <c r="RM64" i="57"/>
  <c r="RK65" i="57" s="1"/>
  <c r="RM65" i="57" s="1"/>
  <c r="QM68" i="57"/>
  <c r="QO68" i="57" s="1"/>
  <c r="QM69" i="57" s="1"/>
  <c r="QO67" i="57"/>
  <c r="PQ65" i="57"/>
  <c r="PO66" i="57"/>
  <c r="PQ66" i="57" s="1"/>
  <c r="PO67" i="57" s="1"/>
  <c r="GM46" i="57"/>
  <c r="GO46" i="57" s="1"/>
  <c r="GM47" i="57" s="1"/>
  <c r="JW54" i="57"/>
  <c r="JY54" i="57" s="1"/>
  <c r="JW55" i="57" s="1"/>
  <c r="JY53" i="57"/>
  <c r="NG56" i="57"/>
  <c r="NI56" i="57" s="1"/>
  <c r="NG57" i="57" s="1"/>
  <c r="NI57" i="57" s="1"/>
  <c r="NI55" i="57"/>
  <c r="LE57" i="57"/>
  <c r="LC58" i="57"/>
  <c r="LE58" i="57" s="1"/>
  <c r="LC59" i="57" s="1"/>
  <c r="LE59" i="57" s="1"/>
  <c r="OE58" i="57"/>
  <c r="OG57" i="57"/>
  <c r="RS60" i="57"/>
  <c r="RU60" i="57" s="1"/>
  <c r="RS61" i="57" s="1"/>
  <c r="RU59" i="57"/>
  <c r="VO62" i="57"/>
  <c r="VQ62" i="57" s="1"/>
  <c r="VO63" i="57" s="1"/>
  <c r="VQ61" i="57"/>
  <c r="MM56" i="57"/>
  <c r="MO56" i="57" s="1"/>
  <c r="MM57" i="57" s="1"/>
  <c r="MM58" i="57" s="1"/>
  <c r="MO58" i="57" s="1"/>
  <c r="MM59" i="57" s="1"/>
  <c r="MO55" i="57"/>
  <c r="PI61" i="57"/>
  <c r="PG62" i="57"/>
  <c r="PI62" i="57" s="1"/>
  <c r="CO45" i="57"/>
  <c r="GY46" i="57"/>
  <c r="HA46" i="57" s="1"/>
  <c r="GY47" i="57" s="1"/>
  <c r="EG48" i="57"/>
  <c r="EE49" i="57" s="1"/>
  <c r="EG49" i="57" s="1"/>
  <c r="BA45" i="57"/>
  <c r="GG45" i="57"/>
  <c r="BU47" i="57"/>
  <c r="FQ47" i="57"/>
  <c r="CK49" i="57"/>
  <c r="CW49" i="57"/>
  <c r="EO49" i="57"/>
  <c r="Y42" i="57"/>
  <c r="W43" i="57" s="1"/>
  <c r="Y43" i="57" s="1"/>
  <c r="Y41" i="57"/>
  <c r="BE48" i="57"/>
  <c r="BC49" i="57" s="1"/>
  <c r="BC50" i="57" s="1"/>
  <c r="BE50" i="57" s="1"/>
  <c r="BC51" i="57" s="1"/>
  <c r="EB48" i="57"/>
  <c r="EC48" i="57" s="1"/>
  <c r="EA49" i="57" s="1"/>
  <c r="BE47" i="57"/>
  <c r="EG47" i="57"/>
  <c r="CA50" i="57"/>
  <c r="CC50" i="57" s="1"/>
  <c r="CA51" i="57" s="1"/>
  <c r="CC51" i="57" s="1"/>
  <c r="CC49" i="57"/>
  <c r="JA49" i="57"/>
  <c r="MY54" i="57"/>
  <c r="NA54" i="57" s="1"/>
  <c r="MY55" i="57" s="1"/>
  <c r="MY56" i="57" s="1"/>
  <c r="NA56" i="57" s="1"/>
  <c r="MY57" i="57" s="1"/>
  <c r="NA53" i="57"/>
  <c r="PA57" i="57"/>
  <c r="OY58" i="57"/>
  <c r="PA58" i="57" s="1"/>
  <c r="OY59" i="57" s="1"/>
  <c r="UC57" i="57"/>
  <c r="UA58" i="57"/>
  <c r="UC58" i="57" s="1"/>
  <c r="UA59" i="57" s="1"/>
  <c r="UC59" i="57" s="1"/>
  <c r="QS66" i="57"/>
  <c r="HY49" i="57"/>
  <c r="JI51" i="57"/>
  <c r="IG54" i="57"/>
  <c r="IE55" i="57" s="1"/>
  <c r="IG55" i="57" s="1"/>
  <c r="KK54" i="57"/>
  <c r="KI55" i="57" s="1"/>
  <c r="KI56" i="57" s="1"/>
  <c r="KK56" i="57" s="1"/>
  <c r="KI57" i="57" s="1"/>
  <c r="LI53" i="57"/>
  <c r="IO57" i="57"/>
  <c r="US59" i="57"/>
  <c r="VM59" i="57"/>
  <c r="OK57" i="57"/>
  <c r="OI58" i="57"/>
  <c r="OK58" i="57" s="1"/>
  <c r="OI59" i="57" s="1"/>
  <c r="OI60" i="57" s="1"/>
  <c r="OK60" i="57" s="1"/>
  <c r="OI61" i="57" s="1"/>
  <c r="OI62" i="57" s="1"/>
  <c r="OK62" i="57" s="1"/>
  <c r="OI63" i="57" s="1"/>
  <c r="OK63" i="57" s="1"/>
  <c r="PE59" i="57"/>
  <c r="SK59" i="57"/>
  <c r="TY60" i="57"/>
  <c r="TW61" i="57" s="1"/>
  <c r="SW61" i="57"/>
  <c r="DA64" i="57"/>
  <c r="CY65" i="57" s="1"/>
  <c r="CY66" i="57" s="1"/>
  <c r="DA66" i="57" s="1"/>
  <c r="CY67" i="57" s="1"/>
  <c r="PI63" i="57"/>
  <c r="QC63" i="57"/>
  <c r="XQ63" i="57"/>
  <c r="QO65" i="57"/>
  <c r="BY49" i="57"/>
  <c r="IW49" i="57"/>
  <c r="U53" i="57"/>
  <c r="JU54" i="57"/>
  <c r="JS55" i="57" s="1"/>
  <c r="JS56" i="57" s="1"/>
  <c r="JU56" i="57" s="1"/>
  <c r="JS57" i="57" s="1"/>
  <c r="IM58" i="57"/>
  <c r="IO58" i="57" s="1"/>
  <c r="IM59" i="57" s="1"/>
  <c r="IO59" i="57" s="1"/>
  <c r="TE59" i="57"/>
  <c r="TY59" i="57"/>
  <c r="UO59" i="57"/>
  <c r="VI59" i="57"/>
  <c r="CG61" i="57"/>
  <c r="DA63" i="57"/>
  <c r="PI64" i="57"/>
  <c r="PG65" i="57" s="1"/>
  <c r="PG66" i="57" s="1"/>
  <c r="PI66" i="57" s="1"/>
  <c r="PG67" i="57" s="1"/>
  <c r="RM63" i="57"/>
  <c r="XQ64" i="57"/>
  <c r="XO65" i="57" s="1"/>
  <c r="XO66" i="57" s="1"/>
  <c r="XQ66" i="57" s="1"/>
  <c r="XO67" i="57" s="1"/>
  <c r="QS65" i="57"/>
  <c r="WS65" i="57"/>
  <c r="E108" i="57"/>
  <c r="E48" i="57"/>
  <c r="E50" i="57" s="1"/>
  <c r="E52" i="57" s="1"/>
  <c r="E54" i="57" s="1"/>
  <c r="E56" i="57" s="1"/>
  <c r="E58" i="57" s="1"/>
  <c r="E60" i="57" s="1"/>
  <c r="E62" i="57" s="1"/>
  <c r="E64" i="57" s="1"/>
  <c r="E66" i="57" s="1"/>
  <c r="E68" i="57" s="1"/>
  <c r="BQ47" i="57"/>
  <c r="BP48" i="57"/>
  <c r="BQ48" i="57" s="1"/>
  <c r="BO49" i="57" s="1"/>
  <c r="AG42" i="57"/>
  <c r="AE43" i="57" s="1"/>
  <c r="O30" i="57"/>
  <c r="B107" i="57"/>
  <c r="B47" i="57"/>
  <c r="B49" i="57" s="1"/>
  <c r="B51" i="57" s="1"/>
  <c r="B53" i="57" s="1"/>
  <c r="B55" i="57" s="1"/>
  <c r="B57" i="57" s="1"/>
  <c r="B59" i="57" s="1"/>
  <c r="B61" i="57" s="1"/>
  <c r="B63" i="57" s="1"/>
  <c r="B65" i="57" s="1"/>
  <c r="B67" i="57" s="1"/>
  <c r="B69" i="57" s="1"/>
  <c r="DU45" i="57"/>
  <c r="DT46" i="57"/>
  <c r="DU46" i="57" s="1"/>
  <c r="DS47" i="57" s="1"/>
  <c r="GM48" i="57"/>
  <c r="GO48" i="57" s="1"/>
  <c r="GM49" i="57" s="1"/>
  <c r="GO47" i="57"/>
  <c r="BK48" i="57"/>
  <c r="BM48" i="57" s="1"/>
  <c r="BK49" i="57" s="1"/>
  <c r="BM47" i="57"/>
  <c r="FW50" i="57"/>
  <c r="FY50" i="57" s="1"/>
  <c r="FW51" i="57" s="1"/>
  <c r="FY49" i="57"/>
  <c r="DO46" i="57"/>
  <c r="DQ46" i="57" s="1"/>
  <c r="DO47" i="57" s="1"/>
  <c r="DQ45" i="57"/>
  <c r="CO46" i="57"/>
  <c r="CM47" i="57" s="1"/>
  <c r="FI47" i="57"/>
  <c r="FH48" i="57"/>
  <c r="FI48" i="57" s="1"/>
  <c r="FG49" i="57" s="1"/>
  <c r="KV59" i="57"/>
  <c r="KV60" i="57" s="1"/>
  <c r="KV57" i="57"/>
  <c r="HG46" i="57"/>
  <c r="HI46" i="57" s="1"/>
  <c r="HG47" i="57" s="1"/>
  <c r="HI45" i="57"/>
  <c r="KN53" i="57"/>
  <c r="KN57" i="57"/>
  <c r="KN58" i="57" s="1"/>
  <c r="KN59" i="57" s="1"/>
  <c r="KN60" i="57" s="1"/>
  <c r="KN55" i="57"/>
  <c r="KN56" i="57" s="1"/>
  <c r="HM45" i="57"/>
  <c r="HL46" i="57"/>
  <c r="HM46" i="57" s="1"/>
  <c r="HK47" i="57" s="1"/>
  <c r="EU48" i="57"/>
  <c r="EW48" i="57" s="1"/>
  <c r="EU49" i="57" s="1"/>
  <c r="EW47" i="57"/>
  <c r="FM51" i="57"/>
  <c r="FK52" i="57"/>
  <c r="FM52" i="57" s="1"/>
  <c r="FK53" i="57" s="1"/>
  <c r="EN50" i="57"/>
  <c r="EO50" i="57" s="1"/>
  <c r="EM51" i="57" s="1"/>
  <c r="JK52" i="57"/>
  <c r="JM52" i="57" s="1"/>
  <c r="JK53" i="57" s="1"/>
  <c r="JM51" i="57"/>
  <c r="NA55" i="57"/>
  <c r="T54" i="57"/>
  <c r="U54" i="57" s="1"/>
  <c r="S55" i="57" s="1"/>
  <c r="PT56" i="57"/>
  <c r="PU56" i="57" s="1"/>
  <c r="PS57" i="57" s="1"/>
  <c r="PU55" i="57"/>
  <c r="SN58" i="57"/>
  <c r="SO58" i="57" s="1"/>
  <c r="SM59" i="57" s="1"/>
  <c r="SO57" i="57"/>
  <c r="AC59" i="57"/>
  <c r="AA60" i="57"/>
  <c r="AC60" i="57" s="1"/>
  <c r="AA61" i="57" s="1"/>
  <c r="UW59" i="57"/>
  <c r="UU60" i="57"/>
  <c r="UW60" i="57" s="1"/>
  <c r="UU61" i="57" s="1"/>
  <c r="VY59" i="57"/>
  <c r="VW60" i="57"/>
  <c r="VY60" i="57" s="1"/>
  <c r="VW61" i="57" s="1"/>
  <c r="DL48" i="57"/>
  <c r="DM48" i="57" s="1"/>
  <c r="DK49" i="57" s="1"/>
  <c r="CU50" i="57"/>
  <c r="CW50" i="57" s="1"/>
  <c r="CU51" i="57" s="1"/>
  <c r="FS50" i="57"/>
  <c r="FU50" i="57" s="1"/>
  <c r="FS51" i="57" s="1"/>
  <c r="FE52" i="57"/>
  <c r="FC53" i="57" s="1"/>
  <c r="IA52" i="57"/>
  <c r="IC52" i="57" s="1"/>
  <c r="IA53" i="57" s="1"/>
  <c r="IC51" i="57"/>
  <c r="JA51" i="57"/>
  <c r="IE56" i="57"/>
  <c r="IG56" i="57" s="1"/>
  <c r="IE57" i="57" s="1"/>
  <c r="OM58" i="57"/>
  <c r="OO58" i="57" s="1"/>
  <c r="OM59" i="57" s="1"/>
  <c r="OO57" i="57"/>
  <c r="LS58" i="57"/>
  <c r="LU58" i="57" s="1"/>
  <c r="LS59" i="57" s="1"/>
  <c r="RE63" i="57"/>
  <c r="RC64" i="57"/>
  <c r="RE64" i="57" s="1"/>
  <c r="RC65" i="57" s="1"/>
  <c r="P40" i="57"/>
  <c r="Q40" i="57" s="1"/>
  <c r="O41" i="57" s="1"/>
  <c r="Q39" i="57"/>
  <c r="E107" i="57"/>
  <c r="E47" i="57"/>
  <c r="E49" i="57" s="1"/>
  <c r="E51" i="57" s="1"/>
  <c r="E53" i="57" s="1"/>
  <c r="E55" i="57" s="1"/>
  <c r="E57" i="57" s="1"/>
  <c r="E59" i="57" s="1"/>
  <c r="E61" i="57" s="1"/>
  <c r="E63" i="57" s="1"/>
  <c r="E65" i="57" s="1"/>
  <c r="E67" i="57" s="1"/>
  <c r="B108" i="57"/>
  <c r="B48" i="57"/>
  <c r="B50" i="57" s="1"/>
  <c r="B52" i="57" s="1"/>
  <c r="B54" i="57" s="1"/>
  <c r="B56" i="57" s="1"/>
  <c r="B58" i="57" s="1"/>
  <c r="B60" i="57" s="1"/>
  <c r="B62" i="57" s="1"/>
  <c r="B64" i="57" s="1"/>
  <c r="B66" i="57" s="1"/>
  <c r="B68" i="57" s="1"/>
  <c r="B70" i="57" s="1"/>
  <c r="DW46" i="57"/>
  <c r="DY46" i="57" s="1"/>
  <c r="DW47" i="57" s="1"/>
  <c r="HO46" i="57"/>
  <c r="HQ46" i="57" s="1"/>
  <c r="HO47" i="57" s="1"/>
  <c r="BI48" i="57"/>
  <c r="BG49" i="57" s="1"/>
  <c r="ES48" i="57"/>
  <c r="EQ49" i="57" s="1"/>
  <c r="BS48" i="57"/>
  <c r="BU48" i="57" s="1"/>
  <c r="BS49" i="57" s="1"/>
  <c r="FO48" i="57"/>
  <c r="FQ48" i="57" s="1"/>
  <c r="FO49" i="57" s="1"/>
  <c r="CS49" i="57"/>
  <c r="EK49" i="57"/>
  <c r="EY50" i="57"/>
  <c r="FA50" i="57" s="1"/>
  <c r="EY51" i="57" s="1"/>
  <c r="HW50" i="57"/>
  <c r="HY50" i="57" s="1"/>
  <c r="HW51" i="57" s="1"/>
  <c r="DD52" i="57"/>
  <c r="DE52" i="57" s="1"/>
  <c r="DC53" i="57" s="1"/>
  <c r="DE51" i="57"/>
  <c r="JI52" i="57"/>
  <c r="JG53" i="57" s="1"/>
  <c r="JQ53" i="57"/>
  <c r="JO54" i="57"/>
  <c r="JQ54" i="57" s="1"/>
  <c r="JO55" i="57" s="1"/>
  <c r="KC53" i="57"/>
  <c r="KA54" i="57"/>
  <c r="KC54" i="57" s="1"/>
  <c r="KA55" i="57" s="1"/>
  <c r="LY54" i="57"/>
  <c r="LW55" i="57" s="1"/>
  <c r="IM60" i="57"/>
  <c r="IO60" i="57" s="1"/>
  <c r="IM61" i="57" s="1"/>
  <c r="NM58" i="57"/>
  <c r="NK59" i="57" s="1"/>
  <c r="AZ46" i="57"/>
  <c r="BA46" i="57" s="1"/>
  <c r="AY47" i="57" s="1"/>
  <c r="GR46" i="57"/>
  <c r="GS46" i="57" s="1"/>
  <c r="GQ47" i="57" s="1"/>
  <c r="FM49" i="57"/>
  <c r="CJ50" i="57"/>
  <c r="CK50" i="57" s="1"/>
  <c r="CI51" i="57" s="1"/>
  <c r="IV50" i="57"/>
  <c r="IW50" i="57" s="1"/>
  <c r="IU51" i="57" s="1"/>
  <c r="GC51" i="57"/>
  <c r="GA52" i="57"/>
  <c r="GC52" i="57" s="1"/>
  <c r="GA53" i="57" s="1"/>
  <c r="KF52" i="57"/>
  <c r="KG52" i="57" s="1"/>
  <c r="KE53" i="57" s="1"/>
  <c r="KG51" i="57"/>
  <c r="MJ56" i="57"/>
  <c r="MK56" i="57" s="1"/>
  <c r="MI57" i="57" s="1"/>
  <c r="MK55" i="57"/>
  <c r="MR58" i="57"/>
  <c r="MS58" i="57" s="1"/>
  <c r="MQ59" i="57" s="1"/>
  <c r="MS57" i="57"/>
  <c r="G42" i="57"/>
  <c r="I42" i="57" s="1"/>
  <c r="G43" i="57" s="1"/>
  <c r="AM46" i="57"/>
  <c r="AO46" i="57" s="1"/>
  <c r="AM47" i="57" s="1"/>
  <c r="DG46" i="57"/>
  <c r="DI46" i="57" s="1"/>
  <c r="DG47" i="57" s="1"/>
  <c r="GE46" i="57"/>
  <c r="GG46" i="57" s="1"/>
  <c r="GE47" i="57" s="1"/>
  <c r="HC46" i="57"/>
  <c r="HE46" i="57" s="1"/>
  <c r="HC47" i="57" s="1"/>
  <c r="BW50" i="57"/>
  <c r="BY50" i="57" s="1"/>
  <c r="BW51" i="57" s="1"/>
  <c r="CQ50" i="57"/>
  <c r="CS50" i="57" s="1"/>
  <c r="CQ51" i="57" s="1"/>
  <c r="GI50" i="57"/>
  <c r="GK50" i="57" s="1"/>
  <c r="GI51" i="57" s="1"/>
  <c r="LG54" i="57"/>
  <c r="LI54" i="57" s="1"/>
  <c r="LG55" i="57" s="1"/>
  <c r="MG55" i="57"/>
  <c r="MW55" i="57"/>
  <c r="MU56" i="57"/>
  <c r="MW56" i="57" s="1"/>
  <c r="MU57" i="57" s="1"/>
  <c r="NY55" i="57"/>
  <c r="M56" i="57"/>
  <c r="K57" i="57" s="1"/>
  <c r="ME56" i="57"/>
  <c r="MG56" i="57" s="1"/>
  <c r="ME57" i="57" s="1"/>
  <c r="ND56" i="57"/>
  <c r="NE56" i="57" s="1"/>
  <c r="NC57" i="57" s="1"/>
  <c r="NW56" i="57"/>
  <c r="NY56" i="57" s="1"/>
  <c r="NW57" i="57" s="1"/>
  <c r="WF58" i="57"/>
  <c r="WG58" i="57" s="1"/>
  <c r="WE59" i="57" s="1"/>
  <c r="WG57" i="57"/>
  <c r="OG58" i="57"/>
  <c r="OE59" i="57" s="1"/>
  <c r="QA66" i="57"/>
  <c r="QC66" i="57" s="1"/>
  <c r="QA67" i="57" s="1"/>
  <c r="QC65" i="57"/>
  <c r="RP66" i="57"/>
  <c r="RQ66" i="57" s="1"/>
  <c r="RO67" i="57" s="1"/>
  <c r="RQ65" i="57"/>
  <c r="KS56" i="57"/>
  <c r="KQ57" i="57" s="1"/>
  <c r="OB58" i="57"/>
  <c r="OC58" i="57" s="1"/>
  <c r="OA59" i="57" s="1"/>
  <c r="OC57" i="57"/>
  <c r="VC58" i="57"/>
  <c r="VE58" i="57" s="1"/>
  <c r="VC59" i="57" s="1"/>
  <c r="VE57" i="57"/>
  <c r="OW58" i="57"/>
  <c r="OU59" i="57" s="1"/>
  <c r="IR60" i="57"/>
  <c r="IS60" i="57" s="1"/>
  <c r="IQ61" i="57" s="1"/>
  <c r="IS59" i="57"/>
  <c r="NP60" i="57"/>
  <c r="NQ60" i="57" s="1"/>
  <c r="NO61" i="57" s="1"/>
  <c r="NQ59" i="57"/>
  <c r="SR60" i="57"/>
  <c r="SS60" i="57" s="1"/>
  <c r="SQ61" i="57" s="1"/>
  <c r="SS59" i="57"/>
  <c r="TL60" i="57"/>
  <c r="TM59" i="57"/>
  <c r="UJ60" i="57"/>
  <c r="UK60" i="57" s="1"/>
  <c r="UI61" i="57" s="1"/>
  <c r="UK59" i="57"/>
  <c r="TM60" i="57"/>
  <c r="TK61" i="57" s="1"/>
  <c r="QR62" i="57"/>
  <c r="QS62" i="57" s="1"/>
  <c r="QS61" i="57"/>
  <c r="JD54" i="57"/>
  <c r="JE54" i="57" s="1"/>
  <c r="JC55" i="57" s="1"/>
  <c r="LQ54" i="57"/>
  <c r="LO55" i="57" s="1"/>
  <c r="LM55" i="57"/>
  <c r="LK56" i="57"/>
  <c r="LM56" i="57" s="1"/>
  <c r="LK57" i="57" s="1"/>
  <c r="BI47" i="57"/>
  <c r="ES47" i="57"/>
  <c r="FY47" i="57"/>
  <c r="LQ53" i="57"/>
  <c r="M55" i="57"/>
  <c r="IK55" i="57"/>
  <c r="KS55" i="57"/>
  <c r="MC55" i="57"/>
  <c r="MA56" i="57"/>
  <c r="MC56" i="57" s="1"/>
  <c r="MA57" i="57" s="1"/>
  <c r="NU55" i="57"/>
  <c r="NS56" i="57"/>
  <c r="NU56" i="57" s="1"/>
  <c r="NS57" i="57" s="1"/>
  <c r="II56" i="57"/>
  <c r="IK56" i="57" s="1"/>
  <c r="II57" i="57" s="1"/>
  <c r="OR58" i="57"/>
  <c r="OS58" i="57" s="1"/>
  <c r="OQ59" i="57" s="1"/>
  <c r="OS57" i="57"/>
  <c r="LA58" i="57"/>
  <c r="KY59" i="57" s="1"/>
  <c r="TA58" i="57"/>
  <c r="SY59" i="57" s="1"/>
  <c r="AK60" i="57"/>
  <c r="AI61" i="57" s="1"/>
  <c r="AS59" i="57"/>
  <c r="AQ60" i="57"/>
  <c r="AS60" i="57" s="1"/>
  <c r="AQ61" i="57" s="1"/>
  <c r="PI59" i="57"/>
  <c r="PG60" i="57"/>
  <c r="PI60" i="57" s="1"/>
  <c r="TI59" i="57"/>
  <c r="TG60" i="57"/>
  <c r="TI60" i="57" s="1"/>
  <c r="TG61" i="57" s="1"/>
  <c r="TW62" i="57"/>
  <c r="TY62" i="57" s="1"/>
  <c r="TW63" i="57" s="1"/>
  <c r="TY61" i="57"/>
  <c r="UG59" i="57"/>
  <c r="UE60" i="57"/>
  <c r="UG60" i="57" s="1"/>
  <c r="UE61" i="57" s="1"/>
  <c r="UO60" i="57"/>
  <c r="UM61" i="57" s="1"/>
  <c r="VI60" i="57"/>
  <c r="VG61" i="57" s="1"/>
  <c r="CE62" i="57"/>
  <c r="CG62" i="57" s="1"/>
  <c r="CE63" i="57" s="1"/>
  <c r="GU62" i="57"/>
  <c r="GW62" i="57" s="1"/>
  <c r="GU63" i="57" s="1"/>
  <c r="GW61" i="57"/>
  <c r="PX64" i="57"/>
  <c r="PY64" i="57" s="1"/>
  <c r="PW65" i="57" s="1"/>
  <c r="PY63" i="57"/>
  <c r="XL64" i="57"/>
  <c r="XM64" i="57" s="1"/>
  <c r="XK65" i="57" s="1"/>
  <c r="XM63" i="57"/>
  <c r="PC60" i="57"/>
  <c r="PE60" i="57" s="1"/>
  <c r="PC61" i="57" s="1"/>
  <c r="SI60" i="57"/>
  <c r="SK60" i="57" s="1"/>
  <c r="SI61" i="57" s="1"/>
  <c r="TC60" i="57"/>
  <c r="TE60" i="57" s="1"/>
  <c r="TC61" i="57" s="1"/>
  <c r="UQ60" i="57"/>
  <c r="US60" i="57" s="1"/>
  <c r="UQ61" i="57" s="1"/>
  <c r="VK60" i="57"/>
  <c r="VM60" i="57" s="1"/>
  <c r="VK61" i="57" s="1"/>
  <c r="SU64" i="57"/>
  <c r="SW64" i="57" s="1"/>
  <c r="SU65" i="57" s="1"/>
  <c r="SW63" i="57"/>
  <c r="QR64" i="57"/>
  <c r="QS64" i="57" s="1"/>
  <c r="QS63" i="57"/>
  <c r="VT64" i="57"/>
  <c r="VU64" i="57" s="1"/>
  <c r="VS65" i="57" s="1"/>
  <c r="VU63" i="57"/>
  <c r="XG64" i="57"/>
  <c r="XI64" i="57" s="1"/>
  <c r="XG65" i="57" s="1"/>
  <c r="XI63" i="57"/>
  <c r="QY66" i="57"/>
  <c r="RA66" i="57" s="1"/>
  <c r="QY67" i="57" s="1"/>
  <c r="RA65" i="57"/>
  <c r="TO62" i="57"/>
  <c r="TQ62" i="57" s="1"/>
  <c r="TO63" i="57" s="1"/>
  <c r="QI64" i="57"/>
  <c r="QK64" i="57" s="1"/>
  <c r="QI65" i="57" s="1"/>
  <c r="QK63" i="57"/>
  <c r="QW64" i="57"/>
  <c r="QU65" i="57" s="1"/>
  <c r="RH64" i="57"/>
  <c r="RI64" i="57" s="1"/>
  <c r="RG65" i="57" s="1"/>
  <c r="RI63" i="57"/>
  <c r="TT64" i="57"/>
  <c r="TU64" i="57" s="1"/>
  <c r="TS65" i="57" s="1"/>
  <c r="TU63" i="57"/>
  <c r="PM65" i="57"/>
  <c r="PK66" i="57"/>
  <c r="PM66" i="57" s="1"/>
  <c r="PK67" i="57" s="1"/>
  <c r="SG65" i="57"/>
  <c r="SF66" i="57"/>
  <c r="SG66" i="57" s="1"/>
  <c r="SE67" i="57" s="1"/>
  <c r="SA66" i="57"/>
  <c r="SC66" i="57" s="1"/>
  <c r="SA67" i="57" s="1"/>
  <c r="SC65" i="57"/>
  <c r="PM63" i="57"/>
  <c r="QG63" i="57"/>
  <c r="RA63" i="57"/>
  <c r="WN66" i="57"/>
  <c r="WO66" i="57" s="1"/>
  <c r="WO65" i="57"/>
  <c r="RW66" i="57"/>
  <c r="RY66" i="57" s="1"/>
  <c r="RW67" i="57" s="1"/>
  <c r="XE65" i="57"/>
  <c r="HS50" i="57" l="1"/>
  <c r="HU50" i="57" s="1"/>
  <c r="HS51" i="57" s="1"/>
  <c r="IY54" i="57"/>
  <c r="JA54" i="57" s="1"/>
  <c r="IY55" i="57" s="1"/>
  <c r="NG58" i="57"/>
  <c r="NI58" i="57" s="1"/>
  <c r="NG59" i="57" s="1"/>
  <c r="EI52" i="57"/>
  <c r="EK52" i="57" s="1"/>
  <c r="EI53" i="57" s="1"/>
  <c r="EI54" i="57" s="1"/>
  <c r="EK54" i="57" s="1"/>
  <c r="EI55" i="57" s="1"/>
  <c r="W44" i="57"/>
  <c r="Y44" i="57" s="1"/>
  <c r="W45" i="57" s="1"/>
  <c r="RK66" i="57"/>
  <c r="RM66" i="57" s="1"/>
  <c r="RK67" i="57" s="1"/>
  <c r="RM67" i="57" s="1"/>
  <c r="KK55" i="57"/>
  <c r="EE50" i="57"/>
  <c r="EG50" i="57" s="1"/>
  <c r="EE51" i="57" s="1"/>
  <c r="AW47" i="57"/>
  <c r="LC60" i="57"/>
  <c r="LE60" i="57" s="1"/>
  <c r="LC61" i="57" s="1"/>
  <c r="PI65" i="57"/>
  <c r="DA65" i="57"/>
  <c r="JU55" i="57"/>
  <c r="QE66" i="57"/>
  <c r="QG66" i="57" s="1"/>
  <c r="QE67" i="57" s="1"/>
  <c r="QE68" i="57" s="1"/>
  <c r="QG68" i="57" s="1"/>
  <c r="QE69" i="57" s="1"/>
  <c r="JY55" i="57"/>
  <c r="JW56" i="57"/>
  <c r="JY56" i="57" s="1"/>
  <c r="JW57" i="57" s="1"/>
  <c r="UA60" i="57"/>
  <c r="UC60" i="57" s="1"/>
  <c r="UA61" i="57" s="1"/>
  <c r="MO57" i="57"/>
  <c r="OK59" i="57"/>
  <c r="QC67" i="57"/>
  <c r="QA68" i="57"/>
  <c r="QC68" i="57" s="1"/>
  <c r="QA69" i="57" s="1"/>
  <c r="QY68" i="57"/>
  <c r="RA68" i="57" s="1"/>
  <c r="QY69" i="57" s="1"/>
  <c r="RA67" i="57"/>
  <c r="QG67" i="57"/>
  <c r="OI64" i="57"/>
  <c r="OK64" i="57" s="1"/>
  <c r="OI65" i="57" s="1"/>
  <c r="OI66" i="57" s="1"/>
  <c r="OK66" i="57" s="1"/>
  <c r="OI67" i="57" s="1"/>
  <c r="PI67" i="57"/>
  <c r="PG68" i="57"/>
  <c r="PI68" i="57" s="1"/>
  <c r="PG69" i="57" s="1"/>
  <c r="XO68" i="57"/>
  <c r="XQ68" i="57" s="1"/>
  <c r="XO69" i="57" s="1"/>
  <c r="XQ67" i="57"/>
  <c r="XQ65" i="57"/>
  <c r="XC70" i="57"/>
  <c r="SE68" i="57"/>
  <c r="SG68" i="57" s="1"/>
  <c r="SE69" i="57" s="1"/>
  <c r="SG67" i="57"/>
  <c r="SA68" i="57"/>
  <c r="SC68" i="57" s="1"/>
  <c r="SA69" i="57" s="1"/>
  <c r="SC67" i="57"/>
  <c r="RW68" i="57"/>
  <c r="RY68" i="57" s="1"/>
  <c r="RW69" i="57" s="1"/>
  <c r="RY67" i="57"/>
  <c r="RO68" i="57"/>
  <c r="RQ68" i="57" s="1"/>
  <c r="RO69" i="57" s="1"/>
  <c r="RQ67" i="57"/>
  <c r="QM70" i="57"/>
  <c r="PO68" i="57"/>
  <c r="PQ68" i="57" s="1"/>
  <c r="PO69" i="57" s="1"/>
  <c r="PQ67" i="57"/>
  <c r="PM67" i="57"/>
  <c r="PK68" i="57"/>
  <c r="PM68" i="57" s="1"/>
  <c r="PK69" i="57" s="1"/>
  <c r="DA67" i="57"/>
  <c r="CY68" i="57"/>
  <c r="DA68" i="57" s="1"/>
  <c r="CY69" i="57" s="1"/>
  <c r="OK61" i="57"/>
  <c r="EA50" i="57"/>
  <c r="EC50" i="57" s="1"/>
  <c r="EA51" i="57" s="1"/>
  <c r="EC49" i="57"/>
  <c r="CA52" i="57"/>
  <c r="CC52" i="57" s="1"/>
  <c r="CA53" i="57" s="1"/>
  <c r="CA54" i="57" s="1"/>
  <c r="CC54" i="57" s="1"/>
  <c r="CA55" i="57" s="1"/>
  <c r="BE49" i="57"/>
  <c r="OY60" i="57"/>
  <c r="PA60" i="57" s="1"/>
  <c r="OY61" i="57" s="1"/>
  <c r="PA59" i="57"/>
  <c r="PW66" i="57"/>
  <c r="PY66" i="57" s="1"/>
  <c r="PW67" i="57" s="1"/>
  <c r="PY65" i="57"/>
  <c r="IU52" i="57"/>
  <c r="IW52" i="57" s="1"/>
  <c r="IU53" i="57" s="1"/>
  <c r="IW51" i="57"/>
  <c r="GQ48" i="57"/>
  <c r="GS48" i="57" s="1"/>
  <c r="GQ49" i="57" s="1"/>
  <c r="GS47" i="57"/>
  <c r="UK61" i="57"/>
  <c r="UI62" i="57"/>
  <c r="UK62" i="57" s="1"/>
  <c r="UI63" i="57" s="1"/>
  <c r="AY48" i="57"/>
  <c r="BA48" i="57" s="1"/>
  <c r="AY49" i="57" s="1"/>
  <c r="BA47" i="57"/>
  <c r="DK50" i="57"/>
  <c r="DM50" i="57" s="1"/>
  <c r="DK51" i="57" s="1"/>
  <c r="DM49" i="57"/>
  <c r="BO50" i="57"/>
  <c r="BQ50" i="57" s="1"/>
  <c r="BO51" i="57" s="1"/>
  <c r="BQ49" i="57"/>
  <c r="XK66" i="57"/>
  <c r="XM66" i="57" s="1"/>
  <c r="XK67" i="57" s="1"/>
  <c r="XM65" i="57"/>
  <c r="JE55" i="57"/>
  <c r="JC56" i="57"/>
  <c r="JE56" i="57" s="1"/>
  <c r="JC57" i="57" s="1"/>
  <c r="O42" i="57"/>
  <c r="Q42" i="57" s="1"/>
  <c r="O43" i="57" s="1"/>
  <c r="Q41" i="57"/>
  <c r="RG66" i="57"/>
  <c r="RI66" i="57" s="1"/>
  <c r="RG67" i="57" s="1"/>
  <c r="RI65" i="57"/>
  <c r="WG59" i="57"/>
  <c r="WE60" i="57"/>
  <c r="WG60" i="57" s="1"/>
  <c r="WE61" i="57" s="1"/>
  <c r="VU65" i="57"/>
  <c r="VS66" i="57"/>
  <c r="VU66" i="57" s="1"/>
  <c r="VS67" i="57" s="1"/>
  <c r="TS66" i="57"/>
  <c r="TU66" i="57" s="1"/>
  <c r="TS67" i="57" s="1"/>
  <c r="TU65" i="57"/>
  <c r="VQ63" i="57"/>
  <c r="VO64" i="57"/>
  <c r="VQ64" i="57" s="1"/>
  <c r="VO65" i="57" s="1"/>
  <c r="SU66" i="57"/>
  <c r="SW66" i="57" s="1"/>
  <c r="SU67" i="57" s="1"/>
  <c r="SW65" i="57"/>
  <c r="SK61" i="57"/>
  <c r="SI62" i="57"/>
  <c r="SK62" i="57" s="1"/>
  <c r="SI63" i="57" s="1"/>
  <c r="SQ62" i="57"/>
  <c r="SS62" i="57" s="1"/>
  <c r="SQ63" i="57" s="1"/>
  <c r="SS61" i="57"/>
  <c r="UM62" i="57"/>
  <c r="UO62" i="57" s="1"/>
  <c r="UM63" i="57" s="1"/>
  <c r="UO61" i="57"/>
  <c r="TW64" i="57"/>
  <c r="TY64" i="57" s="1"/>
  <c r="TW65" i="57" s="1"/>
  <c r="TY63" i="57"/>
  <c r="SY60" i="57"/>
  <c r="TA60" i="57" s="1"/>
  <c r="SY61" i="57" s="1"/>
  <c r="TA59" i="57"/>
  <c r="LQ55" i="57"/>
  <c r="LO56" i="57"/>
  <c r="LQ56" i="57" s="1"/>
  <c r="LO57" i="57" s="1"/>
  <c r="PS58" i="57"/>
  <c r="PU58" i="57" s="1"/>
  <c r="PS59" i="57" s="1"/>
  <c r="PU57" i="57"/>
  <c r="OG59" i="57"/>
  <c r="OE60" i="57"/>
  <c r="OG60" i="57" s="1"/>
  <c r="OE61" i="57" s="1"/>
  <c r="MU58" i="57"/>
  <c r="MW58" i="57" s="1"/>
  <c r="MU59" i="57" s="1"/>
  <c r="MW57" i="57"/>
  <c r="GI52" i="57"/>
  <c r="GK52" i="57" s="1"/>
  <c r="GI53" i="57" s="1"/>
  <c r="GK51" i="57"/>
  <c r="GE48" i="57"/>
  <c r="GG48" i="57" s="1"/>
  <c r="GE49" i="57" s="1"/>
  <c r="GG47" i="57"/>
  <c r="DC54" i="57"/>
  <c r="DE54" i="57" s="1"/>
  <c r="DC55" i="57" s="1"/>
  <c r="DE53" i="57"/>
  <c r="HK48" i="57"/>
  <c r="HM48" i="57" s="1"/>
  <c r="HK49" i="57" s="1"/>
  <c r="HM47" i="57"/>
  <c r="NM59" i="57"/>
  <c r="NK60" i="57"/>
  <c r="NM60" i="57" s="1"/>
  <c r="NK61" i="57" s="1"/>
  <c r="JG54" i="57"/>
  <c r="JI54" i="57" s="1"/>
  <c r="JG55" i="57" s="1"/>
  <c r="JI53" i="57"/>
  <c r="FA51" i="57"/>
  <c r="EY52" i="57"/>
  <c r="FA52" i="57" s="1"/>
  <c r="EY53" i="57" s="1"/>
  <c r="BS50" i="57"/>
  <c r="BU50" i="57" s="1"/>
  <c r="BS51" i="57" s="1"/>
  <c r="BU49" i="57"/>
  <c r="DW48" i="57"/>
  <c r="DY48" i="57" s="1"/>
  <c r="DW49" i="57" s="1"/>
  <c r="DY47" i="57"/>
  <c r="OO59" i="57"/>
  <c r="OM60" i="57"/>
  <c r="OO60" i="57" s="1"/>
  <c r="OM61" i="57" s="1"/>
  <c r="IE58" i="57"/>
  <c r="IG58" i="57" s="1"/>
  <c r="IE59" i="57" s="1"/>
  <c r="IG57" i="57"/>
  <c r="IA54" i="57"/>
  <c r="IC54" i="57" s="1"/>
  <c r="IA55" i="57" s="1"/>
  <c r="IC53" i="57"/>
  <c r="CK51" i="57"/>
  <c r="CI52" i="57"/>
  <c r="CK52" i="57" s="1"/>
  <c r="CI53" i="57" s="1"/>
  <c r="VY61" i="57"/>
  <c r="VW62" i="57"/>
  <c r="VY62" i="57" s="1"/>
  <c r="VW63" i="57" s="1"/>
  <c r="AA62" i="57"/>
  <c r="AC62" i="57" s="1"/>
  <c r="AA63" i="57" s="1"/>
  <c r="AC61" i="57"/>
  <c r="SO59" i="57"/>
  <c r="SM60" i="57"/>
  <c r="SO60" i="57" s="1"/>
  <c r="SM61" i="57" s="1"/>
  <c r="NI59" i="57"/>
  <c r="NG60" i="57"/>
  <c r="NI60" i="57" s="1"/>
  <c r="NG61" i="57" s="1"/>
  <c r="NA57" i="57"/>
  <c r="MY58" i="57"/>
  <c r="NA58" i="57" s="1"/>
  <c r="MY59" i="57" s="1"/>
  <c r="JS58" i="57"/>
  <c r="JU58" i="57" s="1"/>
  <c r="JS59" i="57" s="1"/>
  <c r="JU57" i="57"/>
  <c r="FK54" i="57"/>
  <c r="FM54" i="57" s="1"/>
  <c r="FK55" i="57" s="1"/>
  <c r="FM53" i="57"/>
  <c r="EG51" i="57"/>
  <c r="EE52" i="57"/>
  <c r="EG52" i="57" s="1"/>
  <c r="EE53" i="57" s="1"/>
  <c r="FY51" i="57"/>
  <c r="FW52" i="57"/>
  <c r="FY52" i="57" s="1"/>
  <c r="FW53" i="57" s="1"/>
  <c r="GM50" i="57"/>
  <c r="GO50" i="57" s="1"/>
  <c r="GM51" i="57" s="1"/>
  <c r="GO49" i="57"/>
  <c r="AG43" i="57"/>
  <c r="AE44" i="57"/>
  <c r="AG44" i="57" s="1"/>
  <c r="AE45" i="57" s="1"/>
  <c r="BC52" i="57"/>
  <c r="BE52" i="57" s="1"/>
  <c r="BC53" i="57" s="1"/>
  <c r="BE51" i="57"/>
  <c r="QU66" i="57"/>
  <c r="QW66" i="57" s="1"/>
  <c r="QU67" i="57" s="1"/>
  <c r="QW65" i="57"/>
  <c r="TO64" i="57"/>
  <c r="TQ64" i="57" s="1"/>
  <c r="TO65" i="57" s="1"/>
  <c r="TQ63" i="57"/>
  <c r="XI65" i="57"/>
  <c r="XG66" i="57"/>
  <c r="XI66" i="57" s="1"/>
  <c r="XG67" i="57" s="1"/>
  <c r="VK62" i="57"/>
  <c r="VM62" i="57" s="1"/>
  <c r="VK63" i="57" s="1"/>
  <c r="VM61" i="57"/>
  <c r="PC62" i="57"/>
  <c r="PE62" i="57" s="1"/>
  <c r="PC63" i="57" s="1"/>
  <c r="PE61" i="57"/>
  <c r="GW63" i="57"/>
  <c r="GU64" i="57"/>
  <c r="GW64" i="57" s="1"/>
  <c r="GU65" i="57" s="1"/>
  <c r="NO62" i="57"/>
  <c r="NQ62" i="57" s="1"/>
  <c r="NO63" i="57" s="1"/>
  <c r="NQ61" i="57"/>
  <c r="UE62" i="57"/>
  <c r="UG62" i="57" s="1"/>
  <c r="UE63" i="57" s="1"/>
  <c r="UG61" i="57"/>
  <c r="TG62" i="57"/>
  <c r="TI62" i="57" s="1"/>
  <c r="TG63" i="57" s="1"/>
  <c r="TI61" i="57"/>
  <c r="AQ62" i="57"/>
  <c r="AS62" i="57" s="1"/>
  <c r="AQ63" i="57" s="1"/>
  <c r="AS61" i="57"/>
  <c r="OS59" i="57"/>
  <c r="OQ60" i="57"/>
  <c r="OS60" i="57" s="1"/>
  <c r="OQ61" i="57" s="1"/>
  <c r="MA58" i="57"/>
  <c r="MC58" i="57" s="1"/>
  <c r="MA59" i="57" s="1"/>
  <c r="MC57" i="57"/>
  <c r="RS62" i="57"/>
  <c r="RU62" i="57" s="1"/>
  <c r="RS63" i="57" s="1"/>
  <c r="RU61" i="57"/>
  <c r="VE59" i="57"/>
  <c r="VC60" i="57"/>
  <c r="VE60" i="57" s="1"/>
  <c r="VC61" i="57" s="1"/>
  <c r="MK57" i="57"/>
  <c r="MI58" i="57"/>
  <c r="MK58" i="57" s="1"/>
  <c r="MI59" i="57" s="1"/>
  <c r="ME58" i="57"/>
  <c r="MG58" i="57" s="1"/>
  <c r="ME59" i="57" s="1"/>
  <c r="MG57" i="57"/>
  <c r="CS51" i="57"/>
  <c r="CQ52" i="57"/>
  <c r="CS52" i="57" s="1"/>
  <c r="CQ53" i="57" s="1"/>
  <c r="DI47" i="57"/>
  <c r="DG48" i="57"/>
  <c r="DI48" i="57" s="1"/>
  <c r="DG49" i="57" s="1"/>
  <c r="NC58" i="57"/>
  <c r="NE58" i="57" s="1"/>
  <c r="NC59" i="57" s="1"/>
  <c r="NE57" i="57"/>
  <c r="EM52" i="57"/>
  <c r="EO52" i="57" s="1"/>
  <c r="EM53" i="57" s="1"/>
  <c r="EO51" i="57"/>
  <c r="DS48" i="57"/>
  <c r="DU48" i="57" s="1"/>
  <c r="DS49" i="57" s="1"/>
  <c r="DU47" i="57"/>
  <c r="LC62" i="57"/>
  <c r="LE62" i="57" s="1"/>
  <c r="LC63" i="57" s="1"/>
  <c r="LE61" i="57"/>
  <c r="MS59" i="57"/>
  <c r="MQ60" i="57"/>
  <c r="MS60" i="57" s="1"/>
  <c r="MQ61" i="57" s="1"/>
  <c r="JO56" i="57"/>
  <c r="JQ56" i="57" s="1"/>
  <c r="JO57" i="57" s="1"/>
  <c r="JQ55" i="57"/>
  <c r="EQ50" i="57"/>
  <c r="ES50" i="57" s="1"/>
  <c r="EQ51" i="57" s="1"/>
  <c r="ES49" i="57"/>
  <c r="IY56" i="57"/>
  <c r="JA56" i="57" s="1"/>
  <c r="IY57" i="57" s="1"/>
  <c r="JA55" i="57"/>
  <c r="FE53" i="57"/>
  <c r="FC54" i="57"/>
  <c r="FE54" i="57" s="1"/>
  <c r="FC55" i="57" s="1"/>
  <c r="FG50" i="57"/>
  <c r="FI50" i="57" s="1"/>
  <c r="FG51" i="57" s="1"/>
  <c r="FI49" i="57"/>
  <c r="EW49" i="57"/>
  <c r="EU50" i="57"/>
  <c r="EW50" i="57" s="1"/>
  <c r="EU51" i="57" s="1"/>
  <c r="HG48" i="57"/>
  <c r="HI48" i="57" s="1"/>
  <c r="HG49" i="57" s="1"/>
  <c r="HI47" i="57"/>
  <c r="DO48" i="57"/>
  <c r="DQ48" i="57" s="1"/>
  <c r="DO49" i="57" s="1"/>
  <c r="DQ47" i="57"/>
  <c r="HS52" i="57"/>
  <c r="HU52" i="57" s="1"/>
  <c r="HS53" i="57" s="1"/>
  <c r="HU51" i="57"/>
  <c r="UQ62" i="57"/>
  <c r="US62" i="57" s="1"/>
  <c r="UQ63" i="57" s="1"/>
  <c r="US61" i="57"/>
  <c r="CE64" i="57"/>
  <c r="CG64" i="57" s="1"/>
  <c r="CE65" i="57" s="1"/>
  <c r="CG63" i="57"/>
  <c r="IQ62" i="57"/>
  <c r="IS62" i="57" s="1"/>
  <c r="IQ63" i="57" s="1"/>
  <c r="IS61" i="57"/>
  <c r="II58" i="57"/>
  <c r="IK58" i="57" s="1"/>
  <c r="II59" i="57" s="1"/>
  <c r="IK57" i="57"/>
  <c r="LK58" i="57"/>
  <c r="LM58" i="57" s="1"/>
  <c r="LK59" i="57" s="1"/>
  <c r="LM57" i="57"/>
  <c r="TK62" i="57"/>
  <c r="TM62" i="57" s="1"/>
  <c r="TK63" i="57" s="1"/>
  <c r="TM61" i="57"/>
  <c r="KQ58" i="57"/>
  <c r="KS58" i="57" s="1"/>
  <c r="KQ59" i="57" s="1"/>
  <c r="KS57" i="57"/>
  <c r="K58" i="57"/>
  <c r="M58" i="57" s="1"/>
  <c r="K59" i="57" s="1"/>
  <c r="M57" i="57"/>
  <c r="BY51" i="57"/>
  <c r="BW52" i="57"/>
  <c r="BY52" i="57" s="1"/>
  <c r="BW53" i="57" s="1"/>
  <c r="AM48" i="57"/>
  <c r="AO48" i="57" s="1"/>
  <c r="AM49" i="57" s="1"/>
  <c r="AO47" i="57"/>
  <c r="UA62" i="57"/>
  <c r="UC62" i="57" s="1"/>
  <c r="UA63" i="57" s="1"/>
  <c r="UC61" i="57"/>
  <c r="KG53" i="57"/>
  <c r="KE54" i="57"/>
  <c r="KG54" i="57" s="1"/>
  <c r="KE55" i="57" s="1"/>
  <c r="LW56" i="57"/>
  <c r="LY56" i="57" s="1"/>
  <c r="LW57" i="57" s="1"/>
  <c r="LY55" i="57"/>
  <c r="BI49" i="57"/>
  <c r="BG50" i="57"/>
  <c r="BI50" i="57" s="1"/>
  <c r="BG51" i="57" s="1"/>
  <c r="LU59" i="57"/>
  <c r="LS60" i="57"/>
  <c r="LU60" i="57" s="1"/>
  <c r="LS61" i="57" s="1"/>
  <c r="KI58" i="57"/>
  <c r="KK58" i="57" s="1"/>
  <c r="KI59" i="57" s="1"/>
  <c r="KK57" i="57"/>
  <c r="FS52" i="57"/>
  <c r="FU52" i="57" s="1"/>
  <c r="FS53" i="57" s="1"/>
  <c r="FU51" i="57"/>
  <c r="UU62" i="57"/>
  <c r="UW62" i="57" s="1"/>
  <c r="UU63" i="57" s="1"/>
  <c r="UW61" i="57"/>
  <c r="MM60" i="57"/>
  <c r="MO60" i="57" s="1"/>
  <c r="MM61" i="57" s="1"/>
  <c r="MO59" i="57"/>
  <c r="JY57" i="57"/>
  <c r="JW58" i="57"/>
  <c r="JY58" i="57" s="1"/>
  <c r="JW59" i="57" s="1"/>
  <c r="KN54" i="57"/>
  <c r="KO54" i="57" s="1"/>
  <c r="KM55" i="57" s="1"/>
  <c r="KO53" i="57"/>
  <c r="GY48" i="57"/>
  <c r="HA48" i="57" s="1"/>
  <c r="GY49" i="57" s="1"/>
  <c r="HA47" i="57"/>
  <c r="BK50" i="57"/>
  <c r="BM50" i="57" s="1"/>
  <c r="BK51" i="57" s="1"/>
  <c r="BM49" i="57"/>
  <c r="AW49" i="57"/>
  <c r="AU50" i="57"/>
  <c r="AW50" i="57" s="1"/>
  <c r="AU51" i="57" s="1"/>
  <c r="QI66" i="57"/>
  <c r="QK66" i="57" s="1"/>
  <c r="QI67" i="57" s="1"/>
  <c r="QK65" i="57"/>
  <c r="TC62" i="57"/>
  <c r="TE62" i="57" s="1"/>
  <c r="TC63" i="57" s="1"/>
  <c r="TE61" i="57"/>
  <c r="VG62" i="57"/>
  <c r="VI62" i="57" s="1"/>
  <c r="VG63" i="57" s="1"/>
  <c r="VI61" i="57"/>
  <c r="AI62" i="57"/>
  <c r="AK62" i="57" s="1"/>
  <c r="AI63" i="57" s="1"/>
  <c r="AK61" i="57"/>
  <c r="LA59" i="57"/>
  <c r="KY60" i="57"/>
  <c r="LA60" i="57" s="1"/>
  <c r="KY61" i="57" s="1"/>
  <c r="NU57" i="57"/>
  <c r="NS58" i="57"/>
  <c r="NU58" i="57" s="1"/>
  <c r="NS59" i="57" s="1"/>
  <c r="OW59" i="57"/>
  <c r="OU60" i="57"/>
  <c r="OW60" i="57" s="1"/>
  <c r="OU61" i="57" s="1"/>
  <c r="OC59" i="57"/>
  <c r="OA60" i="57"/>
  <c r="OC60" i="57" s="1"/>
  <c r="OA61" i="57" s="1"/>
  <c r="NW58" i="57"/>
  <c r="NY58" i="57" s="1"/>
  <c r="NW59" i="57" s="1"/>
  <c r="NY57" i="57"/>
  <c r="LG56" i="57"/>
  <c r="LI56" i="57" s="1"/>
  <c r="LG57" i="57" s="1"/>
  <c r="LI55" i="57"/>
  <c r="HC48" i="57"/>
  <c r="HE48" i="57" s="1"/>
  <c r="HC49" i="57" s="1"/>
  <c r="HE47" i="57"/>
  <c r="I43" i="57"/>
  <c r="G44" i="57"/>
  <c r="I44" i="57" s="1"/>
  <c r="G45" i="57" s="1"/>
  <c r="GA54" i="57"/>
  <c r="GC54" i="57" s="1"/>
  <c r="GA55" i="57" s="1"/>
  <c r="GC53" i="57"/>
  <c r="W46" i="57"/>
  <c r="Y46" i="57" s="1"/>
  <c r="W47" i="57" s="1"/>
  <c r="Y45" i="57"/>
  <c r="IO61" i="57"/>
  <c r="IM62" i="57"/>
  <c r="IO62" i="57" s="1"/>
  <c r="IM63" i="57" s="1"/>
  <c r="KC55" i="57"/>
  <c r="KA56" i="57"/>
  <c r="KC56" i="57" s="1"/>
  <c r="KA57" i="57" s="1"/>
  <c r="HY51" i="57"/>
  <c r="HW52" i="57"/>
  <c r="HY52" i="57" s="1"/>
  <c r="HW53" i="57" s="1"/>
  <c r="FQ49" i="57"/>
  <c r="FO50" i="57"/>
  <c r="FQ50" i="57" s="1"/>
  <c r="FO51" i="57" s="1"/>
  <c r="HO48" i="57"/>
  <c r="HQ48" i="57" s="1"/>
  <c r="HO49" i="57" s="1"/>
  <c r="HQ47" i="57"/>
  <c r="RC66" i="57"/>
  <c r="RE66" i="57" s="1"/>
  <c r="RC67" i="57" s="1"/>
  <c r="RE65" i="57"/>
  <c r="CW51" i="57"/>
  <c r="CU52" i="57"/>
  <c r="CW52" i="57" s="1"/>
  <c r="CU53" i="57" s="1"/>
  <c r="S56" i="57"/>
  <c r="U56" i="57" s="1"/>
  <c r="S57" i="57" s="1"/>
  <c r="U55" i="57"/>
  <c r="JM53" i="57"/>
  <c r="JK54" i="57"/>
  <c r="JM54" i="57" s="1"/>
  <c r="JK55" i="57" s="1"/>
  <c r="EC51" i="57"/>
  <c r="EA52" i="57"/>
  <c r="EC52" i="57" s="1"/>
  <c r="EA53" i="57" s="1"/>
  <c r="KV58" i="57"/>
  <c r="KW58" i="57" s="1"/>
  <c r="KU59" i="57" s="1"/>
  <c r="KW57" i="57"/>
  <c r="CM48" i="57"/>
  <c r="CO48" i="57" s="1"/>
  <c r="CM49" i="57" s="1"/>
  <c r="CO47" i="57"/>
  <c r="O35" i="57"/>
  <c r="P69" i="57" s="1"/>
  <c r="P70" i="57" s="1"/>
  <c r="W30" i="57"/>
  <c r="S30" i="57"/>
  <c r="CC53" i="57"/>
  <c r="RK68" i="57" l="1"/>
  <c r="RM68" i="57" s="1"/>
  <c r="RK69" i="57" s="1"/>
  <c r="EK53" i="57"/>
  <c r="OK67" i="57"/>
  <c r="OI68" i="57"/>
  <c r="OK68" i="57" s="1"/>
  <c r="OI69" i="57" s="1"/>
  <c r="QY70" i="57"/>
  <c r="RE67" i="57"/>
  <c r="RC68" i="57"/>
  <c r="RE68" i="57" s="1"/>
  <c r="RC69" i="57" s="1"/>
  <c r="RI67" i="57"/>
  <c r="RG68" i="57"/>
  <c r="RI68" i="57" s="1"/>
  <c r="RG69" i="57" s="1"/>
  <c r="PY67" i="57"/>
  <c r="PW68" i="57"/>
  <c r="PY68" i="57" s="1"/>
  <c r="PW69" i="57" s="1"/>
  <c r="QE70" i="57"/>
  <c r="QA70" i="57"/>
  <c r="XG68" i="57"/>
  <c r="XI68" i="57" s="1"/>
  <c r="XG69" i="57" s="1"/>
  <c r="XI67" i="57"/>
  <c r="OK65" i="57"/>
  <c r="PG70" i="57"/>
  <c r="QU68" i="57"/>
  <c r="QW68" i="57" s="1"/>
  <c r="QU69" i="57" s="1"/>
  <c r="QW67" i="57"/>
  <c r="SU68" i="57"/>
  <c r="SW68" i="57" s="1"/>
  <c r="SU69" i="57" s="1"/>
  <c r="SW67" i="57"/>
  <c r="TU67" i="57"/>
  <c r="TS68" i="57"/>
  <c r="TU68" i="57" s="1"/>
  <c r="TS69" i="57" s="1"/>
  <c r="XO70" i="57"/>
  <c r="XM67" i="57"/>
  <c r="XK68" i="57"/>
  <c r="XM68" i="57" s="1"/>
  <c r="XK69" i="57" s="1"/>
  <c r="VU67" i="57"/>
  <c r="VS68" i="57"/>
  <c r="VU68" i="57" s="1"/>
  <c r="VS69" i="57" s="1"/>
  <c r="SE70" i="57"/>
  <c r="SA70" i="57"/>
  <c r="RW70" i="57"/>
  <c r="RO70" i="57"/>
  <c r="RK70" i="57"/>
  <c r="QK67" i="57"/>
  <c r="QI68" i="57"/>
  <c r="QK68" i="57" s="1"/>
  <c r="QI69" i="57" s="1"/>
  <c r="PO70" i="57"/>
  <c r="PK70" i="57"/>
  <c r="CY70" i="57"/>
  <c r="OY62" i="57"/>
  <c r="PA62" i="57" s="1"/>
  <c r="OY63" i="57" s="1"/>
  <c r="PA61" i="57"/>
  <c r="EK55" i="57"/>
  <c r="EI56" i="57"/>
  <c r="EK56" i="57" s="1"/>
  <c r="EI57" i="57" s="1"/>
  <c r="CA56" i="57"/>
  <c r="CC56" i="57" s="1"/>
  <c r="CA57" i="57" s="1"/>
  <c r="CC55" i="57"/>
  <c r="CM50" i="57"/>
  <c r="CO50" i="57" s="1"/>
  <c r="CM51" i="57" s="1"/>
  <c r="CO49" i="57"/>
  <c r="EC53" i="57"/>
  <c r="EA54" i="57"/>
  <c r="EC54" i="57" s="1"/>
  <c r="EA55" i="57" s="1"/>
  <c r="FQ51" i="57"/>
  <c r="FO52" i="57"/>
  <c r="FQ52" i="57" s="1"/>
  <c r="FO53" i="57" s="1"/>
  <c r="KA58" i="57"/>
  <c r="KC58" i="57" s="1"/>
  <c r="KA59" i="57" s="1"/>
  <c r="KC57" i="57"/>
  <c r="I45" i="57"/>
  <c r="G46" i="57"/>
  <c r="I46" i="57" s="1"/>
  <c r="G47" i="57" s="1"/>
  <c r="OC61" i="57"/>
  <c r="OA62" i="57"/>
  <c r="OC62" i="57" s="1"/>
  <c r="OA63" i="57" s="1"/>
  <c r="VG64" i="57"/>
  <c r="VI64" i="57" s="1"/>
  <c r="VG65" i="57" s="1"/>
  <c r="VI63" i="57"/>
  <c r="TC64" i="57"/>
  <c r="TE64" i="57" s="1"/>
  <c r="TC65" i="57" s="1"/>
  <c r="TE63" i="57"/>
  <c r="BM51" i="57"/>
  <c r="BK52" i="57"/>
  <c r="BM52" i="57" s="1"/>
  <c r="BK53" i="57" s="1"/>
  <c r="LS62" i="57"/>
  <c r="LU62" i="57" s="1"/>
  <c r="LS63" i="57" s="1"/>
  <c r="LU61" i="57"/>
  <c r="BY53" i="57"/>
  <c r="BW54" i="57"/>
  <c r="BY54" i="57" s="1"/>
  <c r="BW55" i="57" s="1"/>
  <c r="EW51" i="57"/>
  <c r="EU52" i="57"/>
  <c r="EW52" i="57" s="1"/>
  <c r="EU53" i="57" s="1"/>
  <c r="FE55" i="57"/>
  <c r="FC56" i="57"/>
  <c r="FE56" i="57" s="1"/>
  <c r="FC57" i="57" s="1"/>
  <c r="MQ62" i="57"/>
  <c r="MS62" i="57" s="1"/>
  <c r="MQ63" i="57" s="1"/>
  <c r="MS61" i="57"/>
  <c r="CS53" i="57"/>
  <c r="CQ54" i="57"/>
  <c r="CS54" i="57" s="1"/>
  <c r="CQ55" i="57" s="1"/>
  <c r="MK59" i="57"/>
  <c r="MI60" i="57"/>
  <c r="MK60" i="57" s="1"/>
  <c r="MI61" i="57" s="1"/>
  <c r="OS61" i="57"/>
  <c r="OQ62" i="57"/>
  <c r="OS62" i="57" s="1"/>
  <c r="OQ63" i="57" s="1"/>
  <c r="BE53" i="57"/>
  <c r="BC54" i="57"/>
  <c r="BE54" i="57" s="1"/>
  <c r="BC55" i="57" s="1"/>
  <c r="JU59" i="57"/>
  <c r="JS60" i="57"/>
  <c r="JU60" i="57" s="1"/>
  <c r="JS61" i="57" s="1"/>
  <c r="AC63" i="57"/>
  <c r="AA64" i="57"/>
  <c r="AC64" i="57" s="1"/>
  <c r="AA65" i="57" s="1"/>
  <c r="IE60" i="57"/>
  <c r="IG60" i="57" s="1"/>
  <c r="IE61" i="57" s="1"/>
  <c r="IG59" i="57"/>
  <c r="DW50" i="57"/>
  <c r="DY50" i="57" s="1"/>
  <c r="DW51" i="57" s="1"/>
  <c r="DY49" i="57"/>
  <c r="DE55" i="57"/>
  <c r="DC56" i="57"/>
  <c r="DE56" i="57" s="1"/>
  <c r="DC57" i="57" s="1"/>
  <c r="GK53" i="57"/>
  <c r="GI54" i="57"/>
  <c r="GK54" i="57" s="1"/>
  <c r="GI55" i="57" s="1"/>
  <c r="TY65" i="57"/>
  <c r="TW66" i="57"/>
  <c r="TY66" i="57" s="1"/>
  <c r="TW67" i="57" s="1"/>
  <c r="SQ64" i="57"/>
  <c r="SS64" i="57" s="1"/>
  <c r="SQ65" i="57" s="1"/>
  <c r="SS63" i="57"/>
  <c r="UI64" i="57"/>
  <c r="UK64" i="57" s="1"/>
  <c r="UI65" i="57" s="1"/>
  <c r="UK63" i="57"/>
  <c r="S58" i="57"/>
  <c r="U58" i="57" s="1"/>
  <c r="S59" i="57" s="1"/>
  <c r="U57" i="57"/>
  <c r="W48" i="57"/>
  <c r="Y48" i="57" s="1"/>
  <c r="W49" i="57" s="1"/>
  <c r="Y47" i="57"/>
  <c r="LG58" i="57"/>
  <c r="LI58" i="57" s="1"/>
  <c r="LG59" i="57" s="1"/>
  <c r="LI57" i="57"/>
  <c r="NS60" i="57"/>
  <c r="NU60" i="57" s="1"/>
  <c r="NS61" i="57" s="1"/>
  <c r="NU59" i="57"/>
  <c r="AW51" i="57"/>
  <c r="AU52" i="57"/>
  <c r="AW52" i="57" s="1"/>
  <c r="AU53" i="57" s="1"/>
  <c r="KO55" i="57"/>
  <c r="KM56" i="57"/>
  <c r="KO56" i="57" s="1"/>
  <c r="KM57" i="57" s="1"/>
  <c r="MM62" i="57"/>
  <c r="MO62" i="57" s="1"/>
  <c r="MM63" i="57" s="1"/>
  <c r="MO61" i="57"/>
  <c r="FU53" i="57"/>
  <c r="FS54" i="57"/>
  <c r="FU54" i="57" s="1"/>
  <c r="FS55" i="57" s="1"/>
  <c r="LW58" i="57"/>
  <c r="LY58" i="57" s="1"/>
  <c r="LW59" i="57" s="1"/>
  <c r="LY57" i="57"/>
  <c r="UA64" i="57"/>
  <c r="UC64" i="57" s="1"/>
  <c r="UA65" i="57" s="1"/>
  <c r="UC63" i="57"/>
  <c r="TK64" i="57"/>
  <c r="TM64" i="57" s="1"/>
  <c r="TK65" i="57" s="1"/>
  <c r="TM63" i="57"/>
  <c r="IK59" i="57"/>
  <c r="II60" i="57"/>
  <c r="IK60" i="57" s="1"/>
  <c r="II61" i="57" s="1"/>
  <c r="IQ64" i="57"/>
  <c r="IS64" i="57" s="1"/>
  <c r="IQ65" i="57" s="1"/>
  <c r="IS63" i="57"/>
  <c r="HG50" i="57"/>
  <c r="HI50" i="57" s="1"/>
  <c r="HG51" i="57" s="1"/>
  <c r="HI49" i="57"/>
  <c r="ES51" i="57"/>
  <c r="EQ52" i="57"/>
  <c r="ES52" i="57" s="1"/>
  <c r="EQ53" i="57" s="1"/>
  <c r="DU49" i="57"/>
  <c r="DS50" i="57"/>
  <c r="DU50" i="57" s="1"/>
  <c r="DS51" i="57" s="1"/>
  <c r="NC60" i="57"/>
  <c r="NE60" i="57" s="1"/>
  <c r="NC61" i="57" s="1"/>
  <c r="NE59" i="57"/>
  <c r="RS64" i="57"/>
  <c r="RU64" i="57" s="1"/>
  <c r="RS65" i="57" s="1"/>
  <c r="RU63" i="57"/>
  <c r="TG64" i="57"/>
  <c r="TI64" i="57" s="1"/>
  <c r="TG65" i="57" s="1"/>
  <c r="TI63" i="57"/>
  <c r="NO64" i="57"/>
  <c r="NQ64" i="57" s="1"/>
  <c r="NO65" i="57" s="1"/>
  <c r="NQ63" i="57"/>
  <c r="PE63" i="57"/>
  <c r="PC64" i="57"/>
  <c r="PE64" i="57" s="1"/>
  <c r="PC65" i="57" s="1"/>
  <c r="TO66" i="57"/>
  <c r="TQ66" i="57" s="1"/>
  <c r="TO67" i="57" s="1"/>
  <c r="TQ65" i="57"/>
  <c r="AG45" i="57"/>
  <c r="AE46" i="57"/>
  <c r="AG46" i="57" s="1"/>
  <c r="AE47" i="57" s="1"/>
  <c r="NA59" i="57"/>
  <c r="MY60" i="57"/>
  <c r="NA60" i="57" s="1"/>
  <c r="MY61" i="57" s="1"/>
  <c r="SM62" i="57"/>
  <c r="SO62" i="57" s="1"/>
  <c r="SM63" i="57" s="1"/>
  <c r="SO61" i="57"/>
  <c r="VW64" i="57"/>
  <c r="VY64" i="57" s="1"/>
  <c r="VW65" i="57" s="1"/>
  <c r="VY63" i="57"/>
  <c r="OM62" i="57"/>
  <c r="OO62" i="57" s="1"/>
  <c r="OM63" i="57" s="1"/>
  <c r="OO61" i="57"/>
  <c r="SI64" i="57"/>
  <c r="SK64" i="57" s="1"/>
  <c r="SI65" i="57" s="1"/>
  <c r="SK63" i="57"/>
  <c r="VO66" i="57"/>
  <c r="VQ66" i="57" s="1"/>
  <c r="VO67" i="57" s="1"/>
  <c r="VQ65" i="57"/>
  <c r="WE62" i="57"/>
  <c r="WG62" i="57" s="1"/>
  <c r="WE63" i="57" s="1"/>
  <c r="WG61" i="57"/>
  <c r="O44" i="57"/>
  <c r="Q44" i="57" s="1"/>
  <c r="O45" i="57" s="1"/>
  <c r="Q43" i="57"/>
  <c r="DM51" i="57"/>
  <c r="DK52" i="57"/>
  <c r="DM52" i="57" s="1"/>
  <c r="DK53" i="57" s="1"/>
  <c r="IW53" i="57"/>
  <c r="IU54" i="57"/>
  <c r="IW54" i="57" s="1"/>
  <c r="IU55" i="57" s="1"/>
  <c r="AA30" i="57"/>
  <c r="AA35" i="57" s="1"/>
  <c r="AB69" i="57" s="1"/>
  <c r="AB70" i="57" s="1"/>
  <c r="S35" i="57"/>
  <c r="T69" i="57" s="1"/>
  <c r="T70" i="57" s="1"/>
  <c r="W35" i="57"/>
  <c r="X69" i="57" s="1"/>
  <c r="X70" i="57" s="1"/>
  <c r="AE30" i="57"/>
  <c r="JM55" i="57"/>
  <c r="JK56" i="57"/>
  <c r="JM56" i="57" s="1"/>
  <c r="JK57" i="57" s="1"/>
  <c r="CU54" i="57"/>
  <c r="CW54" i="57" s="1"/>
  <c r="CU55" i="57" s="1"/>
  <c r="CW53" i="57"/>
  <c r="HY53" i="57"/>
  <c r="HW54" i="57"/>
  <c r="HY54" i="57" s="1"/>
  <c r="HW55" i="57" s="1"/>
  <c r="IM64" i="57"/>
  <c r="IO64" i="57" s="1"/>
  <c r="IM65" i="57" s="1"/>
  <c r="IO63" i="57"/>
  <c r="OU62" i="57"/>
  <c r="OW62" i="57" s="1"/>
  <c r="OU63" i="57" s="1"/>
  <c r="OW61" i="57"/>
  <c r="AI64" i="57"/>
  <c r="AK64" i="57" s="1"/>
  <c r="AI65" i="57" s="1"/>
  <c r="AK63" i="57"/>
  <c r="JY59" i="57"/>
  <c r="JW60" i="57"/>
  <c r="JY60" i="57" s="1"/>
  <c r="JW61" i="57" s="1"/>
  <c r="BI51" i="57"/>
  <c r="BG52" i="57"/>
  <c r="BI52" i="57" s="1"/>
  <c r="BG53" i="57" s="1"/>
  <c r="KE56" i="57"/>
  <c r="KG56" i="57" s="1"/>
  <c r="KE57" i="57" s="1"/>
  <c r="KG55" i="57"/>
  <c r="DG50" i="57"/>
  <c r="DI50" i="57" s="1"/>
  <c r="DG51" i="57" s="1"/>
  <c r="DI49" i="57"/>
  <c r="VE61" i="57"/>
  <c r="VC62" i="57"/>
  <c r="VE62" i="57" s="1"/>
  <c r="VC63" i="57" s="1"/>
  <c r="GW65" i="57"/>
  <c r="GU66" i="57"/>
  <c r="GW66" i="57" s="1"/>
  <c r="GU67" i="57" s="1"/>
  <c r="GO51" i="57"/>
  <c r="GM52" i="57"/>
  <c r="GO52" i="57" s="1"/>
  <c r="GM53" i="57" s="1"/>
  <c r="FK56" i="57"/>
  <c r="FM56" i="57" s="1"/>
  <c r="FK57" i="57" s="1"/>
  <c r="FM55" i="57"/>
  <c r="IA56" i="57"/>
  <c r="IC56" i="57" s="1"/>
  <c r="IA57" i="57" s="1"/>
  <c r="IC55" i="57"/>
  <c r="BS52" i="57"/>
  <c r="BU52" i="57" s="1"/>
  <c r="BS53" i="57" s="1"/>
  <c r="BU51" i="57"/>
  <c r="JI55" i="57"/>
  <c r="JG56" i="57"/>
  <c r="JI56" i="57" s="1"/>
  <c r="JG57" i="57" s="1"/>
  <c r="HK50" i="57"/>
  <c r="HM50" i="57" s="1"/>
  <c r="HK51" i="57" s="1"/>
  <c r="HM49" i="57"/>
  <c r="GE50" i="57"/>
  <c r="GG50" i="57" s="1"/>
  <c r="GE51" i="57" s="1"/>
  <c r="GG49" i="57"/>
  <c r="MW59" i="57"/>
  <c r="MU60" i="57"/>
  <c r="MW60" i="57" s="1"/>
  <c r="MU61" i="57" s="1"/>
  <c r="PU59" i="57"/>
  <c r="PS60" i="57"/>
  <c r="PU60" i="57" s="1"/>
  <c r="PS61" i="57" s="1"/>
  <c r="TA61" i="57"/>
  <c r="SY62" i="57"/>
  <c r="TA62" i="57" s="1"/>
  <c r="SY63" i="57" s="1"/>
  <c r="UM64" i="57"/>
  <c r="UO64" i="57" s="1"/>
  <c r="UM65" i="57" s="1"/>
  <c r="UO63" i="57"/>
  <c r="JC58" i="57"/>
  <c r="JE58" i="57" s="1"/>
  <c r="JC59" i="57" s="1"/>
  <c r="JE57" i="57"/>
  <c r="KW59" i="57"/>
  <c r="KU60" i="57"/>
  <c r="KW60" i="57" s="1"/>
  <c r="KU61" i="57" s="1"/>
  <c r="HO50" i="57"/>
  <c r="HQ50" i="57" s="1"/>
  <c r="HO51" i="57" s="1"/>
  <c r="HQ49" i="57"/>
  <c r="GA56" i="57"/>
  <c r="GC56" i="57" s="1"/>
  <c r="GA57" i="57" s="1"/>
  <c r="GC55" i="57"/>
  <c r="HE49" i="57"/>
  <c r="HC50" i="57"/>
  <c r="HE50" i="57" s="1"/>
  <c r="HC51" i="57" s="1"/>
  <c r="NY59" i="57"/>
  <c r="NW60" i="57"/>
  <c r="NY60" i="57" s="1"/>
  <c r="NW61" i="57" s="1"/>
  <c r="LA61" i="57"/>
  <c r="KY62" i="57"/>
  <c r="LA62" i="57" s="1"/>
  <c r="KY63" i="57" s="1"/>
  <c r="GY50" i="57"/>
  <c r="HA50" i="57" s="1"/>
  <c r="GY51" i="57" s="1"/>
  <c r="HA49" i="57"/>
  <c r="UU64" i="57"/>
  <c r="UW64" i="57" s="1"/>
  <c r="UU65" i="57" s="1"/>
  <c r="UW63" i="57"/>
  <c r="KK59" i="57"/>
  <c r="KI60" i="57"/>
  <c r="KK60" i="57" s="1"/>
  <c r="KI61" i="57" s="1"/>
  <c r="AO49" i="57"/>
  <c r="AM50" i="57"/>
  <c r="AO50" i="57" s="1"/>
  <c r="AM51" i="57" s="1"/>
  <c r="M59" i="57"/>
  <c r="K60" i="57"/>
  <c r="M60" i="57" s="1"/>
  <c r="K61" i="57" s="1"/>
  <c r="KQ60" i="57"/>
  <c r="KS60" i="57" s="1"/>
  <c r="KQ61" i="57" s="1"/>
  <c r="KS59" i="57"/>
  <c r="LM59" i="57"/>
  <c r="LK60" i="57"/>
  <c r="LM60" i="57" s="1"/>
  <c r="LK61" i="57" s="1"/>
  <c r="CE66" i="57"/>
  <c r="CG66" i="57" s="1"/>
  <c r="CE67" i="57" s="1"/>
  <c r="CG65" i="57"/>
  <c r="UQ64" i="57"/>
  <c r="US64" i="57" s="1"/>
  <c r="UQ65" i="57" s="1"/>
  <c r="US63" i="57"/>
  <c r="HU53" i="57"/>
  <c r="HS54" i="57"/>
  <c r="HU54" i="57" s="1"/>
  <c r="HS55" i="57" s="1"/>
  <c r="DQ49" i="57"/>
  <c r="DO50" i="57"/>
  <c r="DQ50" i="57" s="1"/>
  <c r="DO51" i="57" s="1"/>
  <c r="FI51" i="57"/>
  <c r="FG52" i="57"/>
  <c r="FI52" i="57" s="1"/>
  <c r="FG53" i="57" s="1"/>
  <c r="IY58" i="57"/>
  <c r="JA58" i="57" s="1"/>
  <c r="IY59" i="57" s="1"/>
  <c r="JA57" i="57"/>
  <c r="JO58" i="57"/>
  <c r="JQ58" i="57" s="1"/>
  <c r="JO59" i="57" s="1"/>
  <c r="JQ57" i="57"/>
  <c r="LC64" i="57"/>
  <c r="LE64" i="57" s="1"/>
  <c r="LC65" i="57" s="1"/>
  <c r="LE63" i="57"/>
  <c r="EO53" i="57"/>
  <c r="EM54" i="57"/>
  <c r="EO54" i="57" s="1"/>
  <c r="EM55" i="57" s="1"/>
  <c r="MG59" i="57"/>
  <c r="ME60" i="57"/>
  <c r="MG60" i="57" s="1"/>
  <c r="ME61" i="57" s="1"/>
  <c r="MC59" i="57"/>
  <c r="MA60" i="57"/>
  <c r="MC60" i="57" s="1"/>
  <c r="MA61" i="57" s="1"/>
  <c r="AS63" i="57"/>
  <c r="AQ64" i="57"/>
  <c r="AS64" i="57" s="1"/>
  <c r="AQ65" i="57" s="1"/>
  <c r="UG63" i="57"/>
  <c r="UE64" i="57"/>
  <c r="UG64" i="57" s="1"/>
  <c r="UE65" i="57" s="1"/>
  <c r="VK64" i="57"/>
  <c r="VM64" i="57" s="1"/>
  <c r="VK65" i="57" s="1"/>
  <c r="VM63" i="57"/>
  <c r="FY53" i="57"/>
  <c r="FW54" i="57"/>
  <c r="FY54" i="57" s="1"/>
  <c r="FW55" i="57" s="1"/>
  <c r="EE54" i="57"/>
  <c r="EG54" i="57" s="1"/>
  <c r="EE55" i="57" s="1"/>
  <c r="EG53" i="57"/>
  <c r="NG62" i="57"/>
  <c r="NI62" i="57" s="1"/>
  <c r="NG63" i="57" s="1"/>
  <c r="NI61" i="57"/>
  <c r="CI54" i="57"/>
  <c r="CK54" i="57" s="1"/>
  <c r="CI55" i="57" s="1"/>
  <c r="CK53" i="57"/>
  <c r="EY54" i="57"/>
  <c r="FA54" i="57" s="1"/>
  <c r="EY55" i="57" s="1"/>
  <c r="FA53" i="57"/>
  <c r="NM61" i="57"/>
  <c r="NK62" i="57"/>
  <c r="NM62" i="57" s="1"/>
  <c r="NK63" i="57" s="1"/>
  <c r="OE62" i="57"/>
  <c r="OG62" i="57" s="1"/>
  <c r="OE63" i="57" s="1"/>
  <c r="OG61" i="57"/>
  <c r="LO58" i="57"/>
  <c r="LQ58" i="57" s="1"/>
  <c r="LO59" i="57" s="1"/>
  <c r="LQ57" i="57"/>
  <c r="BQ51" i="57"/>
  <c r="BO52" i="57"/>
  <c r="BQ52" i="57" s="1"/>
  <c r="BO53" i="57" s="1"/>
  <c r="AY50" i="57"/>
  <c r="BA50" i="57" s="1"/>
  <c r="AY51" i="57" s="1"/>
  <c r="BA49" i="57"/>
  <c r="GQ50" i="57"/>
  <c r="GS50" i="57" s="1"/>
  <c r="GQ51" i="57" s="1"/>
  <c r="GS49" i="57"/>
  <c r="TQ67" i="57" l="1"/>
  <c r="TO68" i="57"/>
  <c r="TQ68" i="57" s="1"/>
  <c r="TO69" i="57" s="1"/>
  <c r="XG70" i="57"/>
  <c r="GW67" i="57"/>
  <c r="GU68" i="57"/>
  <c r="GW68" i="57" s="1"/>
  <c r="GU69" i="57" s="1"/>
  <c r="SU70" i="57"/>
  <c r="PW70" i="57"/>
  <c r="RC70" i="57"/>
  <c r="OI70" i="57"/>
  <c r="TY67" i="57"/>
  <c r="TW68" i="57"/>
  <c r="TY68" i="57" s="1"/>
  <c r="TW69" i="57" s="1"/>
  <c r="QU70" i="57"/>
  <c r="RG70" i="57"/>
  <c r="CE68" i="57"/>
  <c r="CG68" i="57" s="1"/>
  <c r="CE69" i="57" s="1"/>
  <c r="CG67" i="57"/>
  <c r="TS70" i="57"/>
  <c r="XK70" i="57"/>
  <c r="VS70" i="57"/>
  <c r="VQ67" i="57"/>
  <c r="VO68" i="57"/>
  <c r="VQ68" i="57" s="1"/>
  <c r="VO69" i="57" s="1"/>
  <c r="QI70" i="57"/>
  <c r="PA63" i="57"/>
  <c r="OY64" i="57"/>
  <c r="PA64" i="57" s="1"/>
  <c r="OY65" i="57" s="1"/>
  <c r="AS65" i="57"/>
  <c r="AQ66" i="57"/>
  <c r="AS66" i="57" s="1"/>
  <c r="AQ67" i="57" s="1"/>
  <c r="LK62" i="57"/>
  <c r="LM62" i="57" s="1"/>
  <c r="LK63" i="57" s="1"/>
  <c r="LM61" i="57"/>
  <c r="KK61" i="57"/>
  <c r="KI62" i="57"/>
  <c r="KK62" i="57" s="1"/>
  <c r="KI63" i="57" s="1"/>
  <c r="HO52" i="57"/>
  <c r="HQ52" i="57" s="1"/>
  <c r="HO53" i="57" s="1"/>
  <c r="HQ51" i="57"/>
  <c r="IA58" i="57"/>
  <c r="IC58" i="57" s="1"/>
  <c r="IA59" i="57" s="1"/>
  <c r="IC57" i="57"/>
  <c r="VE63" i="57"/>
  <c r="VC64" i="57"/>
  <c r="VE64" i="57" s="1"/>
  <c r="VC65" i="57" s="1"/>
  <c r="BI53" i="57"/>
  <c r="BG54" i="57"/>
  <c r="BI54" i="57" s="1"/>
  <c r="BG55" i="57" s="1"/>
  <c r="AI66" i="57"/>
  <c r="AK66" i="57" s="1"/>
  <c r="AI67" i="57" s="1"/>
  <c r="AK65" i="57"/>
  <c r="IM66" i="57"/>
  <c r="IO66" i="57" s="1"/>
  <c r="IM67" i="57" s="1"/>
  <c r="IO65" i="57"/>
  <c r="CU56" i="57"/>
  <c r="CW56" i="57" s="1"/>
  <c r="CU57" i="57" s="1"/>
  <c r="CW55" i="57"/>
  <c r="DM53" i="57"/>
  <c r="DK54" i="57"/>
  <c r="DM54" i="57" s="1"/>
  <c r="DK55" i="57" s="1"/>
  <c r="PC66" i="57"/>
  <c r="PE66" i="57" s="1"/>
  <c r="PC67" i="57" s="1"/>
  <c r="PE65" i="57"/>
  <c r="ES53" i="57"/>
  <c r="EQ54" i="57"/>
  <c r="ES54" i="57" s="1"/>
  <c r="EQ55" i="57" s="1"/>
  <c r="II62" i="57"/>
  <c r="IK62" i="57" s="1"/>
  <c r="II63" i="57" s="1"/>
  <c r="IK61" i="57"/>
  <c r="LW60" i="57"/>
  <c r="LY60" i="57" s="1"/>
  <c r="LW61" i="57" s="1"/>
  <c r="LY59" i="57"/>
  <c r="MO63" i="57"/>
  <c r="MM64" i="57"/>
  <c r="MO64" i="57" s="1"/>
  <c r="MM65" i="57" s="1"/>
  <c r="LG60" i="57"/>
  <c r="LI60" i="57" s="1"/>
  <c r="LG61" i="57" s="1"/>
  <c r="LI59" i="57"/>
  <c r="UK65" i="57"/>
  <c r="UI66" i="57"/>
  <c r="UK66" i="57" s="1"/>
  <c r="UI67" i="57" s="1"/>
  <c r="DW52" i="57"/>
  <c r="DY52" i="57" s="1"/>
  <c r="DW53" i="57" s="1"/>
  <c r="DY51" i="57"/>
  <c r="MQ64" i="57"/>
  <c r="MS64" i="57" s="1"/>
  <c r="MQ65" i="57" s="1"/>
  <c r="MS63" i="57"/>
  <c r="BY55" i="57"/>
  <c r="BW56" i="57"/>
  <c r="BY56" i="57" s="1"/>
  <c r="BW57" i="57" s="1"/>
  <c r="G48" i="57"/>
  <c r="I48" i="57" s="1"/>
  <c r="G49" i="57" s="1"/>
  <c r="I47" i="57"/>
  <c r="FO54" i="57"/>
  <c r="FQ54" i="57" s="1"/>
  <c r="FO55" i="57" s="1"/>
  <c r="FQ53" i="57"/>
  <c r="GQ52" i="57"/>
  <c r="GS52" i="57" s="1"/>
  <c r="GQ53" i="57" s="1"/>
  <c r="GS51" i="57"/>
  <c r="K62" i="57"/>
  <c r="M62" i="57" s="1"/>
  <c r="K63" i="57" s="1"/>
  <c r="M61" i="57"/>
  <c r="OE64" i="57"/>
  <c r="OG64" i="57" s="1"/>
  <c r="OE65" i="57" s="1"/>
  <c r="OG63" i="57"/>
  <c r="FA55" i="57"/>
  <c r="EY56" i="57"/>
  <c r="FA56" i="57" s="1"/>
  <c r="EY57" i="57" s="1"/>
  <c r="NG64" i="57"/>
  <c r="NI64" i="57" s="1"/>
  <c r="NG65" i="57" s="1"/>
  <c r="NI63" i="57"/>
  <c r="FY55" i="57"/>
  <c r="FW56" i="57"/>
  <c r="FY56" i="57" s="1"/>
  <c r="FW57" i="57" s="1"/>
  <c r="VK66" i="57"/>
  <c r="VM66" i="57" s="1"/>
  <c r="VK67" i="57" s="1"/>
  <c r="VM65" i="57"/>
  <c r="LC66" i="57"/>
  <c r="LE66" i="57" s="1"/>
  <c r="LC67" i="57" s="1"/>
  <c r="LE65" i="57"/>
  <c r="JA59" i="57"/>
  <c r="IY60" i="57"/>
  <c r="JA60" i="57" s="1"/>
  <c r="IY61" i="57" s="1"/>
  <c r="GY52" i="57"/>
  <c r="HA52" i="57" s="1"/>
  <c r="GY53" i="57" s="1"/>
  <c r="HA51" i="57"/>
  <c r="NW62" i="57"/>
  <c r="NY62" i="57" s="1"/>
  <c r="NW63" i="57" s="1"/>
  <c r="NY61" i="57"/>
  <c r="KU62" i="57"/>
  <c r="KW62" i="57" s="1"/>
  <c r="KU63" i="57" s="1"/>
  <c r="KW61" i="57"/>
  <c r="JE59" i="57"/>
  <c r="JC60" i="57"/>
  <c r="JE60" i="57" s="1"/>
  <c r="JC61" i="57" s="1"/>
  <c r="PS62" i="57"/>
  <c r="PU62" i="57" s="1"/>
  <c r="PS63" i="57" s="1"/>
  <c r="PU61" i="57"/>
  <c r="HY55" i="57"/>
  <c r="HW56" i="57"/>
  <c r="HY56" i="57" s="1"/>
  <c r="HW57" i="57" s="1"/>
  <c r="JK58" i="57"/>
  <c r="JM58" i="57" s="1"/>
  <c r="JK59" i="57" s="1"/>
  <c r="JM57" i="57"/>
  <c r="O46" i="57"/>
  <c r="Q46" i="57" s="1"/>
  <c r="O47" i="57" s="1"/>
  <c r="Q45" i="57"/>
  <c r="OM64" i="57"/>
  <c r="OO64" i="57" s="1"/>
  <c r="OM65" i="57" s="1"/>
  <c r="OO63" i="57"/>
  <c r="SO63" i="57"/>
  <c r="SM64" i="57"/>
  <c r="SO64" i="57" s="1"/>
  <c r="SM65" i="57" s="1"/>
  <c r="TG66" i="57"/>
  <c r="TI66" i="57" s="1"/>
  <c r="TG67" i="57" s="1"/>
  <c r="TI65" i="57"/>
  <c r="NC62" i="57"/>
  <c r="NE62" i="57" s="1"/>
  <c r="NC63" i="57" s="1"/>
  <c r="NE61" i="57"/>
  <c r="FU55" i="57"/>
  <c r="FS56" i="57"/>
  <c r="FU56" i="57" s="1"/>
  <c r="FS57" i="57" s="1"/>
  <c r="KO57" i="57"/>
  <c r="KM58" i="57"/>
  <c r="KO58" i="57" s="1"/>
  <c r="KM59" i="57" s="1"/>
  <c r="DC58" i="57"/>
  <c r="DE58" i="57" s="1"/>
  <c r="DC59" i="57" s="1"/>
  <c r="DE57" i="57"/>
  <c r="JU61" i="57"/>
  <c r="JS62" i="57"/>
  <c r="JU62" i="57" s="1"/>
  <c r="JS63" i="57" s="1"/>
  <c r="BE55" i="57"/>
  <c r="BC56" i="57"/>
  <c r="BE56" i="57" s="1"/>
  <c r="BC57" i="57" s="1"/>
  <c r="OQ64" i="57"/>
  <c r="OS64" i="57" s="1"/>
  <c r="OQ65" i="57" s="1"/>
  <c r="OS63" i="57"/>
  <c r="CS55" i="57"/>
  <c r="CQ56" i="57"/>
  <c r="CS56" i="57" s="1"/>
  <c r="CQ57" i="57" s="1"/>
  <c r="FC58" i="57"/>
  <c r="FE58" i="57" s="1"/>
  <c r="FC59" i="57" s="1"/>
  <c r="FE57" i="57"/>
  <c r="BK54" i="57"/>
  <c r="BM54" i="57" s="1"/>
  <c r="BK55" i="57" s="1"/>
  <c r="BM53" i="57"/>
  <c r="VI65" i="57"/>
  <c r="VG66" i="57"/>
  <c r="VI66" i="57" s="1"/>
  <c r="VG67" i="57" s="1"/>
  <c r="CM52" i="57"/>
  <c r="CO52" i="57" s="1"/>
  <c r="CM53" i="57" s="1"/>
  <c r="CO51" i="57"/>
  <c r="CA58" i="57"/>
  <c r="CC58" i="57" s="1"/>
  <c r="CA59" i="57" s="1"/>
  <c r="CC57" i="57"/>
  <c r="DQ51" i="57"/>
  <c r="DO52" i="57"/>
  <c r="DQ52" i="57" s="1"/>
  <c r="DO53" i="57" s="1"/>
  <c r="BA51" i="57"/>
  <c r="AY52" i="57"/>
  <c r="BA52" i="57" s="1"/>
  <c r="AY53" i="57" s="1"/>
  <c r="NK64" i="57"/>
  <c r="NM64" i="57" s="1"/>
  <c r="NK65" i="57" s="1"/>
  <c r="NM63" i="57"/>
  <c r="UE66" i="57"/>
  <c r="UG66" i="57" s="1"/>
  <c r="UE67" i="57" s="1"/>
  <c r="UG65" i="57"/>
  <c r="MA62" i="57"/>
  <c r="MC62" i="57" s="1"/>
  <c r="MA63" i="57" s="1"/>
  <c r="MC61" i="57"/>
  <c r="EO55" i="57"/>
  <c r="EM56" i="57"/>
  <c r="EO56" i="57" s="1"/>
  <c r="EM57" i="57" s="1"/>
  <c r="FI53" i="57"/>
  <c r="FG54" i="57"/>
  <c r="FI54" i="57" s="1"/>
  <c r="FG55" i="57" s="1"/>
  <c r="HU55" i="57"/>
  <c r="HS56" i="57"/>
  <c r="HU56" i="57" s="1"/>
  <c r="HS57" i="57" s="1"/>
  <c r="AO51" i="57"/>
  <c r="AM52" i="57"/>
  <c r="AO52" i="57" s="1"/>
  <c r="AM53" i="57" s="1"/>
  <c r="GA58" i="57"/>
  <c r="GC58" i="57" s="1"/>
  <c r="GA59" i="57" s="1"/>
  <c r="GC57" i="57"/>
  <c r="UM66" i="57"/>
  <c r="UO66" i="57" s="1"/>
  <c r="UM67" i="57" s="1"/>
  <c r="UO65" i="57"/>
  <c r="GG51" i="57"/>
  <c r="GE52" i="57"/>
  <c r="GG52" i="57" s="1"/>
  <c r="GE53" i="57" s="1"/>
  <c r="HK52" i="57"/>
  <c r="HM52" i="57" s="1"/>
  <c r="HK53" i="57" s="1"/>
  <c r="HM51" i="57"/>
  <c r="BU53" i="57"/>
  <c r="BS54" i="57"/>
  <c r="BU54" i="57" s="1"/>
  <c r="BS55" i="57" s="1"/>
  <c r="FK58" i="57"/>
  <c r="FM58" i="57" s="1"/>
  <c r="FK59" i="57" s="1"/>
  <c r="FM57" i="57"/>
  <c r="JW62" i="57"/>
  <c r="JY62" i="57" s="1"/>
  <c r="JW63" i="57" s="1"/>
  <c r="JY61" i="57"/>
  <c r="OU64" i="57"/>
  <c r="OW64" i="57" s="1"/>
  <c r="OU65" i="57" s="1"/>
  <c r="OW63" i="57"/>
  <c r="IW55" i="57"/>
  <c r="IU56" i="57"/>
  <c r="IW56" i="57" s="1"/>
  <c r="IU57" i="57" s="1"/>
  <c r="MY62" i="57"/>
  <c r="NA62" i="57" s="1"/>
  <c r="MY63" i="57" s="1"/>
  <c r="NA61" i="57"/>
  <c r="AE48" i="57"/>
  <c r="AG48" i="57" s="1"/>
  <c r="AE49" i="57" s="1"/>
  <c r="AG47" i="57"/>
  <c r="DU51" i="57"/>
  <c r="DS52" i="57"/>
  <c r="DU52" i="57" s="1"/>
  <c r="DS53" i="57" s="1"/>
  <c r="UA66" i="57"/>
  <c r="UC66" i="57" s="1"/>
  <c r="UA67" i="57" s="1"/>
  <c r="UC65" i="57"/>
  <c r="NS62" i="57"/>
  <c r="NU62" i="57" s="1"/>
  <c r="NS63" i="57" s="1"/>
  <c r="NU61" i="57"/>
  <c r="W50" i="57"/>
  <c r="Y50" i="57" s="1"/>
  <c r="W51" i="57" s="1"/>
  <c r="Y49" i="57"/>
  <c r="S60" i="57"/>
  <c r="U60" i="57" s="1"/>
  <c r="S61" i="57" s="1"/>
  <c r="U59" i="57"/>
  <c r="GK55" i="57"/>
  <c r="GI56" i="57"/>
  <c r="GK56" i="57" s="1"/>
  <c r="GI57" i="57" s="1"/>
  <c r="IE62" i="57"/>
  <c r="IG62" i="57" s="1"/>
  <c r="IE63" i="57" s="1"/>
  <c r="IG61" i="57"/>
  <c r="OA64" i="57"/>
  <c r="OC64" i="57" s="1"/>
  <c r="OA65" i="57" s="1"/>
  <c r="OC63" i="57"/>
  <c r="EC55" i="57"/>
  <c r="EA56" i="57"/>
  <c r="EC56" i="57" s="1"/>
  <c r="EA57" i="57" s="1"/>
  <c r="EI58" i="57"/>
  <c r="EK58" i="57" s="1"/>
  <c r="EI59" i="57" s="1"/>
  <c r="EK57" i="57"/>
  <c r="MG61" i="57"/>
  <c r="ME62" i="57"/>
  <c r="MG62" i="57" s="1"/>
  <c r="ME63" i="57" s="1"/>
  <c r="BO54" i="57"/>
  <c r="BQ54" i="57" s="1"/>
  <c r="BO55" i="57" s="1"/>
  <c r="BQ53" i="57"/>
  <c r="LQ59" i="57"/>
  <c r="LO60" i="57"/>
  <c r="LQ60" i="57" s="1"/>
  <c r="LO61" i="57" s="1"/>
  <c r="CK55" i="57"/>
  <c r="CI56" i="57"/>
  <c r="CK56" i="57" s="1"/>
  <c r="CI57" i="57" s="1"/>
  <c r="EE56" i="57"/>
  <c r="EG56" i="57" s="1"/>
  <c r="EE57" i="57" s="1"/>
  <c r="EG55" i="57"/>
  <c r="JQ59" i="57"/>
  <c r="JO60" i="57"/>
  <c r="JQ60" i="57" s="1"/>
  <c r="JO61" i="57" s="1"/>
  <c r="UQ66" i="57"/>
  <c r="US66" i="57" s="1"/>
  <c r="UQ67" i="57" s="1"/>
  <c r="US65" i="57"/>
  <c r="KQ62" i="57"/>
  <c r="KS62" i="57" s="1"/>
  <c r="KQ63" i="57" s="1"/>
  <c r="KS61" i="57"/>
  <c r="UU66" i="57"/>
  <c r="UW66" i="57" s="1"/>
  <c r="UU67" i="57" s="1"/>
  <c r="UW65" i="57"/>
  <c r="KY64" i="57"/>
  <c r="LA64" i="57" s="1"/>
  <c r="KY65" i="57" s="1"/>
  <c r="LA63" i="57"/>
  <c r="HC52" i="57"/>
  <c r="HE52" i="57" s="1"/>
  <c r="HC53" i="57" s="1"/>
  <c r="HE51" i="57"/>
  <c r="TA63" i="57"/>
  <c r="SY64" i="57"/>
  <c r="TA64" i="57" s="1"/>
  <c r="SY65" i="57" s="1"/>
  <c r="MW61" i="57"/>
  <c r="MU62" i="57"/>
  <c r="MW62" i="57" s="1"/>
  <c r="MU63" i="57" s="1"/>
  <c r="JI57" i="57"/>
  <c r="JG58" i="57"/>
  <c r="JI58" i="57" s="1"/>
  <c r="JG59" i="57" s="1"/>
  <c r="GO53" i="57"/>
  <c r="GM54" i="57"/>
  <c r="GO54" i="57" s="1"/>
  <c r="GM55" i="57" s="1"/>
  <c r="DG52" i="57"/>
  <c r="DI52" i="57" s="1"/>
  <c r="DG53" i="57" s="1"/>
  <c r="DI51" i="57"/>
  <c r="KE58" i="57"/>
  <c r="KG58" i="57" s="1"/>
  <c r="KE59" i="57" s="1"/>
  <c r="KG57" i="57"/>
  <c r="AE35" i="57"/>
  <c r="AF69" i="57" s="1"/>
  <c r="AF70" i="57" s="1"/>
  <c r="AI30" i="57"/>
  <c r="WE64" i="57"/>
  <c r="WG64" i="57" s="1"/>
  <c r="WE65" i="57" s="1"/>
  <c r="WG63" i="57"/>
  <c r="SI66" i="57"/>
  <c r="SK66" i="57" s="1"/>
  <c r="SI67" i="57" s="1"/>
  <c r="SK65" i="57"/>
  <c r="VW66" i="57"/>
  <c r="VY66" i="57" s="1"/>
  <c r="VW67" i="57" s="1"/>
  <c r="VY65" i="57"/>
  <c r="NO66" i="57"/>
  <c r="NQ66" i="57" s="1"/>
  <c r="NO67" i="57" s="1"/>
  <c r="NQ65" i="57"/>
  <c r="RS66" i="57"/>
  <c r="RU66" i="57" s="1"/>
  <c r="RS67" i="57" s="1"/>
  <c r="RU65" i="57"/>
  <c r="HI51" i="57"/>
  <c r="HG52" i="57"/>
  <c r="HI52" i="57" s="1"/>
  <c r="HG53" i="57" s="1"/>
  <c r="IQ66" i="57"/>
  <c r="IS66" i="57" s="1"/>
  <c r="IQ67" i="57" s="1"/>
  <c r="IS65" i="57"/>
  <c r="TK66" i="57"/>
  <c r="TM66" i="57" s="1"/>
  <c r="TK67" i="57" s="1"/>
  <c r="TM65" i="57"/>
  <c r="AU54" i="57"/>
  <c r="AW54" i="57" s="1"/>
  <c r="AU55" i="57" s="1"/>
  <c r="AW53" i="57"/>
  <c r="SS65" i="57"/>
  <c r="SQ66" i="57"/>
  <c r="SS66" i="57" s="1"/>
  <c r="SQ67" i="57" s="1"/>
  <c r="AC65" i="57"/>
  <c r="AA66" i="57"/>
  <c r="AC66" i="57" s="1"/>
  <c r="AA67" i="57" s="1"/>
  <c r="MI62" i="57"/>
  <c r="MK62" i="57" s="1"/>
  <c r="MI63" i="57" s="1"/>
  <c r="MK61" i="57"/>
  <c r="EU54" i="57"/>
  <c r="EW54" i="57" s="1"/>
  <c r="EU55" i="57" s="1"/>
  <c r="EW53" i="57"/>
  <c r="LS64" i="57"/>
  <c r="LU64" i="57" s="1"/>
  <c r="LS65" i="57" s="1"/>
  <c r="LU63" i="57"/>
  <c r="TE65" i="57"/>
  <c r="TC66" i="57"/>
  <c r="TE66" i="57" s="1"/>
  <c r="TC67" i="57" s="1"/>
  <c r="KA60" i="57"/>
  <c r="KC60" i="57" s="1"/>
  <c r="KA61" i="57" s="1"/>
  <c r="KC59" i="57"/>
  <c r="VY67" i="57" l="1"/>
  <c r="VW68" i="57"/>
  <c r="VY68" i="57" s="1"/>
  <c r="VW69" i="57" s="1"/>
  <c r="UQ68" i="57"/>
  <c r="US68" i="57" s="1"/>
  <c r="UQ69" i="57" s="1"/>
  <c r="US67" i="57"/>
  <c r="LC68" i="57"/>
  <c r="LE68" i="57" s="1"/>
  <c r="LC69" i="57" s="1"/>
  <c r="LE67" i="57"/>
  <c r="TO70" i="57"/>
  <c r="UI68" i="57"/>
  <c r="UK68" i="57" s="1"/>
  <c r="UI69" i="57" s="1"/>
  <c r="UK67" i="57"/>
  <c r="IM68" i="57"/>
  <c r="IO68" i="57" s="1"/>
  <c r="IM69" i="57" s="1"/>
  <c r="IO67" i="57"/>
  <c r="UA68" i="57"/>
  <c r="UC68" i="57" s="1"/>
  <c r="UA69" i="57" s="1"/>
  <c r="UC67" i="57"/>
  <c r="VK68" i="57"/>
  <c r="VM68" i="57" s="1"/>
  <c r="VK69" i="57" s="1"/>
  <c r="VM67" i="57"/>
  <c r="AK67" i="57"/>
  <c r="AI68" i="57"/>
  <c r="AK68" i="57" s="1"/>
  <c r="AI69" i="57" s="1"/>
  <c r="GU70" i="57"/>
  <c r="IS67" i="57"/>
  <c r="IQ68" i="57"/>
  <c r="IS68" i="57" s="1"/>
  <c r="IQ69" i="57" s="1"/>
  <c r="UM68" i="57"/>
  <c r="UO68" i="57" s="1"/>
  <c r="UM69" i="57" s="1"/>
  <c r="UO67" i="57"/>
  <c r="TW70" i="57"/>
  <c r="SS67" i="57"/>
  <c r="SQ68" i="57"/>
  <c r="SS68" i="57" s="1"/>
  <c r="SQ69" i="57" s="1"/>
  <c r="TK68" i="57"/>
  <c r="TM68" i="57" s="1"/>
  <c r="TK69" i="57" s="1"/>
  <c r="TM67" i="57"/>
  <c r="SI68" i="57"/>
  <c r="SK68" i="57" s="1"/>
  <c r="SI69" i="57" s="1"/>
  <c r="SK67" i="57"/>
  <c r="TE67" i="57"/>
  <c r="TC68" i="57"/>
  <c r="TE68" i="57" s="1"/>
  <c r="TC69" i="57" s="1"/>
  <c r="AA68" i="57"/>
  <c r="AC68" i="57" s="1"/>
  <c r="AA69" i="57" s="1"/>
  <c r="AC67" i="57"/>
  <c r="AS67" i="57"/>
  <c r="AQ68" i="57"/>
  <c r="AS68" i="57" s="1"/>
  <c r="AQ69" i="57" s="1"/>
  <c r="CE70" i="57"/>
  <c r="VO70" i="57"/>
  <c r="VI67" i="57"/>
  <c r="VG68" i="57"/>
  <c r="VI68" i="57" s="1"/>
  <c r="VG69" i="57" s="1"/>
  <c r="UU68" i="57"/>
  <c r="UW68" i="57" s="1"/>
  <c r="UU69" i="57" s="1"/>
  <c r="UW67" i="57"/>
  <c r="UG67" i="57"/>
  <c r="UE68" i="57"/>
  <c r="UG68" i="57" s="1"/>
  <c r="UE69" i="57" s="1"/>
  <c r="TI67" i="57"/>
  <c r="TG68" i="57"/>
  <c r="TI68" i="57" s="1"/>
  <c r="TG69" i="57" s="1"/>
  <c r="RS68" i="57"/>
  <c r="RU68" i="57" s="1"/>
  <c r="RS69" i="57" s="1"/>
  <c r="RU67" i="57"/>
  <c r="PE67" i="57"/>
  <c r="PC68" i="57"/>
  <c r="PE68" i="57" s="1"/>
  <c r="PC69" i="57" s="1"/>
  <c r="NO68" i="57"/>
  <c r="NQ68" i="57" s="1"/>
  <c r="NO69" i="57" s="1"/>
  <c r="NQ67" i="57"/>
  <c r="OY66" i="57"/>
  <c r="PA66" i="57" s="1"/>
  <c r="OY67" i="57" s="1"/>
  <c r="PA65" i="57"/>
  <c r="MI64" i="57"/>
  <c r="MK64" i="57" s="1"/>
  <c r="MI65" i="57" s="1"/>
  <c r="MK63" i="57"/>
  <c r="KG59" i="57"/>
  <c r="KE60" i="57"/>
  <c r="KG60" i="57" s="1"/>
  <c r="KE61" i="57" s="1"/>
  <c r="KS63" i="57"/>
  <c r="KQ64" i="57"/>
  <c r="KS64" i="57" s="1"/>
  <c r="KQ65" i="57" s="1"/>
  <c r="JO62" i="57"/>
  <c r="JQ62" i="57" s="1"/>
  <c r="JO63" i="57" s="1"/>
  <c r="JQ61" i="57"/>
  <c r="CI58" i="57"/>
  <c r="CK58" i="57" s="1"/>
  <c r="CI59" i="57" s="1"/>
  <c r="CK57" i="57"/>
  <c r="BQ55" i="57"/>
  <c r="BO56" i="57"/>
  <c r="BQ56" i="57" s="1"/>
  <c r="BO57" i="57" s="1"/>
  <c r="EI60" i="57"/>
  <c r="EK60" i="57" s="1"/>
  <c r="EI61" i="57" s="1"/>
  <c r="EK59" i="57"/>
  <c r="OA66" i="57"/>
  <c r="OC66" i="57" s="1"/>
  <c r="OA67" i="57" s="1"/>
  <c r="OC65" i="57"/>
  <c r="Y51" i="57"/>
  <c r="W52" i="57"/>
  <c r="Y52" i="57" s="1"/>
  <c r="W53" i="57" s="1"/>
  <c r="AE50" i="57"/>
  <c r="AG50" i="57" s="1"/>
  <c r="AE51" i="57" s="1"/>
  <c r="AG49" i="57"/>
  <c r="GC59" i="57"/>
  <c r="GA60" i="57"/>
  <c r="GC60" i="57" s="1"/>
  <c r="GA61" i="57" s="1"/>
  <c r="HS58" i="57"/>
  <c r="HU58" i="57" s="1"/>
  <c r="HS59" i="57" s="1"/>
  <c r="HU57" i="57"/>
  <c r="EM58" i="57"/>
  <c r="EO58" i="57" s="1"/>
  <c r="EM59" i="57" s="1"/>
  <c r="EO57" i="57"/>
  <c r="NK66" i="57"/>
  <c r="NM66" i="57" s="1"/>
  <c r="NK67" i="57" s="1"/>
  <c r="NM65" i="57"/>
  <c r="DO54" i="57"/>
  <c r="DQ54" i="57" s="1"/>
  <c r="DO55" i="57" s="1"/>
  <c r="DQ53" i="57"/>
  <c r="BK56" i="57"/>
  <c r="BM56" i="57" s="1"/>
  <c r="BK57" i="57" s="1"/>
  <c r="BM55" i="57"/>
  <c r="DC60" i="57"/>
  <c r="DE60" i="57" s="1"/>
  <c r="DC61" i="57" s="1"/>
  <c r="DE59" i="57"/>
  <c r="NE63" i="57"/>
  <c r="NC64" i="57"/>
  <c r="NE64" i="57" s="1"/>
  <c r="NC65" i="57" s="1"/>
  <c r="BY57" i="57"/>
  <c r="BW58" i="57"/>
  <c r="BY58" i="57" s="1"/>
  <c r="BW59" i="57" s="1"/>
  <c r="MM66" i="57"/>
  <c r="MO66" i="57" s="1"/>
  <c r="MM67" i="57" s="1"/>
  <c r="MO65" i="57"/>
  <c r="VE65" i="57"/>
  <c r="VC66" i="57"/>
  <c r="VE66" i="57" s="1"/>
  <c r="VC67" i="57" s="1"/>
  <c r="LU65" i="57"/>
  <c r="LS66" i="57"/>
  <c r="LU66" i="57" s="1"/>
  <c r="LS67" i="57" s="1"/>
  <c r="AM30" i="57"/>
  <c r="AI35" i="57"/>
  <c r="AJ69" i="57" s="1"/>
  <c r="AJ70" i="57" s="1"/>
  <c r="JI59" i="57"/>
  <c r="JG60" i="57"/>
  <c r="JI60" i="57" s="1"/>
  <c r="JG61" i="57" s="1"/>
  <c r="SY66" i="57"/>
  <c r="TA66" i="57" s="1"/>
  <c r="SY67" i="57" s="1"/>
  <c r="TA65" i="57"/>
  <c r="HE53" i="57"/>
  <c r="HC54" i="57"/>
  <c r="HE54" i="57" s="1"/>
  <c r="HC55" i="57" s="1"/>
  <c r="ME64" i="57"/>
  <c r="MG64" i="57" s="1"/>
  <c r="ME65" i="57" s="1"/>
  <c r="MG63" i="57"/>
  <c r="EC57" i="57"/>
  <c r="EA58" i="57"/>
  <c r="EC58" i="57" s="1"/>
  <c r="EA59" i="57" s="1"/>
  <c r="DS54" i="57"/>
  <c r="DU54" i="57" s="1"/>
  <c r="DS55" i="57" s="1"/>
  <c r="DU53" i="57"/>
  <c r="JW64" i="57"/>
  <c r="JY64" i="57" s="1"/>
  <c r="JW65" i="57" s="1"/>
  <c r="JY63" i="57"/>
  <c r="AY54" i="57"/>
  <c r="BA54" i="57" s="1"/>
  <c r="AY55" i="57" s="1"/>
  <c r="BA53" i="57"/>
  <c r="CO53" i="57"/>
  <c r="CM54" i="57"/>
  <c r="CO54" i="57" s="1"/>
  <c r="CM55" i="57" s="1"/>
  <c r="JS64" i="57"/>
  <c r="JU64" i="57" s="1"/>
  <c r="JS65" i="57" s="1"/>
  <c r="JU63" i="57"/>
  <c r="FS58" i="57"/>
  <c r="FU58" i="57" s="1"/>
  <c r="FS59" i="57" s="1"/>
  <c r="FU57" i="57"/>
  <c r="JK60" i="57"/>
  <c r="JM60" i="57" s="1"/>
  <c r="JK61" i="57" s="1"/>
  <c r="JM59" i="57"/>
  <c r="PU63" i="57"/>
  <c r="PS64" i="57"/>
  <c r="PU64" i="57" s="1"/>
  <c r="PS65" i="57" s="1"/>
  <c r="KU64" i="57"/>
  <c r="KW64" i="57" s="1"/>
  <c r="KU65" i="57" s="1"/>
  <c r="KW63" i="57"/>
  <c r="GY54" i="57"/>
  <c r="HA54" i="57" s="1"/>
  <c r="GY55" i="57" s="1"/>
  <c r="HA53" i="57"/>
  <c r="IY62" i="57"/>
  <c r="JA62" i="57" s="1"/>
  <c r="IY63" i="57" s="1"/>
  <c r="JA61" i="57"/>
  <c r="M63" i="57"/>
  <c r="K64" i="57"/>
  <c r="M64" i="57" s="1"/>
  <c r="K65" i="57" s="1"/>
  <c r="FQ55" i="57"/>
  <c r="FO56" i="57"/>
  <c r="FQ56" i="57" s="1"/>
  <c r="FO57" i="57" s="1"/>
  <c r="II64" i="57"/>
  <c r="IK64" i="57" s="1"/>
  <c r="II65" i="57" s="1"/>
  <c r="IK63" i="57"/>
  <c r="CU58" i="57"/>
  <c r="CW58" i="57" s="1"/>
  <c r="CU59" i="57" s="1"/>
  <c r="CW57" i="57"/>
  <c r="DI53" i="57"/>
  <c r="DG54" i="57"/>
  <c r="DI54" i="57" s="1"/>
  <c r="DG55" i="57" s="1"/>
  <c r="LQ61" i="57"/>
  <c r="LO62" i="57"/>
  <c r="LQ62" i="57" s="1"/>
  <c r="LO63" i="57" s="1"/>
  <c r="IG63" i="57"/>
  <c r="IE64" i="57"/>
  <c r="IG64" i="57" s="1"/>
  <c r="IE65" i="57" s="1"/>
  <c r="U61" i="57"/>
  <c r="S62" i="57"/>
  <c r="U62" i="57" s="1"/>
  <c r="S63" i="57" s="1"/>
  <c r="NS64" i="57"/>
  <c r="NU64" i="57" s="1"/>
  <c r="NS65" i="57" s="1"/>
  <c r="NU63" i="57"/>
  <c r="MY64" i="57"/>
  <c r="NA64" i="57" s="1"/>
  <c r="MY65" i="57" s="1"/>
  <c r="NA63" i="57"/>
  <c r="FM59" i="57"/>
  <c r="FK60" i="57"/>
  <c r="FM60" i="57" s="1"/>
  <c r="FK61" i="57" s="1"/>
  <c r="HK54" i="57"/>
  <c r="HM54" i="57" s="1"/>
  <c r="HK55" i="57" s="1"/>
  <c r="HM53" i="57"/>
  <c r="AO53" i="57"/>
  <c r="AM54" i="57"/>
  <c r="AO54" i="57" s="1"/>
  <c r="AM55" i="57" s="1"/>
  <c r="FI55" i="57"/>
  <c r="FG56" i="57"/>
  <c r="FI56" i="57" s="1"/>
  <c r="FG57" i="57" s="1"/>
  <c r="FE59" i="57"/>
  <c r="FC60" i="57"/>
  <c r="FE60" i="57" s="1"/>
  <c r="FC61" i="57" s="1"/>
  <c r="OQ66" i="57"/>
  <c r="OS66" i="57" s="1"/>
  <c r="OQ67" i="57" s="1"/>
  <c r="OS65" i="57"/>
  <c r="OM66" i="57"/>
  <c r="OO66" i="57" s="1"/>
  <c r="OM67" i="57" s="1"/>
  <c r="OO65" i="57"/>
  <c r="HY57" i="57"/>
  <c r="HW58" i="57"/>
  <c r="HY58" i="57" s="1"/>
  <c r="HW59" i="57" s="1"/>
  <c r="JE61" i="57"/>
  <c r="JC62" i="57"/>
  <c r="JE62" i="57" s="1"/>
  <c r="JC63" i="57" s="1"/>
  <c r="NG66" i="57"/>
  <c r="NI66" i="57" s="1"/>
  <c r="NG67" i="57" s="1"/>
  <c r="NI65" i="57"/>
  <c r="OG65" i="57"/>
  <c r="OE66" i="57"/>
  <c r="OG66" i="57" s="1"/>
  <c r="OE67" i="57" s="1"/>
  <c r="DY53" i="57"/>
  <c r="DW54" i="57"/>
  <c r="DY54" i="57" s="1"/>
  <c r="DW55" i="57" s="1"/>
  <c r="LG62" i="57"/>
  <c r="LI62" i="57" s="1"/>
  <c r="LG63" i="57" s="1"/>
  <c r="LI61" i="57"/>
  <c r="ES55" i="57"/>
  <c r="EQ56" i="57"/>
  <c r="ES56" i="57" s="1"/>
  <c r="EQ57" i="57" s="1"/>
  <c r="DM55" i="57"/>
  <c r="DK56" i="57"/>
  <c r="DM56" i="57" s="1"/>
  <c r="DK57" i="57" s="1"/>
  <c r="BI55" i="57"/>
  <c r="BG56" i="57"/>
  <c r="BI56" i="57" s="1"/>
  <c r="BG57" i="57" s="1"/>
  <c r="HO54" i="57"/>
  <c r="HQ54" i="57" s="1"/>
  <c r="HO55" i="57" s="1"/>
  <c r="HQ53" i="57"/>
  <c r="LM63" i="57"/>
  <c r="LK64" i="57"/>
  <c r="LM64" i="57" s="1"/>
  <c r="LK65" i="57" s="1"/>
  <c r="KA62" i="57"/>
  <c r="KC62" i="57" s="1"/>
  <c r="KA63" i="57" s="1"/>
  <c r="KC61" i="57"/>
  <c r="HI53" i="57"/>
  <c r="HG54" i="57"/>
  <c r="HI54" i="57" s="1"/>
  <c r="HG55" i="57" s="1"/>
  <c r="EU56" i="57"/>
  <c r="EW56" i="57" s="1"/>
  <c r="EU57" i="57" s="1"/>
  <c r="EW55" i="57"/>
  <c r="AU56" i="57"/>
  <c r="AW56" i="57" s="1"/>
  <c r="AU57" i="57" s="1"/>
  <c r="AW55" i="57"/>
  <c r="WE66" i="57"/>
  <c r="WG66" i="57" s="1"/>
  <c r="WE67" i="57" s="1"/>
  <c r="WG65" i="57"/>
  <c r="GO55" i="57"/>
  <c r="GM56" i="57"/>
  <c r="GO56" i="57" s="1"/>
  <c r="GM57" i="57" s="1"/>
  <c r="MU64" i="57"/>
  <c r="MW64" i="57" s="1"/>
  <c r="MU65" i="57" s="1"/>
  <c r="MW63" i="57"/>
  <c r="KY66" i="57"/>
  <c r="LA66" i="57" s="1"/>
  <c r="KY67" i="57" s="1"/>
  <c r="LA65" i="57"/>
  <c r="EE58" i="57"/>
  <c r="EG58" i="57" s="1"/>
  <c r="EE59" i="57" s="1"/>
  <c r="EG57" i="57"/>
  <c r="GI58" i="57"/>
  <c r="GK58" i="57" s="1"/>
  <c r="GI59" i="57" s="1"/>
  <c r="GK57" i="57"/>
  <c r="IU58" i="57"/>
  <c r="IW58" i="57" s="1"/>
  <c r="IU59" i="57" s="1"/>
  <c r="IW57" i="57"/>
  <c r="OW65" i="57"/>
  <c r="OU66" i="57"/>
  <c r="OW66" i="57" s="1"/>
  <c r="OU67" i="57" s="1"/>
  <c r="BU55" i="57"/>
  <c r="BS56" i="57"/>
  <c r="BU56" i="57" s="1"/>
  <c r="BS57" i="57" s="1"/>
  <c r="GE54" i="57"/>
  <c r="GG54" i="57" s="1"/>
  <c r="GE55" i="57" s="1"/>
  <c r="GG53" i="57"/>
  <c r="MA64" i="57"/>
  <c r="MC64" i="57" s="1"/>
  <c r="MA65" i="57" s="1"/>
  <c r="MC63" i="57"/>
  <c r="CC59" i="57"/>
  <c r="CA60" i="57"/>
  <c r="CC60" i="57" s="1"/>
  <c r="CA61" i="57" s="1"/>
  <c r="CS57" i="57"/>
  <c r="CQ58" i="57"/>
  <c r="CS58" i="57" s="1"/>
  <c r="CQ59" i="57" s="1"/>
  <c r="BC58" i="57"/>
  <c r="BE58" i="57" s="1"/>
  <c r="BC59" i="57" s="1"/>
  <c r="BE57" i="57"/>
  <c r="KO59" i="57"/>
  <c r="KM60" i="57"/>
  <c r="KO60" i="57" s="1"/>
  <c r="KM61" i="57" s="1"/>
  <c r="SM66" i="57"/>
  <c r="SO66" i="57" s="1"/>
  <c r="SM67" i="57" s="1"/>
  <c r="SO65" i="57"/>
  <c r="Q47" i="57"/>
  <c r="O48" i="57"/>
  <c r="Q48" i="57" s="1"/>
  <c r="O49" i="57" s="1"/>
  <c r="NY63" i="57"/>
  <c r="NW64" i="57"/>
  <c r="NY64" i="57" s="1"/>
  <c r="NW65" i="57" s="1"/>
  <c r="FY57" i="57"/>
  <c r="FW58" i="57"/>
  <c r="FY58" i="57" s="1"/>
  <c r="FW59" i="57" s="1"/>
  <c r="EY58" i="57"/>
  <c r="FA58" i="57" s="1"/>
  <c r="EY59" i="57" s="1"/>
  <c r="FA57" i="57"/>
  <c r="GQ54" i="57"/>
  <c r="GS54" i="57" s="1"/>
  <c r="GQ55" i="57" s="1"/>
  <c r="GS53" i="57"/>
  <c r="I49" i="57"/>
  <c r="G50" i="57"/>
  <c r="I50" i="57" s="1"/>
  <c r="G51" i="57" s="1"/>
  <c r="MQ66" i="57"/>
  <c r="MS66" i="57" s="1"/>
  <c r="MQ67" i="57" s="1"/>
  <c r="MS65" i="57"/>
  <c r="LW62" i="57"/>
  <c r="LY62" i="57" s="1"/>
  <c r="LW63" i="57" s="1"/>
  <c r="LY61" i="57"/>
  <c r="IC59" i="57"/>
  <c r="IA60" i="57"/>
  <c r="IC60" i="57" s="1"/>
  <c r="IA61" i="57" s="1"/>
  <c r="KK63" i="57"/>
  <c r="KI64" i="57"/>
  <c r="KK64" i="57" s="1"/>
  <c r="KI65" i="57" s="1"/>
  <c r="NG68" i="57" l="1"/>
  <c r="NI68" i="57" s="1"/>
  <c r="NG69" i="57" s="1"/>
  <c r="NI67" i="57"/>
  <c r="TK70" i="57"/>
  <c r="IQ70" i="57"/>
  <c r="VK70" i="57"/>
  <c r="OG67" i="57"/>
  <c r="OE68" i="57"/>
  <c r="OG68" i="57" s="1"/>
  <c r="OE69" i="57" s="1"/>
  <c r="LU67" i="57"/>
  <c r="LS68" i="57"/>
  <c r="LU68" i="57" s="1"/>
  <c r="LS69" i="57" s="1"/>
  <c r="SQ70" i="57"/>
  <c r="AK69" i="57"/>
  <c r="AI70" i="57"/>
  <c r="AK70" i="57" s="1"/>
  <c r="IM70" i="57"/>
  <c r="UQ70" i="57"/>
  <c r="LA67" i="57"/>
  <c r="KY68" i="57"/>
  <c r="LA68" i="57" s="1"/>
  <c r="KY69" i="57" s="1"/>
  <c r="OS67" i="57"/>
  <c r="OQ68" i="57"/>
  <c r="OS68" i="57" s="1"/>
  <c r="OQ69" i="57" s="1"/>
  <c r="TA67" i="57"/>
  <c r="SY68" i="57"/>
  <c r="TA68" i="57" s="1"/>
  <c r="SY69" i="57" s="1"/>
  <c r="MS67" i="57"/>
  <c r="MQ68" i="57"/>
  <c r="MS68" i="57" s="1"/>
  <c r="MQ69" i="57" s="1"/>
  <c r="WE68" i="57"/>
  <c r="WG68" i="57" s="1"/>
  <c r="WE69" i="57" s="1"/>
  <c r="WG67" i="57"/>
  <c r="OM68" i="57"/>
  <c r="OO68" i="57" s="1"/>
  <c r="OM69" i="57" s="1"/>
  <c r="OO67" i="57"/>
  <c r="NM67" i="57"/>
  <c r="NK68" i="57"/>
  <c r="NM68" i="57" s="1"/>
  <c r="NK69" i="57" s="1"/>
  <c r="OC67" i="57"/>
  <c r="OA68" i="57"/>
  <c r="OC68" i="57" s="1"/>
  <c r="OA69" i="57" s="1"/>
  <c r="PA67" i="57"/>
  <c r="OY68" i="57"/>
  <c r="PA68" i="57" s="1"/>
  <c r="OY69" i="57" s="1"/>
  <c r="AA70" i="57"/>
  <c r="AC70" i="57" s="1"/>
  <c r="AC69" i="57"/>
  <c r="SI70" i="57"/>
  <c r="UA70" i="57"/>
  <c r="VW70" i="57"/>
  <c r="SO67" i="57"/>
  <c r="SM68" i="57"/>
  <c r="SO68" i="57" s="1"/>
  <c r="SM69" i="57" s="1"/>
  <c r="OW67" i="57"/>
  <c r="OU68" i="57"/>
  <c r="OW68" i="57" s="1"/>
  <c r="OU69" i="57" s="1"/>
  <c r="VE67" i="57"/>
  <c r="VC68" i="57"/>
  <c r="VE68" i="57" s="1"/>
  <c r="VC69" i="57" s="1"/>
  <c r="AQ70" i="57"/>
  <c r="TC70" i="57"/>
  <c r="UM70" i="57"/>
  <c r="UI70" i="57"/>
  <c r="LC70" i="57"/>
  <c r="VG70" i="57"/>
  <c r="UU70" i="57"/>
  <c r="UE70" i="57"/>
  <c r="TG70" i="57"/>
  <c r="RS70" i="57"/>
  <c r="PC70" i="57"/>
  <c r="NO70" i="57"/>
  <c r="MO67" i="57"/>
  <c r="MM68" i="57"/>
  <c r="MO68" i="57" s="1"/>
  <c r="MM69" i="57" s="1"/>
  <c r="EY60" i="57"/>
  <c r="FA60" i="57" s="1"/>
  <c r="EY61" i="57" s="1"/>
  <c r="FA59" i="57"/>
  <c r="GG55" i="57"/>
  <c r="GE56" i="57"/>
  <c r="GG56" i="57" s="1"/>
  <c r="GE57" i="57" s="1"/>
  <c r="DM57" i="57"/>
  <c r="DK58" i="57"/>
  <c r="DM58" i="57" s="1"/>
  <c r="DK59" i="57" s="1"/>
  <c r="HY59" i="57"/>
  <c r="HW60" i="57"/>
  <c r="HY60" i="57" s="1"/>
  <c r="HW61" i="57" s="1"/>
  <c r="S64" i="57"/>
  <c r="U64" i="57" s="1"/>
  <c r="S65" i="57" s="1"/>
  <c r="U63" i="57"/>
  <c r="DI55" i="57"/>
  <c r="DG56" i="57"/>
  <c r="DI56" i="57" s="1"/>
  <c r="DG57" i="57" s="1"/>
  <c r="M65" i="57"/>
  <c r="K66" i="57"/>
  <c r="M66" i="57" s="1"/>
  <c r="K67" i="57" s="1"/>
  <c r="PS66" i="57"/>
  <c r="PU66" i="57" s="1"/>
  <c r="PS67" i="57" s="1"/>
  <c r="PU65" i="57"/>
  <c r="DU55" i="57"/>
  <c r="DS56" i="57"/>
  <c r="DU56" i="57" s="1"/>
  <c r="DS57" i="57" s="1"/>
  <c r="ME66" i="57"/>
  <c r="MG66" i="57" s="1"/>
  <c r="ME67" i="57" s="1"/>
  <c r="MG65" i="57"/>
  <c r="AM35" i="57"/>
  <c r="AN69" i="57" s="1"/>
  <c r="AN70" i="57" s="1"/>
  <c r="AU30" i="57"/>
  <c r="AQ30" i="57"/>
  <c r="AQ35" i="57" s="1"/>
  <c r="AR69" i="57" s="1"/>
  <c r="AR70" i="57" s="1"/>
  <c r="BY59" i="57"/>
  <c r="BW60" i="57"/>
  <c r="BY60" i="57" s="1"/>
  <c r="BW61" i="57" s="1"/>
  <c r="BK58" i="57"/>
  <c r="BM58" i="57" s="1"/>
  <c r="BK59" i="57" s="1"/>
  <c r="BM57" i="57"/>
  <c r="HU59" i="57"/>
  <c r="HS60" i="57"/>
  <c r="HU60" i="57" s="1"/>
  <c r="HS61" i="57" s="1"/>
  <c r="BO58" i="57"/>
  <c r="BQ58" i="57" s="1"/>
  <c r="BO59" i="57" s="1"/>
  <c r="BQ57" i="57"/>
  <c r="KE62" i="57"/>
  <c r="KG62" i="57" s="1"/>
  <c r="KE63" i="57" s="1"/>
  <c r="KG61" i="57"/>
  <c r="FY59" i="57"/>
  <c r="FW60" i="57"/>
  <c r="FY60" i="57" s="1"/>
  <c r="FW61" i="57" s="1"/>
  <c r="Q49" i="57"/>
  <c r="O50" i="57"/>
  <c r="Q50" i="57" s="1"/>
  <c r="O51" i="57" s="1"/>
  <c r="KM62" i="57"/>
  <c r="KO62" i="57" s="1"/>
  <c r="KM63" i="57" s="1"/>
  <c r="KO61" i="57"/>
  <c r="CS59" i="57"/>
  <c r="CQ60" i="57"/>
  <c r="CS60" i="57" s="1"/>
  <c r="CQ61" i="57" s="1"/>
  <c r="BS58" i="57"/>
  <c r="BU58" i="57" s="1"/>
  <c r="BS59" i="57" s="1"/>
  <c r="BU57" i="57"/>
  <c r="MW65" i="57"/>
  <c r="MU66" i="57"/>
  <c r="MW66" i="57" s="1"/>
  <c r="MU67" i="57" s="1"/>
  <c r="EU58" i="57"/>
  <c r="EW58" i="57" s="1"/>
  <c r="EU59" i="57" s="1"/>
  <c r="EW57" i="57"/>
  <c r="KC63" i="57"/>
  <c r="KA64" i="57"/>
  <c r="KC64" i="57" s="1"/>
  <c r="KA65" i="57" s="1"/>
  <c r="HQ55" i="57"/>
  <c r="HO56" i="57"/>
  <c r="HQ56" i="57" s="1"/>
  <c r="HO57" i="57" s="1"/>
  <c r="LG64" i="57"/>
  <c r="LI64" i="57" s="1"/>
  <c r="LG65" i="57" s="1"/>
  <c r="LI63" i="57"/>
  <c r="DY55" i="57"/>
  <c r="DW56" i="57"/>
  <c r="DY56" i="57" s="1"/>
  <c r="DW57" i="57" s="1"/>
  <c r="FC62" i="57"/>
  <c r="FE62" i="57" s="1"/>
  <c r="FC63" i="57" s="1"/>
  <c r="FE61" i="57"/>
  <c r="FI57" i="57"/>
  <c r="FG58" i="57"/>
  <c r="FI58" i="57" s="1"/>
  <c r="FG59" i="57" s="1"/>
  <c r="HK56" i="57"/>
  <c r="HM56" i="57" s="1"/>
  <c r="HK57" i="57" s="1"/>
  <c r="HM55" i="57"/>
  <c r="NA65" i="57"/>
  <c r="MY66" i="57"/>
  <c r="NA66" i="57" s="1"/>
  <c r="MY67" i="57" s="1"/>
  <c r="HA55" i="57"/>
  <c r="GY56" i="57"/>
  <c r="HA56" i="57" s="1"/>
  <c r="GY57" i="57" s="1"/>
  <c r="JS66" i="57"/>
  <c r="JU66" i="57" s="1"/>
  <c r="JS67" i="57" s="1"/>
  <c r="JU65" i="57"/>
  <c r="BA55" i="57"/>
  <c r="AY56" i="57"/>
  <c r="BA56" i="57" s="1"/>
  <c r="AY57" i="57" s="1"/>
  <c r="EC59" i="57"/>
  <c r="EA60" i="57"/>
  <c r="EC60" i="57" s="1"/>
  <c r="EA61" i="57" s="1"/>
  <c r="HE55" i="57"/>
  <c r="HC56" i="57"/>
  <c r="HE56" i="57" s="1"/>
  <c r="HC57" i="57" s="1"/>
  <c r="JG62" i="57"/>
  <c r="JI62" i="57" s="1"/>
  <c r="JG63" i="57" s="1"/>
  <c r="JI61" i="57"/>
  <c r="GA62" i="57"/>
  <c r="GC62" i="57" s="1"/>
  <c r="GA63" i="57" s="1"/>
  <c r="GC61" i="57"/>
  <c r="JO64" i="57"/>
  <c r="JQ64" i="57" s="1"/>
  <c r="JO65" i="57" s="1"/>
  <c r="JQ63" i="57"/>
  <c r="KI66" i="57"/>
  <c r="KK66" i="57" s="1"/>
  <c r="KI67" i="57" s="1"/>
  <c r="KK65" i="57"/>
  <c r="BE59" i="57"/>
  <c r="BC60" i="57"/>
  <c r="BE60" i="57" s="1"/>
  <c r="BC61" i="57" s="1"/>
  <c r="AU58" i="57"/>
  <c r="AW58" i="57" s="1"/>
  <c r="AU59" i="57" s="1"/>
  <c r="AW57" i="57"/>
  <c r="IA62" i="57"/>
  <c r="IC62" i="57" s="1"/>
  <c r="IA63" i="57" s="1"/>
  <c r="IC61" i="57"/>
  <c r="GQ56" i="57"/>
  <c r="GS56" i="57" s="1"/>
  <c r="GQ57" i="57" s="1"/>
  <c r="GS55" i="57"/>
  <c r="MA66" i="57"/>
  <c r="MC66" i="57" s="1"/>
  <c r="MA67" i="57" s="1"/>
  <c r="MC65" i="57"/>
  <c r="IU60" i="57"/>
  <c r="IW60" i="57" s="1"/>
  <c r="IU61" i="57" s="1"/>
  <c r="IW59" i="57"/>
  <c r="EG59" i="57"/>
  <c r="EE60" i="57"/>
  <c r="EG60" i="57" s="1"/>
  <c r="EE61" i="57" s="1"/>
  <c r="GO57" i="57"/>
  <c r="GM58" i="57"/>
  <c r="GO58" i="57" s="1"/>
  <c r="GM59" i="57" s="1"/>
  <c r="HI55" i="57"/>
  <c r="HG56" i="57"/>
  <c r="HI56" i="57" s="1"/>
  <c r="HG57" i="57" s="1"/>
  <c r="LK66" i="57"/>
  <c r="LM66" i="57" s="1"/>
  <c r="LK67" i="57" s="1"/>
  <c r="LM65" i="57"/>
  <c r="BI57" i="57"/>
  <c r="BG58" i="57"/>
  <c r="BI58" i="57" s="1"/>
  <c r="BG59" i="57" s="1"/>
  <c r="ES57" i="57"/>
  <c r="EQ58" i="57"/>
  <c r="ES58" i="57" s="1"/>
  <c r="EQ59" i="57" s="1"/>
  <c r="JC64" i="57"/>
  <c r="JE64" i="57" s="1"/>
  <c r="JC65" i="57" s="1"/>
  <c r="JE63" i="57"/>
  <c r="FK62" i="57"/>
  <c r="FM62" i="57" s="1"/>
  <c r="FK63" i="57" s="1"/>
  <c r="FM61" i="57"/>
  <c r="IG65" i="57"/>
  <c r="IE66" i="57"/>
  <c r="IG66" i="57" s="1"/>
  <c r="IE67" i="57" s="1"/>
  <c r="CW59" i="57"/>
  <c r="CU60" i="57"/>
  <c r="CW60" i="57" s="1"/>
  <c r="CU61" i="57" s="1"/>
  <c r="FO58" i="57"/>
  <c r="FQ58" i="57" s="1"/>
  <c r="FO59" i="57" s="1"/>
  <c r="FQ57" i="57"/>
  <c r="CO55" i="57"/>
  <c r="CM56" i="57"/>
  <c r="CO56" i="57" s="1"/>
  <c r="CM57" i="57" s="1"/>
  <c r="JY65" i="57"/>
  <c r="JW66" i="57"/>
  <c r="JY66" i="57" s="1"/>
  <c r="JW67" i="57" s="1"/>
  <c r="DC62" i="57"/>
  <c r="DE62" i="57" s="1"/>
  <c r="DC63" i="57" s="1"/>
  <c r="DE61" i="57"/>
  <c r="DO56" i="57"/>
  <c r="DQ56" i="57" s="1"/>
  <c r="DO57" i="57" s="1"/>
  <c r="DQ55" i="57"/>
  <c r="EO59" i="57"/>
  <c r="EM60" i="57"/>
  <c r="EO60" i="57" s="1"/>
  <c r="EM61" i="57" s="1"/>
  <c r="AE52" i="57"/>
  <c r="AG52" i="57" s="1"/>
  <c r="AE53" i="57" s="1"/>
  <c r="AG51" i="57"/>
  <c r="W54" i="57"/>
  <c r="Y54" i="57" s="1"/>
  <c r="W55" i="57" s="1"/>
  <c r="Y53" i="57"/>
  <c r="KS65" i="57"/>
  <c r="KQ66" i="57"/>
  <c r="KS66" i="57" s="1"/>
  <c r="KQ67" i="57" s="1"/>
  <c r="LW64" i="57"/>
  <c r="LY64" i="57" s="1"/>
  <c r="LW65" i="57" s="1"/>
  <c r="LY63" i="57"/>
  <c r="GK59" i="57"/>
  <c r="GI60" i="57"/>
  <c r="GK60" i="57" s="1"/>
  <c r="GI61" i="57" s="1"/>
  <c r="I51" i="57"/>
  <c r="G52" i="57"/>
  <c r="I52" i="57" s="1"/>
  <c r="G53" i="57" s="1"/>
  <c r="NW66" i="57"/>
  <c r="NY66" i="57" s="1"/>
  <c r="NW67" i="57" s="1"/>
  <c r="NY65" i="57"/>
  <c r="CA62" i="57"/>
  <c r="CC62" i="57" s="1"/>
  <c r="CA63" i="57" s="1"/>
  <c r="CC61" i="57"/>
  <c r="AO55" i="57"/>
  <c r="AM56" i="57"/>
  <c r="AO56" i="57" s="1"/>
  <c r="AM57" i="57" s="1"/>
  <c r="NU65" i="57"/>
  <c r="NS66" i="57"/>
  <c r="NU66" i="57" s="1"/>
  <c r="NS67" i="57" s="1"/>
  <c r="LO64" i="57"/>
  <c r="LQ64" i="57" s="1"/>
  <c r="LO65" i="57" s="1"/>
  <c r="LQ63" i="57"/>
  <c r="II66" i="57"/>
  <c r="IK66" i="57" s="1"/>
  <c r="II67" i="57" s="1"/>
  <c r="IK65" i="57"/>
  <c r="JA63" i="57"/>
  <c r="IY64" i="57"/>
  <c r="JA64" i="57" s="1"/>
  <c r="IY65" i="57" s="1"/>
  <c r="KU66" i="57"/>
  <c r="KW66" i="57" s="1"/>
  <c r="KU67" i="57" s="1"/>
  <c r="KW65" i="57"/>
  <c r="JK62" i="57"/>
  <c r="JM62" i="57" s="1"/>
  <c r="JK63" i="57" s="1"/>
  <c r="JM61" i="57"/>
  <c r="FU59" i="57"/>
  <c r="FS60" i="57"/>
  <c r="FU60" i="57" s="1"/>
  <c r="FS61" i="57" s="1"/>
  <c r="NE65" i="57"/>
  <c r="NC66" i="57"/>
  <c r="NE66" i="57" s="1"/>
  <c r="NC67" i="57" s="1"/>
  <c r="EI62" i="57"/>
  <c r="EK62" i="57" s="1"/>
  <c r="EI63" i="57" s="1"/>
  <c r="EK61" i="57"/>
  <c r="CI60" i="57"/>
  <c r="CK60" i="57" s="1"/>
  <c r="CI61" i="57" s="1"/>
  <c r="CK59" i="57"/>
  <c r="MK65" i="57"/>
  <c r="MI66" i="57"/>
  <c r="MK66" i="57" s="1"/>
  <c r="MI67" i="57" s="1"/>
  <c r="AS69" i="57" l="1"/>
  <c r="AS70" i="57"/>
  <c r="NU67" i="57"/>
  <c r="NS68" i="57"/>
  <c r="NU68" i="57" s="1"/>
  <c r="NS69" i="57" s="1"/>
  <c r="OU70" i="57"/>
  <c r="OQ70" i="57"/>
  <c r="VC70" i="57"/>
  <c r="NK70" i="57"/>
  <c r="MI68" i="57"/>
  <c r="MK68" i="57" s="1"/>
  <c r="MI69" i="57" s="1"/>
  <c r="MK67" i="57"/>
  <c r="MW67" i="57"/>
  <c r="MU68" i="57"/>
  <c r="MW68" i="57" s="1"/>
  <c r="MU69" i="57" s="1"/>
  <c r="OM70" i="57"/>
  <c r="LS70" i="57"/>
  <c r="KU68" i="57"/>
  <c r="KW68" i="57" s="1"/>
  <c r="KU69" i="57" s="1"/>
  <c r="KW67" i="57"/>
  <c r="II68" i="57"/>
  <c r="IK68" i="57" s="1"/>
  <c r="II69" i="57" s="1"/>
  <c r="IK67" i="57"/>
  <c r="LM67" i="57"/>
  <c r="LK68" i="57"/>
  <c r="LM68" i="57" s="1"/>
  <c r="LK69" i="57" s="1"/>
  <c r="KK67" i="57"/>
  <c r="KI68" i="57"/>
  <c r="KK68" i="57" s="1"/>
  <c r="KI69" i="57" s="1"/>
  <c r="OY70" i="57"/>
  <c r="NE67" i="57"/>
  <c r="NC68" i="57"/>
  <c r="NE68" i="57" s="1"/>
  <c r="NC69" i="57" s="1"/>
  <c r="JY67" i="57"/>
  <c r="JW68" i="57"/>
  <c r="JY68" i="57" s="1"/>
  <c r="JW69" i="57" s="1"/>
  <c r="IE68" i="57"/>
  <c r="IG68" i="57" s="1"/>
  <c r="IE69" i="57" s="1"/>
  <c r="IG67" i="57"/>
  <c r="MG67" i="57"/>
  <c r="ME68" i="57"/>
  <c r="MG68" i="57" s="1"/>
  <c r="ME69" i="57" s="1"/>
  <c r="WE70" i="57"/>
  <c r="SY70" i="57"/>
  <c r="KY70" i="57"/>
  <c r="OE70" i="57"/>
  <c r="NY67" i="57"/>
  <c r="NW68" i="57"/>
  <c r="NY68" i="57" s="1"/>
  <c r="NW69" i="57" s="1"/>
  <c r="MA68" i="57"/>
  <c r="MC68" i="57" s="1"/>
  <c r="MA69" i="57" s="1"/>
  <c r="MC67" i="57"/>
  <c r="JU67" i="57"/>
  <c r="JS68" i="57"/>
  <c r="JU68" i="57" s="1"/>
  <c r="JS69" i="57" s="1"/>
  <c r="M67" i="57"/>
  <c r="K68" i="57"/>
  <c r="M68" i="57" s="1"/>
  <c r="K69" i="57" s="1"/>
  <c r="SM70" i="57"/>
  <c r="OA70" i="57"/>
  <c r="MQ70" i="57"/>
  <c r="NG70" i="57"/>
  <c r="PS68" i="57"/>
  <c r="PU68" i="57" s="1"/>
  <c r="PS69" i="57" s="1"/>
  <c r="PU67" i="57"/>
  <c r="NA67" i="57"/>
  <c r="MY68" i="57"/>
  <c r="NA68" i="57" s="1"/>
  <c r="MY69" i="57" s="1"/>
  <c r="MM70" i="57"/>
  <c r="KS67" i="57"/>
  <c r="KQ68" i="57"/>
  <c r="KS68" i="57" s="1"/>
  <c r="KQ69" i="57" s="1"/>
  <c r="BC62" i="57"/>
  <c r="BE62" i="57" s="1"/>
  <c r="BC63" i="57" s="1"/>
  <c r="BE61" i="57"/>
  <c r="GA64" i="57"/>
  <c r="GC64" i="57" s="1"/>
  <c r="GA65" i="57" s="1"/>
  <c r="GC63" i="57"/>
  <c r="JG64" i="57"/>
  <c r="JI64" i="57" s="1"/>
  <c r="JG65" i="57" s="1"/>
  <c r="JI63" i="57"/>
  <c r="HK58" i="57"/>
  <c r="HM58" i="57" s="1"/>
  <c r="HK59" i="57" s="1"/>
  <c r="HM57" i="57"/>
  <c r="KA66" i="57"/>
  <c r="KC66" i="57" s="1"/>
  <c r="KA67" i="57" s="1"/>
  <c r="KC65" i="57"/>
  <c r="BU59" i="57"/>
  <c r="BS60" i="57"/>
  <c r="BU60" i="57" s="1"/>
  <c r="BS61" i="57" s="1"/>
  <c r="KM64" i="57"/>
  <c r="KO64" i="57" s="1"/>
  <c r="KM65" i="57" s="1"/>
  <c r="KO63" i="57"/>
  <c r="BO60" i="57"/>
  <c r="BQ60" i="57" s="1"/>
  <c r="BO61" i="57" s="1"/>
  <c r="BQ59" i="57"/>
  <c r="HW62" i="57"/>
  <c r="HY62" i="57" s="1"/>
  <c r="HW63" i="57" s="1"/>
  <c r="HY61" i="57"/>
  <c r="DM59" i="57"/>
  <c r="DK60" i="57"/>
  <c r="DM60" i="57" s="1"/>
  <c r="DK61" i="57" s="1"/>
  <c r="GE58" i="57"/>
  <c r="GG58" i="57" s="1"/>
  <c r="GE59" i="57" s="1"/>
  <c r="GG57" i="57"/>
  <c r="CI62" i="57"/>
  <c r="CK62" i="57" s="1"/>
  <c r="CI63" i="57" s="1"/>
  <c r="CK61" i="57"/>
  <c r="FS62" i="57"/>
  <c r="FU62" i="57" s="1"/>
  <c r="FS63" i="57" s="1"/>
  <c r="FU61" i="57"/>
  <c r="I53" i="57"/>
  <c r="G54" i="57"/>
  <c r="I54" i="57" s="1"/>
  <c r="G55" i="57" s="1"/>
  <c r="GI62" i="57"/>
  <c r="GK62" i="57" s="1"/>
  <c r="GI63" i="57" s="1"/>
  <c r="GK61" i="57"/>
  <c r="AG53" i="57"/>
  <c r="AE54" i="57"/>
  <c r="AG54" i="57" s="1"/>
  <c r="AE55" i="57" s="1"/>
  <c r="DO58" i="57"/>
  <c r="DQ58" i="57" s="1"/>
  <c r="DO59" i="57" s="1"/>
  <c r="DQ57" i="57"/>
  <c r="BI59" i="57"/>
  <c r="BG60" i="57"/>
  <c r="BI60" i="57" s="1"/>
  <c r="BG61" i="57" s="1"/>
  <c r="HI57" i="57"/>
  <c r="HG58" i="57"/>
  <c r="HI58" i="57" s="1"/>
  <c r="HG59" i="57" s="1"/>
  <c r="GO59" i="57"/>
  <c r="GM60" i="57"/>
  <c r="GO60" i="57" s="1"/>
  <c r="GM61" i="57" s="1"/>
  <c r="IA64" i="57"/>
  <c r="IC64" i="57" s="1"/>
  <c r="IA65" i="57" s="1"/>
  <c r="IC63" i="57"/>
  <c r="JO66" i="57"/>
  <c r="JQ66" i="57" s="1"/>
  <c r="JO67" i="57" s="1"/>
  <c r="JQ65" i="57"/>
  <c r="HC58" i="57"/>
  <c r="HE58" i="57" s="1"/>
  <c r="HC59" i="57" s="1"/>
  <c r="HE57" i="57"/>
  <c r="AY58" i="57"/>
  <c r="BA58" i="57" s="1"/>
  <c r="AY59" i="57" s="1"/>
  <c r="BA57" i="57"/>
  <c r="GY58" i="57"/>
  <c r="HA58" i="57" s="1"/>
  <c r="GY59" i="57" s="1"/>
  <c r="HA57" i="57"/>
  <c r="FI59" i="57"/>
  <c r="FG60" i="57"/>
  <c r="FI60" i="57" s="1"/>
  <c r="FG61" i="57" s="1"/>
  <c r="LI65" i="57"/>
  <c r="LG66" i="57"/>
  <c r="LI66" i="57" s="1"/>
  <c r="LG67" i="57" s="1"/>
  <c r="CS61" i="57"/>
  <c r="CQ62" i="57"/>
  <c r="CS62" i="57" s="1"/>
  <c r="CQ63" i="57" s="1"/>
  <c r="Q51" i="57"/>
  <c r="O52" i="57"/>
  <c r="Q52" i="57" s="1"/>
  <c r="O53" i="57" s="1"/>
  <c r="HS62" i="57"/>
  <c r="HU62" i="57" s="1"/>
  <c r="HS63" i="57" s="1"/>
  <c r="HU61" i="57"/>
  <c r="DS58" i="57"/>
  <c r="DU58" i="57" s="1"/>
  <c r="DS59" i="57" s="1"/>
  <c r="DU57" i="57"/>
  <c r="JK64" i="57"/>
  <c r="JM64" i="57" s="1"/>
  <c r="JK65" i="57" s="1"/>
  <c r="JM63" i="57"/>
  <c r="LO66" i="57"/>
  <c r="LQ66" i="57" s="1"/>
  <c r="LO67" i="57" s="1"/>
  <c r="LQ65" i="57"/>
  <c r="CA64" i="57"/>
  <c r="CC64" i="57" s="1"/>
  <c r="CA65" i="57" s="1"/>
  <c r="CC63" i="57"/>
  <c r="EM62" i="57"/>
  <c r="EO62" i="57" s="1"/>
  <c r="EM63" i="57" s="1"/>
  <c r="EO61" i="57"/>
  <c r="FO60" i="57"/>
  <c r="FQ60" i="57" s="1"/>
  <c r="FO61" i="57" s="1"/>
  <c r="FQ59" i="57"/>
  <c r="IU62" i="57"/>
  <c r="IW62" i="57" s="1"/>
  <c r="IU63" i="57" s="1"/>
  <c r="IW61" i="57"/>
  <c r="GQ58" i="57"/>
  <c r="GS58" i="57" s="1"/>
  <c r="GQ59" i="57" s="1"/>
  <c r="GS57" i="57"/>
  <c r="DW58" i="57"/>
  <c r="DY58" i="57" s="1"/>
  <c r="DW59" i="57" s="1"/>
  <c r="DY57" i="57"/>
  <c r="HO58" i="57"/>
  <c r="HQ58" i="57" s="1"/>
  <c r="HO59" i="57" s="1"/>
  <c r="HQ57" i="57"/>
  <c r="KE64" i="57"/>
  <c r="KG64" i="57" s="1"/>
  <c r="KE65" i="57" s="1"/>
  <c r="KG63" i="57"/>
  <c r="BW62" i="57"/>
  <c r="BY62" i="57" s="1"/>
  <c r="BW63" i="57" s="1"/>
  <c r="BY61" i="57"/>
  <c r="AU35" i="57"/>
  <c r="AV69" i="57" s="1"/>
  <c r="AV70" i="57" s="1"/>
  <c r="AY30" i="57"/>
  <c r="S66" i="57"/>
  <c r="U66" i="57" s="1"/>
  <c r="S67" i="57" s="1"/>
  <c r="U65" i="57"/>
  <c r="EK63" i="57"/>
  <c r="EI64" i="57"/>
  <c r="EK64" i="57" s="1"/>
  <c r="EI65" i="57" s="1"/>
  <c r="IY66" i="57"/>
  <c r="JA66" i="57" s="1"/>
  <c r="IY67" i="57" s="1"/>
  <c r="JA65" i="57"/>
  <c r="AO57" i="57"/>
  <c r="AM58" i="57"/>
  <c r="AO58" i="57" s="1"/>
  <c r="AM59" i="57" s="1"/>
  <c r="LW66" i="57"/>
  <c r="LY66" i="57" s="1"/>
  <c r="LW67" i="57" s="1"/>
  <c r="LY65" i="57"/>
  <c r="Y55" i="57"/>
  <c r="W56" i="57"/>
  <c r="Y56" i="57" s="1"/>
  <c r="W57" i="57" s="1"/>
  <c r="DE63" i="57"/>
  <c r="DC64" i="57"/>
  <c r="DE64" i="57" s="1"/>
  <c r="DC65" i="57" s="1"/>
  <c r="CM58" i="57"/>
  <c r="CO58" i="57" s="1"/>
  <c r="CM59" i="57" s="1"/>
  <c r="CO57" i="57"/>
  <c r="CU62" i="57"/>
  <c r="CW62" i="57" s="1"/>
  <c r="CU63" i="57" s="1"/>
  <c r="CW61" i="57"/>
  <c r="FK64" i="57"/>
  <c r="FM64" i="57" s="1"/>
  <c r="FK65" i="57" s="1"/>
  <c r="FM63" i="57"/>
  <c r="JC66" i="57"/>
  <c r="JE66" i="57" s="1"/>
  <c r="JC67" i="57" s="1"/>
  <c r="JE65" i="57"/>
  <c r="ES59" i="57"/>
  <c r="EQ60" i="57"/>
  <c r="ES60" i="57" s="1"/>
  <c r="EQ61" i="57" s="1"/>
  <c r="EG61" i="57"/>
  <c r="EE62" i="57"/>
  <c r="EG62" i="57" s="1"/>
  <c r="EE63" i="57" s="1"/>
  <c r="AW59" i="57"/>
  <c r="AU60" i="57"/>
  <c r="AW60" i="57" s="1"/>
  <c r="AU61" i="57" s="1"/>
  <c r="EA62" i="57"/>
  <c r="EC62" i="57" s="1"/>
  <c r="EA63" i="57" s="1"/>
  <c r="EC61" i="57"/>
  <c r="FC64" i="57"/>
  <c r="FE64" i="57" s="1"/>
  <c r="FC65" i="57" s="1"/>
  <c r="FE63" i="57"/>
  <c r="EW59" i="57"/>
  <c r="EU60" i="57"/>
  <c r="EW60" i="57" s="1"/>
  <c r="EU61" i="57" s="1"/>
  <c r="FW62" i="57"/>
  <c r="FY62" i="57" s="1"/>
  <c r="FW63" i="57" s="1"/>
  <c r="FY61" i="57"/>
  <c r="BM59" i="57"/>
  <c r="BK60" i="57"/>
  <c r="BM60" i="57" s="1"/>
  <c r="BK61" i="57" s="1"/>
  <c r="DG58" i="57"/>
  <c r="DI58" i="57" s="1"/>
  <c r="DG59" i="57" s="1"/>
  <c r="DI57" i="57"/>
  <c r="EY62" i="57"/>
  <c r="FA62" i="57" s="1"/>
  <c r="EY63" i="57" s="1"/>
  <c r="FA61" i="57"/>
  <c r="LQ67" i="57" l="1"/>
  <c r="LO68" i="57"/>
  <c r="LQ68" i="57" s="1"/>
  <c r="LO69" i="57" s="1"/>
  <c r="IE70" i="57"/>
  <c r="NW70" i="57"/>
  <c r="JW70" i="57"/>
  <c r="LY67" i="57"/>
  <c r="LW68" i="57"/>
  <c r="LY68" i="57" s="1"/>
  <c r="LW69" i="57" s="1"/>
  <c r="S68" i="57"/>
  <c r="U68" i="57" s="1"/>
  <c r="S69" i="57" s="1"/>
  <c r="U67" i="57"/>
  <c r="JO68" i="57"/>
  <c r="JQ68" i="57" s="1"/>
  <c r="JO69" i="57" s="1"/>
  <c r="JQ67" i="57"/>
  <c r="KU70" i="57"/>
  <c r="KW70" i="57" s="1"/>
  <c r="KW69" i="57"/>
  <c r="NS70" i="57"/>
  <c r="KC67" i="57"/>
  <c r="KA68" i="57"/>
  <c r="KC68" i="57" s="1"/>
  <c r="KA69" i="57" s="1"/>
  <c r="MA70" i="57"/>
  <c r="II70" i="57"/>
  <c r="MU70" i="57"/>
  <c r="JS70" i="57"/>
  <c r="ME70" i="57"/>
  <c r="LK70" i="57"/>
  <c r="JC68" i="57"/>
  <c r="JE68" i="57" s="1"/>
  <c r="JC69" i="57" s="1"/>
  <c r="JE67" i="57"/>
  <c r="JA67" i="57"/>
  <c r="IY68" i="57"/>
  <c r="JA68" i="57" s="1"/>
  <c r="IY69" i="57" s="1"/>
  <c r="LI67" i="57"/>
  <c r="LG68" i="57"/>
  <c r="LI68" i="57" s="1"/>
  <c r="LG69" i="57" s="1"/>
  <c r="K70" i="57"/>
  <c r="M70" i="57" s="1"/>
  <c r="M69" i="57"/>
  <c r="NC70" i="57"/>
  <c r="KI70" i="57"/>
  <c r="MI70" i="57"/>
  <c r="PS70" i="57"/>
  <c r="MY70" i="57"/>
  <c r="KQ70" i="57"/>
  <c r="CQ64" i="57"/>
  <c r="CS64" i="57" s="1"/>
  <c r="CQ65" i="57" s="1"/>
  <c r="CS63" i="57"/>
  <c r="GM62" i="57"/>
  <c r="GO62" i="57" s="1"/>
  <c r="GM63" i="57" s="1"/>
  <c r="GO61" i="57"/>
  <c r="BG62" i="57"/>
  <c r="BI62" i="57" s="1"/>
  <c r="BG63" i="57" s="1"/>
  <c r="BI61" i="57"/>
  <c r="GI64" i="57"/>
  <c r="GK64" i="57" s="1"/>
  <c r="GI65" i="57" s="1"/>
  <c r="GK63" i="57"/>
  <c r="CI64" i="57"/>
  <c r="CK64" i="57" s="1"/>
  <c r="CI65" i="57" s="1"/>
  <c r="CK63" i="57"/>
  <c r="DK62" i="57"/>
  <c r="DM62" i="57" s="1"/>
  <c r="DK63" i="57" s="1"/>
  <c r="DM61" i="57"/>
  <c r="BO62" i="57"/>
  <c r="BQ62" i="57" s="1"/>
  <c r="BO63" i="57" s="1"/>
  <c r="BQ61" i="57"/>
  <c r="HM59" i="57"/>
  <c r="HK60" i="57"/>
  <c r="HM60" i="57" s="1"/>
  <c r="HK61" i="57" s="1"/>
  <c r="W58" i="57"/>
  <c r="Y58" i="57" s="1"/>
  <c r="W59" i="57" s="1"/>
  <c r="Y57" i="57"/>
  <c r="FA63" i="57"/>
  <c r="EY64" i="57"/>
  <c r="FA64" i="57" s="1"/>
  <c r="EY65" i="57" s="1"/>
  <c r="EA64" i="57"/>
  <c r="EC64" i="57" s="1"/>
  <c r="EA65" i="57" s="1"/>
  <c r="EC63" i="57"/>
  <c r="EK65" i="57"/>
  <c r="EI66" i="57"/>
  <c r="EK66" i="57" s="1"/>
  <c r="EI67" i="57" s="1"/>
  <c r="KE66" i="57"/>
  <c r="KG66" i="57" s="1"/>
  <c r="KE67" i="57" s="1"/>
  <c r="KG65" i="57"/>
  <c r="GS59" i="57"/>
  <c r="GQ60" i="57"/>
  <c r="GS60" i="57" s="1"/>
  <c r="GQ61" i="57" s="1"/>
  <c r="CA66" i="57"/>
  <c r="CC66" i="57" s="1"/>
  <c r="CA67" i="57" s="1"/>
  <c r="CC65" i="57"/>
  <c r="JK66" i="57"/>
  <c r="JM66" i="57" s="1"/>
  <c r="JK67" i="57" s="1"/>
  <c r="JM65" i="57"/>
  <c r="HS64" i="57"/>
  <c r="HU64" i="57" s="1"/>
  <c r="HS65" i="57" s="1"/>
  <c r="HU63" i="57"/>
  <c r="GY60" i="57"/>
  <c r="HA60" i="57" s="1"/>
  <c r="GY61" i="57" s="1"/>
  <c r="HA59" i="57"/>
  <c r="HE59" i="57"/>
  <c r="HC60" i="57"/>
  <c r="HE60" i="57" s="1"/>
  <c r="HC61" i="57" s="1"/>
  <c r="IC65" i="57"/>
  <c r="IA66" i="57"/>
  <c r="IC66" i="57" s="1"/>
  <c r="IA67" i="57" s="1"/>
  <c r="I55" i="57"/>
  <c r="G56" i="57"/>
  <c r="I56" i="57" s="1"/>
  <c r="G57" i="57" s="1"/>
  <c r="JI65" i="57"/>
  <c r="JG66" i="57"/>
  <c r="JI66" i="57" s="1"/>
  <c r="JG67" i="57" s="1"/>
  <c r="EW61" i="57"/>
  <c r="EU62" i="57"/>
  <c r="EW62" i="57" s="1"/>
  <c r="EU63" i="57" s="1"/>
  <c r="DI59" i="57"/>
  <c r="DG60" i="57"/>
  <c r="DI60" i="57" s="1"/>
  <c r="DG61" i="57" s="1"/>
  <c r="AU62" i="57"/>
  <c r="AW62" i="57" s="1"/>
  <c r="AU63" i="57" s="1"/>
  <c r="AW61" i="57"/>
  <c r="HO60" i="57"/>
  <c r="HQ60" i="57" s="1"/>
  <c r="HO61" i="57" s="1"/>
  <c r="HQ59" i="57"/>
  <c r="FK66" i="57"/>
  <c r="FM66" i="57" s="1"/>
  <c r="FK67" i="57" s="1"/>
  <c r="FM65" i="57"/>
  <c r="DE65" i="57"/>
  <c r="DC66" i="57"/>
  <c r="DE66" i="57" s="1"/>
  <c r="DC67" i="57" s="1"/>
  <c r="AO59" i="57"/>
  <c r="AM60" i="57"/>
  <c r="AO60" i="57" s="1"/>
  <c r="AM61" i="57" s="1"/>
  <c r="BC30" i="57"/>
  <c r="AY35" i="57"/>
  <c r="AZ69" i="57" s="1"/>
  <c r="AZ70" i="57" s="1"/>
  <c r="Q53" i="57"/>
  <c r="O54" i="57"/>
  <c r="Q54" i="57" s="1"/>
  <c r="O55" i="57" s="1"/>
  <c r="HI59" i="57"/>
  <c r="HG60" i="57"/>
  <c r="HI60" i="57" s="1"/>
  <c r="HG61" i="57" s="1"/>
  <c r="DQ59" i="57"/>
  <c r="DO60" i="57"/>
  <c r="DQ60" i="57" s="1"/>
  <c r="DO61" i="57" s="1"/>
  <c r="FS64" i="57"/>
  <c r="FU64" i="57" s="1"/>
  <c r="FS65" i="57" s="1"/>
  <c r="FU63" i="57"/>
  <c r="KO65" i="57"/>
  <c r="KM66" i="57"/>
  <c r="KO66" i="57" s="1"/>
  <c r="KM67" i="57" s="1"/>
  <c r="FW64" i="57"/>
  <c r="FY64" i="57" s="1"/>
  <c r="FW65" i="57" s="1"/>
  <c r="FY63" i="57"/>
  <c r="BM61" i="57"/>
  <c r="BK62" i="57"/>
  <c r="BM62" i="57" s="1"/>
  <c r="BK63" i="57" s="1"/>
  <c r="EQ62" i="57"/>
  <c r="ES62" i="57" s="1"/>
  <c r="EQ63" i="57" s="1"/>
  <c r="ES61" i="57"/>
  <c r="CO59" i="57"/>
  <c r="CM60" i="57"/>
  <c r="CO60" i="57" s="1"/>
  <c r="CM61" i="57" s="1"/>
  <c r="FC66" i="57"/>
  <c r="FE66" i="57" s="1"/>
  <c r="FC67" i="57" s="1"/>
  <c r="FE65" i="57"/>
  <c r="EE64" i="57"/>
  <c r="EG64" i="57" s="1"/>
  <c r="EE65" i="57" s="1"/>
  <c r="EG63" i="57"/>
  <c r="CU64" i="57"/>
  <c r="CW64" i="57" s="1"/>
  <c r="CU65" i="57" s="1"/>
  <c r="CW63" i="57"/>
  <c r="BY63" i="57"/>
  <c r="BW64" i="57"/>
  <c r="BY64" i="57" s="1"/>
  <c r="BW65" i="57" s="1"/>
  <c r="DY59" i="57"/>
  <c r="DW60" i="57"/>
  <c r="DY60" i="57" s="1"/>
  <c r="DW61" i="57" s="1"/>
  <c r="IU64" i="57"/>
  <c r="IW64" i="57" s="1"/>
  <c r="IU65" i="57" s="1"/>
  <c r="IW63" i="57"/>
  <c r="FO62" i="57"/>
  <c r="FQ62" i="57" s="1"/>
  <c r="FO63" i="57" s="1"/>
  <c r="FQ61" i="57"/>
  <c r="EM64" i="57"/>
  <c r="EO64" i="57" s="1"/>
  <c r="EM65" i="57" s="1"/>
  <c r="EO63" i="57"/>
  <c r="DS60" i="57"/>
  <c r="DU60" i="57" s="1"/>
  <c r="DS61" i="57" s="1"/>
  <c r="DU59" i="57"/>
  <c r="FG62" i="57"/>
  <c r="FI62" i="57" s="1"/>
  <c r="FG63" i="57" s="1"/>
  <c r="FI61" i="57"/>
  <c r="AY60" i="57"/>
  <c r="BA60" i="57" s="1"/>
  <c r="AY61" i="57" s="1"/>
  <c r="BA59" i="57"/>
  <c r="AG55" i="57"/>
  <c r="AE56" i="57"/>
  <c r="AG56" i="57" s="1"/>
  <c r="AE57" i="57" s="1"/>
  <c r="GE60" i="57"/>
  <c r="GG60" i="57" s="1"/>
  <c r="GE61" i="57" s="1"/>
  <c r="GG59" i="57"/>
  <c r="HW64" i="57"/>
  <c r="HY64" i="57" s="1"/>
  <c r="HW65" i="57" s="1"/>
  <c r="HY63" i="57"/>
  <c r="BS62" i="57"/>
  <c r="BU62" i="57" s="1"/>
  <c r="BS63" i="57" s="1"/>
  <c r="BU61" i="57"/>
  <c r="GA66" i="57"/>
  <c r="GC66" i="57" s="1"/>
  <c r="GA67" i="57" s="1"/>
  <c r="GC65" i="57"/>
  <c r="BC64" i="57"/>
  <c r="BE64" i="57" s="1"/>
  <c r="BC65" i="57" s="1"/>
  <c r="BE63" i="57"/>
  <c r="CA68" i="57" l="1"/>
  <c r="CC68" i="57" s="1"/>
  <c r="CA69" i="57" s="1"/>
  <c r="CC67" i="57"/>
  <c r="GA68" i="57"/>
  <c r="GC68" i="57" s="1"/>
  <c r="GA69" i="57" s="1"/>
  <c r="GC67" i="57"/>
  <c r="JO70" i="57"/>
  <c r="DE67" i="57"/>
  <c r="DC68" i="57"/>
  <c r="DE68" i="57" s="1"/>
  <c r="DC69" i="57" s="1"/>
  <c r="JG68" i="57"/>
  <c r="JI68" i="57" s="1"/>
  <c r="JG69" i="57" s="1"/>
  <c r="JI67" i="57"/>
  <c r="FE67" i="57"/>
  <c r="FC68" i="57"/>
  <c r="FE68" i="57" s="1"/>
  <c r="FC69" i="57" s="1"/>
  <c r="JM67" i="57"/>
  <c r="JK68" i="57"/>
  <c r="JM68" i="57" s="1"/>
  <c r="JK69" i="57" s="1"/>
  <c r="JC70" i="57"/>
  <c r="KA70" i="57"/>
  <c r="U69" i="57"/>
  <c r="S70" i="57"/>
  <c r="U70" i="57" s="1"/>
  <c r="LO70" i="57"/>
  <c r="FK68" i="57"/>
  <c r="FM68" i="57" s="1"/>
  <c r="FK69" i="57" s="1"/>
  <c r="FM67" i="57"/>
  <c r="KG67" i="57"/>
  <c r="KE68" i="57"/>
  <c r="KG68" i="57" s="1"/>
  <c r="KE69" i="57" s="1"/>
  <c r="IC67" i="57"/>
  <c r="IA68" i="57"/>
  <c r="IC68" i="57" s="1"/>
  <c r="IA69" i="57" s="1"/>
  <c r="EK67" i="57"/>
  <c r="EI68" i="57"/>
  <c r="EK68" i="57" s="1"/>
  <c r="EI69" i="57" s="1"/>
  <c r="LG70" i="57"/>
  <c r="KM68" i="57"/>
  <c r="KO68" i="57" s="1"/>
  <c r="KM69" i="57" s="1"/>
  <c r="KO67" i="57"/>
  <c r="IY70" i="57"/>
  <c r="LW70" i="57"/>
  <c r="EE66" i="57"/>
  <c r="EG66" i="57" s="1"/>
  <c r="EE67" i="57" s="1"/>
  <c r="EG65" i="57"/>
  <c r="G58" i="57"/>
  <c r="I58" i="57" s="1"/>
  <c r="G59" i="57" s="1"/>
  <c r="I57" i="57"/>
  <c r="HC62" i="57"/>
  <c r="HE62" i="57" s="1"/>
  <c r="HC63" i="57" s="1"/>
  <c r="HE61" i="57"/>
  <c r="GQ62" i="57"/>
  <c r="GS62" i="57" s="1"/>
  <c r="GQ63" i="57" s="1"/>
  <c r="GS61" i="57"/>
  <c r="FA65" i="57"/>
  <c r="EY66" i="57"/>
  <c r="FA66" i="57" s="1"/>
  <c r="EY67" i="57" s="1"/>
  <c r="DQ61" i="57"/>
  <c r="DO62" i="57"/>
  <c r="DQ62" i="57" s="1"/>
  <c r="DO63" i="57" s="1"/>
  <c r="AE58" i="57"/>
  <c r="AG58" i="57" s="1"/>
  <c r="AE59" i="57" s="1"/>
  <c r="AG57" i="57"/>
  <c r="BA61" i="57"/>
  <c r="AY62" i="57"/>
  <c r="BA62" i="57" s="1"/>
  <c r="AY63" i="57" s="1"/>
  <c r="FG64" i="57"/>
  <c r="FI64" i="57" s="1"/>
  <c r="FG65" i="57" s="1"/>
  <c r="FI63" i="57"/>
  <c r="FQ63" i="57"/>
  <c r="FO64" i="57"/>
  <c r="FQ64" i="57" s="1"/>
  <c r="FO65" i="57" s="1"/>
  <c r="CM62" i="57"/>
  <c r="CO62" i="57" s="1"/>
  <c r="CM63" i="57" s="1"/>
  <c r="CO61" i="57"/>
  <c r="BK64" i="57"/>
  <c r="BM64" i="57" s="1"/>
  <c r="BK65" i="57" s="1"/>
  <c r="BM63" i="57"/>
  <c r="HO62" i="57"/>
  <c r="HQ62" i="57" s="1"/>
  <c r="HO63" i="57" s="1"/>
  <c r="HQ61" i="57"/>
  <c r="HS66" i="57"/>
  <c r="HU66" i="57" s="1"/>
  <c r="HS67" i="57" s="1"/>
  <c r="HU65" i="57"/>
  <c r="BO64" i="57"/>
  <c r="BQ64" i="57" s="1"/>
  <c r="BO65" i="57" s="1"/>
  <c r="BQ63" i="57"/>
  <c r="CI66" i="57"/>
  <c r="CK66" i="57" s="1"/>
  <c r="CI67" i="57" s="1"/>
  <c r="CK65" i="57"/>
  <c r="BI63" i="57"/>
  <c r="BG64" i="57"/>
  <c r="BI64" i="57" s="1"/>
  <c r="BG65" i="57" s="1"/>
  <c r="CQ66" i="57"/>
  <c r="CS66" i="57" s="1"/>
  <c r="CQ67" i="57" s="1"/>
  <c r="CS65" i="57"/>
  <c r="BC66" i="57"/>
  <c r="BE66" i="57" s="1"/>
  <c r="BC67" i="57" s="1"/>
  <c r="BE65" i="57"/>
  <c r="DW62" i="57"/>
  <c r="DY62" i="57" s="1"/>
  <c r="DW63" i="57" s="1"/>
  <c r="DY61" i="57"/>
  <c r="FW66" i="57"/>
  <c r="FY66" i="57" s="1"/>
  <c r="FW67" i="57" s="1"/>
  <c r="FY65" i="57"/>
  <c r="BS64" i="57"/>
  <c r="BU64" i="57" s="1"/>
  <c r="BS65" i="57" s="1"/>
  <c r="BU63" i="57"/>
  <c r="GE62" i="57"/>
  <c r="GG62" i="57" s="1"/>
  <c r="GE63" i="57" s="1"/>
  <c r="GG61" i="57"/>
  <c r="BY65" i="57"/>
  <c r="BW66" i="57"/>
  <c r="BY66" i="57" s="1"/>
  <c r="BW67" i="57" s="1"/>
  <c r="CU66" i="57"/>
  <c r="CW66" i="57" s="1"/>
  <c r="CU67" i="57" s="1"/>
  <c r="CW65" i="57"/>
  <c r="HI61" i="57"/>
  <c r="HG62" i="57"/>
  <c r="HI62" i="57" s="1"/>
  <c r="HG63" i="57" s="1"/>
  <c r="Q55" i="57"/>
  <c r="O56" i="57"/>
  <c r="Q56" i="57" s="1"/>
  <c r="O57" i="57" s="1"/>
  <c r="AM62" i="57"/>
  <c r="AO62" i="57" s="1"/>
  <c r="AM63" i="57" s="1"/>
  <c r="AO61" i="57"/>
  <c r="AU64" i="57"/>
  <c r="AW64" i="57" s="1"/>
  <c r="AU65" i="57" s="1"/>
  <c r="AW63" i="57"/>
  <c r="EU64" i="57"/>
  <c r="EW64" i="57" s="1"/>
  <c r="EU65" i="57" s="1"/>
  <c r="EW63" i="57"/>
  <c r="HK62" i="57"/>
  <c r="HM62" i="57" s="1"/>
  <c r="HK63" i="57" s="1"/>
  <c r="HM61" i="57"/>
  <c r="HY65" i="57"/>
  <c r="HW66" i="57"/>
  <c r="HY66" i="57" s="1"/>
  <c r="HW67" i="57" s="1"/>
  <c r="EQ64" i="57"/>
  <c r="ES64" i="57" s="1"/>
  <c r="EQ65" i="57" s="1"/>
  <c r="ES63" i="57"/>
  <c r="DS62" i="57"/>
  <c r="DU62" i="57" s="1"/>
  <c r="DS63" i="57" s="1"/>
  <c r="DU61" i="57"/>
  <c r="EM66" i="57"/>
  <c r="EO66" i="57" s="1"/>
  <c r="EM67" i="57" s="1"/>
  <c r="EO65" i="57"/>
  <c r="IW65" i="57"/>
  <c r="IU66" i="57"/>
  <c r="IW66" i="57" s="1"/>
  <c r="IU67" i="57" s="1"/>
  <c r="FU65" i="57"/>
  <c r="FS66" i="57"/>
  <c r="FU66" i="57" s="1"/>
  <c r="FS67" i="57" s="1"/>
  <c r="BC35" i="57"/>
  <c r="BD69" i="57" s="1"/>
  <c r="BD70" i="57" s="1"/>
  <c r="BG30" i="57"/>
  <c r="DG62" i="57"/>
  <c r="DI62" i="57" s="1"/>
  <c r="DG63" i="57" s="1"/>
  <c r="DI61" i="57"/>
  <c r="GY62" i="57"/>
  <c r="HA62" i="57" s="1"/>
  <c r="GY63" i="57" s="1"/>
  <c r="HA61" i="57"/>
  <c r="EA66" i="57"/>
  <c r="EC66" i="57" s="1"/>
  <c r="EA67" i="57" s="1"/>
  <c r="EC65" i="57"/>
  <c r="Y59" i="57"/>
  <c r="W60" i="57"/>
  <c r="Y60" i="57" s="1"/>
  <c r="W61" i="57" s="1"/>
  <c r="DK64" i="57"/>
  <c r="DM64" i="57" s="1"/>
  <c r="DK65" i="57" s="1"/>
  <c r="DM63" i="57"/>
  <c r="GK65" i="57"/>
  <c r="GI66" i="57"/>
  <c r="GK66" i="57" s="1"/>
  <c r="GI67" i="57" s="1"/>
  <c r="GM64" i="57"/>
  <c r="GO64" i="57" s="1"/>
  <c r="GM65" i="57" s="1"/>
  <c r="GO63" i="57"/>
  <c r="IU68" i="57" l="1"/>
  <c r="IW68" i="57" s="1"/>
  <c r="IU69" i="57" s="1"/>
  <c r="IW67" i="57"/>
  <c r="FC70" i="57"/>
  <c r="DE69" i="57"/>
  <c r="DC70" i="57"/>
  <c r="DE70" i="57" s="1"/>
  <c r="IA70" i="57"/>
  <c r="GA70" i="57"/>
  <c r="CK67" i="57"/>
  <c r="CI68" i="57"/>
  <c r="CK68" i="57" s="1"/>
  <c r="CI69" i="57" s="1"/>
  <c r="FS68" i="57"/>
  <c r="FU68" i="57" s="1"/>
  <c r="FS69" i="57" s="1"/>
  <c r="FU67" i="57"/>
  <c r="FA67" i="57"/>
  <c r="EY68" i="57"/>
  <c r="FA68" i="57" s="1"/>
  <c r="EY69" i="57" s="1"/>
  <c r="KM70" i="57"/>
  <c r="KO70" i="57" s="1"/>
  <c r="KO69" i="57"/>
  <c r="EI70" i="57"/>
  <c r="JK70" i="57"/>
  <c r="GI68" i="57"/>
  <c r="GK68" i="57" s="1"/>
  <c r="GI69" i="57" s="1"/>
  <c r="GK67" i="57"/>
  <c r="HY67" i="57"/>
  <c r="HW68" i="57"/>
  <c r="HY68" i="57" s="1"/>
  <c r="HW69" i="57" s="1"/>
  <c r="BY67" i="57"/>
  <c r="BW68" i="57"/>
  <c r="BY68" i="57" s="1"/>
  <c r="BW69" i="57" s="1"/>
  <c r="KE70" i="57"/>
  <c r="JG70" i="57"/>
  <c r="HU67" i="57"/>
  <c r="HS68" i="57"/>
  <c r="HU68" i="57" s="1"/>
  <c r="HS69" i="57" s="1"/>
  <c r="EC67" i="57"/>
  <c r="EA68" i="57"/>
  <c r="EC68" i="57" s="1"/>
  <c r="EA69" i="57" s="1"/>
  <c r="EM68" i="57"/>
  <c r="EO68" i="57" s="1"/>
  <c r="EM69" i="57" s="1"/>
  <c r="EO67" i="57"/>
  <c r="CW67" i="57"/>
  <c r="CU68" i="57"/>
  <c r="CW68" i="57" s="1"/>
  <c r="CU69" i="57" s="1"/>
  <c r="FW68" i="57"/>
  <c r="FY68" i="57" s="1"/>
  <c r="FW69" i="57" s="1"/>
  <c r="FY67" i="57"/>
  <c r="BE67" i="57"/>
  <c r="BC68" i="57"/>
  <c r="BE68" i="57" s="1"/>
  <c r="BC69" i="57" s="1"/>
  <c r="EG67" i="57"/>
  <c r="EE68" i="57"/>
  <c r="EG68" i="57" s="1"/>
  <c r="EE69" i="57" s="1"/>
  <c r="FK70" i="57"/>
  <c r="CA70" i="57"/>
  <c r="CQ68" i="57"/>
  <c r="CS68" i="57" s="1"/>
  <c r="CQ69" i="57" s="1"/>
  <c r="CS67" i="57"/>
  <c r="BG66" i="57"/>
  <c r="BI66" i="57" s="1"/>
  <c r="BG67" i="57" s="1"/>
  <c r="BI65" i="57"/>
  <c r="DK66" i="57"/>
  <c r="DM66" i="57" s="1"/>
  <c r="DK67" i="57" s="1"/>
  <c r="DM65" i="57"/>
  <c r="AW65" i="57"/>
  <c r="AU66" i="57"/>
  <c r="AW66" i="57" s="1"/>
  <c r="AU67" i="57" s="1"/>
  <c r="HG64" i="57"/>
  <c r="HI64" i="57" s="1"/>
  <c r="HG65" i="57" s="1"/>
  <c r="HI63" i="57"/>
  <c r="BO66" i="57"/>
  <c r="BQ66" i="57" s="1"/>
  <c r="BO67" i="57" s="1"/>
  <c r="BQ65" i="57"/>
  <c r="HQ63" i="57"/>
  <c r="HO64" i="57"/>
  <c r="HQ64" i="57" s="1"/>
  <c r="HO65" i="57" s="1"/>
  <c r="CO63" i="57"/>
  <c r="CM64" i="57"/>
  <c r="CO64" i="57" s="1"/>
  <c r="CM65" i="57" s="1"/>
  <c r="FG66" i="57"/>
  <c r="FI66" i="57" s="1"/>
  <c r="FG67" i="57" s="1"/>
  <c r="FI65" i="57"/>
  <c r="AG59" i="57"/>
  <c r="AE60" i="57"/>
  <c r="AG60" i="57" s="1"/>
  <c r="AE61" i="57" s="1"/>
  <c r="DO64" i="57"/>
  <c r="DQ64" i="57" s="1"/>
  <c r="DO65" i="57" s="1"/>
  <c r="DQ63" i="57"/>
  <c r="GQ64" i="57"/>
  <c r="GS64" i="57" s="1"/>
  <c r="GQ65" i="57" s="1"/>
  <c r="GS63" i="57"/>
  <c r="I59" i="57"/>
  <c r="G60" i="57"/>
  <c r="I60" i="57" s="1"/>
  <c r="G61" i="57" s="1"/>
  <c r="GY64" i="57"/>
  <c r="HA64" i="57" s="1"/>
  <c r="GY65" i="57" s="1"/>
  <c r="HA63" i="57"/>
  <c r="W62" i="57"/>
  <c r="Y62" i="57" s="1"/>
  <c r="W63" i="57" s="1"/>
  <c r="Y61" i="57"/>
  <c r="DG64" i="57"/>
  <c r="DI64" i="57" s="1"/>
  <c r="DG65" i="57" s="1"/>
  <c r="DI63" i="57"/>
  <c r="BK30" i="57"/>
  <c r="BG35" i="57"/>
  <c r="BH69" i="57" s="1"/>
  <c r="BH70" i="57" s="1"/>
  <c r="GG63" i="57"/>
  <c r="GE64" i="57"/>
  <c r="GG64" i="57" s="1"/>
  <c r="GE65" i="57" s="1"/>
  <c r="FQ65" i="57"/>
  <c r="FO66" i="57"/>
  <c r="FQ66" i="57" s="1"/>
  <c r="FO67" i="57" s="1"/>
  <c r="AY64" i="57"/>
  <c r="BA64" i="57" s="1"/>
  <c r="AY65" i="57" s="1"/>
  <c r="BA63" i="57"/>
  <c r="Q57" i="57"/>
  <c r="O58" i="57"/>
  <c r="Q58" i="57" s="1"/>
  <c r="O59" i="57" s="1"/>
  <c r="BS66" i="57"/>
  <c r="BU66" i="57" s="1"/>
  <c r="BS67" i="57" s="1"/>
  <c r="BU65" i="57"/>
  <c r="GM66" i="57"/>
  <c r="GO66" i="57" s="1"/>
  <c r="GM67" i="57" s="1"/>
  <c r="GO65" i="57"/>
  <c r="DU63" i="57"/>
  <c r="DS64" i="57"/>
  <c r="DU64" i="57" s="1"/>
  <c r="DS65" i="57" s="1"/>
  <c r="EQ66" i="57"/>
  <c r="ES66" i="57" s="1"/>
  <c r="EQ67" i="57" s="1"/>
  <c r="ES65" i="57"/>
  <c r="HK64" i="57"/>
  <c r="HM64" i="57" s="1"/>
  <c r="HK65" i="57" s="1"/>
  <c r="HM63" i="57"/>
  <c r="EU66" i="57"/>
  <c r="EW66" i="57" s="1"/>
  <c r="EU67" i="57" s="1"/>
  <c r="EW65" i="57"/>
  <c r="AM64" i="57"/>
  <c r="AO64" i="57" s="1"/>
  <c r="AM65" i="57" s="1"/>
  <c r="AO63" i="57"/>
  <c r="DW64" i="57"/>
  <c r="DY64" i="57" s="1"/>
  <c r="DW65" i="57" s="1"/>
  <c r="DY63" i="57"/>
  <c r="BM65" i="57"/>
  <c r="BK66" i="57"/>
  <c r="BM66" i="57" s="1"/>
  <c r="BK67" i="57" s="1"/>
  <c r="HC64" i="57"/>
  <c r="HE64" i="57" s="1"/>
  <c r="HC65" i="57" s="1"/>
  <c r="HE63" i="57"/>
  <c r="EA70" i="57" l="1"/>
  <c r="HW70" i="57"/>
  <c r="EW67" i="57"/>
  <c r="EU68" i="57"/>
  <c r="EW68" i="57" s="1"/>
  <c r="EU69" i="57" s="1"/>
  <c r="FS70" i="57"/>
  <c r="CU70" i="57"/>
  <c r="EQ68" i="57"/>
  <c r="ES68" i="57" s="1"/>
  <c r="EQ69" i="57" s="1"/>
  <c r="ES67" i="57"/>
  <c r="DK68" i="57"/>
  <c r="DM68" i="57" s="1"/>
  <c r="DK69" i="57" s="1"/>
  <c r="DM67" i="57"/>
  <c r="AU68" i="57"/>
  <c r="AW68" i="57" s="1"/>
  <c r="AU69" i="57" s="1"/>
  <c r="AW67" i="57"/>
  <c r="EE70" i="57"/>
  <c r="HS70" i="57"/>
  <c r="BW70" i="57"/>
  <c r="EY70" i="57"/>
  <c r="CI70" i="57"/>
  <c r="FQ67" i="57"/>
  <c r="FO68" i="57"/>
  <c r="FQ68" i="57" s="1"/>
  <c r="FO69" i="57" s="1"/>
  <c r="BC70" i="57"/>
  <c r="BE70" i="57" s="1"/>
  <c r="BE69" i="57"/>
  <c r="GO67" i="57"/>
  <c r="GM68" i="57"/>
  <c r="GO68" i="57" s="1"/>
  <c r="GM69" i="57" s="1"/>
  <c r="FI67" i="57"/>
  <c r="FG68" i="57"/>
  <c r="FI68" i="57" s="1"/>
  <c r="FG69" i="57" s="1"/>
  <c r="BM67" i="57"/>
  <c r="BK68" i="57"/>
  <c r="BM68" i="57" s="1"/>
  <c r="BK69" i="57" s="1"/>
  <c r="BS68" i="57"/>
  <c r="BU68" i="57" s="1"/>
  <c r="BS69" i="57" s="1"/>
  <c r="BU67" i="57"/>
  <c r="BQ67" i="57"/>
  <c r="BO68" i="57"/>
  <c r="BQ68" i="57" s="1"/>
  <c r="BO69" i="57" s="1"/>
  <c r="BG68" i="57"/>
  <c r="BI68" i="57" s="1"/>
  <c r="BG69" i="57" s="1"/>
  <c r="BI67" i="57"/>
  <c r="FW70" i="57"/>
  <c r="EM70" i="57"/>
  <c r="GI70" i="57"/>
  <c r="IU70" i="57"/>
  <c r="CQ70" i="57"/>
  <c r="DS66" i="57"/>
  <c r="DU66" i="57" s="1"/>
  <c r="DS67" i="57" s="1"/>
  <c r="DU65" i="57"/>
  <c r="AG61" i="57"/>
  <c r="AE62" i="57"/>
  <c r="AG62" i="57" s="1"/>
  <c r="AE63" i="57" s="1"/>
  <c r="CO65" i="57"/>
  <c r="CM66" i="57"/>
  <c r="CO66" i="57" s="1"/>
  <c r="CM67" i="57" s="1"/>
  <c r="AM66" i="57"/>
  <c r="AO66" i="57" s="1"/>
  <c r="AM67" i="57" s="1"/>
  <c r="AO65" i="57"/>
  <c r="HM65" i="57"/>
  <c r="HK66" i="57"/>
  <c r="HM66" i="57" s="1"/>
  <c r="HK67" i="57" s="1"/>
  <c r="Q59" i="57"/>
  <c r="O60" i="57"/>
  <c r="Q60" i="57" s="1"/>
  <c r="O61" i="57" s="1"/>
  <c r="BK35" i="57"/>
  <c r="BL69" i="57" s="1"/>
  <c r="BL70" i="57" s="1"/>
  <c r="BO30" i="57"/>
  <c r="GY66" i="57"/>
  <c r="HA66" i="57" s="1"/>
  <c r="GY67" i="57" s="1"/>
  <c r="HA65" i="57"/>
  <c r="GQ66" i="57"/>
  <c r="GS66" i="57" s="1"/>
  <c r="GQ67" i="57" s="1"/>
  <c r="GS65" i="57"/>
  <c r="DY65" i="57"/>
  <c r="DW66" i="57"/>
  <c r="DY66" i="57" s="1"/>
  <c r="DW67" i="57" s="1"/>
  <c r="GE66" i="57"/>
  <c r="GG66" i="57" s="1"/>
  <c r="GE67" i="57" s="1"/>
  <c r="GG65" i="57"/>
  <c r="G62" i="57"/>
  <c r="I62" i="57" s="1"/>
  <c r="G63" i="57" s="1"/>
  <c r="I61" i="57"/>
  <c r="HO66" i="57"/>
  <c r="HQ66" i="57" s="1"/>
  <c r="HO67" i="57" s="1"/>
  <c r="HQ65" i="57"/>
  <c r="HG66" i="57"/>
  <c r="HI66" i="57" s="1"/>
  <c r="HG67" i="57" s="1"/>
  <c r="HI65" i="57"/>
  <c r="HC66" i="57"/>
  <c r="HE66" i="57" s="1"/>
  <c r="HC67" i="57" s="1"/>
  <c r="HE65" i="57"/>
  <c r="AY66" i="57"/>
  <c r="BA66" i="57" s="1"/>
  <c r="AY67" i="57" s="1"/>
  <c r="BA65" i="57"/>
  <c r="DI65" i="57"/>
  <c r="DG66" i="57"/>
  <c r="DI66" i="57" s="1"/>
  <c r="DG67" i="57" s="1"/>
  <c r="W64" i="57"/>
  <c r="Y64" i="57" s="1"/>
  <c r="W65" i="57" s="1"/>
  <c r="Y63" i="57"/>
  <c r="DO66" i="57"/>
  <c r="DQ66" i="57" s="1"/>
  <c r="DO67" i="57" s="1"/>
  <c r="DQ65" i="57"/>
  <c r="BO70" i="57" l="1"/>
  <c r="HI67" i="57"/>
  <c r="HG68" i="57"/>
  <c r="HI68" i="57" s="1"/>
  <c r="HG69" i="57" s="1"/>
  <c r="FO70" i="57"/>
  <c r="AU70" i="57"/>
  <c r="AW70" i="57" s="1"/>
  <c r="AW69" i="57"/>
  <c r="EQ70" i="57"/>
  <c r="BK70" i="57"/>
  <c r="BM70" i="57" s="1"/>
  <c r="BM69" i="57"/>
  <c r="AY68" i="57"/>
  <c r="BA68" i="57" s="1"/>
  <c r="AY69" i="57" s="1"/>
  <c r="BA67" i="57"/>
  <c r="GY68" i="57"/>
  <c r="HA68" i="57" s="1"/>
  <c r="GY69" i="57" s="1"/>
  <c r="HA67" i="57"/>
  <c r="DI67" i="57"/>
  <c r="DG68" i="57"/>
  <c r="DI68" i="57" s="1"/>
  <c r="DG69" i="57" s="1"/>
  <c r="HM67" i="57"/>
  <c r="HK68" i="57"/>
  <c r="HM68" i="57" s="1"/>
  <c r="HK69" i="57" s="1"/>
  <c r="CO67" i="57"/>
  <c r="CM68" i="57"/>
  <c r="CO68" i="57" s="1"/>
  <c r="CM69" i="57" s="1"/>
  <c r="FG70" i="57"/>
  <c r="EU70" i="57"/>
  <c r="DY67" i="57"/>
  <c r="DW68" i="57"/>
  <c r="DY68" i="57" s="1"/>
  <c r="DW69" i="57" s="1"/>
  <c r="GM70" i="57"/>
  <c r="AO67" i="57"/>
  <c r="AM68" i="57"/>
  <c r="AO68" i="57" s="1"/>
  <c r="AM69" i="57" s="1"/>
  <c r="DO68" i="57"/>
  <c r="DQ68" i="57" s="1"/>
  <c r="DO69" i="57" s="1"/>
  <c r="DQ67" i="57"/>
  <c r="HC68" i="57"/>
  <c r="HE68" i="57" s="1"/>
  <c r="HC69" i="57" s="1"/>
  <c r="HE67" i="57"/>
  <c r="HO68" i="57"/>
  <c r="HQ68" i="57" s="1"/>
  <c r="HO69" i="57" s="1"/>
  <c r="HQ67" i="57"/>
  <c r="GG67" i="57"/>
  <c r="GE68" i="57"/>
  <c r="GG68" i="57" s="1"/>
  <c r="GE69" i="57" s="1"/>
  <c r="GQ68" i="57"/>
  <c r="GS68" i="57" s="1"/>
  <c r="GQ69" i="57" s="1"/>
  <c r="GS67" i="57"/>
  <c r="DU67" i="57"/>
  <c r="DS68" i="57"/>
  <c r="DU68" i="57" s="1"/>
  <c r="DS69" i="57" s="1"/>
  <c r="BI69" i="57"/>
  <c r="BG70" i="57"/>
  <c r="BI70" i="57" s="1"/>
  <c r="BS70" i="57"/>
  <c r="DK70" i="57"/>
  <c r="W66" i="57"/>
  <c r="Y66" i="57" s="1"/>
  <c r="W67" i="57" s="1"/>
  <c r="Y65" i="57"/>
  <c r="AE64" i="57"/>
  <c r="AG64" i="57" s="1"/>
  <c r="AE65" i="57" s="1"/>
  <c r="AG63" i="57"/>
  <c r="G64" i="57"/>
  <c r="I64" i="57" s="1"/>
  <c r="G65" i="57" s="1"/>
  <c r="I63" i="57"/>
  <c r="BS30" i="57"/>
  <c r="BO35" i="57"/>
  <c r="BP69" i="57" s="1"/>
  <c r="BP70" i="57" s="1"/>
  <c r="O62" i="57"/>
  <c r="Q62" i="57" s="1"/>
  <c r="O63" i="57" s="1"/>
  <c r="Q61" i="57"/>
  <c r="BQ70" i="57" l="1"/>
  <c r="BQ69" i="57"/>
  <c r="HC70" i="57"/>
  <c r="CM70" i="57"/>
  <c r="GY70" i="57"/>
  <c r="GQ70" i="57"/>
  <c r="HK70" i="57"/>
  <c r="AO69" i="57"/>
  <c r="AM70" i="57"/>
  <c r="AO70" i="57" s="1"/>
  <c r="Y67" i="57"/>
  <c r="W68" i="57"/>
  <c r="Y68" i="57" s="1"/>
  <c r="W69" i="57" s="1"/>
  <c r="HO70" i="57"/>
  <c r="DO70" i="57"/>
  <c r="HG70" i="57"/>
  <c r="DS70" i="57"/>
  <c r="GE70" i="57"/>
  <c r="BA69" i="57"/>
  <c r="AY70" i="57"/>
  <c r="BA70" i="57" s="1"/>
  <c r="DW70" i="57"/>
  <c r="DG70" i="57"/>
  <c r="BS35" i="57"/>
  <c r="BT69" i="57" s="1"/>
  <c r="BW30" i="57"/>
  <c r="G66" i="57"/>
  <c r="I66" i="57" s="1"/>
  <c r="G67" i="57" s="1"/>
  <c r="I65" i="57"/>
  <c r="AE66" i="57"/>
  <c r="AG66" i="57" s="1"/>
  <c r="AE67" i="57" s="1"/>
  <c r="AG65" i="57"/>
  <c r="O64" i="57"/>
  <c r="Q64" i="57" s="1"/>
  <c r="O65" i="57" s="1"/>
  <c r="Q63" i="57"/>
  <c r="G68" i="57" l="1"/>
  <c r="I68" i="57" s="1"/>
  <c r="G69" i="57" s="1"/>
  <c r="I67" i="57"/>
  <c r="AE68" i="57"/>
  <c r="AG68" i="57" s="1"/>
  <c r="AE69" i="57" s="1"/>
  <c r="AG67" i="57"/>
  <c r="BT70" i="57"/>
  <c r="BU70" i="57" s="1"/>
  <c r="BU69" i="57"/>
  <c r="Y69" i="57"/>
  <c r="W70" i="57"/>
  <c r="Y70" i="57" s="1"/>
  <c r="O66" i="57"/>
  <c r="Q66" i="57" s="1"/>
  <c r="O67" i="57" s="1"/>
  <c r="Q65" i="57"/>
  <c r="CA30" i="57"/>
  <c r="BW35" i="57"/>
  <c r="BX69" i="57" s="1"/>
  <c r="O68" i="57" l="1"/>
  <c r="Q68" i="57" s="1"/>
  <c r="O69" i="57" s="1"/>
  <c r="Q67" i="57"/>
  <c r="AG69" i="57"/>
  <c r="AE70" i="57"/>
  <c r="AG70" i="57" s="1"/>
  <c r="BX70" i="57"/>
  <c r="BY70" i="57" s="1"/>
  <c r="BY69" i="57"/>
  <c r="G70" i="57"/>
  <c r="I70" i="57" s="1"/>
  <c r="I69" i="57"/>
  <c r="CA35" i="57"/>
  <c r="CB69" i="57" s="1"/>
  <c r="CI30" i="57"/>
  <c r="CE30" i="57"/>
  <c r="CE35" i="57" s="1"/>
  <c r="CF69" i="57" s="1"/>
  <c r="CF70" i="57" l="1"/>
  <c r="CG70" i="57" s="1"/>
  <c r="CG69" i="57"/>
  <c r="CB70" i="57"/>
  <c r="CC70" i="57" s="1"/>
  <c r="CC69" i="57"/>
  <c r="Q69" i="57"/>
  <c r="O70" i="57"/>
  <c r="Q70" i="57" s="1"/>
  <c r="CI35" i="57"/>
  <c r="CJ69" i="57" s="1"/>
  <c r="CM30" i="57"/>
  <c r="CJ70" i="57" l="1"/>
  <c r="CK70" i="57" s="1"/>
  <c r="CK69" i="57"/>
  <c r="CM35" i="57"/>
  <c r="CN69" i="57" s="1"/>
  <c r="CQ30" i="57"/>
  <c r="CN70" i="57" l="1"/>
  <c r="CO70" i="57" s="1"/>
  <c r="CO69" i="57"/>
  <c r="CQ35" i="57"/>
  <c r="CR69" i="57" s="1"/>
  <c r="CU30" i="57"/>
  <c r="CR70" i="57" l="1"/>
  <c r="CS70" i="57" s="1"/>
  <c r="CS69" i="57"/>
  <c r="CY30" i="57"/>
  <c r="CY35" i="57" s="1"/>
  <c r="CZ69" i="57" s="1"/>
  <c r="CU35" i="57"/>
  <c r="CV69" i="57" s="1"/>
  <c r="DC30" i="57"/>
  <c r="DG30" i="57" s="1"/>
  <c r="CV70" i="57" l="1"/>
  <c r="CW70" i="57" s="1"/>
  <c r="CW69" i="57"/>
  <c r="CZ70" i="57"/>
  <c r="DA70" i="57" s="1"/>
  <c r="DA69" i="57"/>
  <c r="DG35" i="57"/>
  <c r="DH69" i="57" s="1"/>
  <c r="DK30" i="57"/>
  <c r="DH70" i="57" l="1"/>
  <c r="DI70" i="57" s="1"/>
  <c r="DI69" i="57"/>
  <c r="DO30" i="57"/>
  <c r="DK35" i="57"/>
  <c r="DL69" i="57" s="1"/>
  <c r="DL70" i="57" l="1"/>
  <c r="DM70" i="57" s="1"/>
  <c r="DM69" i="57"/>
  <c r="DO35" i="57"/>
  <c r="DP69" i="57" s="1"/>
  <c r="DS30" i="57"/>
  <c r="DP70" i="57" l="1"/>
  <c r="DQ70" i="57" s="1"/>
  <c r="DQ69" i="57"/>
  <c r="DS35" i="57"/>
  <c r="DT69" i="57" s="1"/>
  <c r="DW30" i="57"/>
  <c r="DT70" i="57" l="1"/>
  <c r="DU70" i="57" s="1"/>
  <c r="DU69" i="57"/>
  <c r="DW35" i="57"/>
  <c r="DX69" i="57" s="1"/>
  <c r="EA30" i="57"/>
  <c r="DX70" i="57" l="1"/>
  <c r="DY70" i="57" s="1"/>
  <c r="DY69" i="57"/>
  <c r="EE30" i="57"/>
  <c r="EA35" i="57"/>
  <c r="EB69" i="57" s="1"/>
  <c r="EB70" i="57" l="1"/>
  <c r="EC70" i="57" s="1"/>
  <c r="EC69" i="57"/>
  <c r="EE35" i="57"/>
  <c r="EF69" i="57" s="1"/>
  <c r="EI30" i="57"/>
  <c r="EF70" i="57" l="1"/>
  <c r="EG70" i="57" s="1"/>
  <c r="EG69" i="57"/>
  <c r="EM30" i="57"/>
  <c r="EI35" i="57"/>
  <c r="EJ69" i="57" s="1"/>
  <c r="EJ70" i="57" l="1"/>
  <c r="EK70" i="57" s="1"/>
  <c r="EK69" i="57"/>
  <c r="EM35" i="57"/>
  <c r="EN69" i="57" s="1"/>
  <c r="EQ30" i="57"/>
  <c r="EN70" i="57" l="1"/>
  <c r="EO70" i="57" s="1"/>
  <c r="EO69" i="57"/>
  <c r="EU30" i="57"/>
  <c r="EQ35" i="57"/>
  <c r="ER69" i="57" s="1"/>
  <c r="ER70" i="57" l="1"/>
  <c r="ES70" i="57" s="1"/>
  <c r="ES69" i="57"/>
  <c r="EU35" i="57"/>
  <c r="EV69" i="57" s="1"/>
  <c r="EY30" i="57"/>
  <c r="EV70" i="57" l="1"/>
  <c r="EW70" i="57" s="1"/>
  <c r="EW69" i="57"/>
  <c r="EY35" i="57"/>
  <c r="EZ69" i="57" s="1"/>
  <c r="FC30" i="57"/>
  <c r="EZ70" i="57" l="1"/>
  <c r="FA70" i="57" s="1"/>
  <c r="FA69" i="57"/>
  <c r="FC35" i="57"/>
  <c r="FD69" i="57" s="1"/>
  <c r="FG30" i="57"/>
  <c r="FD70" i="57" l="1"/>
  <c r="FE70" i="57" s="1"/>
  <c r="FE69" i="57"/>
  <c r="FK30" i="57"/>
  <c r="FG35" i="57"/>
  <c r="FH69" i="57" s="1"/>
  <c r="FH70" i="57" l="1"/>
  <c r="FI70" i="57" s="1"/>
  <c r="FI69" i="57"/>
  <c r="FK35" i="57"/>
  <c r="FL69" i="57" s="1"/>
  <c r="FO30" i="57"/>
  <c r="FL70" i="57" l="1"/>
  <c r="FM70" i="57" s="1"/>
  <c r="FM69" i="57"/>
  <c r="FS30" i="57"/>
  <c r="FO35" i="57"/>
  <c r="FP69" i="57" s="1"/>
  <c r="FP70" i="57" l="1"/>
  <c r="FQ70" i="57" s="1"/>
  <c r="FQ69" i="57"/>
  <c r="FS35" i="57"/>
  <c r="FT69" i="57" s="1"/>
  <c r="FW30" i="57"/>
  <c r="FT70" i="57" l="1"/>
  <c r="FU70" i="57" s="1"/>
  <c r="FU69" i="57"/>
  <c r="GA30" i="57"/>
  <c r="FW35" i="57"/>
  <c r="FX69" i="57" s="1"/>
  <c r="FX70" i="57" l="1"/>
  <c r="FY70" i="57" s="1"/>
  <c r="FY69" i="57"/>
  <c r="GA35" i="57"/>
  <c r="GB69" i="57" s="1"/>
  <c r="GE30" i="57"/>
  <c r="GB70" i="57" l="1"/>
  <c r="GC70" i="57" s="1"/>
  <c r="GC69" i="57"/>
  <c r="GE35" i="57"/>
  <c r="GF69" i="57" s="1"/>
  <c r="GI30" i="57"/>
  <c r="GF70" i="57" l="1"/>
  <c r="GG70" i="57" s="1"/>
  <c r="GG69" i="57"/>
  <c r="GI35" i="57"/>
  <c r="GJ69" i="57" s="1"/>
  <c r="GM30" i="57"/>
  <c r="GJ70" i="57" l="1"/>
  <c r="GK70" i="57" s="1"/>
  <c r="GK69" i="57"/>
  <c r="GQ30" i="57"/>
  <c r="GM35" i="57"/>
  <c r="GN69" i="57" s="1"/>
  <c r="GN70" i="57" l="1"/>
  <c r="GO70" i="57" s="1"/>
  <c r="GO69" i="57"/>
  <c r="GQ35" i="57"/>
  <c r="GR69" i="57" s="1"/>
  <c r="GY30" i="57"/>
  <c r="GU30" i="57"/>
  <c r="GU35" i="57" s="1"/>
  <c r="GV69" i="57" s="1"/>
  <c r="GR70" i="57" l="1"/>
  <c r="GS70" i="57" s="1"/>
  <c r="GS69" i="57"/>
  <c r="GV70" i="57"/>
  <c r="GW70" i="57" s="1"/>
  <c r="GW69" i="57"/>
  <c r="GY35" i="57"/>
  <c r="GZ69" i="57" s="1"/>
  <c r="HC30" i="57"/>
  <c r="GZ70" i="57" l="1"/>
  <c r="HA70" i="57" s="1"/>
  <c r="HA69" i="57"/>
  <c r="HG30" i="57"/>
  <c r="HC35" i="57"/>
  <c r="HD69" i="57" s="1"/>
  <c r="HD70" i="57" l="1"/>
  <c r="HE70" i="57" s="1"/>
  <c r="HE69" i="57"/>
  <c r="HG35" i="57"/>
  <c r="HH69" i="57" s="1"/>
  <c r="HK30" i="57"/>
  <c r="HH70" i="57" l="1"/>
  <c r="HI70" i="57" s="1"/>
  <c r="HI69" i="57"/>
  <c r="HK35" i="57"/>
  <c r="HL69" i="57" s="1"/>
  <c r="HO30" i="57"/>
  <c r="HL70" i="57" l="1"/>
  <c r="HM70" i="57" s="1"/>
  <c r="HM69" i="57"/>
  <c r="HO35" i="57"/>
  <c r="HP69" i="57" s="1"/>
  <c r="HS30" i="57"/>
  <c r="HP70" i="57" l="1"/>
  <c r="HQ70" i="57" s="1"/>
  <c r="HQ69" i="57"/>
  <c r="HW30" i="57"/>
  <c r="HS35" i="57"/>
  <c r="HT69" i="57" s="1"/>
  <c r="HT70" i="57" l="1"/>
  <c r="HU70" i="57" s="1"/>
  <c r="HU69" i="57"/>
  <c r="HW35" i="57"/>
  <c r="HX69" i="57" s="1"/>
  <c r="IA30" i="57"/>
  <c r="HX70" i="57" l="1"/>
  <c r="HY70" i="57" s="1"/>
  <c r="HY69" i="57"/>
  <c r="IE30" i="57"/>
  <c r="IA35" i="57"/>
  <c r="IB69" i="57" s="1"/>
  <c r="IB70" i="57" l="1"/>
  <c r="IC70" i="57" s="1"/>
  <c r="IC69" i="57"/>
  <c r="IE35" i="57"/>
  <c r="IF69" i="57" s="1"/>
  <c r="IU30" i="57"/>
  <c r="II30" i="57"/>
  <c r="IF70" i="57" l="1"/>
  <c r="IG70" i="57" s="1"/>
  <c r="IG69" i="57"/>
  <c r="IM30" i="57"/>
  <c r="II35" i="57"/>
  <c r="IJ69" i="57" s="1"/>
  <c r="IU35" i="57"/>
  <c r="IV69" i="57" s="1"/>
  <c r="IY30" i="57"/>
  <c r="IJ70" i="57" l="1"/>
  <c r="IK70" i="57" s="1"/>
  <c r="IK69" i="57"/>
  <c r="IV70" i="57"/>
  <c r="IW70" i="57" s="1"/>
  <c r="IW69" i="57"/>
  <c r="IM35" i="57"/>
  <c r="IN69" i="57" s="1"/>
  <c r="IQ30" i="57"/>
  <c r="IQ35" i="57" s="1"/>
  <c r="IR69" i="57" s="1"/>
  <c r="JC30" i="57"/>
  <c r="IY35" i="57"/>
  <c r="IZ69" i="57" s="1"/>
  <c r="IZ70" i="57" l="1"/>
  <c r="JA70" i="57" s="1"/>
  <c r="JA69" i="57"/>
  <c r="IR70" i="57"/>
  <c r="IS70" i="57" s="1"/>
  <c r="IS69" i="57"/>
  <c r="IN70" i="57"/>
  <c r="IO70" i="57" s="1"/>
  <c r="IO69" i="57"/>
  <c r="JC35" i="57"/>
  <c r="JD69" i="57" s="1"/>
  <c r="JG30" i="57"/>
  <c r="JD70" i="57" l="1"/>
  <c r="JE70" i="57" s="1"/>
  <c r="JE69" i="57"/>
  <c r="JG35" i="57"/>
  <c r="JH69" i="57" s="1"/>
  <c r="JK30" i="57"/>
  <c r="JH70" i="57" l="1"/>
  <c r="JI70" i="57" s="1"/>
  <c r="JI69" i="57"/>
  <c r="JK35" i="57"/>
  <c r="JL69" i="57" s="1"/>
  <c r="JO30" i="57"/>
  <c r="JL70" i="57" l="1"/>
  <c r="JM70" i="57" s="1"/>
  <c r="JM69" i="57"/>
  <c r="JS30" i="57"/>
  <c r="JO35" i="57"/>
  <c r="JP69" i="57" s="1"/>
  <c r="JP70" i="57" l="1"/>
  <c r="JQ70" i="57" s="1"/>
  <c r="JQ69" i="57"/>
  <c r="JS35" i="57"/>
  <c r="JT69" i="57" s="1"/>
  <c r="JW30" i="57"/>
  <c r="JT70" i="57" l="1"/>
  <c r="JU70" i="57" s="1"/>
  <c r="JU69" i="57"/>
  <c r="JW35" i="57"/>
  <c r="JX69" i="57" s="1"/>
  <c r="KA30" i="57"/>
  <c r="JX70" i="57" l="1"/>
  <c r="JY70" i="57" s="1"/>
  <c r="JY69" i="57"/>
  <c r="KA35" i="57"/>
  <c r="KB69" i="57" s="1"/>
  <c r="KE30" i="57"/>
  <c r="KB70" i="57" l="1"/>
  <c r="KC70" i="57" s="1"/>
  <c r="KC69" i="57"/>
  <c r="KI30" i="57"/>
  <c r="KE35" i="57"/>
  <c r="KF69" i="57" s="1"/>
  <c r="KF70" i="57" l="1"/>
  <c r="KG70" i="57" s="1"/>
  <c r="KG69" i="57"/>
  <c r="KI35" i="57"/>
  <c r="KJ69" i="57" s="1"/>
  <c r="KM30" i="57"/>
  <c r="KJ70" i="57" l="1"/>
  <c r="KK70" i="57" s="1"/>
  <c r="KK69" i="57"/>
  <c r="KQ30" i="57"/>
  <c r="LG30" i="57"/>
  <c r="LG35" i="57" l="1"/>
  <c r="LH69" i="57" s="1"/>
  <c r="LO30" i="57"/>
  <c r="KQ35" i="57"/>
  <c r="KR69" i="57" s="1"/>
  <c r="LK30" i="57"/>
  <c r="LK35" i="57" s="1"/>
  <c r="LL69" i="57" s="1"/>
  <c r="KU30" i="57"/>
  <c r="KY30" i="57" s="1"/>
  <c r="LL70" i="57" l="1"/>
  <c r="LM70" i="57" s="1"/>
  <c r="LM69" i="57"/>
  <c r="LH70" i="57"/>
  <c r="LI70" i="57" s="1"/>
  <c r="LI69" i="57"/>
  <c r="KR70" i="57"/>
  <c r="KS70" i="57" s="1"/>
  <c r="KS69" i="57"/>
  <c r="KY35" i="57"/>
  <c r="KZ69" i="57" s="1"/>
  <c r="LC30" i="57"/>
  <c r="LC35" i="57" s="1"/>
  <c r="LD69" i="57" s="1"/>
  <c r="LO35" i="57"/>
  <c r="LP69" i="57" s="1"/>
  <c r="LW30" i="57"/>
  <c r="LS30" i="57"/>
  <c r="LS35" i="57" s="1"/>
  <c r="LT69" i="57" s="1"/>
  <c r="KZ70" i="57" l="1"/>
  <c r="LA70" i="57" s="1"/>
  <c r="LA69" i="57"/>
  <c r="LD70" i="57"/>
  <c r="LE70" i="57" s="1"/>
  <c r="LE69" i="57"/>
  <c r="LT70" i="57"/>
  <c r="LU70" i="57" s="1"/>
  <c r="LU69" i="57"/>
  <c r="LP70" i="57"/>
  <c r="LQ70" i="57" s="1"/>
  <c r="LQ69" i="57"/>
  <c r="LW35" i="57"/>
  <c r="LX69" i="57" s="1"/>
  <c r="NW30" i="57"/>
  <c r="NC30" i="57"/>
  <c r="MY30" i="57"/>
  <c r="MA30" i="57"/>
  <c r="LX70" i="57" l="1"/>
  <c r="LY70" i="57" s="1"/>
  <c r="LY69" i="57"/>
  <c r="NC35" i="57"/>
  <c r="ND69" i="57" s="1"/>
  <c r="SI30" i="57"/>
  <c r="SI35" i="57" s="1"/>
  <c r="SJ69" i="57" s="1"/>
  <c r="RS30" i="57"/>
  <c r="RS35" i="57" s="1"/>
  <c r="RT69" i="57" s="1"/>
  <c r="PK30" i="57"/>
  <c r="PK35" i="57" s="1"/>
  <c r="PL69" i="57" s="1"/>
  <c r="QU30" i="57"/>
  <c r="QU35" i="57" s="1"/>
  <c r="QV69" i="57" s="1"/>
  <c r="QM30" i="57"/>
  <c r="QM35" i="57" s="1"/>
  <c r="QN69" i="57" s="1"/>
  <c r="NW35" i="57"/>
  <c r="NX69" i="57" s="1"/>
  <c r="UA30" i="57"/>
  <c r="UA35" i="57" s="1"/>
  <c r="UB69" i="57" s="1"/>
  <c r="RO30" i="57"/>
  <c r="RO35" i="57" s="1"/>
  <c r="RP69" i="57" s="1"/>
  <c r="TC30" i="57"/>
  <c r="OA30" i="57"/>
  <c r="ME30" i="57"/>
  <c r="NG30" i="57"/>
  <c r="MA35" i="57"/>
  <c r="MB69" i="57" s="1"/>
  <c r="PG30" i="57"/>
  <c r="PG35" i="57" s="1"/>
  <c r="PH69" i="57" s="1"/>
  <c r="MY35" i="57"/>
  <c r="MZ69" i="57" s="1"/>
  <c r="QQ30" i="57"/>
  <c r="QQ35" i="57" s="1"/>
  <c r="QR69" i="57" s="1"/>
  <c r="PS30" i="57"/>
  <c r="PS35" i="57" s="1"/>
  <c r="PT69" i="57" s="1"/>
  <c r="SJ70" i="57" l="1"/>
  <c r="SK70" i="57" s="1"/>
  <c r="SK69" i="57"/>
  <c r="MB70" i="57"/>
  <c r="MC70" i="57" s="1"/>
  <c r="MC69" i="57"/>
  <c r="QR70" i="57"/>
  <c r="QS70" i="57" s="1"/>
  <c r="QS69" i="57"/>
  <c r="QV70" i="57"/>
  <c r="QW70" i="57" s="1"/>
  <c r="QW69" i="57"/>
  <c r="ND70" i="57"/>
  <c r="NE70" i="57" s="1"/>
  <c r="NE69" i="57"/>
  <c r="UB70" i="57"/>
  <c r="UC70" i="57" s="1"/>
  <c r="UC69" i="57"/>
  <c r="PH70" i="57"/>
  <c r="PI70" i="57" s="1"/>
  <c r="PI69" i="57"/>
  <c r="NX70" i="57"/>
  <c r="NY70" i="57" s="1"/>
  <c r="NY69" i="57"/>
  <c r="RT70" i="57"/>
  <c r="RU70" i="57" s="1"/>
  <c r="RU69" i="57"/>
  <c r="RP70" i="57"/>
  <c r="RQ70" i="57" s="1"/>
  <c r="RQ69" i="57"/>
  <c r="QN70" i="57"/>
  <c r="QO70" i="57" s="1"/>
  <c r="QO69" i="57"/>
  <c r="PT70" i="57"/>
  <c r="PU70" i="57" s="1"/>
  <c r="PU69" i="57"/>
  <c r="PL70" i="57"/>
  <c r="PM70" i="57" s="1"/>
  <c r="PM69" i="57"/>
  <c r="MZ70" i="57"/>
  <c r="NA70" i="57" s="1"/>
  <c r="NA69" i="57"/>
  <c r="NK30" i="57"/>
  <c r="ME35" i="57"/>
  <c r="MF69" i="57" s="1"/>
  <c r="MI30" i="57"/>
  <c r="NS30" i="57"/>
  <c r="OE30" i="57"/>
  <c r="UE30" i="57"/>
  <c r="OA35" i="57"/>
  <c r="OB69" i="57" s="1"/>
  <c r="TG30" i="57"/>
  <c r="XG30" i="57"/>
  <c r="XG35" i="57" s="1"/>
  <c r="XH69" i="57" s="1"/>
  <c r="TC35" i="57"/>
  <c r="TD69" i="57" s="1"/>
  <c r="PW30" i="57"/>
  <c r="PO30" i="57"/>
  <c r="PO35" i="57" s="1"/>
  <c r="PP69" i="57" s="1"/>
  <c r="QY30" i="57"/>
  <c r="QY35" i="57" s="1"/>
  <c r="QZ69" i="57" s="1"/>
  <c r="SM30" i="57"/>
  <c r="NG35" i="57"/>
  <c r="NH69" i="57" s="1"/>
  <c r="NH70" i="57" l="1"/>
  <c r="NI70" i="57" s="1"/>
  <c r="NI69" i="57"/>
  <c r="OB70" i="57"/>
  <c r="OC70" i="57" s="1"/>
  <c r="OC69" i="57"/>
  <c r="TD70" i="57"/>
  <c r="TE70" i="57" s="1"/>
  <c r="TE69" i="57"/>
  <c r="MF70" i="57"/>
  <c r="MG70" i="57" s="1"/>
  <c r="MG69" i="57"/>
  <c r="QZ70" i="57"/>
  <c r="RA70" i="57" s="1"/>
  <c r="RA69" i="57"/>
  <c r="XH70" i="57"/>
  <c r="XI70" i="57" s="1"/>
  <c r="XI69" i="57"/>
  <c r="PP70" i="57"/>
  <c r="PQ70" i="57" s="1"/>
  <c r="PQ69" i="57"/>
  <c r="PW35" i="57"/>
  <c r="PX69" i="57" s="1"/>
  <c r="WI30" i="57"/>
  <c r="TG35" i="57"/>
  <c r="TH69" i="57" s="1"/>
  <c r="XK30" i="57"/>
  <c r="XK35" i="57" s="1"/>
  <c r="XL69" i="57" s="1"/>
  <c r="SM35" i="57"/>
  <c r="SN69" i="57" s="1"/>
  <c r="UY30" i="57"/>
  <c r="UY35" i="57" s="1"/>
  <c r="NS35" i="57"/>
  <c r="NT69" i="57" s="1"/>
  <c r="SY30" i="57"/>
  <c r="SY35" i="57" s="1"/>
  <c r="SZ69" i="57" s="1"/>
  <c r="QI30" i="57"/>
  <c r="QI35" i="57" s="1"/>
  <c r="QJ69" i="57" s="1"/>
  <c r="TW30" i="57"/>
  <c r="TW35" i="57" s="1"/>
  <c r="TX69" i="57" s="1"/>
  <c r="RK30" i="57"/>
  <c r="RK35" i="57" s="1"/>
  <c r="RL69" i="57" s="1"/>
  <c r="MU30" i="57"/>
  <c r="MI35" i="57"/>
  <c r="MJ69" i="57" s="1"/>
  <c r="OM30" i="57"/>
  <c r="NO30" i="57"/>
  <c r="MM30" i="57"/>
  <c r="OI30" i="57"/>
  <c r="WA30" i="57"/>
  <c r="YE30" i="57" s="1"/>
  <c r="YE35" i="57" s="1"/>
  <c r="UE35" i="57"/>
  <c r="UF69" i="57" s="1"/>
  <c r="TK30" i="57"/>
  <c r="UI30" i="57"/>
  <c r="UI35" i="57" s="1"/>
  <c r="UJ69" i="57" s="1"/>
  <c r="OE35" i="57"/>
  <c r="OF69" i="57" s="1"/>
  <c r="RC30" i="57"/>
  <c r="RC35" i="57" s="1"/>
  <c r="RD69" i="57" s="1"/>
  <c r="NK35" i="57"/>
  <c r="NL69" i="57" s="1"/>
  <c r="SQ30" i="57"/>
  <c r="SQ35" i="57" s="1"/>
  <c r="SR69" i="57" s="1"/>
  <c r="QA30" i="57"/>
  <c r="QA35" i="57" s="1"/>
  <c r="QB69" i="57" s="1"/>
  <c r="WI35" i="57" l="1"/>
  <c r="WJ69" i="57" s="1"/>
  <c r="YQ30" i="57"/>
  <c r="YQ35" i="57" s="1"/>
  <c r="YR69" i="57" s="1"/>
  <c r="TX70" i="57"/>
  <c r="TY70" i="57" s="1"/>
  <c r="TY69" i="57"/>
  <c r="QB70" i="57"/>
  <c r="QC70" i="57" s="1"/>
  <c r="QC69" i="57"/>
  <c r="WJ70" i="57"/>
  <c r="WK70" i="57" s="1"/>
  <c r="WK69" i="57"/>
  <c r="UJ70" i="57"/>
  <c r="UK70" i="57" s="1"/>
  <c r="UK69" i="57"/>
  <c r="PX70" i="57"/>
  <c r="PY70" i="57" s="1"/>
  <c r="PY69" i="57"/>
  <c r="OF70" i="57"/>
  <c r="OG70" i="57" s="1"/>
  <c r="OG69" i="57"/>
  <c r="SR70" i="57"/>
  <c r="SS70" i="57" s="1"/>
  <c r="SS69" i="57"/>
  <c r="MJ70" i="57"/>
  <c r="MK70" i="57" s="1"/>
  <c r="MK69" i="57"/>
  <c r="SN70" i="57"/>
  <c r="SO70" i="57" s="1"/>
  <c r="SO69" i="57"/>
  <c r="NL70" i="57"/>
  <c r="NM70" i="57" s="1"/>
  <c r="NM69" i="57"/>
  <c r="SZ70" i="57"/>
  <c r="TA70" i="57" s="1"/>
  <c r="TA69" i="57"/>
  <c r="RD70" i="57"/>
  <c r="RE70" i="57" s="1"/>
  <c r="RE69" i="57"/>
  <c r="NT70" i="57"/>
  <c r="NU70" i="57" s="1"/>
  <c r="NU69" i="57"/>
  <c r="XL70" i="57"/>
  <c r="XM70" i="57" s="1"/>
  <c r="XM69" i="57"/>
  <c r="UF70" i="57"/>
  <c r="UG70" i="57" s="1"/>
  <c r="UG69" i="57"/>
  <c r="TH70" i="57"/>
  <c r="TI70" i="57" s="1"/>
  <c r="TI69" i="57"/>
  <c r="RL70" i="57"/>
  <c r="RM70" i="57" s="1"/>
  <c r="RM69" i="57"/>
  <c r="QJ70" i="57"/>
  <c r="QK70" i="57" s="1"/>
  <c r="QK69" i="57"/>
  <c r="SU30" i="57"/>
  <c r="SU35" i="57" s="1"/>
  <c r="SV69" i="57" s="1"/>
  <c r="RG30" i="57"/>
  <c r="RW30" i="57"/>
  <c r="RW35" i="57" s="1"/>
  <c r="RX69" i="57" s="1"/>
  <c r="QE30" i="57"/>
  <c r="QE35" i="57" s="1"/>
  <c r="QF69" i="57" s="1"/>
  <c r="NO35" i="57"/>
  <c r="NP69" i="57" s="1"/>
  <c r="TS30" i="57"/>
  <c r="TS35" i="57" s="1"/>
  <c r="TT69" i="57" s="1"/>
  <c r="VW30" i="57"/>
  <c r="VC30" i="57"/>
  <c r="VC35" i="57" s="1"/>
  <c r="VD69" i="57" s="1"/>
  <c r="OM35" i="57"/>
  <c r="ON69" i="57" s="1"/>
  <c r="SE30" i="57"/>
  <c r="SE35" i="57" s="1"/>
  <c r="SF69" i="57" s="1"/>
  <c r="UQ30" i="57"/>
  <c r="OI35" i="57"/>
  <c r="OJ69" i="57" s="1"/>
  <c r="UU30" i="57"/>
  <c r="TO30" i="57"/>
  <c r="TO35" i="57" s="1"/>
  <c r="TP69" i="57" s="1"/>
  <c r="UM30" i="57"/>
  <c r="SA30" i="57"/>
  <c r="SA35" i="57" s="1"/>
  <c r="SB69" i="57" s="1"/>
  <c r="TK35" i="57"/>
  <c r="TL69" i="57" s="1"/>
  <c r="XO30" i="57"/>
  <c r="XO35" i="57" s="1"/>
  <c r="XP69" i="57" s="1"/>
  <c r="MM35" i="57"/>
  <c r="MN69" i="57" s="1"/>
  <c r="OQ30" i="57"/>
  <c r="OU30" i="57"/>
  <c r="MQ30" i="57"/>
  <c r="MU35" i="57"/>
  <c r="MV69" i="57" s="1"/>
  <c r="PC30" i="57"/>
  <c r="PC35" i="57" s="1"/>
  <c r="PD69" i="57" s="1"/>
  <c r="YR70" i="57" l="1"/>
  <c r="YS70" i="57" s="1"/>
  <c r="YS69" i="57"/>
  <c r="OJ70" i="57"/>
  <c r="OK70" i="57" s="1"/>
  <c r="OK69" i="57"/>
  <c r="VW35" i="57"/>
  <c r="VX69" i="57" s="1"/>
  <c r="YA30" i="57"/>
  <c r="YA35" i="57" s="1"/>
  <c r="YB69" i="57" s="1"/>
  <c r="VD70" i="57"/>
  <c r="VE70" i="57" s="1"/>
  <c r="VE69" i="57"/>
  <c r="TT70" i="57"/>
  <c r="TU70" i="57" s="1"/>
  <c r="TU69" i="57"/>
  <c r="QF70" i="57"/>
  <c r="QG70" i="57" s="1"/>
  <c r="QG69" i="57"/>
  <c r="MV70" i="57"/>
  <c r="MW70" i="57" s="1"/>
  <c r="MW69" i="57"/>
  <c r="TP70" i="57"/>
  <c r="TQ70" i="57" s="1"/>
  <c r="TQ69" i="57"/>
  <c r="RG35" i="57"/>
  <c r="RH69" i="57" s="1"/>
  <c r="YM30" i="57"/>
  <c r="YM35" i="57" s="1"/>
  <c r="YN69" i="57" s="1"/>
  <c r="TL70" i="57"/>
  <c r="TM70" i="57" s="1"/>
  <c r="TM69" i="57"/>
  <c r="UU35" i="57"/>
  <c r="UV69" i="57" s="1"/>
  <c r="UV70" i="57" s="1"/>
  <c r="UW70" i="57" s="1"/>
  <c r="WY30" i="57"/>
  <c r="WY35" i="57" s="1"/>
  <c r="WZ69" i="57" s="1"/>
  <c r="ON70" i="57"/>
  <c r="OO70" i="57" s="1"/>
  <c r="OO69" i="57"/>
  <c r="SV70" i="57"/>
  <c r="SW70" i="57" s="1"/>
  <c r="SW69" i="57"/>
  <c r="XP70" i="57"/>
  <c r="XQ70" i="57" s="1"/>
  <c r="XQ69" i="57"/>
  <c r="SF70" i="57"/>
  <c r="SG70" i="57" s="1"/>
  <c r="SG69" i="57"/>
  <c r="SB70" i="57"/>
  <c r="SC70" i="57" s="1"/>
  <c r="SC69" i="57"/>
  <c r="RX70" i="57"/>
  <c r="RY70" i="57" s="1"/>
  <c r="RY69" i="57"/>
  <c r="PD70" i="57"/>
  <c r="PE70" i="57" s="1"/>
  <c r="PE69" i="57"/>
  <c r="NP70" i="57"/>
  <c r="NQ70" i="57" s="1"/>
  <c r="NQ69" i="57"/>
  <c r="MN70" i="57"/>
  <c r="MO70" i="57" s="1"/>
  <c r="MO69" i="57"/>
  <c r="UM35" i="57"/>
  <c r="UN69" i="57" s="1"/>
  <c r="WQ30" i="57"/>
  <c r="WM30" i="57"/>
  <c r="MQ35" i="57"/>
  <c r="MR69" i="57" s="1"/>
  <c r="OY30" i="57"/>
  <c r="VK30" i="57"/>
  <c r="VK35" i="57" s="1"/>
  <c r="VL69" i="57" s="1"/>
  <c r="OU35" i="57"/>
  <c r="OV69" i="57" s="1"/>
  <c r="VO30" i="57"/>
  <c r="XC30" i="57"/>
  <c r="XC35" i="57" s="1"/>
  <c r="XD69" i="57" s="1"/>
  <c r="WU30" i="57"/>
  <c r="WU35" i="57" s="1"/>
  <c r="WV69" i="57" s="1"/>
  <c r="UQ35" i="57"/>
  <c r="UR69" i="57" s="1"/>
  <c r="OQ35" i="57"/>
  <c r="OR69" i="57" s="1"/>
  <c r="WE30" i="57"/>
  <c r="VG30" i="57"/>
  <c r="VG35" i="57" s="1"/>
  <c r="VH69" i="57" s="1"/>
  <c r="UW69" i="57" l="1"/>
  <c r="OR70" i="57"/>
  <c r="OS70" i="57" s="1"/>
  <c r="OS69" i="57"/>
  <c r="MR70" i="57"/>
  <c r="MS70" i="57" s="1"/>
  <c r="MS69" i="57"/>
  <c r="YN70" i="57"/>
  <c r="YO70" i="57" s="1"/>
  <c r="YO69" i="57"/>
  <c r="YB70" i="57"/>
  <c r="YC70" i="57" s="1"/>
  <c r="YC69" i="57"/>
  <c r="UR70" i="57"/>
  <c r="US70" i="57" s="1"/>
  <c r="US69" i="57"/>
  <c r="WM35" i="57"/>
  <c r="WN69" i="57" s="1"/>
  <c r="WN70" i="57" s="1"/>
  <c r="WO70" i="57" s="1"/>
  <c r="YU30" i="57"/>
  <c r="YU35" i="57" s="1"/>
  <c r="YV69" i="57" s="1"/>
  <c r="RH70" i="57"/>
  <c r="RI70" i="57" s="1"/>
  <c r="RI69" i="57"/>
  <c r="WV70" i="57"/>
  <c r="WW70" i="57" s="1"/>
  <c r="WW69" i="57"/>
  <c r="WQ35" i="57"/>
  <c r="WR69" i="57" s="1"/>
  <c r="YY30" i="57"/>
  <c r="YY35" i="57" s="1"/>
  <c r="VO35" i="57"/>
  <c r="VP69" i="57" s="1"/>
  <c r="XS30" i="57"/>
  <c r="XS35" i="57" s="1"/>
  <c r="WZ70" i="57"/>
  <c r="XA70" i="57" s="1"/>
  <c r="XA69" i="57"/>
  <c r="OV70" i="57"/>
  <c r="OW70" i="57" s="1"/>
  <c r="OW69" i="57"/>
  <c r="VX70" i="57"/>
  <c r="VY70" i="57" s="1"/>
  <c r="VY69" i="57"/>
  <c r="VL70" i="57"/>
  <c r="VM70" i="57" s="1"/>
  <c r="VM69" i="57"/>
  <c r="WE35" i="57"/>
  <c r="WF69" i="57" s="1"/>
  <c r="YI30" i="57"/>
  <c r="YI35" i="57" s="1"/>
  <c r="UN70" i="57"/>
  <c r="UO70" i="57" s="1"/>
  <c r="UO69" i="57"/>
  <c r="XD70" i="57"/>
  <c r="XE70" i="57" s="1"/>
  <c r="XE69" i="57"/>
  <c r="WR70" i="57"/>
  <c r="WS70" i="57" s="1"/>
  <c r="WS69" i="57"/>
  <c r="VP70" i="57"/>
  <c r="VQ70" i="57" s="1"/>
  <c r="VQ69" i="57"/>
  <c r="VH70" i="57"/>
  <c r="VI70" i="57" s="1"/>
  <c r="VI69" i="57"/>
  <c r="OY35" i="57"/>
  <c r="OZ69" i="57" s="1"/>
  <c r="VS30" i="57"/>
  <c r="YV70" i="57" l="1"/>
  <c r="YW70" i="57" s="1"/>
  <c r="YW69" i="57"/>
  <c r="VS35" i="57"/>
  <c r="VT69" i="57" s="1"/>
  <c r="VT70" i="57" s="1"/>
  <c r="VU70" i="57" s="1"/>
  <c r="XW30" i="57"/>
  <c r="XW35" i="57" s="1"/>
  <c r="OZ70" i="57"/>
  <c r="PA70" i="57" s="1"/>
  <c r="PA69" i="57"/>
  <c r="WO69" i="57"/>
  <c r="WF70" i="57"/>
  <c r="WG70" i="57" s="1"/>
  <c r="WG69" i="57"/>
  <c r="VU69" i="57" l="1"/>
  <c r="S223" i="7"/>
  <c r="C76" i="38" l="1"/>
  <c r="H61" i="7" l="1"/>
  <c r="I61" i="7" s="1"/>
  <c r="S97" i="7" l="1"/>
  <c r="S190" i="7" l="1"/>
  <c r="H198" i="1" l="1"/>
  <c r="H197" i="1"/>
  <c r="H196" i="1"/>
  <c r="H192" i="1"/>
  <c r="H191" i="1"/>
  <c r="H190" i="1"/>
  <c r="T204" i="7" l="1"/>
  <c r="E114" i="33"/>
  <c r="T16" i="52" l="1"/>
  <c r="T15" i="52"/>
  <c r="T36" i="52"/>
  <c r="T57" i="52"/>
  <c r="T37" i="52"/>
  <c r="T58" i="52"/>
  <c r="T81" i="44"/>
  <c r="T80" i="44"/>
  <c r="T79" i="44"/>
  <c r="T49" i="44"/>
  <c r="T48" i="44"/>
  <c r="H47" i="44"/>
  <c r="T18" i="44"/>
  <c r="T17" i="44"/>
  <c r="T16" i="44"/>
  <c r="T92" i="43"/>
  <c r="T81" i="43"/>
  <c r="T80" i="43"/>
  <c r="T79" i="43"/>
  <c r="T60" i="43"/>
  <c r="T49" i="43"/>
  <c r="T48" i="43"/>
  <c r="T47" i="43"/>
  <c r="T29" i="43"/>
  <c r="T18" i="43"/>
  <c r="T17" i="43"/>
  <c r="T16" i="43"/>
  <c r="D35" i="42"/>
  <c r="D34" i="42"/>
  <c r="D33" i="42"/>
  <c r="C18" i="9"/>
  <c r="C14" i="9"/>
  <c r="B14" i="9"/>
  <c r="A1" i="9"/>
  <c r="A43" i="18"/>
  <c r="B40" i="18"/>
  <c r="A40" i="18"/>
  <c r="B37" i="18"/>
  <c r="A1" i="18"/>
  <c r="I61" i="46"/>
  <c r="I60" i="46"/>
  <c r="A42" i="46"/>
  <c r="B39" i="46"/>
  <c r="A39" i="46"/>
  <c r="B36" i="46"/>
  <c r="T223" i="7"/>
  <c r="H76" i="1" s="1"/>
  <c r="T221" i="7"/>
  <c r="T219" i="7"/>
  <c r="H109" i="1" s="1"/>
  <c r="T218" i="7"/>
  <c r="T203" i="7"/>
  <c r="T207" i="7" s="1"/>
  <c r="S192" i="7"/>
  <c r="S183" i="7"/>
  <c r="H128" i="1" s="1"/>
  <c r="F173" i="7"/>
  <c r="C173" i="7"/>
  <c r="S171" i="7" s="1"/>
  <c r="C165" i="7"/>
  <c r="B164" i="7"/>
  <c r="A162" i="7"/>
  <c r="S154" i="7"/>
  <c r="U150" i="7"/>
  <c r="H156" i="1" s="1"/>
  <c r="I144" i="7"/>
  <c r="H104" i="1" s="1"/>
  <c r="I142" i="7"/>
  <c r="H103" i="1" s="1"/>
  <c r="C142" i="7"/>
  <c r="K134" i="7"/>
  <c r="I133" i="7"/>
  <c r="K133" i="7" s="1"/>
  <c r="K131" i="7"/>
  <c r="K130" i="7"/>
  <c r="C129" i="7"/>
  <c r="I123" i="7"/>
  <c r="I122" i="7"/>
  <c r="K122" i="7" s="1"/>
  <c r="I121" i="7"/>
  <c r="I120" i="7"/>
  <c r="I119" i="7"/>
  <c r="K119" i="7" s="1"/>
  <c r="D113" i="7"/>
  <c r="S101" i="7"/>
  <c r="V97" i="7"/>
  <c r="U97" i="7"/>
  <c r="F97" i="7"/>
  <c r="C97" i="7"/>
  <c r="X91" i="7"/>
  <c r="C91" i="7"/>
  <c r="U84" i="7"/>
  <c r="F84" i="7"/>
  <c r="C84" i="7"/>
  <c r="T78" i="7"/>
  <c r="H138" i="1" s="1"/>
  <c r="F78" i="7"/>
  <c r="C78" i="7"/>
  <c r="U76" i="7"/>
  <c r="F76" i="7"/>
  <c r="C76" i="7"/>
  <c r="F70" i="7"/>
  <c r="C70" i="7"/>
  <c r="C61" i="7"/>
  <c r="T49" i="7"/>
  <c r="H122" i="1" s="1"/>
  <c r="T47" i="7"/>
  <c r="H120" i="1" s="1"/>
  <c r="F43" i="7"/>
  <c r="C43" i="7"/>
  <c r="F42" i="7"/>
  <c r="C42" i="7"/>
  <c r="F39" i="7"/>
  <c r="T35" i="7"/>
  <c r="F35" i="7"/>
  <c r="C35" i="7"/>
  <c r="U31" i="7"/>
  <c r="T30" i="7"/>
  <c r="T29" i="7"/>
  <c r="T28" i="7"/>
  <c r="H91" i="1" s="1"/>
  <c r="C28" i="7"/>
  <c r="C24" i="7"/>
  <c r="T23" i="7"/>
  <c r="H58" i="1" s="1"/>
  <c r="T22" i="7"/>
  <c r="H57" i="1" s="1"/>
  <c r="C21" i="7"/>
  <c r="T19" i="7"/>
  <c r="H45" i="1" s="1"/>
  <c r="C19" i="7"/>
  <c r="T17" i="7"/>
  <c r="H41" i="1" s="1"/>
  <c r="T16" i="7"/>
  <c r="H40" i="1" s="1"/>
  <c r="E15" i="7"/>
  <c r="T13" i="7"/>
  <c r="H25" i="1" s="1"/>
  <c r="C13" i="7"/>
  <c r="T12" i="7"/>
  <c r="C12" i="7"/>
  <c r="C11" i="7"/>
  <c r="A1" i="7"/>
  <c r="G64" i="15"/>
  <c r="H62" i="15"/>
  <c r="C57" i="15"/>
  <c r="C55" i="15"/>
  <c r="D54" i="15"/>
  <c r="D53" i="15"/>
  <c r="D52" i="15"/>
  <c r="H50" i="15"/>
  <c r="D50" i="15"/>
  <c r="D49" i="15"/>
  <c r="D48" i="15"/>
  <c r="D46" i="15"/>
  <c r="D45" i="15"/>
  <c r="D44" i="15"/>
  <c r="D42" i="15"/>
  <c r="D41" i="15"/>
  <c r="H40" i="15"/>
  <c r="H49" i="15" s="1"/>
  <c r="G40" i="15"/>
  <c r="D40" i="15"/>
  <c r="D39" i="15"/>
  <c r="D38" i="15"/>
  <c r="G36" i="15"/>
  <c r="D36" i="15"/>
  <c r="G35" i="15"/>
  <c r="D35" i="15"/>
  <c r="G34" i="15"/>
  <c r="D34" i="15"/>
  <c r="C33" i="15"/>
  <c r="D31" i="15"/>
  <c r="G30" i="15"/>
  <c r="D30" i="15"/>
  <c r="D29" i="15"/>
  <c r="G28" i="15"/>
  <c r="D28" i="15"/>
  <c r="C27" i="15"/>
  <c r="H25" i="15"/>
  <c r="G25" i="15"/>
  <c r="C25" i="15"/>
  <c r="D23" i="15"/>
  <c r="G22" i="15"/>
  <c r="D22" i="15"/>
  <c r="D21" i="15"/>
  <c r="C20" i="15"/>
  <c r="D12" i="15"/>
  <c r="A1" i="15"/>
  <c r="F29" i="6"/>
  <c r="E28" i="6"/>
  <c r="E30" i="6" s="1"/>
  <c r="E31" i="6" s="1"/>
  <c r="E33" i="6" s="1"/>
  <c r="E34" i="6" s="1"/>
  <c r="E22" i="6" s="1"/>
  <c r="D28" i="6"/>
  <c r="D30" i="6" s="1"/>
  <c r="D31" i="6" s="1"/>
  <c r="D33" i="6" s="1"/>
  <c r="D34" i="6" s="1"/>
  <c r="D22" i="6" s="1"/>
  <c r="F19" i="6"/>
  <c r="F17" i="6"/>
  <c r="F16" i="6"/>
  <c r="F15" i="6"/>
  <c r="F14" i="6"/>
  <c r="F13" i="6"/>
  <c r="A12" i="6"/>
  <c r="A13" i="6" s="1"/>
  <c r="A14" i="6" s="1"/>
  <c r="A15" i="6" s="1"/>
  <c r="A16" i="6" s="1"/>
  <c r="A17" i="6" s="1"/>
  <c r="A18" i="6" s="1"/>
  <c r="A19" i="6" s="1"/>
  <c r="A21" i="6" s="1"/>
  <c r="E8" i="6"/>
  <c r="E21" i="6" s="1"/>
  <c r="D8" i="6"/>
  <c r="F7" i="6"/>
  <c r="F8" i="6" s="1"/>
  <c r="A1" i="6"/>
  <c r="C22" i="5"/>
  <c r="C16" i="5"/>
  <c r="C13" i="5"/>
  <c r="B57" i="4"/>
  <c r="B58" i="4" s="1"/>
  <c r="B59" i="4" s="1"/>
  <c r="B60" i="4" s="1"/>
  <c r="B61" i="4" s="1"/>
  <c r="B63" i="4" s="1"/>
  <c r="B65" i="4" s="1"/>
  <c r="B67" i="4" s="1"/>
  <c r="E53" i="4"/>
  <c r="B49" i="4"/>
  <c r="B50" i="4" s="1"/>
  <c r="B51" i="4" s="1"/>
  <c r="B52" i="4" s="1"/>
  <c r="E41" i="4"/>
  <c r="G20" i="4"/>
  <c r="G19" i="4"/>
  <c r="G18" i="4"/>
  <c r="G17" i="4"/>
  <c r="G16" i="4"/>
  <c r="A1" i="4"/>
  <c r="M170" i="35"/>
  <c r="M172" i="35" s="1"/>
  <c r="L170" i="35"/>
  <c r="K170" i="35"/>
  <c r="J170" i="35"/>
  <c r="I170" i="35"/>
  <c r="H170" i="35"/>
  <c r="G170" i="35"/>
  <c r="F170" i="35"/>
  <c r="E170" i="35"/>
  <c r="B170" i="35"/>
  <c r="M169" i="35"/>
  <c r="L169" i="35"/>
  <c r="K169" i="35"/>
  <c r="J169" i="35"/>
  <c r="I169" i="35"/>
  <c r="H169" i="35"/>
  <c r="G169" i="35"/>
  <c r="F169" i="35"/>
  <c r="E169" i="35"/>
  <c r="B169" i="35"/>
  <c r="M168" i="35"/>
  <c r="L168" i="35"/>
  <c r="K168" i="35"/>
  <c r="J168" i="35"/>
  <c r="I168" i="35"/>
  <c r="H168" i="35"/>
  <c r="G168" i="35"/>
  <c r="F168" i="35"/>
  <c r="E168" i="35"/>
  <c r="B168" i="35"/>
  <c r="M167" i="35"/>
  <c r="L167" i="35"/>
  <c r="K167" i="35"/>
  <c r="J167" i="35"/>
  <c r="I167" i="35"/>
  <c r="H167" i="35"/>
  <c r="G167" i="35"/>
  <c r="F167" i="35"/>
  <c r="E167" i="35"/>
  <c r="B167" i="35"/>
  <c r="M166" i="35"/>
  <c r="L166" i="35"/>
  <c r="K166" i="35"/>
  <c r="J166" i="35"/>
  <c r="I166" i="35"/>
  <c r="H166" i="35"/>
  <c r="G166" i="35"/>
  <c r="F166" i="35"/>
  <c r="E166" i="35"/>
  <c r="B166" i="35"/>
  <c r="M165" i="35"/>
  <c r="L165" i="35"/>
  <c r="K165" i="35"/>
  <c r="J165" i="35"/>
  <c r="I165" i="35"/>
  <c r="H165" i="35"/>
  <c r="G165" i="35"/>
  <c r="F165" i="35"/>
  <c r="E165" i="35"/>
  <c r="B165" i="35"/>
  <c r="M164" i="35"/>
  <c r="L164" i="35"/>
  <c r="K164" i="35"/>
  <c r="J164" i="35"/>
  <c r="I164" i="35"/>
  <c r="H164" i="35"/>
  <c r="G164" i="35"/>
  <c r="F164" i="35"/>
  <c r="E164" i="35"/>
  <c r="B164" i="35"/>
  <c r="M163" i="35"/>
  <c r="L163" i="35"/>
  <c r="K163" i="35"/>
  <c r="J163" i="35"/>
  <c r="I163" i="35"/>
  <c r="H163" i="35"/>
  <c r="G163" i="35"/>
  <c r="F163" i="35"/>
  <c r="E163" i="35"/>
  <c r="B163" i="35"/>
  <c r="M162" i="35"/>
  <c r="L162" i="35"/>
  <c r="K162" i="35"/>
  <c r="J162" i="35"/>
  <c r="I162" i="35"/>
  <c r="H162" i="35"/>
  <c r="G162" i="35"/>
  <c r="F162" i="35"/>
  <c r="E162" i="35"/>
  <c r="B162" i="35"/>
  <c r="M161" i="35"/>
  <c r="L161" i="35"/>
  <c r="K161" i="35"/>
  <c r="J161" i="35"/>
  <c r="I161" i="35"/>
  <c r="H161" i="35"/>
  <c r="G161" i="35"/>
  <c r="F161" i="35"/>
  <c r="E161" i="35"/>
  <c r="B161" i="35"/>
  <c r="M160" i="35"/>
  <c r="L160" i="35"/>
  <c r="K160" i="35"/>
  <c r="J160" i="35"/>
  <c r="I160" i="35"/>
  <c r="H160" i="35"/>
  <c r="G160" i="35"/>
  <c r="F160" i="35"/>
  <c r="E160" i="35"/>
  <c r="B160" i="35"/>
  <c r="M159" i="35"/>
  <c r="L159" i="35"/>
  <c r="K159" i="35"/>
  <c r="J159" i="35"/>
  <c r="I159" i="35"/>
  <c r="H159" i="35"/>
  <c r="G159" i="35"/>
  <c r="F159" i="35"/>
  <c r="E159" i="35"/>
  <c r="B159" i="35"/>
  <c r="M157" i="35"/>
  <c r="B157" i="35"/>
  <c r="M139" i="35"/>
  <c r="M141" i="35" s="1"/>
  <c r="L139" i="35"/>
  <c r="K139" i="35"/>
  <c r="J139" i="35"/>
  <c r="I139" i="35"/>
  <c r="H139" i="35"/>
  <c r="G139" i="35"/>
  <c r="F139" i="35"/>
  <c r="E139" i="35"/>
  <c r="B139" i="35"/>
  <c r="M138" i="35"/>
  <c r="L138" i="35"/>
  <c r="K138" i="35"/>
  <c r="J138" i="35"/>
  <c r="I138" i="35"/>
  <c r="H138" i="35"/>
  <c r="G138" i="35"/>
  <c r="F138" i="35"/>
  <c r="E138" i="35"/>
  <c r="B138" i="35"/>
  <c r="M137" i="35"/>
  <c r="L137" i="35"/>
  <c r="K137" i="35"/>
  <c r="J137" i="35"/>
  <c r="I137" i="35"/>
  <c r="H137" i="35"/>
  <c r="G137" i="35"/>
  <c r="F137" i="35"/>
  <c r="E137" i="35"/>
  <c r="B137" i="35"/>
  <c r="M136" i="35"/>
  <c r="L136" i="35"/>
  <c r="K136" i="35"/>
  <c r="J136" i="35"/>
  <c r="I136" i="35"/>
  <c r="H136" i="35"/>
  <c r="G136" i="35"/>
  <c r="F136" i="35"/>
  <c r="E136" i="35"/>
  <c r="B136" i="35"/>
  <c r="M135" i="35"/>
  <c r="L135" i="35"/>
  <c r="K135" i="35"/>
  <c r="J135" i="35"/>
  <c r="I135" i="35"/>
  <c r="H135" i="35"/>
  <c r="G135" i="35"/>
  <c r="F135" i="35"/>
  <c r="E135" i="35"/>
  <c r="B135" i="35"/>
  <c r="M134" i="35"/>
  <c r="L134" i="35"/>
  <c r="K134" i="35"/>
  <c r="J134" i="35"/>
  <c r="I134" i="35"/>
  <c r="H134" i="35"/>
  <c r="G134" i="35"/>
  <c r="F134" i="35"/>
  <c r="E134" i="35"/>
  <c r="B134" i="35"/>
  <c r="M133" i="35"/>
  <c r="L133" i="35"/>
  <c r="K133" i="35"/>
  <c r="J133" i="35"/>
  <c r="I133" i="35"/>
  <c r="H133" i="35"/>
  <c r="G133" i="35"/>
  <c r="F133" i="35"/>
  <c r="E133" i="35"/>
  <c r="B133" i="35"/>
  <c r="M132" i="35"/>
  <c r="L132" i="35"/>
  <c r="K132" i="35"/>
  <c r="J132" i="35"/>
  <c r="I132" i="35"/>
  <c r="H132" i="35"/>
  <c r="G132" i="35"/>
  <c r="F132" i="35"/>
  <c r="E132" i="35"/>
  <c r="B132" i="35"/>
  <c r="M131" i="35"/>
  <c r="L131" i="35"/>
  <c r="K131" i="35"/>
  <c r="J131" i="35"/>
  <c r="I131" i="35"/>
  <c r="H131" i="35"/>
  <c r="G131" i="35"/>
  <c r="F131" i="35"/>
  <c r="E131" i="35"/>
  <c r="B131" i="35"/>
  <c r="M130" i="35"/>
  <c r="L130" i="35"/>
  <c r="K130" i="35"/>
  <c r="J130" i="35"/>
  <c r="I130" i="35"/>
  <c r="H130" i="35"/>
  <c r="G130" i="35"/>
  <c r="F130" i="35"/>
  <c r="E130" i="35"/>
  <c r="B130" i="35"/>
  <c r="M129" i="35"/>
  <c r="L129" i="35"/>
  <c r="K129" i="35"/>
  <c r="J129" i="35"/>
  <c r="I129" i="35"/>
  <c r="H129" i="35"/>
  <c r="G129" i="35"/>
  <c r="F129" i="35"/>
  <c r="E129" i="35"/>
  <c r="B129" i="35"/>
  <c r="M128" i="35"/>
  <c r="L128" i="35"/>
  <c r="K128" i="35"/>
  <c r="J128" i="35"/>
  <c r="I128" i="35"/>
  <c r="H128" i="35"/>
  <c r="G128" i="35"/>
  <c r="F128" i="35"/>
  <c r="E128" i="35"/>
  <c r="B128" i="35"/>
  <c r="M126" i="35"/>
  <c r="B126" i="35"/>
  <c r="M91" i="35"/>
  <c r="M93" i="35" s="1"/>
  <c r="L91" i="35"/>
  <c r="K91" i="35"/>
  <c r="J91" i="35"/>
  <c r="I91" i="35"/>
  <c r="H91" i="35"/>
  <c r="G91" i="35"/>
  <c r="F91" i="35"/>
  <c r="E91" i="35"/>
  <c r="B91" i="35"/>
  <c r="M90" i="35"/>
  <c r="L90" i="35"/>
  <c r="K90" i="35"/>
  <c r="J90" i="35"/>
  <c r="I90" i="35"/>
  <c r="H90" i="35"/>
  <c r="G90" i="35"/>
  <c r="F90" i="35"/>
  <c r="E90" i="35"/>
  <c r="B90" i="35"/>
  <c r="M89" i="35"/>
  <c r="L89" i="35"/>
  <c r="K89" i="35"/>
  <c r="J89" i="35"/>
  <c r="I89" i="35"/>
  <c r="H89" i="35"/>
  <c r="G89" i="35"/>
  <c r="F89" i="35"/>
  <c r="E89" i="35"/>
  <c r="B89" i="35"/>
  <c r="M88" i="35"/>
  <c r="L88" i="35"/>
  <c r="K88" i="35"/>
  <c r="J88" i="35"/>
  <c r="I88" i="35"/>
  <c r="H88" i="35"/>
  <c r="G88" i="35"/>
  <c r="F88" i="35"/>
  <c r="E88" i="35"/>
  <c r="B88" i="35"/>
  <c r="M87" i="35"/>
  <c r="L87" i="35"/>
  <c r="K87" i="35"/>
  <c r="J87" i="35"/>
  <c r="I87" i="35"/>
  <c r="H87" i="35"/>
  <c r="G87" i="35"/>
  <c r="F87" i="35"/>
  <c r="E87" i="35"/>
  <c r="B87" i="35"/>
  <c r="M86" i="35"/>
  <c r="L86" i="35"/>
  <c r="K86" i="35"/>
  <c r="J86" i="35"/>
  <c r="I86" i="35"/>
  <c r="H86" i="35"/>
  <c r="G86" i="35"/>
  <c r="F86" i="35"/>
  <c r="E86" i="35"/>
  <c r="B86" i="35"/>
  <c r="M85" i="35"/>
  <c r="L85" i="35"/>
  <c r="K85" i="35"/>
  <c r="J85" i="35"/>
  <c r="I85" i="35"/>
  <c r="H85" i="35"/>
  <c r="G85" i="35"/>
  <c r="F85" i="35"/>
  <c r="E85" i="35"/>
  <c r="B85" i="35"/>
  <c r="M84" i="35"/>
  <c r="L84" i="35"/>
  <c r="K84" i="35"/>
  <c r="J84" i="35"/>
  <c r="I84" i="35"/>
  <c r="H84" i="35"/>
  <c r="G84" i="35"/>
  <c r="F84" i="35"/>
  <c r="E84" i="35"/>
  <c r="B84" i="35"/>
  <c r="M83" i="35"/>
  <c r="L83" i="35"/>
  <c r="K83" i="35"/>
  <c r="J83" i="35"/>
  <c r="I83" i="35"/>
  <c r="H83" i="35"/>
  <c r="G83" i="35"/>
  <c r="F83" i="35"/>
  <c r="E83" i="35"/>
  <c r="B83" i="35"/>
  <c r="M82" i="35"/>
  <c r="L82" i="35"/>
  <c r="K82" i="35"/>
  <c r="J82" i="35"/>
  <c r="I82" i="35"/>
  <c r="H82" i="35"/>
  <c r="G82" i="35"/>
  <c r="F82" i="35"/>
  <c r="E82" i="35"/>
  <c r="B82" i="35"/>
  <c r="M81" i="35"/>
  <c r="L81" i="35"/>
  <c r="K81" i="35"/>
  <c r="J81" i="35"/>
  <c r="I81" i="35"/>
  <c r="H81" i="35"/>
  <c r="G81" i="35"/>
  <c r="F81" i="35"/>
  <c r="E81" i="35"/>
  <c r="B81" i="35"/>
  <c r="M80" i="35"/>
  <c r="L80" i="35"/>
  <c r="K80" i="35"/>
  <c r="J80" i="35"/>
  <c r="I80" i="35"/>
  <c r="H80" i="35"/>
  <c r="G80" i="35"/>
  <c r="F80" i="35"/>
  <c r="E80" i="35"/>
  <c r="B80" i="35"/>
  <c r="M78" i="35"/>
  <c r="B78" i="35"/>
  <c r="M43" i="35"/>
  <c r="M39" i="35"/>
  <c r="L39" i="35"/>
  <c r="J39" i="35"/>
  <c r="I39" i="35"/>
  <c r="H39" i="35"/>
  <c r="G39" i="35"/>
  <c r="E39" i="35"/>
  <c r="B39" i="35"/>
  <c r="M38" i="35"/>
  <c r="L38" i="35"/>
  <c r="J38" i="35"/>
  <c r="I38" i="35"/>
  <c r="H38" i="35"/>
  <c r="G38" i="35"/>
  <c r="E38" i="35"/>
  <c r="B38" i="35"/>
  <c r="M37" i="35"/>
  <c r="L37" i="35"/>
  <c r="J37" i="35"/>
  <c r="I37" i="35"/>
  <c r="H37" i="35"/>
  <c r="G37" i="35"/>
  <c r="E37" i="35"/>
  <c r="B37" i="35"/>
  <c r="M36" i="35"/>
  <c r="L36" i="35"/>
  <c r="J36" i="35"/>
  <c r="I36" i="35"/>
  <c r="H36" i="35"/>
  <c r="G36" i="35"/>
  <c r="E36" i="35"/>
  <c r="B36" i="35"/>
  <c r="M35" i="35"/>
  <c r="L35" i="35"/>
  <c r="J35" i="35"/>
  <c r="I35" i="35"/>
  <c r="H35" i="35"/>
  <c r="G35" i="35"/>
  <c r="E35" i="35"/>
  <c r="B35" i="35"/>
  <c r="M34" i="35"/>
  <c r="L34" i="35"/>
  <c r="J34" i="35"/>
  <c r="I34" i="35"/>
  <c r="H34" i="35"/>
  <c r="G34" i="35"/>
  <c r="E34" i="35"/>
  <c r="B34" i="35"/>
  <c r="M33" i="35"/>
  <c r="L33" i="35"/>
  <c r="J33" i="35"/>
  <c r="I33" i="35"/>
  <c r="H33" i="35"/>
  <c r="G33" i="35"/>
  <c r="E33" i="35"/>
  <c r="B33" i="35"/>
  <c r="M32" i="35"/>
  <c r="L32" i="35"/>
  <c r="J32" i="35"/>
  <c r="I32" i="35"/>
  <c r="H32" i="35"/>
  <c r="G32" i="35"/>
  <c r="E32" i="35"/>
  <c r="B32" i="35"/>
  <c r="M31" i="35"/>
  <c r="L31" i="35"/>
  <c r="J31" i="35"/>
  <c r="I31" i="35"/>
  <c r="H31" i="35"/>
  <c r="G31" i="35"/>
  <c r="E31" i="35"/>
  <c r="B31" i="35"/>
  <c r="M30" i="35"/>
  <c r="L30" i="35"/>
  <c r="J30" i="35"/>
  <c r="I30" i="35"/>
  <c r="H30" i="35"/>
  <c r="G30" i="35"/>
  <c r="E30" i="35"/>
  <c r="B30" i="35"/>
  <c r="M29" i="35"/>
  <c r="L29" i="35"/>
  <c r="J29" i="35"/>
  <c r="I29" i="35"/>
  <c r="H29" i="35"/>
  <c r="G29" i="35"/>
  <c r="E29" i="35"/>
  <c r="B29" i="35"/>
  <c r="M28" i="35"/>
  <c r="L28" i="35"/>
  <c r="J28" i="35"/>
  <c r="I28" i="35"/>
  <c r="H28" i="35"/>
  <c r="G28" i="35"/>
  <c r="E28" i="35"/>
  <c r="B28" i="35"/>
  <c r="M26" i="35"/>
  <c r="B26" i="35"/>
  <c r="M209" i="47"/>
  <c r="M207" i="47"/>
  <c r="M205" i="47"/>
  <c r="M201" i="47"/>
  <c r="M199" i="47"/>
  <c r="M197" i="47"/>
  <c r="M203" i="47" s="1"/>
  <c r="L197" i="47"/>
  <c r="K197" i="47"/>
  <c r="J197" i="47"/>
  <c r="I197" i="47"/>
  <c r="H197" i="47"/>
  <c r="G197" i="47"/>
  <c r="F197" i="47"/>
  <c r="E197" i="47"/>
  <c r="M196" i="47"/>
  <c r="L196" i="47"/>
  <c r="K196" i="47"/>
  <c r="J196" i="47"/>
  <c r="I196" i="47"/>
  <c r="H196" i="47"/>
  <c r="G196" i="47"/>
  <c r="F196" i="47"/>
  <c r="E196" i="47"/>
  <c r="M195" i="47"/>
  <c r="L195" i="47"/>
  <c r="K195" i="47"/>
  <c r="J195" i="47"/>
  <c r="I195" i="47"/>
  <c r="H195" i="47"/>
  <c r="G195" i="47"/>
  <c r="F195" i="47"/>
  <c r="E195" i="47"/>
  <c r="M194" i="47"/>
  <c r="L194" i="47"/>
  <c r="K194" i="47"/>
  <c r="J194" i="47"/>
  <c r="I194" i="47"/>
  <c r="H194" i="47"/>
  <c r="G194" i="47"/>
  <c r="F194" i="47"/>
  <c r="E194" i="47"/>
  <c r="M193" i="47"/>
  <c r="L193" i="47"/>
  <c r="K193" i="47"/>
  <c r="J193" i="47"/>
  <c r="I193" i="47"/>
  <c r="H193" i="47"/>
  <c r="G193" i="47"/>
  <c r="F193" i="47"/>
  <c r="E193" i="47"/>
  <c r="M192" i="47"/>
  <c r="L192" i="47"/>
  <c r="K192" i="47"/>
  <c r="J192" i="47"/>
  <c r="I192" i="47"/>
  <c r="H192" i="47"/>
  <c r="G192" i="47"/>
  <c r="F192" i="47"/>
  <c r="E192" i="47"/>
  <c r="M191" i="47"/>
  <c r="L191" i="47"/>
  <c r="K191" i="47"/>
  <c r="J191" i="47"/>
  <c r="I191" i="47"/>
  <c r="H191" i="47"/>
  <c r="G191" i="47"/>
  <c r="F191" i="47"/>
  <c r="E191" i="47"/>
  <c r="M190" i="47"/>
  <c r="L190" i="47"/>
  <c r="K190" i="47"/>
  <c r="J190" i="47"/>
  <c r="I190" i="47"/>
  <c r="H190" i="47"/>
  <c r="G190" i="47"/>
  <c r="F190" i="47"/>
  <c r="E190" i="47"/>
  <c r="M189" i="47"/>
  <c r="L189" i="47"/>
  <c r="K189" i="47"/>
  <c r="J189" i="47"/>
  <c r="I189" i="47"/>
  <c r="H189" i="47"/>
  <c r="G189" i="47"/>
  <c r="F189" i="47"/>
  <c r="E189" i="47"/>
  <c r="M188" i="47"/>
  <c r="L188" i="47"/>
  <c r="K188" i="47"/>
  <c r="J188" i="47"/>
  <c r="I188" i="47"/>
  <c r="H188" i="47"/>
  <c r="G188" i="47"/>
  <c r="F188" i="47"/>
  <c r="E188" i="47"/>
  <c r="M187" i="47"/>
  <c r="L187" i="47"/>
  <c r="K187" i="47"/>
  <c r="J187" i="47"/>
  <c r="I187" i="47"/>
  <c r="H187" i="47"/>
  <c r="G187" i="47"/>
  <c r="F187" i="47"/>
  <c r="E187" i="47"/>
  <c r="M186" i="47"/>
  <c r="L186" i="47"/>
  <c r="K186" i="47"/>
  <c r="J186" i="47"/>
  <c r="I186" i="47"/>
  <c r="H186" i="47"/>
  <c r="G186" i="47"/>
  <c r="F186" i="47"/>
  <c r="E186" i="47"/>
  <c r="M184" i="47"/>
  <c r="M164" i="47"/>
  <c r="M162" i="47"/>
  <c r="M160" i="47"/>
  <c r="M156" i="47"/>
  <c r="M154" i="47"/>
  <c r="M152" i="47"/>
  <c r="M158" i="47" s="1"/>
  <c r="L152" i="47"/>
  <c r="K152" i="47"/>
  <c r="J152" i="47"/>
  <c r="I152" i="47"/>
  <c r="H152" i="47"/>
  <c r="G152" i="47"/>
  <c r="F152" i="47"/>
  <c r="E152" i="47"/>
  <c r="M151" i="47"/>
  <c r="L151" i="47"/>
  <c r="K151" i="47"/>
  <c r="J151" i="47"/>
  <c r="I151" i="47"/>
  <c r="H151" i="47"/>
  <c r="G151" i="47"/>
  <c r="F151" i="47"/>
  <c r="E151" i="47"/>
  <c r="M150" i="47"/>
  <c r="L150" i="47"/>
  <c r="K150" i="47"/>
  <c r="J150" i="47"/>
  <c r="I150" i="47"/>
  <c r="H150" i="47"/>
  <c r="G150" i="47"/>
  <c r="F150" i="47"/>
  <c r="E150" i="47"/>
  <c r="M149" i="47"/>
  <c r="L149" i="47"/>
  <c r="K149" i="47"/>
  <c r="J149" i="47"/>
  <c r="I149" i="47"/>
  <c r="H149" i="47"/>
  <c r="G149" i="47"/>
  <c r="F149" i="47"/>
  <c r="E149" i="47"/>
  <c r="M148" i="47"/>
  <c r="L148" i="47"/>
  <c r="K148" i="47"/>
  <c r="J148" i="47"/>
  <c r="I148" i="47"/>
  <c r="H148" i="47"/>
  <c r="G148" i="47"/>
  <c r="F148" i="47"/>
  <c r="E148" i="47"/>
  <c r="M147" i="47"/>
  <c r="L147" i="47"/>
  <c r="K147" i="47"/>
  <c r="J147" i="47"/>
  <c r="I147" i="47"/>
  <c r="H147" i="47"/>
  <c r="G147" i="47"/>
  <c r="F147" i="47"/>
  <c r="E147" i="47"/>
  <c r="M146" i="47"/>
  <c r="L146" i="47"/>
  <c r="K146" i="47"/>
  <c r="J146" i="47"/>
  <c r="I146" i="47"/>
  <c r="H146" i="47"/>
  <c r="G146" i="47"/>
  <c r="F146" i="47"/>
  <c r="E146" i="47"/>
  <c r="M145" i="47"/>
  <c r="L145" i="47"/>
  <c r="K145" i="47"/>
  <c r="J145" i="47"/>
  <c r="I145" i="47"/>
  <c r="H145" i="47"/>
  <c r="G145" i="47"/>
  <c r="F145" i="47"/>
  <c r="E145" i="47"/>
  <c r="M144" i="47"/>
  <c r="L144" i="47"/>
  <c r="K144" i="47"/>
  <c r="J144" i="47"/>
  <c r="I144" i="47"/>
  <c r="H144" i="47"/>
  <c r="G144" i="47"/>
  <c r="F144" i="47"/>
  <c r="E144" i="47"/>
  <c r="M143" i="47"/>
  <c r="L143" i="47"/>
  <c r="K143" i="47"/>
  <c r="J143" i="47"/>
  <c r="I143" i="47"/>
  <c r="H143" i="47"/>
  <c r="G143" i="47"/>
  <c r="F143" i="47"/>
  <c r="E143" i="47"/>
  <c r="M142" i="47"/>
  <c r="L142" i="47"/>
  <c r="K142" i="47"/>
  <c r="J142" i="47"/>
  <c r="I142" i="47"/>
  <c r="H142" i="47"/>
  <c r="G142" i="47"/>
  <c r="F142" i="47"/>
  <c r="E142" i="47"/>
  <c r="M141" i="47"/>
  <c r="L141" i="47"/>
  <c r="K141" i="47"/>
  <c r="J141" i="47"/>
  <c r="I141" i="47"/>
  <c r="H141" i="47"/>
  <c r="G141" i="47"/>
  <c r="F141" i="47"/>
  <c r="E141" i="47"/>
  <c r="M139" i="47"/>
  <c r="M105" i="47"/>
  <c r="M103" i="47"/>
  <c r="M101" i="47"/>
  <c r="M97" i="47"/>
  <c r="M95" i="47"/>
  <c r="M93" i="47"/>
  <c r="M99" i="47" s="1"/>
  <c r="L93" i="47"/>
  <c r="K93" i="47"/>
  <c r="J93" i="47"/>
  <c r="I93" i="47"/>
  <c r="H93" i="47"/>
  <c r="G93" i="47"/>
  <c r="F93" i="47"/>
  <c r="E93" i="47"/>
  <c r="M92" i="47"/>
  <c r="L92" i="47"/>
  <c r="K92" i="47"/>
  <c r="J92" i="47"/>
  <c r="I92" i="47"/>
  <c r="H92" i="47"/>
  <c r="G92" i="47"/>
  <c r="F92" i="47"/>
  <c r="E92" i="47"/>
  <c r="M91" i="47"/>
  <c r="L91" i="47"/>
  <c r="K91" i="47"/>
  <c r="J91" i="47"/>
  <c r="I91" i="47"/>
  <c r="H91" i="47"/>
  <c r="G91" i="47"/>
  <c r="F91" i="47"/>
  <c r="E91" i="47"/>
  <c r="M90" i="47"/>
  <c r="L90" i="47"/>
  <c r="K90" i="47"/>
  <c r="J90" i="47"/>
  <c r="I90" i="47"/>
  <c r="H90" i="47"/>
  <c r="G90" i="47"/>
  <c r="F90" i="47"/>
  <c r="E90" i="47"/>
  <c r="M89" i="47"/>
  <c r="L89" i="47"/>
  <c r="K89" i="47"/>
  <c r="J89" i="47"/>
  <c r="I89" i="47"/>
  <c r="H89" i="47"/>
  <c r="G89" i="47"/>
  <c r="F89" i="47"/>
  <c r="E89" i="47"/>
  <c r="M88" i="47"/>
  <c r="L88" i="47"/>
  <c r="K88" i="47"/>
  <c r="J88" i="47"/>
  <c r="I88" i="47"/>
  <c r="H88" i="47"/>
  <c r="G88" i="47"/>
  <c r="F88" i="47"/>
  <c r="E88" i="47"/>
  <c r="M87" i="47"/>
  <c r="L87" i="47"/>
  <c r="K87" i="47"/>
  <c r="J87" i="47"/>
  <c r="I87" i="47"/>
  <c r="H87" i="47"/>
  <c r="G87" i="47"/>
  <c r="F87" i="47"/>
  <c r="E87" i="47"/>
  <c r="M86" i="47"/>
  <c r="L86" i="47"/>
  <c r="K86" i="47"/>
  <c r="J86" i="47"/>
  <c r="I86" i="47"/>
  <c r="H86" i="47"/>
  <c r="G86" i="47"/>
  <c r="F86" i="47"/>
  <c r="E86" i="47"/>
  <c r="M85" i="47"/>
  <c r="L85" i="47"/>
  <c r="K85" i="47"/>
  <c r="J85" i="47"/>
  <c r="I85" i="47"/>
  <c r="H85" i="47"/>
  <c r="G85" i="47"/>
  <c r="F85" i="47"/>
  <c r="E85" i="47"/>
  <c r="M84" i="47"/>
  <c r="L84" i="47"/>
  <c r="K84" i="47"/>
  <c r="J84" i="47"/>
  <c r="I84" i="47"/>
  <c r="H84" i="47"/>
  <c r="G84" i="47"/>
  <c r="F84" i="47"/>
  <c r="E84" i="47"/>
  <c r="M83" i="47"/>
  <c r="L83" i="47"/>
  <c r="K83" i="47"/>
  <c r="J83" i="47"/>
  <c r="I83" i="47"/>
  <c r="H83" i="47"/>
  <c r="G83" i="47"/>
  <c r="F83" i="47"/>
  <c r="E83" i="47"/>
  <c r="M82" i="47"/>
  <c r="L82" i="47"/>
  <c r="K82" i="47"/>
  <c r="J82" i="47"/>
  <c r="I82" i="47"/>
  <c r="H82" i="47"/>
  <c r="G82" i="47"/>
  <c r="F82" i="47"/>
  <c r="E82" i="47"/>
  <c r="M80" i="47"/>
  <c r="M53" i="47"/>
  <c r="M49" i="47"/>
  <c r="M47" i="47"/>
  <c r="M43" i="47"/>
  <c r="M41" i="47"/>
  <c r="M39" i="47"/>
  <c r="M45" i="47" s="1"/>
  <c r="L39" i="47"/>
  <c r="K39" i="47"/>
  <c r="J39" i="47"/>
  <c r="I39" i="47"/>
  <c r="H39" i="47"/>
  <c r="G39" i="47"/>
  <c r="F39" i="47"/>
  <c r="E39" i="47"/>
  <c r="B39" i="47"/>
  <c r="B197" i="47" s="1"/>
  <c r="M38" i="47"/>
  <c r="L38" i="47"/>
  <c r="K38" i="47"/>
  <c r="J38" i="47"/>
  <c r="I38" i="47"/>
  <c r="H38" i="47"/>
  <c r="G38" i="47"/>
  <c r="F38" i="47"/>
  <c r="E38" i="47"/>
  <c r="B38" i="47"/>
  <c r="B196" i="47" s="1"/>
  <c r="M37" i="47"/>
  <c r="L37" i="47"/>
  <c r="K37" i="47"/>
  <c r="J37" i="47"/>
  <c r="I37" i="47"/>
  <c r="H37" i="47"/>
  <c r="G37" i="47"/>
  <c r="F37" i="47"/>
  <c r="E37" i="47"/>
  <c r="B37" i="47"/>
  <c r="B150" i="47" s="1"/>
  <c r="M36" i="47"/>
  <c r="L36" i="47"/>
  <c r="K36" i="47"/>
  <c r="J36" i="47"/>
  <c r="I36" i="47"/>
  <c r="H36" i="47"/>
  <c r="G36" i="47"/>
  <c r="F36" i="47"/>
  <c r="E36" i="47"/>
  <c r="B36" i="47"/>
  <c r="B194" i="47" s="1"/>
  <c r="M35" i="47"/>
  <c r="L35" i="47"/>
  <c r="K35" i="47"/>
  <c r="J35" i="47"/>
  <c r="I35" i="47"/>
  <c r="H35" i="47"/>
  <c r="G35" i="47"/>
  <c r="F35" i="47"/>
  <c r="E35" i="47"/>
  <c r="B35" i="47"/>
  <c r="B193" i="47" s="1"/>
  <c r="M34" i="47"/>
  <c r="L34" i="47"/>
  <c r="K34" i="47"/>
  <c r="J34" i="47"/>
  <c r="I34" i="47"/>
  <c r="H34" i="47"/>
  <c r="G34" i="47"/>
  <c r="F34" i="47"/>
  <c r="E34" i="47"/>
  <c r="B34" i="47"/>
  <c r="B192" i="47" s="1"/>
  <c r="M33" i="47"/>
  <c r="L33" i="47"/>
  <c r="K33" i="47"/>
  <c r="J33" i="47"/>
  <c r="I33" i="47"/>
  <c r="H33" i="47"/>
  <c r="G33" i="47"/>
  <c r="F33" i="47"/>
  <c r="E33" i="47"/>
  <c r="B33" i="47"/>
  <c r="B146" i="47" s="1"/>
  <c r="M32" i="47"/>
  <c r="L32" i="47"/>
  <c r="K32" i="47"/>
  <c r="J32" i="47"/>
  <c r="I32" i="47"/>
  <c r="H32" i="47"/>
  <c r="G32" i="47"/>
  <c r="F32" i="47"/>
  <c r="E32" i="47"/>
  <c r="B32" i="47"/>
  <c r="B190" i="47" s="1"/>
  <c r="M31" i="47"/>
  <c r="L31" i="47"/>
  <c r="K31" i="47"/>
  <c r="J31" i="47"/>
  <c r="I31" i="47"/>
  <c r="H31" i="47"/>
  <c r="G31" i="47"/>
  <c r="F31" i="47"/>
  <c r="E31" i="47"/>
  <c r="B31" i="47"/>
  <c r="B189" i="47" s="1"/>
  <c r="M30" i="47"/>
  <c r="L30" i="47"/>
  <c r="K30" i="47"/>
  <c r="J30" i="47"/>
  <c r="I30" i="47"/>
  <c r="H30" i="47"/>
  <c r="G30" i="47"/>
  <c r="F30" i="47"/>
  <c r="E30" i="47"/>
  <c r="B30" i="47"/>
  <c r="B188" i="47" s="1"/>
  <c r="M29" i="47"/>
  <c r="L29" i="47"/>
  <c r="K29" i="47"/>
  <c r="J29" i="47"/>
  <c r="I29" i="47"/>
  <c r="H29" i="47"/>
  <c r="G29" i="47"/>
  <c r="F29" i="47"/>
  <c r="E29" i="47"/>
  <c r="B29" i="47"/>
  <c r="B187" i="47" s="1"/>
  <c r="M28" i="47"/>
  <c r="L28" i="47"/>
  <c r="K28" i="47"/>
  <c r="J28" i="47"/>
  <c r="I28" i="47"/>
  <c r="H28" i="47"/>
  <c r="G28" i="47"/>
  <c r="F28" i="47"/>
  <c r="E28" i="47"/>
  <c r="B28" i="47"/>
  <c r="B186" i="47" s="1"/>
  <c r="M26" i="47"/>
  <c r="B26" i="47"/>
  <c r="B184" i="47" s="1"/>
  <c r="F154" i="33"/>
  <c r="E154" i="33"/>
  <c r="C154" i="33"/>
  <c r="F153" i="33"/>
  <c r="E153" i="33"/>
  <c r="C153" i="33"/>
  <c r="F152" i="33"/>
  <c r="E152" i="33"/>
  <c r="C152" i="33"/>
  <c r="F151" i="33"/>
  <c r="E151" i="33"/>
  <c r="C151" i="33"/>
  <c r="F150" i="33"/>
  <c r="E150" i="33"/>
  <c r="C150" i="33"/>
  <c r="F149" i="33"/>
  <c r="E149" i="33"/>
  <c r="C149" i="33"/>
  <c r="F148" i="33"/>
  <c r="E148" i="33"/>
  <c r="C148" i="33"/>
  <c r="F147" i="33"/>
  <c r="E147" i="33"/>
  <c r="C147" i="33"/>
  <c r="F146" i="33"/>
  <c r="E146" i="33"/>
  <c r="C146" i="33"/>
  <c r="F145" i="33"/>
  <c r="E145" i="33"/>
  <c r="C145" i="33"/>
  <c r="F144" i="33"/>
  <c r="E144" i="33"/>
  <c r="C144" i="33"/>
  <c r="E143" i="33"/>
  <c r="C143" i="33"/>
  <c r="I141" i="33"/>
  <c r="C141" i="33"/>
  <c r="F125" i="33"/>
  <c r="E125" i="33"/>
  <c r="C125" i="33"/>
  <c r="F124" i="33"/>
  <c r="E124" i="33"/>
  <c r="C124" i="33"/>
  <c r="F123" i="33"/>
  <c r="E123" i="33"/>
  <c r="C123" i="33"/>
  <c r="F122" i="33"/>
  <c r="E122" i="33"/>
  <c r="C122" i="33"/>
  <c r="F121" i="33"/>
  <c r="E121" i="33"/>
  <c r="C121" i="33"/>
  <c r="F120" i="33"/>
  <c r="E120" i="33"/>
  <c r="C120" i="33"/>
  <c r="F119" i="33"/>
  <c r="E119" i="33"/>
  <c r="C119" i="33"/>
  <c r="F118" i="33"/>
  <c r="E118" i="33"/>
  <c r="C118" i="33"/>
  <c r="F117" i="33"/>
  <c r="E117" i="33"/>
  <c r="C117" i="33"/>
  <c r="F116" i="33"/>
  <c r="E116" i="33"/>
  <c r="C116" i="33"/>
  <c r="F115" i="33"/>
  <c r="E115" i="33"/>
  <c r="C115" i="33"/>
  <c r="C114" i="33"/>
  <c r="I112" i="33"/>
  <c r="C112" i="33"/>
  <c r="A100" i="33"/>
  <c r="F81" i="33"/>
  <c r="E81" i="33"/>
  <c r="C81" i="33"/>
  <c r="F80" i="33"/>
  <c r="E80" i="33"/>
  <c r="C80" i="33"/>
  <c r="F79" i="33"/>
  <c r="E79" i="33"/>
  <c r="C79" i="33"/>
  <c r="F78" i="33"/>
  <c r="E78" i="33"/>
  <c r="C78" i="33"/>
  <c r="F77" i="33"/>
  <c r="E77" i="33"/>
  <c r="C77" i="33"/>
  <c r="F76" i="33"/>
  <c r="E76" i="33"/>
  <c r="C76" i="33"/>
  <c r="F75" i="33"/>
  <c r="E75" i="33"/>
  <c r="C75" i="33"/>
  <c r="F74" i="33"/>
  <c r="E74" i="33"/>
  <c r="C74" i="33"/>
  <c r="F73" i="33"/>
  <c r="E73" i="33"/>
  <c r="C73" i="33"/>
  <c r="F72" i="33"/>
  <c r="E72" i="33"/>
  <c r="C72" i="33"/>
  <c r="F71" i="33"/>
  <c r="E71" i="33"/>
  <c r="C71" i="33"/>
  <c r="E70" i="33"/>
  <c r="C70" i="33"/>
  <c r="I68" i="33"/>
  <c r="C68" i="33"/>
  <c r="A57" i="33"/>
  <c r="G36" i="33"/>
  <c r="G154" i="33" s="1"/>
  <c r="E36" i="33"/>
  <c r="G35" i="33"/>
  <c r="G80" i="33" s="1"/>
  <c r="E35" i="33"/>
  <c r="G34" i="33"/>
  <c r="G152" i="33" s="1"/>
  <c r="E34" i="33"/>
  <c r="G33" i="33"/>
  <c r="G151" i="33" s="1"/>
  <c r="E33" i="33"/>
  <c r="G32" i="33"/>
  <c r="G150" i="33" s="1"/>
  <c r="E32" i="33"/>
  <c r="G31" i="33"/>
  <c r="G149" i="33" s="1"/>
  <c r="E31" i="33"/>
  <c r="H31" i="33" s="1"/>
  <c r="G30" i="33"/>
  <c r="G75" i="33" s="1"/>
  <c r="E30" i="33"/>
  <c r="G29" i="33"/>
  <c r="G147" i="33" s="1"/>
  <c r="E29" i="33"/>
  <c r="G28" i="33"/>
  <c r="G146" i="33" s="1"/>
  <c r="E28" i="33"/>
  <c r="H28" i="33" s="1"/>
  <c r="G27" i="33"/>
  <c r="G72" i="33" s="1"/>
  <c r="E27" i="33"/>
  <c r="G26" i="33"/>
  <c r="G144" i="33" s="1"/>
  <c r="E26" i="33"/>
  <c r="F25" i="33"/>
  <c r="F143" i="33" s="1"/>
  <c r="E25" i="33"/>
  <c r="B25" i="33"/>
  <c r="B30" i="33" s="1"/>
  <c r="I23" i="33"/>
  <c r="B23" i="33"/>
  <c r="B141" i="33" s="1"/>
  <c r="E40" i="39"/>
  <c r="D40" i="39"/>
  <c r="C40" i="39"/>
  <c r="E32" i="39"/>
  <c r="D32" i="39"/>
  <c r="C32" i="39"/>
  <c r="H31" i="39"/>
  <c r="F31" i="39"/>
  <c r="H30" i="39"/>
  <c r="F30" i="39"/>
  <c r="E27" i="39"/>
  <c r="D27" i="39"/>
  <c r="C27" i="39"/>
  <c r="H26" i="39"/>
  <c r="F26" i="39"/>
  <c r="H25" i="39"/>
  <c r="F25" i="39"/>
  <c r="F24" i="39"/>
  <c r="H19" i="39"/>
  <c r="H18" i="39"/>
  <c r="A18" i="39"/>
  <c r="A19" i="39" s="1"/>
  <c r="C73" i="38"/>
  <c r="C74" i="38" s="1"/>
  <c r="C78" i="38" s="1"/>
  <c r="E40" i="38"/>
  <c r="D40" i="38"/>
  <c r="C40" i="38"/>
  <c r="E32" i="38"/>
  <c r="D32" i="38"/>
  <c r="C32" i="38"/>
  <c r="F31" i="38"/>
  <c r="F30" i="38"/>
  <c r="E27" i="38"/>
  <c r="D27" i="38"/>
  <c r="C27" i="38"/>
  <c r="F26" i="38"/>
  <c r="F25" i="38"/>
  <c r="F24" i="38"/>
  <c r="I24" i="38" s="1"/>
  <c r="A18" i="38"/>
  <c r="A19" i="38" s="1"/>
  <c r="H287" i="1"/>
  <c r="E287" i="1"/>
  <c r="E173" i="7" s="1"/>
  <c r="H281" i="1"/>
  <c r="C273" i="1"/>
  <c r="F260" i="1"/>
  <c r="F259" i="1"/>
  <c r="C259" i="1"/>
  <c r="H230" i="1"/>
  <c r="H224" i="1"/>
  <c r="E224" i="1"/>
  <c r="E91" i="7" s="1"/>
  <c r="E211" i="1"/>
  <c r="H210" i="1"/>
  <c r="H199" i="1"/>
  <c r="F199" i="1"/>
  <c r="G38" i="15" s="1"/>
  <c r="D199" i="1"/>
  <c r="H36" i="15"/>
  <c r="H35" i="15"/>
  <c r="H30" i="15"/>
  <c r="H29" i="15"/>
  <c r="H28" i="15"/>
  <c r="H184" i="1"/>
  <c r="E184" i="1"/>
  <c r="E22" i="15" s="1"/>
  <c r="H183" i="1"/>
  <c r="H166" i="1"/>
  <c r="E166" i="1"/>
  <c r="E43" i="7" s="1"/>
  <c r="H165" i="1"/>
  <c r="E165" i="1"/>
  <c r="E42" i="7" s="1"/>
  <c r="E160" i="1"/>
  <c r="E39" i="7" s="1"/>
  <c r="H158" i="1"/>
  <c r="H155" i="1"/>
  <c r="H154" i="1"/>
  <c r="H143" i="1"/>
  <c r="E143" i="1"/>
  <c r="E84" i="7" s="1"/>
  <c r="H142" i="1"/>
  <c r="H139" i="1"/>
  <c r="E139" i="1"/>
  <c r="E97" i="7" s="1"/>
  <c r="E138" i="1"/>
  <c r="E78" i="7" s="1"/>
  <c r="E132" i="1"/>
  <c r="E70" i="7" s="1"/>
  <c r="H131" i="1"/>
  <c r="H130" i="1"/>
  <c r="E130" i="1"/>
  <c r="E76" i="7" s="1"/>
  <c r="E127" i="1"/>
  <c r="E35" i="7" s="1"/>
  <c r="E123" i="1"/>
  <c r="H121" i="1"/>
  <c r="F110" i="1"/>
  <c r="H108" i="1"/>
  <c r="F104" i="1"/>
  <c r="E103" i="1"/>
  <c r="E91" i="1"/>
  <c r="E28" i="7" s="1"/>
  <c r="E86" i="1"/>
  <c r="E75" i="1"/>
  <c r="C65" i="1"/>
  <c r="C62" i="1"/>
  <c r="E61" i="1"/>
  <c r="C61" i="1"/>
  <c r="E60" i="1"/>
  <c r="E24" i="7" s="1"/>
  <c r="E58" i="1"/>
  <c r="E57" i="1"/>
  <c r="E56" i="1"/>
  <c r="E21" i="7" s="1"/>
  <c r="H50" i="1"/>
  <c r="E50" i="1"/>
  <c r="E61" i="7" s="1"/>
  <c r="E44" i="1"/>
  <c r="E19" i="7" s="1"/>
  <c r="E34" i="1"/>
  <c r="E31" i="1"/>
  <c r="E25" i="1"/>
  <c r="E13" i="7" s="1"/>
  <c r="H24" i="1"/>
  <c r="E24" i="1"/>
  <c r="E12" i="7" s="1"/>
  <c r="E23" i="1"/>
  <c r="E10" i="7" s="1"/>
  <c r="E22" i="1"/>
  <c r="E9" i="7" s="1"/>
  <c r="E18" i="1"/>
  <c r="E15" i="1"/>
  <c r="H12" i="1"/>
  <c r="H9" i="1"/>
  <c r="A9" i="1"/>
  <c r="F10" i="1" s="1"/>
  <c r="H146" i="33" l="1"/>
  <c r="H144" i="33"/>
  <c r="H72" i="33"/>
  <c r="H154" i="33"/>
  <c r="H26" i="33"/>
  <c r="H35" i="33"/>
  <c r="G25" i="33"/>
  <c r="G143" i="33" s="1"/>
  <c r="H29" i="33"/>
  <c r="H34" i="33"/>
  <c r="H27" i="33"/>
  <c r="H36" i="33"/>
  <c r="B83" i="47"/>
  <c r="B195" i="47"/>
  <c r="I26" i="39"/>
  <c r="B91" i="47"/>
  <c r="B142" i="47"/>
  <c r="ZB98" i="57"/>
  <c r="YL98" i="57"/>
  <c r="YD98" i="57"/>
  <c r="XV98" i="57"/>
  <c r="YH98" i="57"/>
  <c r="YX98" i="57"/>
  <c r="XZ98" i="57"/>
  <c r="AL98" i="57"/>
  <c r="BR98" i="57"/>
  <c r="CX98" i="57"/>
  <c r="ED98" i="57"/>
  <c r="FJ98" i="57"/>
  <c r="GP98" i="57"/>
  <c r="HV98" i="57"/>
  <c r="JB98" i="57"/>
  <c r="KH98" i="57"/>
  <c r="LN98" i="57"/>
  <c r="MT98" i="57"/>
  <c r="NZ98" i="57"/>
  <c r="PF98" i="57"/>
  <c r="QL98" i="57"/>
  <c r="RR98" i="57"/>
  <c r="SX98" i="57"/>
  <c r="UD98" i="57"/>
  <c r="VJ98" i="57"/>
  <c r="WP98" i="57"/>
  <c r="YP98" i="57"/>
  <c r="JJ98" i="57"/>
  <c r="RZ98" i="57"/>
  <c r="VR98" i="57"/>
  <c r="XB98" i="57"/>
  <c r="HF98" i="57"/>
  <c r="NJ98" i="57"/>
  <c r="SH98" i="57"/>
  <c r="VZ98" i="57"/>
  <c r="NN98" i="57"/>
  <c r="WD98" i="57"/>
  <c r="CT98" i="57"/>
  <c r="MP98" i="57"/>
  <c r="VF98" i="57"/>
  <c r="AP98" i="57"/>
  <c r="BV98" i="57"/>
  <c r="DB98" i="57"/>
  <c r="EH98" i="57"/>
  <c r="FN98" i="57"/>
  <c r="GT98" i="57"/>
  <c r="HZ98" i="57"/>
  <c r="JF98" i="57"/>
  <c r="KL98" i="57"/>
  <c r="LR98" i="57"/>
  <c r="MX98" i="57"/>
  <c r="OD98" i="57"/>
  <c r="PJ98" i="57"/>
  <c r="QP98" i="57"/>
  <c r="RV98" i="57"/>
  <c r="TB98" i="57"/>
  <c r="UH98" i="57"/>
  <c r="VN98" i="57"/>
  <c r="WT98" i="57"/>
  <c r="J98" i="57"/>
  <c r="J99" i="57" s="1"/>
  <c r="ID98" i="57"/>
  <c r="OH98" i="57"/>
  <c r="QT98" i="57"/>
  <c r="UL98" i="57"/>
  <c r="WX98" i="57"/>
  <c r="UP98" i="57"/>
  <c r="IL98" i="57"/>
  <c r="OP98" i="57"/>
  <c r="UT98" i="57"/>
  <c r="OT98" i="57"/>
  <c r="AH98" i="57"/>
  <c r="IX98" i="57"/>
  <c r="RN98" i="57"/>
  <c r="N98" i="57"/>
  <c r="AT98" i="57"/>
  <c r="BZ98" i="57"/>
  <c r="DF98" i="57"/>
  <c r="EL98" i="57"/>
  <c r="FR98" i="57"/>
  <c r="GX98" i="57"/>
  <c r="KP98" i="57"/>
  <c r="LV98" i="57"/>
  <c r="NB98" i="57"/>
  <c r="PN98" i="57"/>
  <c r="TF98" i="57"/>
  <c r="ET98" i="57"/>
  <c r="PV98" i="57"/>
  <c r="XF98" i="57"/>
  <c r="RF98" i="57"/>
  <c r="TV98" i="57"/>
  <c r="DZ98" i="57"/>
  <c r="LJ98" i="57"/>
  <c r="TZ98" i="57"/>
  <c r="R98" i="57"/>
  <c r="AX98" i="57"/>
  <c r="CD98" i="57"/>
  <c r="DJ98" i="57"/>
  <c r="EP98" i="57"/>
  <c r="FV98" i="57"/>
  <c r="HB98" i="57"/>
  <c r="IH98" i="57"/>
  <c r="JN98" i="57"/>
  <c r="KT98" i="57"/>
  <c r="LZ98" i="57"/>
  <c r="NF98" i="57"/>
  <c r="OL98" i="57"/>
  <c r="PR98" i="57"/>
  <c r="QX98" i="57"/>
  <c r="SD98" i="57"/>
  <c r="TJ98" i="57"/>
  <c r="VV98" i="57"/>
  <c r="JR98" i="57"/>
  <c r="TN98" i="57"/>
  <c r="PZ98" i="57"/>
  <c r="XJ98" i="57"/>
  <c r="BN98" i="57"/>
  <c r="KD98" i="57"/>
  <c r="ST98" i="57"/>
  <c r="V98" i="57"/>
  <c r="BB98" i="57"/>
  <c r="CH98" i="57"/>
  <c r="DN98" i="57"/>
  <c r="FZ98" i="57"/>
  <c r="KX98" i="57"/>
  <c r="MD98" i="57"/>
  <c r="RB98" i="57"/>
  <c r="TR98" i="57"/>
  <c r="XN98" i="57"/>
  <c r="HR98" i="57"/>
  <c r="QH98" i="57"/>
  <c r="Z98" i="57"/>
  <c r="BF98" i="57"/>
  <c r="CL98" i="57"/>
  <c r="DR98" i="57"/>
  <c r="EX98" i="57"/>
  <c r="GD98" i="57"/>
  <c r="HJ98" i="57"/>
  <c r="IP98" i="57"/>
  <c r="JV98" i="57"/>
  <c r="LB98" i="57"/>
  <c r="MH98" i="57"/>
  <c r="SL98" i="57"/>
  <c r="UX98" i="57"/>
  <c r="VB98" i="57"/>
  <c r="GL98" i="57"/>
  <c r="PB98" i="57"/>
  <c r="XR98" i="57"/>
  <c r="AD98" i="57"/>
  <c r="BJ98" i="57"/>
  <c r="CP98" i="57"/>
  <c r="DV98" i="57"/>
  <c r="FB98" i="57"/>
  <c r="GH98" i="57"/>
  <c r="HN98" i="57"/>
  <c r="IT98" i="57"/>
  <c r="JZ98" i="57"/>
  <c r="LF98" i="57"/>
  <c r="ML98" i="57"/>
  <c r="NR98" i="57"/>
  <c r="OX98" i="57"/>
  <c r="QD98" i="57"/>
  <c r="RJ98" i="57"/>
  <c r="SP98" i="57"/>
  <c r="WH98" i="57"/>
  <c r="FF98" i="57"/>
  <c r="NV98" i="57"/>
  <c r="WL98" i="57"/>
  <c r="T50" i="43"/>
  <c r="H63" i="1"/>
  <c r="H62" i="1"/>
  <c r="H21" i="15"/>
  <c r="H259" i="1"/>
  <c r="H38" i="15"/>
  <c r="H63" i="15"/>
  <c r="F57" i="42"/>
  <c r="A10" i="1"/>
  <c r="A11" i="1" s="1"/>
  <c r="A12" i="1" s="1"/>
  <c r="A13" i="1" s="1"/>
  <c r="A15" i="1" s="1"/>
  <c r="T18" i="52"/>
  <c r="H226" i="1"/>
  <c r="H105" i="1"/>
  <c r="T31" i="7"/>
  <c r="H94" i="1" s="1"/>
  <c r="H19" i="1"/>
  <c r="I25" i="39"/>
  <c r="T82" i="44"/>
  <c r="T19" i="44"/>
  <c r="T50" i="52"/>
  <c r="T29" i="52"/>
  <c r="T71" i="52"/>
  <c r="H140" i="1"/>
  <c r="H144" i="1"/>
  <c r="H124" i="1"/>
  <c r="F70" i="33"/>
  <c r="G71" i="33"/>
  <c r="H71" i="33" s="1"/>
  <c r="B35" i="33"/>
  <c r="B153" i="33" s="1"/>
  <c r="G74" i="33"/>
  <c r="H74" i="33" s="1"/>
  <c r="B34" i="33"/>
  <c r="B79" i="33" s="1"/>
  <c r="B33" i="33"/>
  <c r="B151" i="33" s="1"/>
  <c r="F27" i="39"/>
  <c r="T60" i="52"/>
  <c r="T39" i="52"/>
  <c r="H75" i="33"/>
  <c r="H110" i="1"/>
  <c r="C34" i="38"/>
  <c r="C41" i="38" s="1"/>
  <c r="I31" i="39"/>
  <c r="G116" i="33"/>
  <c r="H116" i="33" s="1"/>
  <c r="G145" i="33"/>
  <c r="H145" i="33" s="1"/>
  <c r="T82" i="43"/>
  <c r="H185" i="1"/>
  <c r="H200" i="1"/>
  <c r="E34" i="38"/>
  <c r="E41" i="38" s="1"/>
  <c r="B26" i="33"/>
  <c r="B71" i="33" s="1"/>
  <c r="B27" i="33"/>
  <c r="B145" i="33" s="1"/>
  <c r="H149" i="33"/>
  <c r="H33" i="33"/>
  <c r="H152" i="33"/>
  <c r="H80" i="33"/>
  <c r="B70" i="33"/>
  <c r="G79" i="33"/>
  <c r="H79" i="33" s="1"/>
  <c r="G119" i="33"/>
  <c r="H119" i="33" s="1"/>
  <c r="G124" i="33"/>
  <c r="H124" i="33" s="1"/>
  <c r="G148" i="33"/>
  <c r="H148" i="33" s="1"/>
  <c r="H151" i="33"/>
  <c r="G153" i="33"/>
  <c r="H153" i="33" s="1"/>
  <c r="B191" i="47"/>
  <c r="B87" i="47"/>
  <c r="E11" i="7"/>
  <c r="I62" i="46"/>
  <c r="H279" i="1" s="1"/>
  <c r="H167" i="1"/>
  <c r="H25" i="33"/>
  <c r="I25" i="33" s="1"/>
  <c r="I26" i="33" s="1"/>
  <c r="H30" i="33"/>
  <c r="B78" i="33"/>
  <c r="H150" i="33"/>
  <c r="H34" i="15"/>
  <c r="H83" i="1"/>
  <c r="F22" i="6"/>
  <c r="E104" i="1"/>
  <c r="E144" i="7" s="1"/>
  <c r="E142" i="7"/>
  <c r="H143" i="33"/>
  <c r="I143" i="33" s="1"/>
  <c r="I144" i="33" s="1"/>
  <c r="B75" i="33"/>
  <c r="B148" i="33"/>
  <c r="B119" i="33"/>
  <c r="H31" i="15"/>
  <c r="E23" i="6"/>
  <c r="H147" i="33"/>
  <c r="B123" i="33"/>
  <c r="B152" i="33"/>
  <c r="I30" i="39"/>
  <c r="B32" i="33"/>
  <c r="G73" i="33"/>
  <c r="H73" i="33" s="1"/>
  <c r="G81" i="33"/>
  <c r="H81" i="33" s="1"/>
  <c r="B114" i="33"/>
  <c r="G118" i="33"/>
  <c r="H118" i="33" s="1"/>
  <c r="B122" i="33"/>
  <c r="B143" i="33"/>
  <c r="B82" i="47"/>
  <c r="B86" i="47"/>
  <c r="B90" i="47"/>
  <c r="B141" i="47"/>
  <c r="B145" i="47"/>
  <c r="B149" i="47"/>
  <c r="J61" i="7"/>
  <c r="K61" i="7" s="1"/>
  <c r="L61" i="7" s="1"/>
  <c r="M61" i="7" s="1"/>
  <c r="N61" i="7" s="1"/>
  <c r="O61" i="7" s="1"/>
  <c r="P61" i="7" s="1"/>
  <c r="Q61" i="7" s="1"/>
  <c r="R61" i="7" s="1"/>
  <c r="S61" i="7" s="1"/>
  <c r="H193" i="1"/>
  <c r="B29" i="33"/>
  <c r="G117" i="33"/>
  <c r="H117" i="33" s="1"/>
  <c r="G125" i="33"/>
  <c r="H125" i="33" s="1"/>
  <c r="B31" i="33"/>
  <c r="H32" i="33"/>
  <c r="G70" i="33"/>
  <c r="H70" i="33" s="1"/>
  <c r="I70" i="33" s="1"/>
  <c r="I71" i="33" s="1"/>
  <c r="I72" i="33" s="1"/>
  <c r="G78" i="33"/>
  <c r="H78" i="33" s="1"/>
  <c r="F114" i="33"/>
  <c r="G115" i="33"/>
  <c r="H115" i="33" s="1"/>
  <c r="G123" i="33"/>
  <c r="H123" i="33" s="1"/>
  <c r="F28" i="6"/>
  <c r="F30" i="6" s="1"/>
  <c r="F31" i="6" s="1"/>
  <c r="F33" i="6" s="1"/>
  <c r="F34" i="6" s="1"/>
  <c r="B28" i="33"/>
  <c r="B36" i="33"/>
  <c r="B68" i="33"/>
  <c r="G77" i="33"/>
  <c r="H77" i="33" s="1"/>
  <c r="G114" i="33"/>
  <c r="H114" i="33" s="1"/>
  <c r="I114" i="33" s="1"/>
  <c r="G122" i="33"/>
  <c r="H122" i="33" s="1"/>
  <c r="B84" i="47"/>
  <c r="B88" i="47"/>
  <c r="B92" i="47"/>
  <c r="B143" i="47"/>
  <c r="B147" i="47"/>
  <c r="B151" i="47"/>
  <c r="H22" i="15"/>
  <c r="H23" i="15" s="1"/>
  <c r="H69" i="15"/>
  <c r="G76" i="33"/>
  <c r="H76" i="33" s="1"/>
  <c r="B112" i="33"/>
  <c r="G121" i="33"/>
  <c r="H121" i="33" s="1"/>
  <c r="E34" i="39"/>
  <c r="E41" i="39" s="1"/>
  <c r="B116" i="33"/>
  <c r="G120" i="33"/>
  <c r="H120" i="33" s="1"/>
  <c r="B80" i="47"/>
  <c r="B85" i="47"/>
  <c r="B89" i="47"/>
  <c r="B93" i="47"/>
  <c r="B139" i="47"/>
  <c r="B144" i="47"/>
  <c r="B148" i="47"/>
  <c r="B152" i="47"/>
  <c r="T93" i="44"/>
  <c r="T30" i="44"/>
  <c r="T93" i="43"/>
  <c r="T94" i="43" s="1"/>
  <c r="T61" i="44"/>
  <c r="T30" i="43"/>
  <c r="T31" i="43" s="1"/>
  <c r="T61" i="43"/>
  <c r="T62" i="43" s="1"/>
  <c r="T19" i="43"/>
  <c r="I47" i="44"/>
  <c r="J47" i="44" s="1"/>
  <c r="K47" i="44" s="1"/>
  <c r="L47" i="44" s="1"/>
  <c r="M47" i="44" s="1"/>
  <c r="N47" i="44" s="1"/>
  <c r="O47" i="44" s="1"/>
  <c r="P47" i="44" s="1"/>
  <c r="Q47" i="44" s="1"/>
  <c r="R47" i="44" s="1"/>
  <c r="S47" i="44" s="1"/>
  <c r="C34" i="39"/>
  <c r="C41" i="39" s="1"/>
  <c r="F32" i="39"/>
  <c r="I24" i="39"/>
  <c r="F32" i="38"/>
  <c r="F27" i="38"/>
  <c r="J100" i="57" l="1"/>
  <c r="I145" i="33"/>
  <c r="I146" i="33" s="1"/>
  <c r="I147" i="33" s="1"/>
  <c r="I148" i="33" s="1"/>
  <c r="I149" i="33" s="1"/>
  <c r="I150" i="33" s="1"/>
  <c r="I151" i="33" s="1"/>
  <c r="I152" i="33" s="1"/>
  <c r="I153" i="33" s="1"/>
  <c r="I154" i="33" s="1"/>
  <c r="I156" i="33" s="1"/>
  <c r="D20" i="38" s="1"/>
  <c r="I27" i="33"/>
  <c r="I28" i="33" s="1"/>
  <c r="I29" i="33" s="1"/>
  <c r="I30" i="33"/>
  <c r="I31" i="33" s="1"/>
  <c r="I32" i="33" s="1"/>
  <c r="I33" i="33" s="1"/>
  <c r="I34" i="33" s="1"/>
  <c r="I35" i="33" s="1"/>
  <c r="I36" i="33" s="1"/>
  <c r="I40" i="33" s="1"/>
  <c r="D17" i="38" s="1"/>
  <c r="B72" i="33"/>
  <c r="I115" i="33"/>
  <c r="I116" i="33" s="1"/>
  <c r="I117" i="33" s="1"/>
  <c r="I118" i="33" s="1"/>
  <c r="I119" i="33" s="1"/>
  <c r="I120" i="33" s="1"/>
  <c r="I121" i="33" s="1"/>
  <c r="I122" i="33" s="1"/>
  <c r="I123" i="33" s="1"/>
  <c r="I124" i="33" s="1"/>
  <c r="I125" i="33" s="1"/>
  <c r="I127" i="33" s="1"/>
  <c r="D19" i="38" s="1"/>
  <c r="D19" i="39" s="1"/>
  <c r="IT99" i="57"/>
  <c r="IT100" i="57"/>
  <c r="JV100" i="57"/>
  <c r="JV99" i="57"/>
  <c r="FZ99" i="57"/>
  <c r="FZ100" i="57"/>
  <c r="PR100" i="57"/>
  <c r="PR99" i="57"/>
  <c r="NB99" i="57"/>
  <c r="NB100" i="57"/>
  <c r="IL99" i="57"/>
  <c r="IL100" i="57"/>
  <c r="MX100" i="57"/>
  <c r="MX99" i="57"/>
  <c r="VZ100" i="57"/>
  <c r="VZ99" i="57"/>
  <c r="NZ100" i="57"/>
  <c r="NZ99" i="57"/>
  <c r="YD99" i="57"/>
  <c r="YD100" i="57"/>
  <c r="RJ99" i="57"/>
  <c r="RJ100" i="57"/>
  <c r="HN99" i="57"/>
  <c r="HN100" i="57"/>
  <c r="PB99" i="57"/>
  <c r="PB100" i="57"/>
  <c r="IP100" i="57"/>
  <c r="IP99" i="57"/>
  <c r="QH99" i="57"/>
  <c r="QH100" i="57"/>
  <c r="DN100" i="57"/>
  <c r="DN99" i="57"/>
  <c r="PZ100" i="57"/>
  <c r="PZ99" i="57"/>
  <c r="OL99" i="57"/>
  <c r="OL100" i="57"/>
  <c r="EP99" i="57"/>
  <c r="EP100" i="57"/>
  <c r="TV99" i="57"/>
  <c r="TV100" i="57"/>
  <c r="LV99" i="57"/>
  <c r="LV100" i="57"/>
  <c r="N99" i="57"/>
  <c r="N100" i="57"/>
  <c r="UP99" i="57"/>
  <c r="UP100" i="57"/>
  <c r="VN100" i="57"/>
  <c r="VN99" i="57"/>
  <c r="LR100" i="57"/>
  <c r="LR99" i="57"/>
  <c r="BV100" i="57"/>
  <c r="BV99" i="57"/>
  <c r="SH99" i="57"/>
  <c r="SH100" i="57"/>
  <c r="WP100" i="57"/>
  <c r="WP99" i="57"/>
  <c r="MT100" i="57"/>
  <c r="MT99" i="57"/>
  <c r="CX100" i="57"/>
  <c r="CX99" i="57"/>
  <c r="YL100" i="57"/>
  <c r="YL99" i="57"/>
  <c r="SP99" i="57"/>
  <c r="SP100" i="57"/>
  <c r="XR99" i="57"/>
  <c r="XR100" i="57"/>
  <c r="Z100" i="57"/>
  <c r="Z99" i="57"/>
  <c r="XJ100" i="57"/>
  <c r="XJ99" i="57"/>
  <c r="FV99" i="57"/>
  <c r="FV100" i="57"/>
  <c r="DZ99" i="57"/>
  <c r="DZ100" i="57"/>
  <c r="AT99" i="57"/>
  <c r="AT100" i="57"/>
  <c r="WT100" i="57"/>
  <c r="WT99" i="57"/>
  <c r="DB100" i="57"/>
  <c r="DB99" i="57"/>
  <c r="YP99" i="57"/>
  <c r="YP100" i="57"/>
  <c r="ED99" i="57"/>
  <c r="ED100" i="57"/>
  <c r="QD99" i="57"/>
  <c r="QD100" i="57"/>
  <c r="GH99" i="57"/>
  <c r="GH100" i="57"/>
  <c r="GL99" i="57"/>
  <c r="GL100" i="57"/>
  <c r="HJ100" i="57"/>
  <c r="HJ99" i="57"/>
  <c r="HR99" i="57"/>
  <c r="HR100" i="57"/>
  <c r="CH100" i="57"/>
  <c r="CH99" i="57"/>
  <c r="TN99" i="57"/>
  <c r="TN100" i="57"/>
  <c r="NF100" i="57"/>
  <c r="NF99" i="57"/>
  <c r="DJ100" i="57"/>
  <c r="DJ99" i="57"/>
  <c r="RF100" i="57"/>
  <c r="RF99" i="57"/>
  <c r="KP99" i="57"/>
  <c r="KP100" i="57"/>
  <c r="RN99" i="57"/>
  <c r="RN100" i="57"/>
  <c r="WX99" i="57"/>
  <c r="WX100" i="57"/>
  <c r="UH100" i="57"/>
  <c r="UH99" i="57"/>
  <c r="KL100" i="57"/>
  <c r="KL99" i="57"/>
  <c r="AP100" i="57"/>
  <c r="AP99" i="57"/>
  <c r="NJ100" i="57"/>
  <c r="NJ99" i="57"/>
  <c r="VJ99" i="57"/>
  <c r="VJ100" i="57"/>
  <c r="LN99" i="57"/>
  <c r="LN100" i="57"/>
  <c r="BR99" i="57"/>
  <c r="BR100" i="57"/>
  <c r="ZB99" i="57"/>
  <c r="ZB100" i="57"/>
  <c r="VB99" i="57"/>
  <c r="VB100" i="57"/>
  <c r="LZ99" i="57"/>
  <c r="LZ100" i="57"/>
  <c r="IX99" i="57"/>
  <c r="IX100" i="57"/>
  <c r="VF99" i="57"/>
  <c r="VF100" i="57"/>
  <c r="UD99" i="57"/>
  <c r="UD100" i="57"/>
  <c r="WL99" i="57"/>
  <c r="WL100" i="57"/>
  <c r="NR99" i="57"/>
  <c r="NR100" i="57"/>
  <c r="DV99" i="57"/>
  <c r="DV100" i="57"/>
  <c r="UX100" i="57"/>
  <c r="UX99" i="57"/>
  <c r="EX100" i="57"/>
  <c r="EX99" i="57"/>
  <c r="TR99" i="57"/>
  <c r="TR100" i="57"/>
  <c r="V99" i="57"/>
  <c r="V100" i="57"/>
  <c r="VV99" i="57"/>
  <c r="VV100" i="57"/>
  <c r="KT99" i="57"/>
  <c r="KT100" i="57"/>
  <c r="AX99" i="57"/>
  <c r="AX100" i="57"/>
  <c r="PV99" i="57"/>
  <c r="PV100" i="57"/>
  <c r="FR99" i="57"/>
  <c r="FR100" i="57"/>
  <c r="AH99" i="57"/>
  <c r="AH100" i="57"/>
  <c r="QT99" i="57"/>
  <c r="QT100" i="57"/>
  <c r="RV100" i="57"/>
  <c r="RV99" i="57"/>
  <c r="HZ100" i="57"/>
  <c r="HZ99" i="57"/>
  <c r="MP99" i="57"/>
  <c r="MP100" i="57"/>
  <c r="XB99" i="57"/>
  <c r="XB100" i="57"/>
  <c r="SX99" i="57"/>
  <c r="SX100" i="57"/>
  <c r="JB99" i="57"/>
  <c r="JB100" i="57"/>
  <c r="XZ100" i="57"/>
  <c r="XZ99" i="57"/>
  <c r="FB99" i="57"/>
  <c r="FB100" i="57"/>
  <c r="BB99" i="57"/>
  <c r="BB100" i="57"/>
  <c r="TB100" i="57"/>
  <c r="TB99" i="57"/>
  <c r="NV99" i="57"/>
  <c r="NV100" i="57"/>
  <c r="ML99" i="57"/>
  <c r="ML100" i="57"/>
  <c r="CP99" i="57"/>
  <c r="CP100" i="57"/>
  <c r="SL100" i="57"/>
  <c r="SL99" i="57"/>
  <c r="DR100" i="57"/>
  <c r="DR99" i="57"/>
  <c r="RB100" i="57"/>
  <c r="RB99" i="57"/>
  <c r="ST99" i="57"/>
  <c r="ST100" i="57"/>
  <c r="TJ99" i="57"/>
  <c r="TJ100" i="57"/>
  <c r="JN99" i="57"/>
  <c r="JN100" i="57"/>
  <c r="R99" i="57"/>
  <c r="R100" i="57"/>
  <c r="ET100" i="57"/>
  <c r="ET99" i="57"/>
  <c r="EL99" i="57"/>
  <c r="EL100" i="57"/>
  <c r="OT100" i="57"/>
  <c r="OT99" i="57"/>
  <c r="OH99" i="57"/>
  <c r="OH100" i="57"/>
  <c r="QP100" i="57"/>
  <c r="QP99" i="57"/>
  <c r="GT100" i="57"/>
  <c r="GT99" i="57"/>
  <c r="CT99" i="57"/>
  <c r="CT100" i="57"/>
  <c r="VR99" i="57"/>
  <c r="VR100" i="57"/>
  <c r="RR100" i="57"/>
  <c r="RR99" i="57"/>
  <c r="HV100" i="57"/>
  <c r="HV99" i="57"/>
  <c r="YX99" i="57"/>
  <c r="YX100" i="57"/>
  <c r="OX99" i="57"/>
  <c r="OX100" i="57"/>
  <c r="XN99" i="57"/>
  <c r="XN100" i="57"/>
  <c r="CD99" i="57"/>
  <c r="CD100" i="57"/>
  <c r="UL99" i="57"/>
  <c r="UL100" i="57"/>
  <c r="AL99" i="57"/>
  <c r="AL100" i="57"/>
  <c r="FF99" i="57"/>
  <c r="FF100" i="57"/>
  <c r="LF99" i="57"/>
  <c r="LF100" i="57"/>
  <c r="BJ99" i="57"/>
  <c r="BJ100" i="57"/>
  <c r="MH100" i="57"/>
  <c r="MH99" i="57"/>
  <c r="CL100" i="57"/>
  <c r="CL99" i="57"/>
  <c r="MD100" i="57"/>
  <c r="MD99" i="57"/>
  <c r="KD99" i="57"/>
  <c r="KD100" i="57"/>
  <c r="SD99" i="57"/>
  <c r="SD100" i="57"/>
  <c r="IH99" i="57"/>
  <c r="IH100" i="57"/>
  <c r="TZ99" i="57"/>
  <c r="TZ100" i="57"/>
  <c r="TF99" i="57"/>
  <c r="TF100" i="57"/>
  <c r="DF99" i="57"/>
  <c r="DF100" i="57"/>
  <c r="UT100" i="57"/>
  <c r="UT99" i="57"/>
  <c r="ID99" i="57"/>
  <c r="ID100" i="57"/>
  <c r="PJ100" i="57"/>
  <c r="PJ99" i="57"/>
  <c r="FN100" i="57"/>
  <c r="FN99" i="57"/>
  <c r="WD100" i="57"/>
  <c r="WD99" i="57"/>
  <c r="RZ99" i="57"/>
  <c r="RZ100" i="57"/>
  <c r="QL100" i="57"/>
  <c r="QL99" i="57"/>
  <c r="GP100" i="57"/>
  <c r="GP99" i="57"/>
  <c r="YH100" i="57"/>
  <c r="YH99" i="57"/>
  <c r="GD100" i="57"/>
  <c r="GD99" i="57"/>
  <c r="JR99" i="57"/>
  <c r="JR100" i="57"/>
  <c r="XF100" i="57"/>
  <c r="XF99" i="57"/>
  <c r="GX99" i="57"/>
  <c r="GX100" i="57"/>
  <c r="JF100" i="57"/>
  <c r="JF99" i="57"/>
  <c r="HF99" i="57"/>
  <c r="HF100" i="57"/>
  <c r="KH99" i="57"/>
  <c r="KH100" i="57"/>
  <c r="WH99" i="57"/>
  <c r="WH100" i="57"/>
  <c r="JZ99" i="57"/>
  <c r="JZ100" i="57"/>
  <c r="AD99" i="57"/>
  <c r="AD100" i="57"/>
  <c r="LB100" i="57"/>
  <c r="LB99" i="57"/>
  <c r="BF100" i="57"/>
  <c r="BF99" i="57"/>
  <c r="KX99" i="57"/>
  <c r="KX100" i="57"/>
  <c r="BN99" i="57"/>
  <c r="BN100" i="57"/>
  <c r="QX99" i="57"/>
  <c r="QX100" i="57"/>
  <c r="HB99" i="57"/>
  <c r="HB100" i="57"/>
  <c r="LJ99" i="57"/>
  <c r="LJ100" i="57"/>
  <c r="PN99" i="57"/>
  <c r="PN100" i="57"/>
  <c r="BZ99" i="57"/>
  <c r="BZ100" i="57"/>
  <c r="OP99" i="57"/>
  <c r="OP100" i="57"/>
  <c r="OD100" i="57"/>
  <c r="OD99" i="57"/>
  <c r="EH100" i="57"/>
  <c r="EH99" i="57"/>
  <c r="NN100" i="57"/>
  <c r="NN99" i="57"/>
  <c r="JJ99" i="57"/>
  <c r="JJ100" i="57"/>
  <c r="PF100" i="57"/>
  <c r="PF99" i="57"/>
  <c r="FJ100" i="57"/>
  <c r="FJ99" i="57"/>
  <c r="XV100" i="57"/>
  <c r="XV99" i="57"/>
  <c r="H202" i="1"/>
  <c r="H203" i="1" s="1"/>
  <c r="K200" i="7"/>
  <c r="H39" i="15"/>
  <c r="H48" i="15" s="1"/>
  <c r="F13" i="1"/>
  <c r="H65" i="15"/>
  <c r="H66" i="15" s="1"/>
  <c r="H71" i="15" s="1"/>
  <c r="H227" i="1"/>
  <c r="I27" i="39"/>
  <c r="B144" i="33"/>
  <c r="B124" i="33"/>
  <c r="B80" i="33"/>
  <c r="B115" i="33"/>
  <c r="I32" i="39"/>
  <c r="F15" i="1"/>
  <c r="H209" i="1"/>
  <c r="B146" i="33"/>
  <c r="B117" i="33"/>
  <c r="B73" i="33"/>
  <c r="B147" i="33"/>
  <c r="B118" i="33"/>
  <c r="B74" i="33"/>
  <c r="A18" i="1"/>
  <c r="F162" i="1"/>
  <c r="F65" i="1"/>
  <c r="F92" i="1"/>
  <c r="F47" i="1"/>
  <c r="F134" i="1"/>
  <c r="F168" i="1"/>
  <c r="T47" i="44"/>
  <c r="T50" i="44" s="1"/>
  <c r="I73" i="33"/>
  <c r="I74" i="33" s="1"/>
  <c r="I75" i="33" s="1"/>
  <c r="I76" i="33" s="1"/>
  <c r="I77" i="33" s="1"/>
  <c r="I78" i="33" s="1"/>
  <c r="I79" i="33" s="1"/>
  <c r="I80" i="33" s="1"/>
  <c r="I81" i="33" s="1"/>
  <c r="I83" i="33" s="1"/>
  <c r="D18" i="38" s="1"/>
  <c r="D18" i="39" s="1"/>
  <c r="B150" i="33"/>
  <c r="B121" i="33"/>
  <c r="B77" i="33"/>
  <c r="T61" i="7"/>
  <c r="S63" i="7" s="1"/>
  <c r="U63" i="7" s="1"/>
  <c r="U61" i="7" s="1"/>
  <c r="B149" i="33"/>
  <c r="B120" i="33"/>
  <c r="B76" i="33"/>
  <c r="B154" i="33"/>
  <c r="B125" i="33"/>
  <c r="B81" i="33"/>
  <c r="D21" i="38" l="1"/>
  <c r="F20" i="38"/>
  <c r="I20" i="38" s="1"/>
  <c r="I21" i="38" s="1"/>
  <c r="D20" i="39"/>
  <c r="H41" i="15"/>
  <c r="H42" i="15"/>
  <c r="H232" i="1"/>
  <c r="F18" i="39"/>
  <c r="I18" i="39" s="1"/>
  <c r="F18" i="38"/>
  <c r="A19" i="1"/>
  <c r="A20" i="1" s="1"/>
  <c r="H207" i="1"/>
  <c r="H206" i="1"/>
  <c r="H205" i="1"/>
  <c r="F19" i="39"/>
  <c r="I19" i="39" s="1"/>
  <c r="F19" i="38"/>
  <c r="F20" i="39" l="1"/>
  <c r="D21" i="39"/>
  <c r="H45" i="15"/>
  <c r="H53" i="15" s="1"/>
  <c r="H214" i="1"/>
  <c r="H44" i="15"/>
  <c r="H52" i="15" s="1"/>
  <c r="H213" i="1"/>
  <c r="D71" i="44"/>
  <c r="D71" i="43"/>
  <c r="D40" i="44"/>
  <c r="D40" i="43"/>
  <c r="H46" i="15"/>
  <c r="H54" i="15" s="1"/>
  <c r="H215" i="1"/>
  <c r="A22" i="1"/>
  <c r="A23" i="1" s="1"/>
  <c r="F20" i="1"/>
  <c r="F21" i="39" l="1"/>
  <c r="I20" i="39"/>
  <c r="I21" i="39" s="1"/>
  <c r="H55" i="15"/>
  <c r="H216" i="1"/>
  <c r="F61" i="1"/>
  <c r="A24" i="1"/>
  <c r="A11" i="7"/>
  <c r="T61" i="52" l="1"/>
  <c r="T62" i="52" s="1"/>
  <c r="T19" i="52"/>
  <c r="T20" i="52" s="1"/>
  <c r="T20" i="44"/>
  <c r="T21" i="44" s="1"/>
  <c r="T40" i="52"/>
  <c r="T41" i="52" s="1"/>
  <c r="T51" i="43"/>
  <c r="T52" i="43" s="1"/>
  <c r="T83" i="43"/>
  <c r="T84" i="43" s="1"/>
  <c r="H257" i="1"/>
  <c r="T83" i="44"/>
  <c r="T84" i="44" s="1"/>
  <c r="T20" i="43"/>
  <c r="T21" i="43" s="1"/>
  <c r="T51" i="44"/>
  <c r="T52" i="44" s="1"/>
  <c r="A12" i="7"/>
  <c r="F62" i="1"/>
  <c r="A25" i="1"/>
  <c r="A13" i="7" l="1"/>
  <c r="F63" i="1"/>
  <c r="A26" i="1"/>
  <c r="H258" i="1"/>
  <c r="H260" i="1" l="1"/>
  <c r="A28" i="1"/>
  <c r="A30" i="1" s="1"/>
  <c r="F22" i="1"/>
  <c r="F28" i="1"/>
  <c r="F31" i="1" l="1"/>
  <c r="A31" i="1"/>
  <c r="A33" i="1" s="1"/>
  <c r="F34" i="1" l="1"/>
  <c r="A34" i="1"/>
  <c r="F145" i="1" l="1"/>
  <c r="A39" i="1"/>
  <c r="A40" i="1" l="1"/>
  <c r="A41" i="1" s="1"/>
  <c r="A42" i="1" s="1"/>
  <c r="F42" i="1" l="1"/>
  <c r="A44" i="1"/>
  <c r="A45" i="1" l="1"/>
  <c r="F46" i="1" s="1"/>
  <c r="A19" i="7" l="1"/>
  <c r="A46" i="1"/>
  <c r="F19" i="1"/>
  <c r="A47" i="1" l="1"/>
  <c r="A48" i="1" s="1"/>
  <c r="A50" i="1" l="1"/>
  <c r="F52" i="1" s="1"/>
  <c r="F48" i="1"/>
  <c r="A61" i="7" l="1"/>
  <c r="A52" i="1"/>
  <c r="A56" i="1" l="1"/>
  <c r="F30" i="1"/>
  <c r="A57" i="1" l="1"/>
  <c r="A58" i="1" s="1"/>
  <c r="A59" i="1" s="1"/>
  <c r="A60" i="1" l="1"/>
  <c r="F264" i="1"/>
  <c r="F59" i="1"/>
  <c r="A24" i="7" l="1"/>
  <c r="A61" i="1"/>
  <c r="A62" i="1" s="1"/>
  <c r="A63" i="1" s="1"/>
  <c r="A64" i="1" s="1"/>
  <c r="F64" i="1" l="1"/>
  <c r="A65" i="1"/>
  <c r="A66" i="1" s="1"/>
  <c r="F66" i="1" l="1"/>
  <c r="A68" i="1"/>
  <c r="F68" i="1"/>
  <c r="A70" i="1" l="1"/>
  <c r="F70" i="1"/>
  <c r="A75" i="1" l="1"/>
  <c r="F244" i="1"/>
  <c r="F33" i="1"/>
  <c r="A77" i="1" l="1"/>
  <c r="F77" i="1"/>
  <c r="A80" i="1" l="1"/>
  <c r="A86" i="1" l="1"/>
  <c r="A118" i="7"/>
  <c r="A128" i="7" l="1"/>
  <c r="A87" i="1"/>
  <c r="F87" i="1"/>
  <c r="A91" i="1" l="1"/>
  <c r="A28" i="7" l="1"/>
  <c r="A92" i="1"/>
  <c r="A93" i="1" s="1"/>
  <c r="A94" i="1" l="1"/>
  <c r="A95" i="1" s="1"/>
  <c r="F93" i="1"/>
  <c r="F95" i="1" l="1"/>
  <c r="A98" i="1"/>
  <c r="A99" i="1" l="1"/>
  <c r="A100" i="1" s="1"/>
  <c r="A103" i="1" l="1"/>
  <c r="F100" i="1"/>
  <c r="A104" i="1" l="1"/>
  <c r="F105" i="1"/>
  <c r="A142" i="7"/>
  <c r="A144" i="7" l="1"/>
  <c r="A105" i="1"/>
  <c r="A113" i="1" l="1"/>
  <c r="F113" i="1"/>
  <c r="A115" i="1" l="1"/>
  <c r="F245" i="1"/>
  <c r="F115" i="1"/>
  <c r="A120" i="1" l="1"/>
  <c r="F246" i="1"/>
  <c r="A121" i="1" l="1"/>
  <c r="A47" i="7"/>
  <c r="A48" i="7" l="1"/>
  <c r="A122" i="1"/>
  <c r="A49" i="7" l="1"/>
  <c r="A123" i="1"/>
  <c r="A124" i="1" s="1"/>
  <c r="F124" i="1" l="1"/>
  <c r="A127" i="1"/>
  <c r="A35" i="7" l="1"/>
  <c r="A128" i="1"/>
  <c r="A183" i="7" l="1"/>
  <c r="A129" i="1"/>
  <c r="A130" i="1" s="1"/>
  <c r="A131" i="1" l="1"/>
  <c r="A132" i="1" s="1"/>
  <c r="A76" i="7"/>
  <c r="A133" i="1" l="1"/>
  <c r="A70" i="7"/>
  <c r="F133" i="1"/>
  <c r="A134" i="1" l="1"/>
  <c r="A135" i="1" s="1"/>
  <c r="F135" i="1" l="1"/>
  <c r="A138" i="1"/>
  <c r="A78" i="7" l="1"/>
  <c r="A139" i="1"/>
  <c r="F140" i="1" s="1"/>
  <c r="A97" i="7" l="1"/>
  <c r="A140" i="1"/>
  <c r="A142" i="1" l="1"/>
  <c r="A143" i="1" l="1"/>
  <c r="F144" i="1" s="1"/>
  <c r="A84" i="7" l="1"/>
  <c r="A144" i="1"/>
  <c r="A145" i="1" l="1"/>
  <c r="A146" i="1" s="1"/>
  <c r="F146" i="1" l="1"/>
  <c r="A148" i="1"/>
  <c r="F148" i="1"/>
  <c r="A153" i="1" l="1"/>
  <c r="F248" i="1"/>
  <c r="F98" i="1"/>
  <c r="A37" i="7" l="1"/>
  <c r="A154" i="1"/>
  <c r="A40" i="7" l="1"/>
  <c r="A155" i="1"/>
  <c r="A41" i="7" l="1"/>
  <c r="A156" i="1"/>
  <c r="A150" i="7" l="1"/>
  <c r="A157" i="1"/>
  <c r="F157" i="1"/>
  <c r="A159" i="1" l="1"/>
  <c r="A160" i="1" l="1"/>
  <c r="F161" i="1" s="1"/>
  <c r="A38" i="7"/>
  <c r="A39" i="7" l="1"/>
  <c r="A161" i="1"/>
  <c r="A162" i="1" l="1"/>
  <c r="A163" i="1" s="1"/>
  <c r="F163" i="1" l="1"/>
  <c r="A165" i="1"/>
  <c r="A166" i="1" l="1"/>
  <c r="F167" i="1" s="1"/>
  <c r="A42" i="7"/>
  <c r="A167" i="1" l="1"/>
  <c r="A43" i="7"/>
  <c r="A168" i="1" l="1"/>
  <c r="A169" i="1" s="1"/>
  <c r="A172" i="1" l="1"/>
  <c r="F172" i="1"/>
  <c r="F169" i="1"/>
  <c r="F249" i="1" l="1"/>
  <c r="A176" i="1"/>
  <c r="F178" i="1" l="1"/>
  <c r="A178" i="1"/>
  <c r="F250" i="1" l="1"/>
  <c r="A183"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184" i="1"/>
  <c r="A14" i="9" l="1"/>
  <c r="A185" i="1"/>
  <c r="A62" i="15"/>
  <c r="A63" i="15" s="1"/>
  <c r="A64" i="15" s="1"/>
  <c r="A65" i="15" s="1"/>
  <c r="A66" i="15" s="1"/>
  <c r="F185" i="1"/>
  <c r="G23" i="15" s="1"/>
  <c r="F76" i="15" l="1"/>
  <c r="A69" i="15"/>
  <c r="F71" i="15"/>
  <c r="A187" i="1"/>
  <c r="A190" i="1" l="1"/>
  <c r="A71" i="15"/>
  <c r="A72" i="15" s="1"/>
  <c r="F72" i="15" l="1"/>
  <c r="A191" i="1"/>
  <c r="A192" i="1" s="1"/>
  <c r="A193" i="1" s="1"/>
  <c r="A76" i="15"/>
  <c r="A78" i="15" s="1"/>
  <c r="G10" i="15" s="1"/>
  <c r="F78" i="15" l="1"/>
  <c r="F202" i="1"/>
  <c r="G41" i="15" s="1"/>
  <c r="A196" i="1"/>
  <c r="F193" i="1"/>
  <c r="G31" i="15" s="1"/>
  <c r="A197" i="1" l="1"/>
  <c r="A198" i="1" s="1"/>
  <c r="A199" i="1" s="1"/>
  <c r="A18" i="9" l="1"/>
  <c r="A200" i="1"/>
  <c r="F200" i="1"/>
  <c r="G39" i="15" s="1"/>
  <c r="A201" i="1" l="1"/>
  <c r="F209" i="1"/>
  <c r="G48" i="15" s="1"/>
  <c r="F191" i="1" l="1"/>
  <c r="G29" i="15" s="1"/>
  <c r="A202" i="1"/>
  <c r="F210" i="1"/>
  <c r="G49" i="15" s="1"/>
  <c r="A203" i="1" l="1"/>
  <c r="F203" i="1"/>
  <c r="G42" i="15" s="1"/>
  <c r="A205" i="1" l="1"/>
  <c r="F205" i="1"/>
  <c r="G44" i="15" s="1"/>
  <c r="F206" i="1"/>
  <c r="G45" i="15" s="1"/>
  <c r="F207" i="1"/>
  <c r="G46" i="15" s="1"/>
  <c r="A206" i="1" l="1"/>
  <c r="A207" i="1" l="1"/>
  <c r="A209" i="1" l="1"/>
  <c r="A210" i="1" l="1"/>
  <c r="F213" i="1"/>
  <c r="G52" i="15" s="1"/>
  <c r="A211" i="1" l="1"/>
  <c r="F214" i="1"/>
  <c r="G53" i="15" s="1"/>
  <c r="A213" i="1" l="1"/>
  <c r="F215" i="1"/>
  <c r="G54" i="15" s="1"/>
  <c r="A214" i="1" l="1"/>
  <c r="A215" i="1" s="1"/>
  <c r="A216" i="1" s="1"/>
  <c r="A218" i="1" l="1"/>
  <c r="F257" i="1"/>
  <c r="F218" i="1"/>
  <c r="G57" i="15" s="1"/>
  <c r="F216" i="1"/>
  <c r="G55" i="15" s="1"/>
  <c r="A223" i="1" l="1"/>
  <c r="A224" i="1" s="1"/>
  <c r="F251" i="1"/>
  <c r="A91" i="7" l="1"/>
  <c r="A225" i="1"/>
  <c r="A226" i="1" s="1"/>
  <c r="A227" i="1" s="1"/>
  <c r="A230" i="1" l="1"/>
  <c r="F258" i="1"/>
  <c r="F237" i="1"/>
  <c r="F232" i="1"/>
  <c r="A232" i="1" l="1"/>
  <c r="A233" i="1" s="1"/>
  <c r="A237" i="1" l="1"/>
  <c r="A239" i="1" s="1"/>
  <c r="F239" i="1"/>
  <c r="F233" i="1"/>
  <c r="F252" i="1" l="1"/>
  <c r="A244" i="1"/>
  <c r="A245" i="1" s="1"/>
  <c r="A246" i="1" s="1"/>
  <c r="A248" i="1" s="1"/>
  <c r="A249" i="1" l="1"/>
  <c r="A250" i="1" s="1"/>
  <c r="A251" i="1" s="1"/>
  <c r="A252" i="1" s="1"/>
  <c r="A253" i="1" s="1"/>
  <c r="A254" i="1" s="1"/>
  <c r="F254" i="1" l="1"/>
  <c r="F278" i="1"/>
  <c r="F263" i="1"/>
  <c r="A263" i="1"/>
  <c r="F270" i="1"/>
  <c r="A264" i="1" l="1"/>
  <c r="F266" i="1" s="1"/>
  <c r="F265" i="1" l="1"/>
  <c r="F273" i="1"/>
  <c r="A265" i="1"/>
  <c r="A266" i="1" s="1"/>
  <c r="A267" i="1" s="1"/>
  <c r="A270" i="1" s="1"/>
  <c r="F267" i="1"/>
  <c r="A271" i="1" l="1"/>
  <c r="A272" i="1" s="1"/>
  <c r="A273" i="1" l="1"/>
  <c r="A274" i="1" s="1"/>
  <c r="A275" i="1" s="1"/>
  <c r="A278" i="1" s="1"/>
  <c r="F275" i="1"/>
  <c r="F272" i="1"/>
  <c r="F274" i="1" l="1"/>
  <c r="A279" i="1"/>
  <c r="A280" i="1" s="1"/>
  <c r="A281" i="1" s="1"/>
  <c r="A165" i="7" l="1"/>
  <c r="FZ281" i="1"/>
  <c r="A282" i="1"/>
  <c r="A283" i="1" s="1"/>
  <c r="A284" i="1" s="1"/>
  <c r="F284" i="1" l="1"/>
  <c r="A287" i="1"/>
  <c r="A173" i="7" l="1"/>
  <c r="A288" i="1"/>
  <c r="F288" i="1"/>
  <c r="F290" i="1" l="1"/>
  <c r="A290" i="1"/>
  <c r="T11" i="7" l="1"/>
  <c r="H23" i="1" s="1"/>
  <c r="H61" i="1" l="1"/>
  <c r="T70" i="7"/>
  <c r="H132" i="1" s="1"/>
  <c r="H8" i="1"/>
  <c r="H160" i="1"/>
  <c r="H133" i="1" l="1"/>
  <c r="H10" i="1"/>
  <c r="T24" i="7"/>
  <c r="H60" i="1" s="1"/>
  <c r="T18" i="7"/>
  <c r="H44" i="1" s="1"/>
  <c r="H46" i="1" l="1"/>
  <c r="H64" i="1"/>
  <c r="E32" i="4"/>
  <c r="T21" i="7" l="1"/>
  <c r="H56" i="1" s="1"/>
  <c r="H59" i="1" l="1"/>
  <c r="T15" i="7"/>
  <c r="H39" i="1" s="1"/>
  <c r="H42" i="1" l="1"/>
  <c r="H264" i="1" s="1"/>
  <c r="H11" i="1"/>
  <c r="I38" i="33" l="1"/>
  <c r="M51" i="47"/>
  <c r="H273" i="1"/>
  <c r="H13" i="1"/>
  <c r="D17" i="39" l="1"/>
  <c r="D34" i="38"/>
  <c r="D41" i="38" s="1"/>
  <c r="F17" i="38"/>
  <c r="H15" i="1"/>
  <c r="C6" i="38" s="1"/>
  <c r="H153" i="1"/>
  <c r="H157" i="1" l="1"/>
  <c r="H65" i="1"/>
  <c r="H134" i="1"/>
  <c r="H168" i="1"/>
  <c r="C17" i="5"/>
  <c r="C18" i="5" s="1"/>
  <c r="C23" i="5" s="1"/>
  <c r="C24" i="5" s="1"/>
  <c r="E14" i="4" s="1"/>
  <c r="H47" i="1"/>
  <c r="H162" i="1"/>
  <c r="H92" i="1"/>
  <c r="F32" i="4"/>
  <c r="G32" i="4" s="1"/>
  <c r="L129" i="7"/>
  <c r="L130" i="7" s="1"/>
  <c r="I17" i="38"/>
  <c r="F21" i="38"/>
  <c r="F34" i="38" s="1"/>
  <c r="D34" i="39"/>
  <c r="D41" i="39" s="1"/>
  <c r="F17" i="39"/>
  <c r="F34" i="39" l="1"/>
  <c r="I17" i="39"/>
  <c r="I34" i="39" s="1"/>
  <c r="E64" i="38" s="1"/>
  <c r="H48" i="1"/>
  <c r="H18" i="38"/>
  <c r="I18" i="38" s="1"/>
  <c r="H25" i="38"/>
  <c r="I25" i="38" s="1"/>
  <c r="H19" i="38"/>
  <c r="I19" i="38" s="1"/>
  <c r="H31" i="38"/>
  <c r="I31" i="38" s="1"/>
  <c r="H30" i="38"/>
  <c r="I30" i="38" s="1"/>
  <c r="H169" i="1"/>
  <c r="L133" i="7"/>
  <c r="M130" i="7"/>
  <c r="H135" i="1"/>
  <c r="H66" i="1"/>
  <c r="H93" i="1"/>
  <c r="J120" i="7"/>
  <c r="K120" i="7" s="1"/>
  <c r="G14" i="4"/>
  <c r="E21" i="4"/>
  <c r="E43" i="4" s="1"/>
  <c r="H159" i="1"/>
  <c r="I32" i="38" l="1"/>
  <c r="L134" i="7"/>
  <c r="M134" i="7" s="1"/>
  <c r="M133" i="7"/>
  <c r="H95" i="1"/>
  <c r="H161" i="1"/>
  <c r="H68" i="1"/>
  <c r="H52" i="1"/>
  <c r="H86" i="1" l="1"/>
  <c r="H70" i="1"/>
  <c r="H30" i="1"/>
  <c r="H163" i="1"/>
  <c r="H87" i="1"/>
  <c r="H172" i="1" l="1"/>
  <c r="H33" i="1"/>
  <c r="H244" i="1"/>
  <c r="H249" i="1" l="1"/>
  <c r="T10" i="7"/>
  <c r="H26" i="1" s="1"/>
  <c r="H22" i="1" l="1"/>
  <c r="E52" i="4" l="1"/>
  <c r="E63" i="4" s="1"/>
  <c r="E65" i="4" s="1"/>
  <c r="E67" i="4" s="1"/>
  <c r="M200" i="7" l="1"/>
  <c r="M205" i="7" s="1"/>
  <c r="H70" i="15" l="1"/>
  <c r="H72" i="15" s="1"/>
  <c r="H231" i="1"/>
  <c r="H233" i="1" l="1"/>
  <c r="WD108" i="57" l="1"/>
  <c r="T9" i="7" l="1"/>
  <c r="H18" i="1" s="1"/>
  <c r="H20" i="1" l="1"/>
  <c r="H28" i="1" l="1"/>
  <c r="H31" i="1"/>
  <c r="C7" i="38" s="1"/>
  <c r="H26" i="38" s="1"/>
  <c r="I26" i="38" s="1"/>
  <c r="I27" i="38" s="1"/>
  <c r="I34" i="38" s="1"/>
  <c r="E63" i="38" s="1"/>
  <c r="E65" i="38" s="1"/>
  <c r="H75" i="1" s="1"/>
  <c r="H77" i="1" l="1"/>
  <c r="F41" i="4"/>
  <c r="G41" i="4" s="1"/>
  <c r="F15" i="4"/>
  <c r="G15" i="4" s="1"/>
  <c r="G21" i="4" s="1"/>
  <c r="J121" i="7"/>
  <c r="K121" i="7" s="1"/>
  <c r="K123" i="7" s="1"/>
  <c r="H80" i="1" s="1"/>
  <c r="H34" i="1"/>
  <c r="G43" i="4" l="1"/>
  <c r="H176" i="1" s="1"/>
  <c r="H178" i="1" s="1"/>
  <c r="H145" i="1"/>
  <c r="H250" i="1" l="1"/>
  <c r="H146" i="1"/>
  <c r="H148" i="1" l="1"/>
  <c r="H98" i="1" l="1"/>
  <c r="H248" i="1"/>
  <c r="H100" i="1" l="1"/>
  <c r="H113" i="1" l="1"/>
  <c r="H115" i="1" l="1"/>
  <c r="H245" i="1"/>
  <c r="H17" i="15"/>
  <c r="H57" i="15" s="1"/>
  <c r="H76" i="15" s="1"/>
  <c r="H78" i="15" s="1"/>
  <c r="H10" i="15" s="1"/>
  <c r="H271" i="1" s="1"/>
  <c r="H246" i="1" l="1"/>
  <c r="H218" i="1"/>
  <c r="H237" i="1" l="1"/>
  <c r="H251" i="1"/>
  <c r="T21" i="52" l="1"/>
  <c r="T22" i="52" s="1"/>
  <c r="T25" i="52" s="1"/>
  <c r="T53" i="43"/>
  <c r="T54" i="43" s="1"/>
  <c r="T57" i="43" s="1"/>
  <c r="T63" i="43" s="1"/>
  <c r="T53" i="44"/>
  <c r="T54" i="44" s="1"/>
  <c r="T57" i="44" s="1"/>
  <c r="T42" i="52"/>
  <c r="T43" i="52" s="1"/>
  <c r="T46" i="52" s="1"/>
  <c r="T22" i="44"/>
  <c r="T23" i="44" s="1"/>
  <c r="T26" i="44" s="1"/>
  <c r="T22" i="43"/>
  <c r="T23" i="43" s="1"/>
  <c r="T26" i="43" s="1"/>
  <c r="T32" i="43" s="1"/>
  <c r="T85" i="43"/>
  <c r="T86" i="43" s="1"/>
  <c r="T89" i="43" s="1"/>
  <c r="T95" i="43" s="1"/>
  <c r="T63" i="52"/>
  <c r="T64" i="52" s="1"/>
  <c r="T67" i="52" s="1"/>
  <c r="T85" i="44"/>
  <c r="T86" i="44" s="1"/>
  <c r="T89" i="44" s="1"/>
  <c r="H239" i="1"/>
  <c r="H252" i="1" l="1"/>
  <c r="H254" i="1" l="1"/>
  <c r="H263" i="1" l="1"/>
  <c r="H267" i="1"/>
  <c r="H270" i="1"/>
  <c r="H278" i="1"/>
  <c r="H272" i="1" l="1"/>
  <c r="N21" i="57"/>
  <c r="H266" i="1"/>
  <c r="H265" i="1"/>
  <c r="N15" i="57" l="1"/>
  <c r="YQ31" i="57" s="1"/>
  <c r="H275" i="1"/>
  <c r="H274" i="1"/>
  <c r="YT69" i="57" l="1"/>
  <c r="YT107" i="57" s="1"/>
  <c r="YY31" i="57"/>
  <c r="YM31" i="57"/>
  <c r="OQ31" i="57"/>
  <c r="BO31" i="57"/>
  <c r="CE31" i="57"/>
  <c r="NO31" i="57"/>
  <c r="NK31" i="57"/>
  <c r="AU31" i="57"/>
  <c r="KU31" i="57"/>
  <c r="EA31" i="57"/>
  <c r="HW31" i="57"/>
  <c r="LC31" i="57"/>
  <c r="IA31" i="57"/>
  <c r="GE31" i="57"/>
  <c r="UU31" i="57"/>
  <c r="MY31" i="57"/>
  <c r="DC31" i="57"/>
  <c r="VC31" i="57"/>
  <c r="MM31" i="57"/>
  <c r="IU31" i="57"/>
  <c r="PW31" i="57"/>
  <c r="NS31" i="57"/>
  <c r="XO31" i="57"/>
  <c r="K31" i="57"/>
  <c r="EQ31" i="57"/>
  <c r="DG31" i="57"/>
  <c r="MI31" i="57"/>
  <c r="RS31" i="57"/>
  <c r="XC31" i="57"/>
  <c r="HS31" i="57"/>
  <c r="QM31" i="57"/>
  <c r="JC31" i="57"/>
  <c r="EU31" i="57"/>
  <c r="WY31" i="57"/>
  <c r="FC31" i="57"/>
  <c r="EM31" i="57"/>
  <c r="WM31" i="57"/>
  <c r="NG31" i="57"/>
  <c r="IY31" i="57"/>
  <c r="CY31" i="57"/>
  <c r="EY31" i="57"/>
  <c r="MU31" i="57"/>
  <c r="W31" i="57"/>
  <c r="QQ31" i="57"/>
  <c r="LW31" i="57"/>
  <c r="RK31" i="57"/>
  <c r="OA31" i="57"/>
  <c r="MA31" i="57"/>
  <c r="SQ31" i="57"/>
  <c r="KI31" i="57"/>
  <c r="PC31" i="57"/>
  <c r="OM31" i="57"/>
  <c r="VG31" i="57"/>
  <c r="G31" i="57"/>
  <c r="YI31" i="57"/>
  <c r="RG31" i="57"/>
  <c r="JS31" i="57"/>
  <c r="BG31" i="57"/>
  <c r="XS31" i="57"/>
  <c r="FG31" i="57"/>
  <c r="EI31" i="57"/>
  <c r="PO31" i="57"/>
  <c r="S31" i="57"/>
  <c r="LK31" i="57"/>
  <c r="XK31" i="57"/>
  <c r="DK31" i="57"/>
  <c r="TW31" i="57"/>
  <c r="TG31" i="57"/>
  <c r="CI31" i="57"/>
  <c r="DS31" i="57"/>
  <c r="VO31" i="57"/>
  <c r="VW31" i="57"/>
  <c r="WQ31" i="57"/>
  <c r="FW31" i="57"/>
  <c r="LG31" i="57"/>
  <c r="TO31" i="57"/>
  <c r="KA31" i="57"/>
  <c r="JK31" i="57"/>
  <c r="NC31" i="57"/>
  <c r="JW31" i="57"/>
  <c r="KY31" i="57"/>
  <c r="XW31" i="57"/>
  <c r="CA31" i="57"/>
  <c r="WE31" i="57"/>
  <c r="CU31" i="57"/>
  <c r="KE31" i="57"/>
  <c r="RC31" i="57"/>
  <c r="OE31" i="57"/>
  <c r="TS31" i="57"/>
  <c r="CM31" i="57"/>
  <c r="AA31" i="57"/>
  <c r="ME31" i="57"/>
  <c r="UM31" i="57"/>
  <c r="SY31" i="57"/>
  <c r="RO31" i="57"/>
  <c r="FS31" i="57"/>
  <c r="PK31" i="57"/>
  <c r="EE31" i="57"/>
  <c r="NW31" i="57"/>
  <c r="JG31" i="57"/>
  <c r="AY31" i="57"/>
  <c r="IM31" i="57"/>
  <c r="YU31" i="57"/>
  <c r="II31" i="57"/>
  <c r="GQ31" i="57"/>
  <c r="WA31" i="57"/>
  <c r="WI31" i="57"/>
  <c r="VS31" i="57"/>
  <c r="IQ31" i="57"/>
  <c r="SE31" i="57"/>
  <c r="AE31" i="57"/>
  <c r="O31" i="57"/>
  <c r="GA31" i="57"/>
  <c r="OU31" i="57"/>
  <c r="PS31" i="57"/>
  <c r="DO31" i="57"/>
  <c r="LO31" i="57"/>
  <c r="IE31" i="57"/>
  <c r="UY31" i="57"/>
  <c r="LS31" i="57"/>
  <c r="KM31" i="57"/>
  <c r="HG31" i="57"/>
  <c r="HK31" i="57"/>
  <c r="CQ31" i="57"/>
  <c r="MQ31" i="57"/>
  <c r="QE31" i="57"/>
  <c r="UQ31" i="57"/>
  <c r="QY31" i="57"/>
  <c r="TK31" i="57"/>
  <c r="BK31" i="57"/>
  <c r="VK31" i="57"/>
  <c r="AM31" i="57"/>
  <c r="QA31" i="57"/>
  <c r="UE31" i="57"/>
  <c r="GM31" i="57"/>
  <c r="YE31" i="57"/>
  <c r="UA31" i="57"/>
  <c r="KQ31" i="57"/>
  <c r="AI31" i="57"/>
  <c r="BW31" i="57"/>
  <c r="BC31" i="57"/>
  <c r="TC31" i="57"/>
  <c r="HO31" i="57"/>
  <c r="RW31" i="57"/>
  <c r="WU31" i="57"/>
  <c r="QU31" i="57"/>
  <c r="GY31" i="57"/>
  <c r="SU31" i="57"/>
  <c r="JO31" i="57"/>
  <c r="OY31" i="57"/>
  <c r="OI31" i="57"/>
  <c r="AQ31" i="57"/>
  <c r="HC31" i="57"/>
  <c r="FK31" i="57"/>
  <c r="PG31" i="57"/>
  <c r="YA31" i="57"/>
  <c r="SM31" i="57"/>
  <c r="BS31" i="57"/>
  <c r="UI31" i="57"/>
  <c r="SI31" i="57"/>
  <c r="GI31" i="57"/>
  <c r="DW31" i="57"/>
  <c r="FO31" i="57"/>
  <c r="GU31" i="57"/>
  <c r="SA31" i="57"/>
  <c r="XG31" i="57"/>
  <c r="QI31" i="57"/>
  <c r="N16" i="57"/>
  <c r="N17" i="57" s="1"/>
  <c r="YY33" i="57" s="1"/>
  <c r="YQ33" i="57" l="1"/>
  <c r="YT70" i="57" s="1"/>
  <c r="YT108" i="57" s="1"/>
  <c r="AT69" i="57"/>
  <c r="AT107" i="57" s="1"/>
  <c r="AQ33" i="57"/>
  <c r="AT70" i="57" s="1"/>
  <c r="AT108" i="57" s="1"/>
  <c r="DB69" i="57"/>
  <c r="DB107" i="57" s="1"/>
  <c r="CY33" i="57"/>
  <c r="DB70" i="57" s="1"/>
  <c r="DB108" i="57" s="1"/>
  <c r="UT69" i="57"/>
  <c r="UT107" i="57" s="1"/>
  <c r="UQ33" i="57"/>
  <c r="UT70" i="57" s="1"/>
  <c r="UT108" i="57" s="1"/>
  <c r="YX69" i="57"/>
  <c r="YX107" i="57" s="1"/>
  <c r="YU33" i="57"/>
  <c r="YX70" i="57" s="1"/>
  <c r="YX108" i="57" s="1"/>
  <c r="RR69" i="57"/>
  <c r="RR107" i="57" s="1"/>
  <c r="RO33" i="57"/>
  <c r="RR70" i="57" s="1"/>
  <c r="RR108" i="57" s="1"/>
  <c r="RF69" i="57"/>
  <c r="RF107" i="57" s="1"/>
  <c r="RC33" i="57"/>
  <c r="RF70" i="57" s="1"/>
  <c r="RF108" i="57" s="1"/>
  <c r="NF69" i="57"/>
  <c r="NF107" i="57" s="1"/>
  <c r="NC33" i="57"/>
  <c r="NF70" i="57" s="1"/>
  <c r="NF108" i="57" s="1"/>
  <c r="VR69" i="57"/>
  <c r="VR107" i="57" s="1"/>
  <c r="VO33" i="57"/>
  <c r="VR70" i="57" s="1"/>
  <c r="VR108" i="57" s="1"/>
  <c r="V69" i="57"/>
  <c r="V107" i="57" s="1"/>
  <c r="S33" i="57"/>
  <c r="V70" i="57" s="1"/>
  <c r="V108" i="57" s="1"/>
  <c r="YL69" i="57"/>
  <c r="YL107" i="57" s="1"/>
  <c r="YL70" i="57"/>
  <c r="YL108" i="57" s="1"/>
  <c r="YI33" i="57"/>
  <c r="OD69" i="57"/>
  <c r="OD107" i="57" s="1"/>
  <c r="OA33" i="57"/>
  <c r="OD70" i="57" s="1"/>
  <c r="OD108" i="57" s="1"/>
  <c r="JB69" i="57"/>
  <c r="JB107" i="57" s="1"/>
  <c r="IY33" i="57"/>
  <c r="JB70" i="57" s="1"/>
  <c r="JB108" i="57" s="1"/>
  <c r="QP69" i="57"/>
  <c r="QP107" i="57" s="1"/>
  <c r="QM33" i="57"/>
  <c r="QP70" i="57" s="1"/>
  <c r="QP108" i="57" s="1"/>
  <c r="XR69" i="57"/>
  <c r="XR107" i="57" s="1"/>
  <c r="XO33" i="57"/>
  <c r="XR70" i="57" s="1"/>
  <c r="XR108" i="57" s="1"/>
  <c r="UX69" i="57"/>
  <c r="UX107" i="57" s="1"/>
  <c r="UU33" i="57"/>
  <c r="UX70" i="57" s="1"/>
  <c r="UX108" i="57" s="1"/>
  <c r="NN69" i="57"/>
  <c r="NN107" i="57" s="1"/>
  <c r="NK33" i="57"/>
  <c r="NN70" i="57" s="1"/>
  <c r="NN108" i="57" s="1"/>
  <c r="RZ69" i="57"/>
  <c r="RZ107" i="57" s="1"/>
  <c r="RW33" i="57"/>
  <c r="RZ70" i="57" s="1"/>
  <c r="RZ108" i="57" s="1"/>
  <c r="IL69" i="57"/>
  <c r="IL107" i="57" s="1"/>
  <c r="II33" i="57"/>
  <c r="IL70" i="57" s="1"/>
  <c r="IL108" i="57" s="1"/>
  <c r="VZ69" i="57"/>
  <c r="VZ107" i="57" s="1"/>
  <c r="VW33" i="57"/>
  <c r="VZ70" i="57" s="1"/>
  <c r="VZ108" i="57" s="1"/>
  <c r="N69" i="57"/>
  <c r="N107" i="57" s="1"/>
  <c r="K33" i="57"/>
  <c r="N70" i="57" s="1"/>
  <c r="N108" i="57" s="1"/>
  <c r="QL69" i="57"/>
  <c r="QL107" i="57" s="1"/>
  <c r="QI33" i="57"/>
  <c r="QL70" i="57" s="1"/>
  <c r="QL108" i="57" s="1"/>
  <c r="OL69" i="57"/>
  <c r="OL107" i="57" s="1"/>
  <c r="OI33" i="57"/>
  <c r="OL70" i="57" s="1"/>
  <c r="OL108" i="57" s="1"/>
  <c r="XJ69" i="57"/>
  <c r="XJ107" i="57" s="1"/>
  <c r="XG33" i="57"/>
  <c r="XJ70" i="57" s="1"/>
  <c r="XJ108" i="57" s="1"/>
  <c r="BV69" i="57"/>
  <c r="BV107" i="57" s="1"/>
  <c r="BS33" i="57"/>
  <c r="BV70" i="57" s="1"/>
  <c r="BV108" i="57" s="1"/>
  <c r="PB69" i="57"/>
  <c r="PB107" i="57" s="1"/>
  <c r="OY33" i="57"/>
  <c r="PB70" i="57" s="1"/>
  <c r="PB108" i="57" s="1"/>
  <c r="TF69" i="57"/>
  <c r="TF107" i="57" s="1"/>
  <c r="TC33" i="57"/>
  <c r="TF70" i="57" s="1"/>
  <c r="TF108" i="57" s="1"/>
  <c r="UH69" i="57"/>
  <c r="UH107" i="57" s="1"/>
  <c r="UE33" i="57"/>
  <c r="UH70" i="57" s="1"/>
  <c r="UH108" i="57" s="1"/>
  <c r="QH69" i="57"/>
  <c r="QH107" i="57" s="1"/>
  <c r="QE33" i="57"/>
  <c r="QH70" i="57" s="1"/>
  <c r="QH108" i="57" s="1"/>
  <c r="IH69" i="57"/>
  <c r="IH107" i="57" s="1"/>
  <c r="IE33" i="57"/>
  <c r="IH70" i="57" s="1"/>
  <c r="IH108" i="57" s="1"/>
  <c r="SH69" i="57"/>
  <c r="SH107" i="57" s="1"/>
  <c r="SE33" i="57"/>
  <c r="SH70" i="57" s="1"/>
  <c r="SH108" i="57" s="1"/>
  <c r="IP69" i="57"/>
  <c r="IP107" i="57" s="1"/>
  <c r="IM33" i="57"/>
  <c r="IP70" i="57" s="1"/>
  <c r="IP108" i="57" s="1"/>
  <c r="TB69" i="57"/>
  <c r="TB107" i="57" s="1"/>
  <c r="SY33" i="57"/>
  <c r="TB70" i="57" s="1"/>
  <c r="TB108" i="57" s="1"/>
  <c r="KH69" i="57"/>
  <c r="KH107" i="57" s="1"/>
  <c r="KE33" i="57"/>
  <c r="KH70" i="57" s="1"/>
  <c r="KH108" i="57" s="1"/>
  <c r="JN69" i="57"/>
  <c r="JN107" i="57" s="1"/>
  <c r="JK33" i="57"/>
  <c r="JN70" i="57" s="1"/>
  <c r="JN108" i="57" s="1"/>
  <c r="DV69" i="57"/>
  <c r="DV107" i="57" s="1"/>
  <c r="DS33" i="57"/>
  <c r="DV70" i="57" s="1"/>
  <c r="DV108" i="57" s="1"/>
  <c r="PR69" i="57"/>
  <c r="PR107" i="57" s="1"/>
  <c r="PO33" i="57"/>
  <c r="PR70" i="57" s="1"/>
  <c r="PR108" i="57" s="1"/>
  <c r="J69" i="57"/>
  <c r="G33" i="57"/>
  <c r="J70" i="57" s="1"/>
  <c r="RN69" i="57"/>
  <c r="RN107" i="57" s="1"/>
  <c r="RK33" i="57"/>
  <c r="RN70" i="57" s="1"/>
  <c r="RN108" i="57" s="1"/>
  <c r="NJ69" i="57"/>
  <c r="NJ107" i="57" s="1"/>
  <c r="NG33" i="57"/>
  <c r="NJ70" i="57" s="1"/>
  <c r="NJ108" i="57" s="1"/>
  <c r="HV69" i="57"/>
  <c r="HV107" i="57" s="1"/>
  <c r="HS33" i="57"/>
  <c r="HV70" i="57" s="1"/>
  <c r="HV108" i="57" s="1"/>
  <c r="NV69" i="57"/>
  <c r="NV107" i="57" s="1"/>
  <c r="NS33" i="57"/>
  <c r="NV70" i="57" s="1"/>
  <c r="NV108" i="57" s="1"/>
  <c r="GH69" i="57"/>
  <c r="GH107" i="57" s="1"/>
  <c r="GE33" i="57"/>
  <c r="GH70" i="57" s="1"/>
  <c r="GH108" i="57" s="1"/>
  <c r="NR69" i="57"/>
  <c r="NR107" i="57" s="1"/>
  <c r="NO33" i="57"/>
  <c r="NR70" i="57" s="1"/>
  <c r="NR108" i="57" s="1"/>
  <c r="R69" i="57"/>
  <c r="R107" i="57" s="1"/>
  <c r="O33" i="57"/>
  <c r="R70" i="57" s="1"/>
  <c r="R108" i="57" s="1"/>
  <c r="OH69" i="57"/>
  <c r="OH107" i="57" s="1"/>
  <c r="OE33" i="57"/>
  <c r="OH70" i="57" s="1"/>
  <c r="OH108" i="57" s="1"/>
  <c r="AX69" i="57"/>
  <c r="AX107" i="57" s="1"/>
  <c r="AU33" i="57"/>
  <c r="AX70" i="57" s="1"/>
  <c r="AX108" i="57" s="1"/>
  <c r="GP69" i="57"/>
  <c r="GP107" i="57" s="1"/>
  <c r="GM33" i="57"/>
  <c r="GP70" i="57" s="1"/>
  <c r="GP108" i="57" s="1"/>
  <c r="SP69" i="57"/>
  <c r="SP107" i="57" s="1"/>
  <c r="SM33" i="57"/>
  <c r="SP70" i="57" s="1"/>
  <c r="SP108" i="57" s="1"/>
  <c r="JR69" i="57"/>
  <c r="JR107" i="57" s="1"/>
  <c r="JO33" i="57"/>
  <c r="JR70" i="57" s="1"/>
  <c r="JR108" i="57" s="1"/>
  <c r="BF69" i="57"/>
  <c r="BF107" i="57" s="1"/>
  <c r="BC33" i="57"/>
  <c r="BF70" i="57" s="1"/>
  <c r="BF108" i="57" s="1"/>
  <c r="QD69" i="57"/>
  <c r="QD107" i="57" s="1"/>
  <c r="QA33" i="57"/>
  <c r="QD70" i="57" s="1"/>
  <c r="QD108" i="57" s="1"/>
  <c r="MT69" i="57"/>
  <c r="MT107" i="57" s="1"/>
  <c r="MQ33" i="57"/>
  <c r="MT70" i="57" s="1"/>
  <c r="MT108" i="57" s="1"/>
  <c r="LR69" i="57"/>
  <c r="LR107" i="57" s="1"/>
  <c r="LO33" i="57"/>
  <c r="LR70" i="57" s="1"/>
  <c r="LR108" i="57" s="1"/>
  <c r="IT69" i="57"/>
  <c r="IT107" i="57" s="1"/>
  <c r="IQ33" i="57"/>
  <c r="IT70" i="57" s="1"/>
  <c r="IT108" i="57" s="1"/>
  <c r="BB69" i="57"/>
  <c r="BB107" i="57" s="1"/>
  <c r="AY33" i="57"/>
  <c r="BB70" i="57" s="1"/>
  <c r="BB108" i="57" s="1"/>
  <c r="UP69" i="57"/>
  <c r="UP107" i="57" s="1"/>
  <c r="UM33" i="57"/>
  <c r="UP70" i="57" s="1"/>
  <c r="UP108" i="57" s="1"/>
  <c r="CX69" i="57"/>
  <c r="CX107" i="57" s="1"/>
  <c r="CU33" i="57"/>
  <c r="CX70" i="57" s="1"/>
  <c r="CX108" i="57" s="1"/>
  <c r="KD69" i="57"/>
  <c r="KD107" i="57" s="1"/>
  <c r="KA33" i="57"/>
  <c r="KD70" i="57" s="1"/>
  <c r="KD108" i="57" s="1"/>
  <c r="CL69" i="57"/>
  <c r="CL107" i="57" s="1"/>
  <c r="CI33" i="57"/>
  <c r="CL70" i="57" s="1"/>
  <c r="CL108" i="57" s="1"/>
  <c r="EL69" i="57"/>
  <c r="EL107" i="57" s="1"/>
  <c r="EI33" i="57"/>
  <c r="EL70" i="57" s="1"/>
  <c r="EL108" i="57" s="1"/>
  <c r="VJ69" i="57"/>
  <c r="VJ107" i="57" s="1"/>
  <c r="VG33" i="57"/>
  <c r="VJ70" i="57" s="1"/>
  <c r="VJ108" i="57" s="1"/>
  <c r="LZ69" i="57"/>
  <c r="LZ107" i="57" s="1"/>
  <c r="LW33" i="57"/>
  <c r="LZ70" i="57" s="1"/>
  <c r="LZ108" i="57" s="1"/>
  <c r="WP69" i="57"/>
  <c r="WP107" i="57" s="1"/>
  <c r="WM33" i="57"/>
  <c r="WP70" i="57" s="1"/>
  <c r="WP108" i="57" s="1"/>
  <c r="XF69" i="57"/>
  <c r="XF107" i="57" s="1"/>
  <c r="XC33" i="57"/>
  <c r="XF70" i="57" s="1"/>
  <c r="XF108" i="57" s="1"/>
  <c r="PZ69" i="57"/>
  <c r="PZ107" i="57" s="1"/>
  <c r="PW33" i="57"/>
  <c r="PZ70" i="57" s="1"/>
  <c r="PZ108" i="57" s="1"/>
  <c r="ID69" i="57"/>
  <c r="ID107" i="57" s="1"/>
  <c r="IA33" i="57"/>
  <c r="ID70" i="57" s="1"/>
  <c r="ID108" i="57" s="1"/>
  <c r="CH69" i="57"/>
  <c r="CH107" i="57" s="1"/>
  <c r="CE33" i="57"/>
  <c r="CH70" i="57" s="1"/>
  <c r="CH108" i="57" s="1"/>
  <c r="SL69" i="57"/>
  <c r="SL107" i="57" s="1"/>
  <c r="SI33" i="57"/>
  <c r="SL70" i="57" s="1"/>
  <c r="SL108" i="57" s="1"/>
  <c r="MD69" i="57"/>
  <c r="MD107" i="57" s="1"/>
  <c r="MA33" i="57"/>
  <c r="MD70" i="57" s="1"/>
  <c r="MD108" i="57" s="1"/>
  <c r="BZ69" i="57"/>
  <c r="BZ107" i="57" s="1"/>
  <c r="BW33" i="57"/>
  <c r="BZ70" i="57" s="1"/>
  <c r="BZ108" i="57" s="1"/>
  <c r="AP69" i="57"/>
  <c r="AP107" i="57" s="1"/>
  <c r="AM33" i="57"/>
  <c r="AP70" i="57" s="1"/>
  <c r="AP108" i="57" s="1"/>
  <c r="VV69" i="57"/>
  <c r="VV107" i="57" s="1"/>
  <c r="VS33" i="57"/>
  <c r="VV70" i="57" s="1"/>
  <c r="VV108" i="57" s="1"/>
  <c r="JJ69" i="57"/>
  <c r="JJ107" i="57" s="1"/>
  <c r="JG33" i="57"/>
  <c r="JJ70" i="57" s="1"/>
  <c r="JJ108" i="57" s="1"/>
  <c r="MH69" i="57"/>
  <c r="MH107" i="57" s="1"/>
  <c r="ME33" i="57"/>
  <c r="MH70" i="57" s="1"/>
  <c r="MH108" i="57" s="1"/>
  <c r="WH69" i="57"/>
  <c r="WH107" i="57" s="1"/>
  <c r="WE33" i="57"/>
  <c r="WH70" i="57" s="1"/>
  <c r="WH108" i="57" s="1"/>
  <c r="TR69" i="57"/>
  <c r="TR107" i="57" s="1"/>
  <c r="TO33" i="57"/>
  <c r="TR70" i="57" s="1"/>
  <c r="TR108" i="57" s="1"/>
  <c r="TJ69" i="57"/>
  <c r="TJ107" i="57" s="1"/>
  <c r="TG33" i="57"/>
  <c r="TJ70" i="57" s="1"/>
  <c r="TJ108" i="57" s="1"/>
  <c r="FJ69" i="57"/>
  <c r="FJ107" i="57" s="1"/>
  <c r="FG33" i="57"/>
  <c r="FJ70" i="57" s="1"/>
  <c r="FJ108" i="57" s="1"/>
  <c r="OP69" i="57"/>
  <c r="OP107" i="57" s="1"/>
  <c r="OM33" i="57"/>
  <c r="OP70" i="57" s="1"/>
  <c r="OP108" i="57" s="1"/>
  <c r="QT69" i="57"/>
  <c r="QT107" i="57" s="1"/>
  <c r="QQ33" i="57"/>
  <c r="QT70" i="57" s="1"/>
  <c r="QT108" i="57" s="1"/>
  <c r="EP69" i="57"/>
  <c r="EP107" i="57" s="1"/>
  <c r="EM33" i="57"/>
  <c r="EP70" i="57" s="1"/>
  <c r="EP108" i="57" s="1"/>
  <c r="RV69" i="57"/>
  <c r="RV107" i="57" s="1"/>
  <c r="RS33" i="57"/>
  <c r="RV70" i="57" s="1"/>
  <c r="RV108" i="57" s="1"/>
  <c r="IX69" i="57"/>
  <c r="IX107" i="57" s="1"/>
  <c r="IU33" i="57"/>
  <c r="IX70" i="57" s="1"/>
  <c r="IX108" i="57" s="1"/>
  <c r="LF69" i="57"/>
  <c r="LF107" i="57" s="1"/>
  <c r="LC33" i="57"/>
  <c r="LF70" i="57" s="1"/>
  <c r="LF108" i="57" s="1"/>
  <c r="BR69" i="57"/>
  <c r="BR107" i="57" s="1"/>
  <c r="BO33" i="57"/>
  <c r="BR70" i="57" s="1"/>
  <c r="BR108" i="57" s="1"/>
  <c r="LV69" i="57"/>
  <c r="LV107" i="57" s="1"/>
  <c r="LS33" i="57"/>
  <c r="LV70" i="57" s="1"/>
  <c r="LV108" i="57" s="1"/>
  <c r="RJ69" i="57"/>
  <c r="RJ107" i="57" s="1"/>
  <c r="RG33" i="57"/>
  <c r="RJ70" i="57" s="1"/>
  <c r="RJ108" i="57" s="1"/>
  <c r="AH69" i="57"/>
  <c r="AH107" i="57" s="1"/>
  <c r="AE33" i="57"/>
  <c r="AH70" i="57" s="1"/>
  <c r="AH108" i="57" s="1"/>
  <c r="SX69" i="57"/>
  <c r="SX107" i="57" s="1"/>
  <c r="SU33" i="57"/>
  <c r="SX70" i="57" s="1"/>
  <c r="SX108" i="57" s="1"/>
  <c r="CT69" i="57"/>
  <c r="CT107" i="57" s="1"/>
  <c r="CQ33" i="57"/>
  <c r="CT70" i="57" s="1"/>
  <c r="CT108" i="57" s="1"/>
  <c r="FR69" i="57"/>
  <c r="FR107" i="57" s="1"/>
  <c r="FO33" i="57"/>
  <c r="FR70" i="57" s="1"/>
  <c r="FR108" i="57" s="1"/>
  <c r="PJ69" i="57"/>
  <c r="PJ107" i="57" s="1"/>
  <c r="PG33" i="57"/>
  <c r="PJ70" i="57" s="1"/>
  <c r="PJ108" i="57" s="1"/>
  <c r="VN69" i="57"/>
  <c r="VN107" i="57" s="1"/>
  <c r="VK33" i="57"/>
  <c r="VN70" i="57" s="1"/>
  <c r="VN108" i="57" s="1"/>
  <c r="HN69" i="57"/>
  <c r="HN107" i="57" s="1"/>
  <c r="HK33" i="57"/>
  <c r="HN70" i="57" s="1"/>
  <c r="HN108" i="57" s="1"/>
  <c r="PV69" i="57"/>
  <c r="PV107" i="57" s="1"/>
  <c r="PS33" i="57"/>
  <c r="PV70" i="57" s="1"/>
  <c r="PV108" i="57" s="1"/>
  <c r="WI33" i="57"/>
  <c r="WL70" i="57" s="1"/>
  <c r="WL108" i="57" s="1"/>
  <c r="WL69" i="57"/>
  <c r="WL107" i="57" s="1"/>
  <c r="NZ69" i="57"/>
  <c r="NZ107" i="57" s="1"/>
  <c r="NW33" i="57"/>
  <c r="NZ70" i="57" s="1"/>
  <c r="NZ108" i="57" s="1"/>
  <c r="AD69" i="57"/>
  <c r="AD107" i="57" s="1"/>
  <c r="AA33" i="57"/>
  <c r="AD70" i="57" s="1"/>
  <c r="AD108" i="57" s="1"/>
  <c r="CD69" i="57"/>
  <c r="CD107" i="57" s="1"/>
  <c r="CA33" i="57"/>
  <c r="CD70" i="57" s="1"/>
  <c r="CD108" i="57" s="1"/>
  <c r="LJ69" i="57"/>
  <c r="LJ107" i="57" s="1"/>
  <c r="LG33" i="57"/>
  <c r="LJ70" i="57" s="1"/>
  <c r="LJ108" i="57" s="1"/>
  <c r="TZ69" i="57"/>
  <c r="TZ107" i="57" s="1"/>
  <c r="TW33" i="57"/>
  <c r="TZ70" i="57" s="1"/>
  <c r="TZ108" i="57" s="1"/>
  <c r="XV70" i="57"/>
  <c r="XV108" i="57" s="1"/>
  <c r="XS33" i="57"/>
  <c r="XV69" i="57"/>
  <c r="XV107" i="57" s="1"/>
  <c r="PF69" i="57"/>
  <c r="PF107" i="57" s="1"/>
  <c r="PC33" i="57"/>
  <c r="PF70" i="57" s="1"/>
  <c r="PF108" i="57" s="1"/>
  <c r="Z69" i="57"/>
  <c r="Z107" i="57" s="1"/>
  <c r="W33" i="57"/>
  <c r="Z70" i="57" s="1"/>
  <c r="Z108" i="57" s="1"/>
  <c r="FF69" i="57"/>
  <c r="FF107" i="57" s="1"/>
  <c r="FC33" i="57"/>
  <c r="FF70" i="57" s="1"/>
  <c r="FF108" i="57" s="1"/>
  <c r="ML69" i="57"/>
  <c r="ML107" i="57" s="1"/>
  <c r="MI33" i="57"/>
  <c r="ML70" i="57" s="1"/>
  <c r="ML108" i="57" s="1"/>
  <c r="MP69" i="57"/>
  <c r="MP107" i="57" s="1"/>
  <c r="MM33" i="57"/>
  <c r="MP70" i="57" s="1"/>
  <c r="MP108" i="57" s="1"/>
  <c r="HZ69" i="57"/>
  <c r="HZ107" i="57" s="1"/>
  <c r="HW33" i="57"/>
  <c r="HZ70" i="57" s="1"/>
  <c r="HZ108" i="57" s="1"/>
  <c r="OT69" i="57"/>
  <c r="OT107" i="57" s="1"/>
  <c r="OQ33" i="57"/>
  <c r="OT70" i="57" s="1"/>
  <c r="OT108" i="57" s="1"/>
  <c r="RB69" i="57"/>
  <c r="RB107" i="57" s="1"/>
  <c r="QY33" i="57"/>
  <c r="RB70" i="57" s="1"/>
  <c r="RB108" i="57" s="1"/>
  <c r="JZ69" i="57"/>
  <c r="JZ107" i="57" s="1"/>
  <c r="JW33" i="57"/>
  <c r="JZ70" i="57" s="1"/>
  <c r="JZ108" i="57" s="1"/>
  <c r="NB69" i="57"/>
  <c r="NB107" i="57" s="1"/>
  <c r="MY33" i="57"/>
  <c r="NB70" i="57" s="1"/>
  <c r="NB108" i="57" s="1"/>
  <c r="UL69" i="57"/>
  <c r="UL107" i="57" s="1"/>
  <c r="UI33" i="57"/>
  <c r="UL70" i="57" s="1"/>
  <c r="UL108" i="57" s="1"/>
  <c r="HR69" i="57"/>
  <c r="HR107" i="57" s="1"/>
  <c r="HO33" i="57"/>
  <c r="HR70" i="57" s="1"/>
  <c r="HR108" i="57" s="1"/>
  <c r="SD69" i="57"/>
  <c r="SD107" i="57" s="1"/>
  <c r="SA33" i="57"/>
  <c r="SD70" i="57" s="1"/>
  <c r="SD108" i="57" s="1"/>
  <c r="YA33" i="57"/>
  <c r="YD70" i="57" s="1"/>
  <c r="YD108" i="57" s="1"/>
  <c r="YD69" i="57"/>
  <c r="YD107" i="57" s="1"/>
  <c r="AL69" i="57"/>
  <c r="AL107" i="57" s="1"/>
  <c r="AI33" i="57"/>
  <c r="AL70" i="57" s="1"/>
  <c r="AL108" i="57" s="1"/>
  <c r="DZ69" i="57"/>
  <c r="DZ107" i="57" s="1"/>
  <c r="DW33" i="57"/>
  <c r="DZ70" i="57" s="1"/>
  <c r="DZ108" i="57" s="1"/>
  <c r="FN69" i="57"/>
  <c r="FN107" i="57" s="1"/>
  <c r="FK33" i="57"/>
  <c r="FN70" i="57" s="1"/>
  <c r="FN108" i="57" s="1"/>
  <c r="QX69" i="57"/>
  <c r="QX107" i="57" s="1"/>
  <c r="QU33" i="57"/>
  <c r="QX70" i="57" s="1"/>
  <c r="QX108" i="57" s="1"/>
  <c r="KT69" i="57"/>
  <c r="KT107" i="57" s="1"/>
  <c r="KQ33" i="57"/>
  <c r="KT70" i="57" s="1"/>
  <c r="KT108" i="57" s="1"/>
  <c r="BN69" i="57"/>
  <c r="BN107" i="57" s="1"/>
  <c r="BK33" i="57"/>
  <c r="BN70" i="57" s="1"/>
  <c r="BN108" i="57" s="1"/>
  <c r="HJ69" i="57"/>
  <c r="HJ107" i="57" s="1"/>
  <c r="HG33" i="57"/>
  <c r="HJ70" i="57" s="1"/>
  <c r="HJ108" i="57" s="1"/>
  <c r="OX69" i="57"/>
  <c r="OX107" i="57" s="1"/>
  <c r="OU33" i="57"/>
  <c r="OX70" i="57" s="1"/>
  <c r="OX108" i="57" s="1"/>
  <c r="WD107" i="57"/>
  <c r="WA33" i="57"/>
  <c r="EH69" i="57"/>
  <c r="EH107" i="57" s="1"/>
  <c r="EE33" i="57"/>
  <c r="EH70" i="57" s="1"/>
  <c r="EH108" i="57" s="1"/>
  <c r="CP69" i="57"/>
  <c r="CP107" i="57" s="1"/>
  <c r="CM33" i="57"/>
  <c r="CP70" i="57" s="1"/>
  <c r="CP108" i="57" s="1"/>
  <c r="XW33" i="57"/>
  <c r="XZ69" i="57"/>
  <c r="XZ107" i="57" s="1"/>
  <c r="XZ70" i="57"/>
  <c r="XZ108" i="57" s="1"/>
  <c r="FZ69" i="57"/>
  <c r="FZ107" i="57" s="1"/>
  <c r="FW33" i="57"/>
  <c r="FZ70" i="57" s="1"/>
  <c r="FZ108" i="57" s="1"/>
  <c r="DN69" i="57"/>
  <c r="DN107" i="57" s="1"/>
  <c r="DK33" i="57"/>
  <c r="DN70" i="57" s="1"/>
  <c r="DN108" i="57" s="1"/>
  <c r="BJ69" i="57"/>
  <c r="BJ107" i="57" s="1"/>
  <c r="BG33" i="57"/>
  <c r="BJ70" i="57" s="1"/>
  <c r="BJ108" i="57" s="1"/>
  <c r="KL69" i="57"/>
  <c r="KL107" i="57" s="1"/>
  <c r="KI33" i="57"/>
  <c r="KL70" i="57" s="1"/>
  <c r="KL108" i="57" s="1"/>
  <c r="MX69" i="57"/>
  <c r="MX107" i="57" s="1"/>
  <c r="MU33" i="57"/>
  <c r="MX70" i="57" s="1"/>
  <c r="MX108" i="57" s="1"/>
  <c r="XB69" i="57"/>
  <c r="XB107" i="57" s="1"/>
  <c r="WY33" i="57"/>
  <c r="XB70" i="57" s="1"/>
  <c r="XB108" i="57" s="1"/>
  <c r="DJ69" i="57"/>
  <c r="DG33" i="57"/>
  <c r="DJ70" i="57" s="1"/>
  <c r="VF69" i="57"/>
  <c r="VF107" i="57" s="1"/>
  <c r="VC33" i="57"/>
  <c r="VF70" i="57" s="1"/>
  <c r="VF108" i="57" s="1"/>
  <c r="ED69" i="57"/>
  <c r="ED107" i="57" s="1"/>
  <c r="EA33" i="57"/>
  <c r="ED70" i="57" s="1"/>
  <c r="ED108" i="57" s="1"/>
  <c r="YM33" i="57"/>
  <c r="YP70" i="57" s="1"/>
  <c r="YP108" i="57" s="1"/>
  <c r="YP69" i="57"/>
  <c r="YP107" i="57" s="1"/>
  <c r="YE33" i="57"/>
  <c r="YH69" i="57"/>
  <c r="YH107" i="57" s="1"/>
  <c r="YH70" i="57"/>
  <c r="YH108" i="57" s="1"/>
  <c r="FV69" i="57"/>
  <c r="FV107" i="57" s="1"/>
  <c r="FS33" i="57"/>
  <c r="FV70" i="57" s="1"/>
  <c r="FV108" i="57" s="1"/>
  <c r="LN69" i="57"/>
  <c r="LN107" i="57" s="1"/>
  <c r="LK33" i="57"/>
  <c r="LN70" i="57" s="1"/>
  <c r="LN108" i="57" s="1"/>
  <c r="JF69" i="57"/>
  <c r="JF107" i="57" s="1"/>
  <c r="JC33" i="57"/>
  <c r="JF70" i="57" s="1"/>
  <c r="JF108" i="57" s="1"/>
  <c r="VB69" i="57"/>
  <c r="VB107" i="57" s="1"/>
  <c r="VB70" i="57"/>
  <c r="UY33" i="57"/>
  <c r="GX69" i="57"/>
  <c r="GX107" i="57" s="1"/>
  <c r="GU33" i="57"/>
  <c r="GX70" i="57" s="1"/>
  <c r="GX108" i="57" s="1"/>
  <c r="DR69" i="57"/>
  <c r="DR107" i="57" s="1"/>
  <c r="DO33" i="57"/>
  <c r="DR70" i="57" s="1"/>
  <c r="DR108" i="57" s="1"/>
  <c r="HB69" i="57"/>
  <c r="HB107" i="57" s="1"/>
  <c r="GY33" i="57"/>
  <c r="HB70" i="57" s="1"/>
  <c r="HB108" i="57" s="1"/>
  <c r="GL69" i="57"/>
  <c r="GL107" i="57" s="1"/>
  <c r="GI33" i="57"/>
  <c r="GL70" i="57" s="1"/>
  <c r="GL108" i="57" s="1"/>
  <c r="HF69" i="57"/>
  <c r="HF107" i="57" s="1"/>
  <c r="HC33" i="57"/>
  <c r="HF70" i="57" s="1"/>
  <c r="HF108" i="57" s="1"/>
  <c r="WX69" i="57"/>
  <c r="WX107" i="57" s="1"/>
  <c r="WU33" i="57"/>
  <c r="WX70" i="57" s="1"/>
  <c r="WX108" i="57" s="1"/>
  <c r="UD69" i="57"/>
  <c r="UD107" i="57" s="1"/>
  <c r="UA33" i="57"/>
  <c r="UD70" i="57" s="1"/>
  <c r="UD108" i="57" s="1"/>
  <c r="TN69" i="57"/>
  <c r="TN107" i="57" s="1"/>
  <c r="TK33" i="57"/>
  <c r="TN70" i="57" s="1"/>
  <c r="TN108" i="57" s="1"/>
  <c r="KP69" i="57"/>
  <c r="KP107" i="57" s="1"/>
  <c r="KM33" i="57"/>
  <c r="KP70" i="57" s="1"/>
  <c r="KP108" i="57" s="1"/>
  <c r="GD69" i="57"/>
  <c r="GD107" i="57" s="1"/>
  <c r="GA33" i="57"/>
  <c r="GD70" i="57" s="1"/>
  <c r="GD108" i="57" s="1"/>
  <c r="GT69" i="57"/>
  <c r="GT107" i="57" s="1"/>
  <c r="GQ33" i="57"/>
  <c r="GT70" i="57" s="1"/>
  <c r="GT108" i="57" s="1"/>
  <c r="PN69" i="57"/>
  <c r="PN107" i="57" s="1"/>
  <c r="PK33" i="57"/>
  <c r="PN70" i="57" s="1"/>
  <c r="PN108" i="57" s="1"/>
  <c r="TV69" i="57"/>
  <c r="TV107" i="57" s="1"/>
  <c r="TS33" i="57"/>
  <c r="TV70" i="57" s="1"/>
  <c r="TV108" i="57" s="1"/>
  <c r="LB69" i="57"/>
  <c r="LB107" i="57" s="1"/>
  <c r="KY33" i="57"/>
  <c r="LB70" i="57" s="1"/>
  <c r="LB108" i="57" s="1"/>
  <c r="WT69" i="57"/>
  <c r="WT107" i="57" s="1"/>
  <c r="WQ33" i="57"/>
  <c r="WT70" i="57" s="1"/>
  <c r="WT108" i="57" s="1"/>
  <c r="XN69" i="57"/>
  <c r="XN107" i="57" s="1"/>
  <c r="XK33" i="57"/>
  <c r="XN70" i="57" s="1"/>
  <c r="XN108" i="57" s="1"/>
  <c r="JV69" i="57"/>
  <c r="JV107" i="57" s="1"/>
  <c r="JS33" i="57"/>
  <c r="JV70" i="57" s="1"/>
  <c r="JV108" i="57" s="1"/>
  <c r="ST69" i="57"/>
  <c r="ST107" i="57" s="1"/>
  <c r="SQ33" i="57"/>
  <c r="ST70" i="57" s="1"/>
  <c r="ST108" i="57" s="1"/>
  <c r="FB69" i="57"/>
  <c r="FB107" i="57" s="1"/>
  <c r="EY33" i="57"/>
  <c r="FB70" i="57" s="1"/>
  <c r="FB108" i="57" s="1"/>
  <c r="EX69" i="57"/>
  <c r="EX107" i="57" s="1"/>
  <c r="EU33" i="57"/>
  <c r="EX70" i="57" s="1"/>
  <c r="EX108" i="57" s="1"/>
  <c r="ET69" i="57"/>
  <c r="ET107" i="57" s="1"/>
  <c r="EQ33" i="57"/>
  <c r="ET70" i="57" s="1"/>
  <c r="ET108" i="57" s="1"/>
  <c r="DF69" i="57"/>
  <c r="DF107" i="57" s="1"/>
  <c r="DC33" i="57"/>
  <c r="DF70" i="57" s="1"/>
  <c r="DF108" i="57" s="1"/>
  <c r="KX69" i="57"/>
  <c r="KX107" i="57" s="1"/>
  <c r="KU33" i="57"/>
  <c r="KX70" i="57" s="1"/>
  <c r="KX108" i="57" s="1"/>
  <c r="ZB70" i="57"/>
  <c r="ZB108" i="57" s="1"/>
  <c r="ZB69" i="57"/>
  <c r="ZB107" i="57" s="1"/>
  <c r="VB108" i="57" l="1"/>
  <c r="J108" i="57"/>
  <c r="ZC70" i="57"/>
  <c r="DJ107" i="57"/>
  <c r="ZE69" i="57"/>
  <c r="J107" i="57"/>
  <c r="ZC69" i="57"/>
  <c r="DJ108" i="57"/>
  <c r="ZD70" i="57"/>
  <c r="H280" i="1" l="1"/>
  <c r="T92" i="44" l="1"/>
  <c r="T94" i="44" s="1"/>
  <c r="T95" i="44" s="1"/>
  <c r="C35" i="42" s="1"/>
  <c r="E35" i="42" s="1"/>
  <c r="T29" i="44"/>
  <c r="T31" i="44" s="1"/>
  <c r="T32" i="44" s="1"/>
  <c r="C34" i="42" s="1"/>
  <c r="E34" i="42" s="1"/>
  <c r="T70" i="52"/>
  <c r="T72" i="52" s="1"/>
  <c r="T73" i="52" s="1"/>
  <c r="C41" i="51" s="1"/>
  <c r="E41" i="51" s="1"/>
  <c r="T28" i="52"/>
  <c r="T30" i="52" s="1"/>
  <c r="T31" i="52" s="1"/>
  <c r="C39" i="51" s="1"/>
  <c r="E39" i="51" s="1"/>
  <c r="T60" i="44"/>
  <c r="T62" i="44" s="1"/>
  <c r="T63" i="44" s="1"/>
  <c r="C33" i="42" s="1"/>
  <c r="E33" i="42" s="1"/>
  <c r="T49" i="52"/>
  <c r="T51" i="52" s="1"/>
  <c r="T52" i="52" s="1"/>
  <c r="C40" i="51" s="1"/>
  <c r="E40" i="51" s="1"/>
  <c r="E37" i="42" l="1"/>
  <c r="F54" i="42" s="1"/>
  <c r="F63" i="42" s="1"/>
  <c r="E43" i="51"/>
  <c r="F54" i="51" s="1"/>
  <c r="F57" i="51" s="1"/>
  <c r="D18" i="6" l="1"/>
  <c r="F18" i="6" s="1"/>
  <c r="D21" i="6" l="1"/>
  <c r="F21" i="6" s="1"/>
  <c r="F23" i="6" s="1"/>
  <c r="D23" i="6" l="1"/>
  <c r="H282" i="1" s="1"/>
  <c r="H284" i="1" s="1"/>
  <c r="H288" i="1" l="1"/>
  <c r="H290" i="1" s="1"/>
</calcChain>
</file>

<file path=xl/sharedStrings.xml><?xml version="1.0" encoding="utf-8"?>
<sst xmlns="http://schemas.openxmlformats.org/spreadsheetml/2006/main" count="4672" uniqueCount="1717">
  <si>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</si>
  <si>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</si>
  <si>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</si>
  <si>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</si>
  <si>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</si>
  <si>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</si>
  <si>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</si>
  <si>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</si>
  <si>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</si>
  <si>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</si>
  <si>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</si>
  <si>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</si>
  <si>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</si>
  <si>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</si>
  <si>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</si>
  <si>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</si>
  <si>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</si>
  <si>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</si>
  <si>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</si>
  <si>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</si>
  <si>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</si>
  <si>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</si>
  <si>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</si>
  <si>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</si>
  <si>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</si>
  <si>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</si>
  <si>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</si>
  <si>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</si>
  <si>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</si>
  <si>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</si>
  <si>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</si>
  <si>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</si>
  <si>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</si>
  <si>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</si>
  <si>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</si>
  <si>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</si>
  <si>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</si>
  <si>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</si>
  <si>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</si>
  <si>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</si>
  <si>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</si>
  <si>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</si>
  <si>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</si>
  <si>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</si>
  <si>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</si>
  <si>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</si>
  <si>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</si>
  <si>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</si>
  <si>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</si>
  <si>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</si>
  <si>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</si>
  <si>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</si>
  <si>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</si>
  <si>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</si>
  <si>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</si>
  <si>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</si>
  <si>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</si>
  <si>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</si>
  <si>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</si>
  <si>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</si>
  <si>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</si>
  <si>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</si>
  <si>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</si>
  <si>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</si>
  <si>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</si>
  <si>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</si>
  <si>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</si>
  <si>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</si>
  <si>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</si>
  <si>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</si>
  <si>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</si>
  <si>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</si>
  <si>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</si>
  <si>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</si>
  <si>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</si>
  <si>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</si>
  <si>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</si>
  <si>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</si>
  <si>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</si>
  <si>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</si>
  <si>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</si>
  <si>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</si>
  <si>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</si>
  <si>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</si>
  <si>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</si>
  <si>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</si>
  <si>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</si>
  <si>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</si>
  <si>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</si>
  <si>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</si>
  <si>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</si>
  <si>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</si>
  <si>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</si>
  <si>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</si>
  <si>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</si>
  <si>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</si>
  <si>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</si>
  <si>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</si>
  <si>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</si>
  <si>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</si>
  <si>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</si>
  <si>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</si>
  <si>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</si>
  <si>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</si>
  <si>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</si>
  <si>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</si>
  <si>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</si>
  <si>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</si>
  <si>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</si>
  <si>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</si>
  <si>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</si>
  <si>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</si>
  <si>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</si>
  <si>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</si>
  <si>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</si>
  <si>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</si>
  <si>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</si>
  <si>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</si>
  <si>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</si>
  <si>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</si>
  <si>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</si>
  <si>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</si>
  <si>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</si>
  <si>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</si>
  <si>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</si>
  <si>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</si>
  <si>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</si>
  <si>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</si>
  <si>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</si>
  <si>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</si>
  <si>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</si>
  <si>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</si>
  <si>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</si>
  <si>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</si>
  <si>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</si>
  <si>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</si>
  <si>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</si>
  <si>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</si>
  <si>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</si>
  <si>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</si>
  <si>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</si>
  <si>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</si>
  <si>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</si>
  <si>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</si>
  <si>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</si>
  <si>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</si>
  <si>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</si>
  <si>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</si>
  <si>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</si>
  <si>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</si>
  <si>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</si>
  <si>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</si>
  <si>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</si>
  <si>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</si>
  <si>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</si>
  <si>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</si>
  <si>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</si>
  <si>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</si>
  <si>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</si>
  <si>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</si>
  <si>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</si>
  <si>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</si>
  <si>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</si>
  <si>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</si>
  <si>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</si>
  <si>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</si>
  <si>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</si>
  <si>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</si>
  <si>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</si>
  <si>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</si>
  <si>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</si>
  <si>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</si>
  <si>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</si>
  <si>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</si>
  <si>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</si>
  <si>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</si>
  <si>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</si>
  <si>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</si>
  <si>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</si>
  <si>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</si>
  <si>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</si>
  <si>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</si>
  <si>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</si>
  <si>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</si>
  <si>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</si>
  <si>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</si>
  <si>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</si>
  <si>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</si>
  <si>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</si>
  <si>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</si>
  <si>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</si>
  <si>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</si>
  <si>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</si>
  <si>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</si>
  <si>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</si>
  <si>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</si>
  <si>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</si>
  <si>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</si>
  <si>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</si>
  <si>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</si>
  <si>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</si>
  <si>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</si>
  <si>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</si>
  <si>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</si>
  <si>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</si>
  <si>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</si>
  <si>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</si>
  <si>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</si>
  <si>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</si>
  <si>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</si>
  <si>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</si>
  <si>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</si>
  <si>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</si>
  <si>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</si>
  <si>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</si>
  <si>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</si>
  <si>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</si>
  <si>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</si>
  <si>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</si>
  <si>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</si>
  <si>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</si>
  <si>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</si>
  <si>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</si>
  <si>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</si>
  <si>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</si>
  <si>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</si>
  <si>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</si>
  <si>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</si>
  <si>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</si>
  <si>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</si>
  <si>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</si>
  <si>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</si>
  <si>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</si>
  <si>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</si>
  <si>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</si>
  <si>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</si>
  <si>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</si>
  <si>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</si>
  <si>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</si>
  <si>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</si>
  <si>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</si>
  <si>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</si>
  <si>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</si>
  <si>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</si>
  <si>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</si>
  <si>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</si>
  <si>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</si>
  <si>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</si>
  <si>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</si>
  <si>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</si>
  <si>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</si>
  <si>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</si>
  <si>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</si>
  <si>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</si>
  <si>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</si>
  <si>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</si>
  <si>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</si>
  <si>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</si>
  <si>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</si>
  <si>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</si>
  <si>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</si>
  <si>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</si>
  <si>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</si>
  <si>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</si>
  <si>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</si>
  <si>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</si>
  <si>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</si>
  <si>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</si>
  <si>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</si>
  <si>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</si>
  <si>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</si>
  <si>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</si>
  <si>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</si>
  <si>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</si>
  <si>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</si>
  <si>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</si>
  <si>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</si>
  <si>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</si>
  <si>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</si>
  <si>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</si>
  <si>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</si>
  <si>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</si>
  <si>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</si>
  <si>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</si>
  <si>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</si>
  <si>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</si>
  <si>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</si>
  <si>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</si>
  <si>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</si>
  <si>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</si>
  <si>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</si>
  <si>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</si>
  <si>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</si>
  <si>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</si>
  <si>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</si>
  <si>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</si>
  <si>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</si>
  <si>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</si>
  <si>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</si>
  <si>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</si>
  <si>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</si>
  <si>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</si>
  <si>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</si>
  <si>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</si>
  <si>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</si>
  <si>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</si>
  <si>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</si>
  <si>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</si>
  <si>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</si>
  <si>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</si>
  <si>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</si>
  <si>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</si>
  <si>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</si>
  <si>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</si>
  <si>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</si>
  <si>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</si>
  <si>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</si>
  <si>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</si>
  <si>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</si>
  <si>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</si>
  <si>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</si>
  <si>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</si>
  <si>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</si>
  <si>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</si>
  <si>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</si>
  <si>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</si>
  <si>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</si>
  <si>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</si>
  <si>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</si>
  <si>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</si>
  <si>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</si>
  <si>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</si>
  <si>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</si>
  <si>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</si>
  <si>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</si>
  <si>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</si>
  <si>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</si>
  <si>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</si>
  <si>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</si>
  <si>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</si>
  <si>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</si>
  <si>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</si>
  <si>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</si>
  <si>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</si>
  <si>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</si>
  <si>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</si>
  <si>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</si>
  <si>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</si>
  <si>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</si>
  <si>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</si>
  <si>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</si>
  <si>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</si>
  <si>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</si>
  <si>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</si>
  <si>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</si>
  <si>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</si>
  <si>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</si>
  <si>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</si>
  <si>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</si>
  <si>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</si>
  <si>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</si>
  <si>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</si>
  <si>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</si>
  <si>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</si>
  <si>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</si>
  <si>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</si>
  <si>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</si>
  <si>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</si>
  <si>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</si>
  <si>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</si>
  <si>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</si>
  <si>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</si>
  <si>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</si>
  <si>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</si>
  <si>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</si>
  <si>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</si>
  <si>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</si>
  <si>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</si>
  <si>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</si>
  <si>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</si>
  <si>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</si>
  <si>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</si>
  <si>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</si>
  <si>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</si>
  <si>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</si>
  <si>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</si>
  <si>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</si>
  <si>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</si>
  <si>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</si>
  <si>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</si>
  <si>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</si>
  <si>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</si>
  <si>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</si>
  <si>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</si>
  <si>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</si>
  <si>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</si>
  <si>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</si>
  <si>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</si>
  <si>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</si>
  <si>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</si>
  <si>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</si>
  <si>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</si>
  <si>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</si>
  <si>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</si>
  <si>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</si>
  <si>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</si>
  <si>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</si>
  <si>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</si>
  <si>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</si>
  <si>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</si>
  <si>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</si>
  <si>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</si>
  <si>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</si>
  <si>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</si>
  <si>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</si>
  <si>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</si>
  <si>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</si>
  <si>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</si>
  <si>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</si>
  <si>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</si>
  <si>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</si>
  <si>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</si>
  <si>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</si>
  <si>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</si>
  <si>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</si>
  <si>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</si>
  <si>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</si>
  <si>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</si>
  <si>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</si>
  <si>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</si>
  <si>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</si>
  <si>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</si>
  <si>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</si>
  <si>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</si>
  <si>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</si>
  <si>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</si>
  <si>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</si>
  <si>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</si>
  <si>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</si>
  <si>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</si>
  <si>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</si>
  <si>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</si>
  <si>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</si>
  <si>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</si>
  <si>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</si>
  <si>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</si>
  <si>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</si>
  <si>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</si>
  <si>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</si>
  <si>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</si>
  <si>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</si>
  <si>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</si>
  <si>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</si>
  <si>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</si>
  <si>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</si>
  <si>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</si>
  <si>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</si>
  <si>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</si>
  <si>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</si>
  <si>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</si>
  <si>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</si>
  <si>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</si>
  <si>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</si>
  <si>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</si>
  <si>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</si>
  <si>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</si>
  <si>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</si>
  <si>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</si>
  <si>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</si>
  <si>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</si>
  <si>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</si>
  <si>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</si>
  <si>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</si>
  <si>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</si>
  <si>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</si>
  <si>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</si>
  <si>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</si>
  <si>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</si>
  <si>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</si>
  <si>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</si>
  <si>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</si>
  <si>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</si>
  <si>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</si>
  <si>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</si>
  <si>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</si>
  <si>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</si>
  <si>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</si>
  <si>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</si>
  <si>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</si>
  <si>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</si>
  <si>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</si>
  <si>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</si>
  <si>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</si>
  <si>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</si>
  <si>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</si>
  <si>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</si>
  <si>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</si>
  <si>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</si>
  <si>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</si>
  <si>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</si>
  <si>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</si>
  <si>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</si>
  <si>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</si>
  <si>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</si>
  <si>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</si>
  <si>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</si>
  <si>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</si>
  <si>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</si>
  <si>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</si>
  <si>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</si>
  <si>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</si>
  <si>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</si>
  <si>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</si>
  <si>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</si>
  <si>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</si>
  <si>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</si>
  <si>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</si>
  <si>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</si>
  <si>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</si>
  <si>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</si>
  <si>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</si>
  <si>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</si>
  <si>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</si>
  <si>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</si>
  <si>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</si>
  <si>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</si>
  <si>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</si>
  <si>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</si>
  <si>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</si>
  <si>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</si>
  <si>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</si>
  <si>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</si>
  <si>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</si>
  <si>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</si>
  <si>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</si>
  <si>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</si>
  <si>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</si>
  <si>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</si>
  <si>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</si>
  <si>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</si>
  <si>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</si>
  <si>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</si>
  <si>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</si>
  <si>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</si>
  <si>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</si>
  <si>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</si>
  <si>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</si>
  <si>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</si>
  <si>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</si>
  <si>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</si>
  <si>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</si>
  <si>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</si>
  <si>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</si>
  <si>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</si>
  <si>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</si>
  <si>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</si>
  <si>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</si>
  <si>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</si>
  <si>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</si>
  <si>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</si>
  <si>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</si>
  <si>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</si>
  <si>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</si>
  <si>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</si>
  <si>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</si>
  <si>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</si>
  <si>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</si>
  <si>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</si>
  <si>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</si>
  <si>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</si>
  <si>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</si>
  <si>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</si>
  <si>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</si>
  <si>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</si>
  <si>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</si>
  <si>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</si>
  <si>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</si>
  <si>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</si>
  <si>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</si>
  <si>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</si>
  <si>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</si>
  <si>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</si>
  <si>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</si>
  <si>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</si>
  <si>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</si>
  <si>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</si>
  <si>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</si>
  <si>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</si>
  <si>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</si>
  <si>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</si>
  <si>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</si>
  <si>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</si>
  <si>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</si>
  <si>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</si>
  <si>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</si>
  <si>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</si>
  <si>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</si>
  <si>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</si>
  <si>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</si>
  <si>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</si>
  <si>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</si>
  <si>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</si>
  <si>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</si>
  <si>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</si>
  <si>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</si>
  <si>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</si>
  <si>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</si>
  <si>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</si>
  <si>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</si>
  <si>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</si>
  <si>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</si>
  <si>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</si>
  <si>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</si>
  <si>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</si>
  <si>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</si>
  <si>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</si>
  <si>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</si>
  <si>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</si>
  <si>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</si>
  <si>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</si>
  <si>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</si>
  <si>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</si>
  <si>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</si>
  <si>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</si>
  <si>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</si>
  <si>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</si>
  <si>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</si>
  <si>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</si>
  <si>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</si>
  <si>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</si>
  <si>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</si>
  <si>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</si>
  <si>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</si>
  <si>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</si>
  <si>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</si>
  <si>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</si>
  <si>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</si>
  <si>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</si>
  <si>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</si>
  <si>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</si>
  <si>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</si>
  <si>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</si>
  <si>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</si>
  <si>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</si>
  <si>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</si>
  <si>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</si>
  <si>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</si>
  <si>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</si>
  <si>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</si>
  <si>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</si>
  <si>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</si>
  <si>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</si>
  <si>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</si>
  <si>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</si>
  <si>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</si>
  <si>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</si>
  <si>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</si>
  <si>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</si>
  <si>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</si>
  <si>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</si>
  <si>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</si>
  <si>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</si>
  <si>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</si>
  <si>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</si>
  <si>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</si>
  <si>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</si>
  <si>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</si>
  <si>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</si>
  <si>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</si>
  <si>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</si>
  <si>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</si>
  <si>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</si>
  <si>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</si>
  <si>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</si>
  <si>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</si>
  <si>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</si>
  <si>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</si>
  <si>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</si>
  <si>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</si>
  <si>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</si>
  <si>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</si>
  <si>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</si>
  <si>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</si>
  <si>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</si>
  <si>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</si>
  <si>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</si>
  <si>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</si>
  <si>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</si>
  <si>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</si>
  <si>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</si>
  <si>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</si>
  <si>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</si>
  <si>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</si>
  <si>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</si>
  <si>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</si>
  <si>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</si>
  <si>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</si>
  <si>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</si>
  <si>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</si>
  <si>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</si>
  <si>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</si>
  <si>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</si>
  <si>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</si>
  <si>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</si>
  <si>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</si>
  <si>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</si>
  <si>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</si>
  <si>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</si>
  <si>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</si>
  <si>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</si>
  <si>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</si>
  <si>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</si>
  <si>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</si>
  <si>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</si>
  <si>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</si>
  <si>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</si>
  <si>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</si>
  <si>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</si>
  <si>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</si>
  <si>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</si>
  <si>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</si>
  <si>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</si>
  <si>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</si>
  <si>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</si>
  <si>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</si>
  <si>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</si>
  <si>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</si>
  <si>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</si>
  <si>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</si>
  <si>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</si>
  <si>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</si>
  <si>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</si>
  <si>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</si>
  <si>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</si>
  <si>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</si>
  <si>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</si>
  <si>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</si>
  <si>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</si>
  <si>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</si>
  <si>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</si>
  <si>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</si>
  <si>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</si>
  <si>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</si>
  <si>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</si>
  <si>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</si>
  <si>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</si>
  <si>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</si>
  <si>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</si>
  <si>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</si>
  <si>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</si>
  <si>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</si>
  <si>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</si>
  <si>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</si>
  <si>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</si>
  <si>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</si>
  <si>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</si>
  <si>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</si>
  <si>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</si>
  <si>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</si>
  <si>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</si>
  <si>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</si>
  <si>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</si>
  <si>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</si>
  <si>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</si>
  <si>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</si>
  <si>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</si>
  <si>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</si>
  <si>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</si>
  <si>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</si>
  <si>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</si>
  <si>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</si>
  <si>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</si>
  <si>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</si>
  <si>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</si>
  <si>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</si>
  <si>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</si>
  <si>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</si>
  <si>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</si>
  <si>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</si>
  <si>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</si>
  <si>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</si>
  <si>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</si>
  <si>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</si>
  <si>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</si>
  <si>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</si>
  <si>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</si>
  <si>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</si>
  <si>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</si>
  <si>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</si>
  <si>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</si>
  <si>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</si>
  <si>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</si>
  <si>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</si>
  <si>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</si>
  <si>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</si>
  <si>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</si>
  <si>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</si>
  <si>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</si>
  <si>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</si>
  <si>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</si>
  <si>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</si>
  <si>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</si>
  <si>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</si>
  <si>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</si>
  <si>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</si>
  <si>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</si>
  <si>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</si>
  <si>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</si>
  <si>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</si>
  <si>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</si>
  <si>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</si>
  <si>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</si>
  <si>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</si>
  <si>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</si>
  <si>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</si>
  <si>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</si>
  <si>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</si>
  <si>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</si>
  <si>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</si>
  <si>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</si>
  <si>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</si>
  <si>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</si>
  <si>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</si>
  <si>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</si>
  <si>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</si>
  <si>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</si>
  <si>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</si>
  <si>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</si>
  <si>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</si>
  <si>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</si>
  <si>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</si>
  <si>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</si>
  <si>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</si>
  <si>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</si>
  <si>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</si>
  <si>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</si>
  <si>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</si>
  <si>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</si>
  <si>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</si>
  <si>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</si>
  <si>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</si>
  <si>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</si>
  <si>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</si>
  <si>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</si>
  <si>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</si>
  <si>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</si>
  <si>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</si>
  <si>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</si>
  <si>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</si>
  <si>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</si>
  <si>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</si>
  <si>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</si>
  <si>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</si>
  <si>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</si>
  <si>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</si>
  <si>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</si>
  <si>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</si>
  <si>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</si>
  <si>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</si>
  <si>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</si>
  <si>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</si>
  <si>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</si>
  <si>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</si>
  <si>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</si>
  <si>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</si>
  <si>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</si>
  <si>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</si>
  <si>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</si>
  <si>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</si>
  <si>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</si>
  <si>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</si>
  <si>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</si>
  <si>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</si>
  <si>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</si>
  <si>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</si>
  <si>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</si>
  <si>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</si>
  <si>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</si>
  <si>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</si>
  <si>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</si>
  <si>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</si>
  <si>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</si>
  <si>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</si>
  <si>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</si>
  <si>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</si>
  <si>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</si>
  <si>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</si>
  <si>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</si>
  <si>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</si>
  <si>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</si>
  <si>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</si>
  <si>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</si>
  <si>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</si>
  <si>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</si>
  <si>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</si>
  <si>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</si>
  <si>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</si>
  <si>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</si>
  <si>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</si>
  <si>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</si>
  <si>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</si>
  <si>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</si>
  <si>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</si>
  <si>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</si>
  <si>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</si>
  <si>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</si>
  <si>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</si>
  <si>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</si>
  <si>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</si>
  <si>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</si>
  <si>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</si>
  <si>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</si>
  <si>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</si>
  <si>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</si>
  <si>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</si>
  <si>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</si>
  <si>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</si>
  <si>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</si>
  <si>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</si>
  <si>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</si>
  <si>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</si>
  <si>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</si>
  <si>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</si>
  <si>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</si>
  <si>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</si>
  <si>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</si>
  <si>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</si>
  <si>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</si>
  <si>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</si>
  <si>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</si>
  <si>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</si>
  <si>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</si>
  <si>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</si>
  <si>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</si>
  <si>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</si>
  <si>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</si>
  <si>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</si>
  <si>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</si>
  <si>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</si>
  <si>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</si>
  <si>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</si>
  <si>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</si>
  <si>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</si>
  <si>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</si>
  <si>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</si>
  <si>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</si>
  <si>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</si>
  <si>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</si>
  <si>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</si>
  <si>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</si>
  <si>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</si>
  <si>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</si>
  <si>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</si>
  <si>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</si>
  <si>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</si>
  <si>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</si>
  <si>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</si>
  <si>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</si>
  <si>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</si>
  <si>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</si>
  <si>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</si>
  <si>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</si>
  <si>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</si>
  <si>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</si>
  <si>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</si>
  <si>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</si>
  <si>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</si>
  <si>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</si>
  <si>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</si>
  <si>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</si>
  <si>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</si>
  <si>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</si>
  <si>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</si>
  <si>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</si>
  <si>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</si>
  <si>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</si>
  <si>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</si>
  <si>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</si>
  <si>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</si>
  <si>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</si>
  <si>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</si>
  <si>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</si>
  <si>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</si>
  <si>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</si>
  <si>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</si>
  <si>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</si>
  <si>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</si>
  <si>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</si>
  <si>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</si>
  <si>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</si>
  <si>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</si>
  <si>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</si>
  <si>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</si>
  <si>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</si>
  <si>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</si>
  <si>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</si>
  <si>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</si>
  <si>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</si>
  <si>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</si>
  <si>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</si>
  <si>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</si>
  <si>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</si>
  <si>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</si>
  <si>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</si>
  <si>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</si>
  <si>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</si>
  <si>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</si>
  <si>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</si>
  <si>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</si>
  <si>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</si>
  <si>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</si>
  <si>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</si>
  <si>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</si>
  <si>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</si>
  <si>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</si>
  <si>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</si>
  <si>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</si>
  <si>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</si>
  <si>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</si>
  <si>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</si>
  <si>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</si>
  <si>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</si>
  <si>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</si>
  <si>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</si>
  <si>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</si>
  <si>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</si>
  <si>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</si>
  <si>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</si>
  <si>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</si>
  <si>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</si>
  <si>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</si>
  <si>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</si>
  <si>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</si>
  <si>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</si>
  <si>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</si>
  <si>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</si>
  <si>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</si>
  <si>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</si>
  <si>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</si>
  <si>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</si>
  <si>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</si>
  <si>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</si>
  <si>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</si>
  <si>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</si>
  <si>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</si>
  <si>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</si>
  <si>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</si>
  <si>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</si>
  <si>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</si>
  <si>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</si>
  <si>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</si>
  <si>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</si>
  <si>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</si>
  <si>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</si>
  <si>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</si>
  <si>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</si>
  <si>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</si>
  <si>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</si>
  <si>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</si>
  <si>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</si>
  <si>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</si>
  <si>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</si>
  <si>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</si>
  <si>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</si>
  <si>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</si>
  <si>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</si>
  <si>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</si>
  <si>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</si>
  <si>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</si>
  <si>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</si>
  <si>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</si>
  <si>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</si>
  <si>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</si>
  <si>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</si>
  <si>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</si>
  <si>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</si>
  <si>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</si>
  <si>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</si>
  <si>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</si>
  <si>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</si>
  <si>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</si>
  <si>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</si>
  <si>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</si>
  <si>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</si>
  <si>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</si>
  <si>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</si>
  <si>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</si>
  <si>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</si>
  <si>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</si>
  <si>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</si>
  <si>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</si>
  <si>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</si>
  <si>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</si>
  <si>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</si>
  <si>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</si>
  <si>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</si>
  <si>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</si>
  <si>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</si>
  <si>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</si>
  <si>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</si>
  <si>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</si>
  <si>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</si>
  <si>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</si>
  <si>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</si>
  <si>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</si>
  <si>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</si>
  <si>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</si>
  <si>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</si>
  <si>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</si>
  <si>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</si>
  <si>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</si>
  <si>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</si>
  <si>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</si>
  <si>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</si>
  <si>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</si>
  <si>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</si>
  <si>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</si>
  <si>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</si>
  <si>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</si>
  <si>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</si>
  <si>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</si>
  <si>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</si>
  <si>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</si>
  <si>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</si>
  <si>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</si>
  <si>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</si>
  <si>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</si>
  <si>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</si>
  <si>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</si>
  <si>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</si>
  <si>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</si>
  <si>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</si>
  <si>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</si>
  <si>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</si>
  <si>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</si>
  <si>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</si>
  <si>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</si>
  <si>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</si>
  <si>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</si>
  <si>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</si>
  <si>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</si>
  <si>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</si>
  <si>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</si>
  <si>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</si>
  <si>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</si>
  <si>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</si>
  <si>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</si>
  <si>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</si>
  <si>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</si>
  <si>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</si>
  <si>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</si>
  <si>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</si>
  <si>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</si>
  <si>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</si>
  <si>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</si>
  <si>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</si>
  <si>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</si>
  <si>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</si>
  <si>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</si>
  <si>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</si>
  <si>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</si>
  <si>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</si>
  <si>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</si>
  <si>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</si>
  <si>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</si>
  <si>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</si>
  <si>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</si>
  <si>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</si>
  <si>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</si>
  <si>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</si>
  <si>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</si>
  <si>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</si>
  <si>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</si>
  <si>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</si>
  <si>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</si>
  <si>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</si>
  <si>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</si>
  <si>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</si>
  <si>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</si>
  <si>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</si>
  <si>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</si>
  <si>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</si>
  <si>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</si>
  <si>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</si>
  <si>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</si>
  <si>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</si>
  <si>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</si>
  <si>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</si>
  <si>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</si>
  <si>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</si>
  <si>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</si>
  <si>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</si>
  <si>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</si>
  <si>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</si>
  <si>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</si>
  <si>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</si>
  <si>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</si>
  <si>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</si>
  <si>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</si>
  <si>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</si>
  <si>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</si>
  <si>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</si>
  <si>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</si>
  <si>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</si>
  <si>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</si>
  <si>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</si>
  <si>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</si>
  <si>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</si>
  <si>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</si>
  <si>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</si>
  <si>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</si>
  <si>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</si>
  <si>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</si>
  <si>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</si>
  <si>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</si>
  <si>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</si>
  <si>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</si>
  <si>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</si>
  <si>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</si>
  <si>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</si>
  <si>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</si>
  <si>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</si>
  <si>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</si>
  <si>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</si>
  <si>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</si>
  <si>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</si>
  <si>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</si>
  <si>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</si>
  <si>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</si>
  <si>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</si>
  <si>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</si>
  <si>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</si>
  <si>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</si>
  <si>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</si>
  <si>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</si>
  <si>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</si>
  <si>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</si>
  <si>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</si>
  <si>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</si>
  <si>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</si>
  <si>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</si>
  <si>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</si>
  <si>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</si>
  <si>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</si>
  <si>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</si>
  <si>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</si>
  <si>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</si>
  <si>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</si>
  <si>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</si>
  <si>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</si>
  <si>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</si>
  <si>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</si>
  <si>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</si>
  <si>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</si>
  <si>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</si>
  <si>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</si>
  <si>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</si>
  <si>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</si>
  <si>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</si>
  <si>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</si>
  <si>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</si>
  <si>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</si>
  <si>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</si>
  <si>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</si>
  <si>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</si>
  <si>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</si>
  <si>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</si>
  <si>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</si>
  <si>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</si>
  <si>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</si>
  <si>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</si>
  <si>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</si>
  <si>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</si>
  <si>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</si>
  <si>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</si>
  <si>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</si>
  <si>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</si>
  <si>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</si>
  <si>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</si>
  <si>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</si>
  <si>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</si>
  <si>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</si>
  <si>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</si>
  <si>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</si>
  <si>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</si>
  <si>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</si>
  <si>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</si>
  <si>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</si>
  <si>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</si>
  <si>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</si>
  <si>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</si>
  <si>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</si>
  <si>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</si>
  <si>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</si>
  <si>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</si>
  <si>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</si>
  <si>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</si>
  <si>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</si>
  <si>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</si>
  <si>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</si>
  <si>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</si>
  <si>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</si>
  <si>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</si>
  <si>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</si>
  <si>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</si>
  <si>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</si>
  <si>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</si>
  <si>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</si>
  <si>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</si>
  <si>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</si>
  <si>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</si>
  <si>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</si>
  <si>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</si>
  <si>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</si>
  <si>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</si>
  <si>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</si>
  <si>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</si>
  <si>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</si>
  <si>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</si>
  <si>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</si>
  <si>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</si>
  <si>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</si>
  <si>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</si>
  <si>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</si>
  <si>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</si>
  <si>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</si>
  <si>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</si>
  <si>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</si>
  <si>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</si>
  <si>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</si>
  <si>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</si>
  <si>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</si>
  <si>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</si>
  <si>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</si>
  <si>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</si>
  <si>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</si>
  <si>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</si>
  <si>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</si>
  <si>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</si>
  <si>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</si>
  <si>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</si>
  <si>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</si>
  <si>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</si>
  <si>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</si>
  <si>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</si>
  <si>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</si>
  <si>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</si>
  <si>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</si>
  <si>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</si>
  <si>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</si>
  <si>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</si>
  <si>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</si>
  <si>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</si>
  <si>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</si>
  <si>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</si>
  <si>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</si>
  <si>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</si>
  <si>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</si>
  <si>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</si>
  <si>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</si>
  <si>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</si>
  <si>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</si>
  <si>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</si>
  <si>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</si>
  <si>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</si>
  <si>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</si>
  <si>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</si>
  <si>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</si>
  <si>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</si>
  <si>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</si>
  <si>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</si>
  <si>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</si>
  <si>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</si>
  <si>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</si>
  <si>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</si>
  <si>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</si>
  <si>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</si>
  <si>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</si>
  <si>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</si>
  <si>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</si>
  <si>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</si>
  <si>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</si>
  <si>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</si>
  <si>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</si>
  <si>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</si>
  <si>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</si>
  <si>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</si>
  <si>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</si>
  <si>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</si>
  <si>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</si>
  <si>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</si>
  <si>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</si>
  <si>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</si>
  <si>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</si>
  <si>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</si>
  <si>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</si>
  <si>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</si>
  <si>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</si>
  <si>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</si>
  <si>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</si>
  <si>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</si>
  <si>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</si>
  <si>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</si>
  <si>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</si>
  <si>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</si>
  <si>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</si>
  <si>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</si>
  <si>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</si>
  <si>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</si>
  <si>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</si>
  <si>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</si>
  <si>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</si>
  <si>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</si>
  <si>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</si>
  <si>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</si>
  <si>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</si>
  <si>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</si>
  <si>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</si>
  <si>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</si>
  <si>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</si>
  <si>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</si>
  <si>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</si>
  <si>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</si>
  <si>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</si>
  <si>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</si>
  <si>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</si>
  <si>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</si>
  <si>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</si>
  <si>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</si>
  <si>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</si>
  <si>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</si>
  <si>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</si>
  <si>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</si>
  <si>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</si>
  <si>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</si>
  <si>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</si>
  <si>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</si>
  <si>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</si>
  <si>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</si>
  <si>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</si>
  <si>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</si>
  <si>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</si>
  <si>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</si>
  <si>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</si>
  <si>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</si>
  <si>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</si>
  <si>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</si>
  <si>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</si>
  <si>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</si>
  <si>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</si>
  <si>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</si>
  <si>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</si>
  <si>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</si>
  <si>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</si>
  <si>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</si>
  <si>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</si>
  <si>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</si>
  <si>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</si>
  <si>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</si>
  <si>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</si>
  <si>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</si>
  <si>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</si>
  <si>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</si>
  <si>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</si>
  <si>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</si>
  <si>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</si>
  <si>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</si>
  <si>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</si>
  <si>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</si>
  <si>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</si>
  <si>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</si>
  <si>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</si>
  <si>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</si>
  <si>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</si>
  <si>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</si>
  <si>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</si>
  <si>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</si>
  <si>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</si>
  <si>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</si>
  <si>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</si>
  <si>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</si>
  <si>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</si>
  <si>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</si>
  <si>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</si>
  <si>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</si>
  <si>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</si>
  <si>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</si>
  <si>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</si>
  <si>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</si>
  <si>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</si>
  <si>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</si>
  <si>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</si>
  <si>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</si>
  <si>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</si>
  <si>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</si>
  <si>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</si>
  <si>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</si>
  <si>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</si>
  <si>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</si>
  <si>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</si>
  <si>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</si>
  <si>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</si>
  <si>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</si>
  <si>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</si>
  <si>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</si>
  <si>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</si>
  <si>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</si>
  <si>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</si>
  <si>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</si>
  <si>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</si>
  <si>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</si>
  <si>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</si>
  <si>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</si>
  <si>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</si>
  <si>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</si>
  <si>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</si>
  <si>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</si>
  <si>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</si>
  <si>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</si>
  <si>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</si>
  <si>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</si>
  <si>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</si>
  <si>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</si>
  <si>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</si>
  <si>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</si>
  <si>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</si>
  <si>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</si>
  <si>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</si>
  <si>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</si>
  <si>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</si>
  <si>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</si>
  <si>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</si>
  <si>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</si>
  <si>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</si>
  <si>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</si>
  <si>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</si>
  <si>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</si>
  <si>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</si>
  <si>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</si>
  <si>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</si>
  <si>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</si>
  <si>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</si>
  <si>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</si>
  <si>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</si>
  <si>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</si>
  <si>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</si>
  <si>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</si>
  <si>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</si>
  <si>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</si>
  <si>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</si>
  <si>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</si>
  <si>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</si>
  <si>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</si>
  <si>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</si>
  <si>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</si>
  <si>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</si>
  <si>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</si>
  <si>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</si>
  <si>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</si>
  <si>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</si>
  <si>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</si>
  <si>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</si>
  <si>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</si>
  <si>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</si>
  <si>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</si>
  <si>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</si>
  <si>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</si>
  <si>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</si>
  <si>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</si>
  <si>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</si>
  <si>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</si>
  <si>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</si>
  <si>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</si>
  <si>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</si>
  <si>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</si>
  <si>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</si>
  <si>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</si>
  <si>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2020  (000's)</t>
  </si>
  <si>
    <t>2020 (000's)</t>
  </si>
  <si>
    <r>
      <t>2020</t>
    </r>
    <r>
      <rPr>
        <b/>
        <sz val="11"/>
        <rFont val="Arial"/>
        <family val="2"/>
      </rPr>
      <t xml:space="preserve">  (000's)</t>
    </r>
  </si>
  <si>
    <r>
      <t>2020</t>
    </r>
    <r>
      <rPr>
        <b/>
        <sz val="14"/>
        <rFont val="Arial"/>
        <family val="2"/>
      </rPr>
      <t xml:space="preserve"> (000's)</t>
    </r>
  </si>
  <si>
    <t>Project BJ-1</t>
  </si>
  <si>
    <t>Project BJ-2</t>
  </si>
  <si>
    <t>Project BL-5</t>
  </si>
  <si>
    <t>Project BM-7</t>
  </si>
  <si>
    <t>Project BO</t>
  </si>
  <si>
    <t>B1905.6</t>
  </si>
  <si>
    <t>Project BP</t>
  </si>
  <si>
    <t>B1905.7</t>
  </si>
  <si>
    <t>Project BR</t>
  </si>
  <si>
    <t>B1905.9</t>
  </si>
  <si>
    <t>Project BZ-1</t>
  </si>
  <si>
    <t>Project BZ-2</t>
  </si>
  <si>
    <t>Project CD-1</t>
  </si>
  <si>
    <t>B2443</t>
  </si>
  <si>
    <t>B2665</t>
  </si>
  <si>
    <t>B2758</t>
  </si>
  <si>
    <t>B2729</t>
  </si>
  <si>
    <t>Project CF-1</t>
  </si>
  <si>
    <t>Project CF-2</t>
  </si>
  <si>
    <t>Project CG-1</t>
  </si>
  <si>
    <t xml:space="preserve">Skiffes Creek 500-230 kV Tx and </t>
  </si>
  <si>
    <t>Yorktown 230 kV work</t>
  </si>
  <si>
    <t>Lanexa 115 kV work</t>
  </si>
  <si>
    <t>Kings Mill, Peninmen, Toano, Waller,</t>
  </si>
  <si>
    <t>Glebe to Station C 230 kV UG line</t>
  </si>
  <si>
    <t>Rebuild Line #549 Dooms - Valley 500 kV line</t>
  </si>
  <si>
    <t>Switching Station</t>
  </si>
  <si>
    <t>Warkwick</t>
  </si>
  <si>
    <t>Project CG-2</t>
  </si>
  <si>
    <t xml:space="preserve">Optimal Capacitors Configuration: </t>
  </si>
  <si>
    <t xml:space="preserve">New 175 MVAR Capacitor at Brambleton, </t>
  </si>
  <si>
    <t xml:space="preserve">new 175 MVAR capacitor at Ashburn,new </t>
  </si>
  <si>
    <t xml:space="preserve">300 MVAR capacitor at Shelhorm, </t>
  </si>
  <si>
    <t>new 150 MVAR capacitor at Liberty</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</si>
  <si>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</si>
  <si>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</si>
  <si>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</si>
  <si>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</si>
  <si>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</si>
  <si>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</si>
  <si>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</si>
  <si>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</si>
  <si>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</si>
  <si>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</si>
  <si>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</si>
  <si>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</si>
  <si>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</si>
  <si>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</si>
  <si>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</si>
  <si>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</si>
  <si>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</si>
  <si>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</si>
  <si>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</si>
  <si>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</si>
  <si>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</si>
  <si>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</si>
  <si>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</si>
  <si>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</si>
  <si>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</si>
  <si>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</si>
  <si>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</si>
  <si>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</si>
  <si>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</si>
  <si>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</si>
  <si>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</si>
  <si>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</si>
  <si>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</si>
  <si>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</si>
  <si>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</si>
  <si>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</si>
  <si>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</si>
  <si>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</si>
  <si>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</si>
  <si>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</si>
  <si>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</si>
  <si>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</si>
  <si>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Rebuild the Cunningham - Dooms 500 kV</t>
  </si>
  <si>
    <t>For each year enter the amount of Accumulated Deferred Income Tax ("ADIT") attributable to  the Previous Jointly-Owned Assets for December 31 of each year.</t>
  </si>
  <si>
    <t>For each month enter the amount included in the Accumulated Provision for Depreciation of Electric Plant in Service attributable to the Previous Jointly-Owned Assets for the applicable month, and for each year enter the applicable depreciation expense.</t>
  </si>
  <si>
    <t>For each month enter the amount included in Electric Plant in Service attributable to the Previous Jointly-Owned Assets for the applicable month.</t>
  </si>
  <si>
    <t>____ (000's)</t>
  </si>
  <si>
    <t>Yes</t>
  </si>
  <si>
    <t>No</t>
  </si>
  <si>
    <t>Project CI-1</t>
  </si>
  <si>
    <t>Project CN</t>
  </si>
  <si>
    <t>Project CE-1</t>
  </si>
  <si>
    <t>Project CG-3</t>
  </si>
  <si>
    <t>Project CK-1</t>
  </si>
  <si>
    <t>Project CK-2</t>
  </si>
  <si>
    <t>Project CM-1</t>
  </si>
  <si>
    <t>Project CM-2</t>
  </si>
  <si>
    <t>Project CM-3</t>
  </si>
  <si>
    <t>Project CO-2</t>
  </si>
  <si>
    <t>Project CP</t>
  </si>
  <si>
    <t>B2978</t>
  </si>
  <si>
    <t>B2928</t>
  </si>
  <si>
    <t xml:space="preserve">Rebuild four structures of 500kV Line #567 </t>
  </si>
  <si>
    <t xml:space="preserve">from Chickahominy to Surry including </t>
  </si>
  <si>
    <t xml:space="preserve">replacement of conductor across the river </t>
  </si>
  <si>
    <t>Line Rating increase from 1954 MVA to 2600 MVA.</t>
  </si>
  <si>
    <t>B2759</t>
  </si>
  <si>
    <t>Rebuild Line # 550 Mount Storm -Valley 500kV</t>
  </si>
  <si>
    <t>substations</t>
  </si>
  <si>
    <t>Install 2-125 MVAR Statcoms at Rawlings</t>
  </si>
  <si>
    <t>and 1-125 MVAR Statcom at Clover 500kV</t>
  </si>
  <si>
    <t>B2960.2</t>
  </si>
  <si>
    <t>B3027.1</t>
  </si>
  <si>
    <t>Add a 2nd 500/230 kV  840 MVA transformer at Dominion's Ladysmith substation</t>
  </si>
  <si>
    <t>Applicable to the Projections of 2019 and Later and True-ups of 2019 and Later</t>
  </si>
  <si>
    <t xml:space="preserve">       Liberalized Depreciation - Computer Software (Reverse Book Depreciation)</t>
  </si>
  <si>
    <t xml:space="preserve">       Liberalized Depreciation - Computer Software (Tax Depreciation)</t>
  </si>
  <si>
    <t>Total Liberalized Depreciation Amounts including Adjustments (Sum of Lines 1 - 4)</t>
  </si>
  <si>
    <t>Total Plant Related Other than Liberalized Depreciation (Sum of Lines 6 - 8)</t>
  </si>
  <si>
    <t>Total Not Plant Related (Sum of Lines 10 - 11)</t>
  </si>
  <si>
    <t>Total ADIT used for Assignment or Allocation to Transmission (Sum of Lines 5, 9 &amp; 12)</t>
  </si>
  <si>
    <t>Total ADIT Not Used for Assignment or Allocation to Transmission (Sum of Lines 14-16)</t>
  </si>
  <si>
    <t>Total FERC Form 1 Balance (Sum of Lines 13 &amp; 17)</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</si>
  <si>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</si>
  <si>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</si>
  <si>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</si>
  <si>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Current Year Amortization (Line 22 + 23)</t>
  </si>
  <si>
    <t>Difference (Line 24 - 25) (Must be Zero)</t>
  </si>
  <si>
    <t>Note (1):  For the true-up of 2017 only, the value entered on Line 20 shall be the December 31, 2016 ADIT balance from the 2016 true-up population of the formula rate in effect on December 31, 2016.</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</si>
  <si>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</si>
  <si>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</si>
  <si>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Transmission Total ADIT from Attachment 1, Line 13</t>
  </si>
  <si>
    <t>Transmission Total ADIT from Attachment 1A, Line 13  (Note 1)</t>
  </si>
  <si>
    <t>Attachment 1B (Continued)</t>
  </si>
  <si>
    <t>Applicable to the True-ups of 2019 and Later</t>
  </si>
  <si>
    <t>Attachment 1C</t>
  </si>
  <si>
    <t>B2960.1</t>
  </si>
  <si>
    <t>Project CO-1</t>
  </si>
  <si>
    <t>Replace fixed Series capacitors on 500 kV Line</t>
  </si>
  <si>
    <t xml:space="preserve">#547 at Lexington </t>
  </si>
  <si>
    <t>#548 at Valley</t>
  </si>
  <si>
    <t>One-time Credit per Resolution of Preliminary Challenges Agreement dated January 8,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</si>
</sst>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sz val="11"/>
      <color rgb="FFFF0000"/>
      <name val="Arial"/>
      <family val="2"/>
    </font>
    <font>
      <b/>
      <u val="singleAccounting"/>
      <sz val="11"/>
      <name val="Arial Narrow"/>
      <family val="2"/>
    </font>
    <font>
      <b/>
      <sz val="11"/>
      <color rgb="FFFF0000"/>
      <name val="Calibri"/>
      <family val="2"/>
      <scheme val="minor"/>
    </font>
    <font>
      <u/>
      <sz val="11"/>
      <name val="Calibri"/>
      <family val="2"/>
      <scheme val="minor"/>
    </font>
    <font>
      <i/>
      <sz val="11"/>
      <name val="Calibri"/>
      <family val="2"/>
      <scheme val="minor"/>
    </font>
    <font>
      <sz val="10"/>
      <name val="Arial Narrow"/>
      <family val="2"/>
    </font>
    <font>
      <b/>
      <sz val="12"/>
      <color rgb="FFC00000"/>
      <name val="Arial"/>
      <family val="2"/>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4">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right/>
      <top/>
      <bottom style="medium">
        <color auto="1"/>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7968">
    <xf numFmtId="0" fontId="0" fillId="0" borderId="0"/>
    <xf numFmtId="43" fontId="32" fillId="0" borderId="0" applyFont="0" applyFill="0" applyBorder="0" applyAlignment="0" applyProtection="0"/>
    <xf numFmtId="44" fontId="32" fillId="0" borderId="0" applyFont="0" applyFill="0" applyBorder="0" applyAlignment="0" applyProtection="0"/>
    <xf numFmtId="165" fontId="37" fillId="0" borderId="0"/>
    <xf numFmtId="170" fontId="45" fillId="0" borderId="0" applyProtection="0"/>
    <xf numFmtId="0" fontId="32" fillId="0" borderId="0"/>
    <xf numFmtId="9" fontId="32"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64" fillId="8" borderId="0"/>
    <xf numFmtId="0" fontId="95" fillId="9" borderId="0" applyNumberFormat="0" applyBorder="0" applyAlignment="0" applyProtection="0"/>
    <xf numFmtId="0" fontId="96" fillId="10" borderId="0" applyNumberFormat="0" applyBorder="0" applyAlignment="0" applyProtection="0"/>
    <xf numFmtId="0" fontId="96" fillId="11" borderId="0" applyNumberFormat="0" applyBorder="0" applyAlignment="0" applyProtection="0"/>
    <xf numFmtId="0" fontId="95" fillId="12" borderId="0" applyNumberFormat="0" applyBorder="0" applyAlignment="0" applyProtection="0"/>
    <xf numFmtId="0" fontId="95" fillId="13" borderId="0" applyNumberFormat="0" applyBorder="0" applyAlignment="0" applyProtection="0"/>
    <xf numFmtId="0" fontId="96" fillId="14" borderId="0" applyNumberFormat="0" applyBorder="0" applyAlignment="0" applyProtection="0"/>
    <xf numFmtId="0" fontId="96" fillId="15" borderId="0" applyNumberFormat="0" applyBorder="0" applyAlignment="0" applyProtection="0"/>
    <xf numFmtId="0" fontId="95" fillId="16" borderId="0" applyNumberFormat="0" applyBorder="0" applyAlignment="0" applyProtection="0"/>
    <xf numFmtId="0" fontId="95" fillId="17" borderId="0" applyNumberFormat="0" applyBorder="0" applyAlignment="0" applyProtection="0"/>
    <xf numFmtId="0" fontId="96" fillId="18" borderId="0" applyNumberFormat="0" applyBorder="0" applyAlignment="0" applyProtection="0"/>
    <xf numFmtId="0" fontId="96" fillId="19" borderId="0" applyNumberFormat="0" applyBorder="0" applyAlignment="0" applyProtection="0"/>
    <xf numFmtId="0" fontId="95" fillId="20" borderId="0" applyNumberFormat="0" applyBorder="0" applyAlignment="0" applyProtection="0"/>
    <xf numFmtId="0" fontId="95" fillId="21" borderId="0" applyNumberFormat="0" applyBorder="0" applyAlignment="0" applyProtection="0"/>
    <xf numFmtId="0" fontId="96" fillId="14" borderId="0" applyNumberFormat="0" applyBorder="0" applyAlignment="0" applyProtection="0"/>
    <xf numFmtId="0" fontId="96" fillId="22" borderId="0" applyNumberFormat="0" applyBorder="0" applyAlignment="0" applyProtection="0"/>
    <xf numFmtId="0" fontId="95" fillId="15" borderId="0" applyNumberFormat="0" applyBorder="0" applyAlignment="0" applyProtection="0"/>
    <xf numFmtId="0" fontId="95" fillId="12" borderId="0" applyNumberFormat="0" applyBorder="0" applyAlignment="0" applyProtection="0"/>
    <xf numFmtId="0" fontId="96" fillId="23" borderId="0" applyNumberFormat="0" applyBorder="0" applyAlignment="0" applyProtection="0"/>
    <xf numFmtId="0" fontId="96" fillId="24" borderId="0" applyNumberFormat="0" applyBorder="0" applyAlignment="0" applyProtection="0"/>
    <xf numFmtId="0" fontId="95" fillId="12" borderId="0" applyNumberFormat="0" applyBorder="0" applyAlignment="0" applyProtection="0"/>
    <xf numFmtId="0" fontId="95" fillId="25" borderId="0" applyNumberFormat="0" applyBorder="0" applyAlignment="0" applyProtection="0"/>
    <xf numFmtId="0" fontId="96" fillId="26" borderId="0" applyNumberFormat="0" applyBorder="0" applyAlignment="0" applyProtection="0"/>
    <xf numFmtId="0" fontId="96" fillId="27" borderId="0" applyNumberFormat="0" applyBorder="0" applyAlignment="0" applyProtection="0"/>
    <xf numFmtId="0" fontId="95" fillId="28" borderId="0" applyNumberFormat="0" applyBorder="0" applyAlignment="0" applyProtection="0"/>
    <xf numFmtId="0" fontId="97" fillId="26" borderId="0" applyNumberFormat="0" applyBorder="0" applyAlignment="0" applyProtection="0"/>
    <xf numFmtId="0" fontId="98" fillId="29" borderId="28" applyNumberFormat="0" applyAlignment="0" applyProtection="0"/>
    <xf numFmtId="0" fontId="99" fillId="21" borderId="29" applyNumberFormat="0" applyAlignment="0" applyProtection="0"/>
    <xf numFmtId="0" fontId="100" fillId="30" borderId="0" applyNumberFormat="0" applyBorder="0" applyAlignment="0" applyProtection="0"/>
    <xf numFmtId="0" fontId="100" fillId="31" borderId="0" applyNumberFormat="0" applyBorder="0" applyAlignment="0" applyProtection="0"/>
    <xf numFmtId="0" fontId="100" fillId="32" borderId="0" applyNumberFormat="0" applyBorder="0" applyAlignment="0" applyProtection="0"/>
    <xf numFmtId="0" fontId="96" fillId="19" borderId="0" applyNumberFormat="0" applyBorder="0" applyAlignment="0" applyProtection="0"/>
    <xf numFmtId="0" fontId="101" fillId="0" borderId="30" applyNumberFormat="0" applyFill="0" applyAlignment="0" applyProtection="0"/>
    <xf numFmtId="0" fontId="102" fillId="0" borderId="31" applyNumberFormat="0" applyFill="0" applyAlignment="0" applyProtection="0"/>
    <xf numFmtId="0" fontId="103" fillId="0" borderId="32" applyNumberFormat="0" applyFill="0" applyAlignment="0" applyProtection="0"/>
    <xf numFmtId="0" fontId="103" fillId="0" borderId="0" applyNumberFormat="0" applyFill="0" applyBorder="0" applyAlignment="0" applyProtection="0"/>
    <xf numFmtId="0" fontId="104" fillId="27" borderId="28" applyNumberFormat="0" applyAlignment="0" applyProtection="0"/>
    <xf numFmtId="0" fontId="105" fillId="0" borderId="33" applyNumberFormat="0" applyFill="0" applyAlignment="0" applyProtection="0"/>
    <xf numFmtId="0" fontId="105" fillId="27" borderId="0" applyNumberFormat="0" applyBorder="0" applyAlignment="0" applyProtection="0"/>
    <xf numFmtId="0" fontId="64" fillId="26" borderId="28" applyNumberFormat="0" applyFont="0" applyAlignment="0" applyProtection="0"/>
    <xf numFmtId="0" fontId="106" fillId="29" borderId="34" applyNumberFormat="0" applyAlignment="0" applyProtection="0"/>
    <xf numFmtId="4" fontId="64" fillId="33" borderId="28" applyNumberFormat="0" applyProtection="0">
      <alignment vertical="center"/>
    </xf>
    <xf numFmtId="4" fontId="109" fillId="2" borderId="28" applyNumberFormat="0" applyProtection="0">
      <alignment vertical="center"/>
    </xf>
    <xf numFmtId="4" fontId="64" fillId="2" borderId="28" applyNumberFormat="0" applyProtection="0">
      <alignment horizontal="left" vertical="center" indent="1"/>
    </xf>
    <xf numFmtId="0" fontId="92" fillId="33" borderId="35" applyNumberFormat="0" applyProtection="0">
      <alignment horizontal="left" vertical="top" indent="1"/>
    </xf>
    <xf numFmtId="4" fontId="64" fillId="34" borderId="28" applyNumberFormat="0" applyProtection="0">
      <alignment horizontal="left" vertical="center" indent="1"/>
    </xf>
    <xf numFmtId="4" fontId="64" fillId="35" borderId="28" applyNumberFormat="0" applyProtection="0">
      <alignment horizontal="right" vertical="center"/>
    </xf>
    <xf numFmtId="4" fontId="64" fillId="36" borderId="28" applyNumberFormat="0" applyProtection="0">
      <alignment horizontal="right" vertical="center"/>
    </xf>
    <xf numFmtId="4" fontId="64" fillId="37" borderId="36" applyNumberFormat="0" applyProtection="0">
      <alignment horizontal="right" vertical="center"/>
    </xf>
    <xf numFmtId="4" fontId="64" fillId="38" borderId="28" applyNumberFormat="0" applyProtection="0">
      <alignment horizontal="right" vertical="center"/>
    </xf>
    <xf numFmtId="4" fontId="64" fillId="39" borderId="28" applyNumberFormat="0" applyProtection="0">
      <alignment horizontal="right" vertical="center"/>
    </xf>
    <xf numFmtId="4" fontId="64" fillId="40" borderId="28" applyNumberFormat="0" applyProtection="0">
      <alignment horizontal="right" vertical="center"/>
    </xf>
    <xf numFmtId="4" fontId="64" fillId="41" borderId="28" applyNumberFormat="0" applyProtection="0">
      <alignment horizontal="right" vertical="center"/>
    </xf>
    <xf numFmtId="4" fontId="64" fillId="42" borderId="28" applyNumberFormat="0" applyProtection="0">
      <alignment horizontal="right" vertical="center"/>
    </xf>
    <xf numFmtId="4" fontId="64" fillId="43" borderId="28" applyNumberFormat="0" applyProtection="0">
      <alignment horizontal="right" vertical="center"/>
    </xf>
    <xf numFmtId="4" fontId="64" fillId="44" borderId="36" applyNumberFormat="0" applyProtection="0">
      <alignment horizontal="left" vertical="center" indent="1"/>
    </xf>
    <xf numFmtId="4" fontId="32" fillId="45" borderId="36" applyNumberFormat="0" applyProtection="0">
      <alignment horizontal="left" vertical="center" indent="1"/>
    </xf>
    <xf numFmtId="4" fontId="32" fillId="45" borderId="36" applyNumberFormat="0" applyProtection="0">
      <alignment horizontal="left" vertical="center" indent="1"/>
    </xf>
    <xf numFmtId="4" fontId="64" fillId="46" borderId="28" applyNumberFormat="0" applyProtection="0">
      <alignment horizontal="right" vertical="center"/>
    </xf>
    <xf numFmtId="4" fontId="64" fillId="47" borderId="36" applyNumberFormat="0" applyProtection="0">
      <alignment horizontal="left" vertical="center" indent="1"/>
    </xf>
    <xf numFmtId="4" fontId="64" fillId="46" borderId="36" applyNumberFormat="0" applyProtection="0">
      <alignment horizontal="left" vertical="center" indent="1"/>
    </xf>
    <xf numFmtId="0" fontId="64" fillId="48" borderId="28" applyNumberFormat="0" applyProtection="0">
      <alignment horizontal="left" vertical="center" indent="1"/>
    </xf>
    <xf numFmtId="0" fontId="64" fillId="45" borderId="35" applyNumberFormat="0" applyProtection="0">
      <alignment horizontal="left" vertical="top" indent="1"/>
    </xf>
    <xf numFmtId="0" fontId="64" fillId="49" borderId="28" applyNumberFormat="0" applyProtection="0">
      <alignment horizontal="left" vertical="center" indent="1"/>
    </xf>
    <xf numFmtId="0" fontId="64" fillId="46" borderId="35" applyNumberFormat="0" applyProtection="0">
      <alignment horizontal="left" vertical="top" indent="1"/>
    </xf>
    <xf numFmtId="0" fontId="64" fillId="50" borderId="28" applyNumberFormat="0" applyProtection="0">
      <alignment horizontal="left" vertical="center" indent="1"/>
    </xf>
    <xf numFmtId="0" fontId="64" fillId="50" borderId="35" applyNumberFormat="0" applyProtection="0">
      <alignment horizontal="left" vertical="top" indent="1"/>
    </xf>
    <xf numFmtId="0" fontId="64" fillId="47" borderId="28" applyNumberFormat="0" applyProtection="0">
      <alignment horizontal="left" vertical="center" indent="1"/>
    </xf>
    <xf numFmtId="0" fontId="64" fillId="47" borderId="35" applyNumberFormat="0" applyProtection="0">
      <alignment horizontal="left" vertical="top" indent="1"/>
    </xf>
    <xf numFmtId="0" fontId="64" fillId="51" borderId="37" applyNumberFormat="0">
      <protection locked="0"/>
    </xf>
    <xf numFmtId="0" fontId="90" fillId="45" borderId="38" applyBorder="0"/>
    <xf numFmtId="4" fontId="91" fillId="52" borderId="35" applyNumberFormat="0" applyProtection="0">
      <alignment vertical="center"/>
    </xf>
    <xf numFmtId="4" fontId="109" fillId="53" borderId="24" applyNumberFormat="0" applyProtection="0">
      <alignment vertical="center"/>
    </xf>
    <xf numFmtId="4" fontId="91" fillId="48" borderId="35" applyNumberFormat="0" applyProtection="0">
      <alignment horizontal="left" vertical="center" indent="1"/>
    </xf>
    <xf numFmtId="0" fontId="91" fillId="52" borderId="35" applyNumberFormat="0" applyProtection="0">
      <alignment horizontal="left" vertical="top" indent="1"/>
    </xf>
    <xf numFmtId="4" fontId="64" fillId="0" borderId="28" applyNumberFormat="0" applyProtection="0">
      <alignment horizontal="right" vertical="center"/>
    </xf>
    <xf numFmtId="4" fontId="109" fillId="5" borderId="28" applyNumberFormat="0" applyProtection="0">
      <alignment horizontal="right" vertical="center"/>
    </xf>
    <xf numFmtId="4" fontId="64" fillId="34" borderId="28" applyNumberFormat="0" applyProtection="0">
      <alignment horizontal="left" vertical="center" indent="1"/>
    </xf>
    <xf numFmtId="0" fontId="91" fillId="46" borderId="35" applyNumberFormat="0" applyProtection="0">
      <alignment horizontal="left" vertical="top" indent="1"/>
    </xf>
    <xf numFmtId="4" fontId="93" fillId="54" borderId="36" applyNumberFormat="0" applyProtection="0">
      <alignment horizontal="left" vertical="center" indent="1"/>
    </xf>
    <xf numFmtId="0" fontId="64" fillId="55" borderId="24"/>
    <xf numFmtId="4" fontId="94" fillId="51" borderId="28" applyNumberFormat="0" applyProtection="0">
      <alignment horizontal="right" vertical="center"/>
    </xf>
    <xf numFmtId="0" fontId="107" fillId="0" borderId="0" applyNumberFormat="0" applyFill="0" applyBorder="0" applyAlignment="0" applyProtection="0"/>
    <xf numFmtId="0" fontId="100" fillId="0" borderId="39" applyNumberFormat="0" applyFill="0" applyAlignment="0" applyProtection="0"/>
    <xf numFmtId="0" fontId="108" fillId="0" borderId="0" applyNumberFormat="0" applyFill="0" applyBorder="0" applyAlignment="0" applyProtection="0"/>
    <xf numFmtId="0" fontId="95" fillId="9" borderId="0" applyNumberFormat="0" applyBorder="0" applyAlignment="0" applyProtection="0"/>
    <xf numFmtId="0" fontId="95" fillId="13" borderId="0" applyNumberFormat="0" applyBorder="0" applyAlignment="0" applyProtection="0"/>
    <xf numFmtId="0" fontId="95" fillId="17" borderId="0" applyNumberFormat="0" applyBorder="0" applyAlignment="0" applyProtection="0"/>
    <xf numFmtId="0" fontId="95" fillId="17" borderId="0" applyNumberFormat="0" applyBorder="0" applyAlignment="0" applyProtection="0"/>
    <xf numFmtId="0" fontId="95" fillId="21" borderId="0" applyNumberFormat="0" applyBorder="0" applyAlignment="0" applyProtection="0"/>
    <xf numFmtId="0" fontId="95" fillId="21" borderId="0" applyNumberFormat="0" applyBorder="0" applyAlignment="0" applyProtection="0"/>
    <xf numFmtId="0" fontId="95" fillId="12" borderId="0" applyNumberFormat="0" applyBorder="0" applyAlignment="0" applyProtection="0"/>
    <xf numFmtId="0" fontId="95" fillId="12" borderId="0" applyNumberFormat="0" applyBorder="0" applyAlignment="0" applyProtection="0"/>
    <xf numFmtId="0" fontId="95" fillId="25" borderId="0" applyNumberFormat="0" applyBorder="0" applyAlignment="0" applyProtection="0"/>
    <xf numFmtId="0" fontId="95" fillId="25" borderId="0" applyNumberFormat="0" applyBorder="0" applyAlignment="0" applyProtection="0"/>
    <xf numFmtId="0" fontId="95" fillId="25" borderId="0" applyNumberFormat="0" applyBorder="0" applyAlignment="0" applyProtection="0"/>
    <xf numFmtId="0" fontId="95" fillId="12" borderId="0" applyNumberFormat="0" applyBorder="0" applyAlignment="0" applyProtection="0"/>
    <xf numFmtId="0" fontId="95" fillId="21" borderId="0" applyNumberFormat="0" applyBorder="0" applyAlignment="0" applyProtection="0"/>
    <xf numFmtId="0" fontId="95" fillId="17" borderId="0" applyNumberFormat="0" applyBorder="0" applyAlignment="0" applyProtection="0"/>
    <xf numFmtId="0" fontId="95" fillId="13" borderId="0" applyNumberFormat="0" applyBorder="0" applyAlignment="0" applyProtection="0"/>
    <xf numFmtId="0" fontId="95" fillId="9" borderId="0" applyNumberFormat="0" applyBorder="0" applyAlignment="0" applyProtection="0"/>
    <xf numFmtId="0" fontId="95" fillId="13" borderId="0" applyNumberFormat="0" applyBorder="0" applyAlignment="0" applyProtection="0"/>
    <xf numFmtId="0" fontId="95" fillId="9"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0" fontId="64" fillId="45" borderId="57" applyNumberFormat="0" applyProtection="0">
      <alignment horizontal="left" vertical="top" indent="1"/>
    </xf>
    <xf numFmtId="0" fontId="64" fillId="46" borderId="69" applyNumberFormat="0" applyProtection="0">
      <alignment horizontal="left" vertical="top" indent="1"/>
    </xf>
    <xf numFmtId="4" fontId="64" fillId="38" borderId="55" applyNumberFormat="0" applyProtection="0">
      <alignment horizontal="right" vertical="center"/>
    </xf>
    <xf numFmtId="0" fontId="64" fillId="49" borderId="91" applyNumberFormat="0" applyProtection="0">
      <alignment horizontal="left" vertical="center" indent="1"/>
    </xf>
    <xf numFmtId="4" fontId="64" fillId="44" borderId="76" applyNumberFormat="0" applyProtection="0">
      <alignment horizontal="left" vertical="center" indent="1"/>
    </xf>
    <xf numFmtId="0" fontId="64" fillId="46" borderId="87" applyNumberFormat="0" applyProtection="0">
      <alignment horizontal="left" vertical="top" indent="1"/>
    </xf>
    <xf numFmtId="0" fontId="64" fillId="49" borderId="79" applyNumberFormat="0" applyProtection="0">
      <alignment horizontal="left" vertical="center" indent="1"/>
    </xf>
    <xf numFmtId="4" fontId="64" fillId="44" borderId="70" applyNumberFormat="0" applyProtection="0">
      <alignment horizontal="left" vertical="center" indent="1"/>
    </xf>
    <xf numFmtId="0" fontId="64" fillId="49" borderId="73" applyNumberFormat="0" applyProtection="0">
      <alignment horizontal="left" vertical="center" indent="1"/>
    </xf>
    <xf numFmtId="4" fontId="109" fillId="2" borderId="55" applyNumberFormat="0" applyProtection="0">
      <alignment vertical="center"/>
    </xf>
    <xf numFmtId="0" fontId="64" fillId="46" borderId="81" applyNumberFormat="0" applyProtection="0">
      <alignment horizontal="left" vertical="top" indent="1"/>
    </xf>
    <xf numFmtId="0" fontId="92" fillId="33" borderId="57" applyNumberFormat="0" applyProtection="0">
      <alignment horizontal="left" vertical="top" indent="1"/>
    </xf>
    <xf numFmtId="0" fontId="64" fillId="49" borderId="85" applyNumberFormat="0" applyProtection="0">
      <alignment horizontal="left" vertical="center" indent="1"/>
    </xf>
    <xf numFmtId="4" fontId="64" fillId="2" borderId="55" applyNumberFormat="0" applyProtection="0">
      <alignment horizontal="left" vertical="center" indent="1"/>
    </xf>
    <xf numFmtId="0" fontId="64" fillId="46" borderId="75" applyNumberFormat="0" applyProtection="0">
      <alignment horizontal="left" vertical="top" indent="1"/>
    </xf>
    <xf numFmtId="4" fontId="64" fillId="47" borderId="52" applyNumberFormat="0" applyProtection="0">
      <alignment horizontal="left" vertical="center" indent="1"/>
    </xf>
    <xf numFmtId="0" fontId="64" fillId="45" borderId="51" applyNumberFormat="0" applyProtection="0">
      <alignment horizontal="left" vertical="top" indent="1"/>
    </xf>
    <xf numFmtId="0" fontId="64" fillId="48" borderId="49" applyNumberFormat="0" applyProtection="0">
      <alignment horizontal="left" vertical="center" indent="1"/>
    </xf>
    <xf numFmtId="4" fontId="64" fillId="46" borderId="52" applyNumberFormat="0" applyProtection="0">
      <alignment horizontal="left" vertical="center" indent="1"/>
    </xf>
    <xf numFmtId="4" fontId="64" fillId="41" borderId="49" applyNumberFormat="0" applyProtection="0">
      <alignment horizontal="right" vertical="center"/>
    </xf>
    <xf numFmtId="4" fontId="64" fillId="44" borderId="52" applyNumberFormat="0" applyProtection="0">
      <alignment horizontal="left" vertical="center" indent="1"/>
    </xf>
    <xf numFmtId="4" fontId="64" fillId="43" borderId="49" applyNumberFormat="0" applyProtection="0">
      <alignment horizontal="right" vertical="center"/>
    </xf>
    <xf numFmtId="4" fontId="64" fillId="42" borderId="49" applyNumberFormat="0" applyProtection="0">
      <alignment horizontal="right" vertical="center"/>
    </xf>
    <xf numFmtId="4" fontId="64" fillId="34" borderId="49" applyNumberFormat="0" applyProtection="0">
      <alignment horizontal="left" vertical="center" indent="1"/>
    </xf>
    <xf numFmtId="4" fontId="64" fillId="37" borderId="52" applyNumberFormat="0" applyProtection="0">
      <alignment horizontal="right" vertical="center"/>
    </xf>
    <xf numFmtId="4" fontId="64" fillId="36" borderId="49" applyNumberFormat="0" applyProtection="0">
      <alignment horizontal="right" vertical="center"/>
    </xf>
    <xf numFmtId="4" fontId="64" fillId="35" borderId="49" applyNumberFormat="0" applyProtection="0">
      <alignment horizontal="right" vertical="center"/>
    </xf>
    <xf numFmtId="0" fontId="64" fillId="50" borderId="61" applyNumberFormat="0" applyProtection="0">
      <alignment horizontal="left" vertical="center" indent="1"/>
    </xf>
    <xf numFmtId="4" fontId="64" fillId="33" borderId="49" applyNumberFormat="0" applyProtection="0">
      <alignment vertical="center"/>
    </xf>
    <xf numFmtId="0" fontId="106" fillId="29" borderId="50" applyNumberFormat="0" applyAlignment="0" applyProtection="0"/>
    <xf numFmtId="0" fontId="64" fillId="26" borderId="49" applyNumberFormat="0" applyFont="0" applyAlignment="0" applyProtection="0"/>
    <xf numFmtId="4" fontId="32" fillId="45" borderId="64" applyNumberFormat="0" applyProtection="0">
      <alignment horizontal="left" vertical="center" indent="1"/>
    </xf>
    <xf numFmtId="4" fontId="64" fillId="44" borderId="64" applyNumberFormat="0" applyProtection="0">
      <alignment horizontal="left" vertical="center" indent="1"/>
    </xf>
    <xf numFmtId="4" fontId="64" fillId="46" borderId="61" applyNumberFormat="0" applyProtection="0">
      <alignment horizontal="right" vertical="center"/>
    </xf>
    <xf numFmtId="4" fontId="32" fillId="45" borderId="64" applyNumberFormat="0" applyProtection="0">
      <alignment horizontal="left" vertical="center" indent="1"/>
    </xf>
    <xf numFmtId="4" fontId="64" fillId="39" borderId="67" applyNumberFormat="0" applyProtection="0">
      <alignment horizontal="right" vertical="center"/>
    </xf>
    <xf numFmtId="4" fontId="64" fillId="37" borderId="76" applyNumberFormat="0" applyProtection="0">
      <alignment horizontal="right" vertical="center"/>
    </xf>
    <xf numFmtId="0" fontId="98" fillId="29" borderId="49" applyNumberFormat="0" applyAlignment="0" applyProtection="0"/>
    <xf numFmtId="4" fontId="64" fillId="40" borderId="73" applyNumberFormat="0" applyProtection="0">
      <alignment horizontal="right" vertical="center"/>
    </xf>
    <xf numFmtId="0" fontId="64" fillId="49" borderId="67" applyNumberFormat="0" applyProtection="0">
      <alignment horizontal="left" vertical="center" indent="1"/>
    </xf>
    <xf numFmtId="0" fontId="98" fillId="29" borderId="43" applyNumberFormat="0" applyAlignment="0" applyProtection="0"/>
    <xf numFmtId="0" fontId="104" fillId="27" borderId="55" applyNumberFormat="0" applyAlignment="0" applyProtection="0"/>
    <xf numFmtId="4" fontId="64" fillId="39" borderId="55" applyNumberFormat="0" applyProtection="0">
      <alignment horizontal="right" vertical="center"/>
    </xf>
    <xf numFmtId="4" fontId="64" fillId="40" borderId="55" applyNumberFormat="0" applyProtection="0">
      <alignment horizontal="right" vertical="center"/>
    </xf>
    <xf numFmtId="4" fontId="64" fillId="37" borderId="58" applyNumberFormat="0" applyProtection="0">
      <alignment horizontal="right" vertical="center"/>
    </xf>
    <xf numFmtId="4" fontId="32" fillId="45" borderId="58" applyNumberFormat="0" applyProtection="0">
      <alignment horizontal="left" vertical="center" indent="1"/>
    </xf>
    <xf numFmtId="4" fontId="32" fillId="45" borderId="58" applyNumberFormat="0" applyProtection="0">
      <alignment horizontal="left" vertical="center" indent="1"/>
    </xf>
    <xf numFmtId="4" fontId="64" fillId="46" borderId="55" applyNumberFormat="0" applyProtection="0">
      <alignment horizontal="right" vertical="center"/>
    </xf>
    <xf numFmtId="4" fontId="64" fillId="44" borderId="58" applyNumberFormat="0" applyProtection="0">
      <alignment horizontal="left" vertical="center" indent="1"/>
    </xf>
    <xf numFmtId="0" fontId="64" fillId="49" borderId="55" applyNumberFormat="0" applyProtection="0">
      <alignment horizontal="left" vertical="center" indent="1"/>
    </xf>
    <xf numFmtId="0" fontId="104" fillId="27" borderId="43" applyNumberFormat="0" applyAlignment="0" applyProtection="0"/>
    <xf numFmtId="0" fontId="64" fillId="46" borderId="57" applyNumberFormat="0" applyProtection="0">
      <alignment horizontal="left" vertical="top" indent="1"/>
    </xf>
    <xf numFmtId="0" fontId="64" fillId="50" borderId="55" applyNumberFormat="0" applyProtection="0">
      <alignment horizontal="left" vertical="center" indent="1"/>
    </xf>
    <xf numFmtId="0" fontId="64" fillId="26" borderId="43" applyNumberFormat="0" applyFont="0" applyAlignment="0" applyProtection="0"/>
    <xf numFmtId="0" fontId="106" fillId="29" borderId="44" applyNumberFormat="0" applyAlignment="0" applyProtection="0"/>
    <xf numFmtId="4" fontId="64" fillId="33" borderId="43" applyNumberFormat="0" applyProtection="0">
      <alignment vertical="center"/>
    </xf>
    <xf numFmtId="4" fontId="109" fillId="2" borderId="43" applyNumberFormat="0" applyProtection="0">
      <alignment vertical="center"/>
    </xf>
    <xf numFmtId="4" fontId="64" fillId="2" borderId="43" applyNumberFormat="0" applyProtection="0">
      <alignment horizontal="left" vertical="center" indent="1"/>
    </xf>
    <xf numFmtId="0" fontId="92" fillId="33" borderId="45" applyNumberFormat="0" applyProtection="0">
      <alignment horizontal="left" vertical="top" indent="1"/>
    </xf>
    <xf numFmtId="4" fontId="64" fillId="34" borderId="43" applyNumberFormat="0" applyProtection="0">
      <alignment horizontal="left" vertical="center" indent="1"/>
    </xf>
    <xf numFmtId="4" fontId="64" fillId="35" borderId="43" applyNumberFormat="0" applyProtection="0">
      <alignment horizontal="right" vertical="center"/>
    </xf>
    <xf numFmtId="4" fontId="64" fillId="36" borderId="43" applyNumberFormat="0" applyProtection="0">
      <alignment horizontal="right" vertical="center"/>
    </xf>
    <xf numFmtId="4" fontId="64" fillId="37" borderId="46" applyNumberFormat="0" applyProtection="0">
      <alignment horizontal="right" vertical="center"/>
    </xf>
    <xf numFmtId="4" fontId="64" fillId="38" borderId="43" applyNumberFormat="0" applyProtection="0">
      <alignment horizontal="right" vertical="center"/>
    </xf>
    <xf numFmtId="4" fontId="64" fillId="39" borderId="43" applyNumberFormat="0" applyProtection="0">
      <alignment horizontal="right" vertical="center"/>
    </xf>
    <xf numFmtId="4" fontId="64" fillId="40" borderId="43" applyNumberFormat="0" applyProtection="0">
      <alignment horizontal="right" vertical="center"/>
    </xf>
    <xf numFmtId="4" fontId="64" fillId="41" borderId="43" applyNumberFormat="0" applyProtection="0">
      <alignment horizontal="right" vertical="center"/>
    </xf>
    <xf numFmtId="4" fontId="64" fillId="42" borderId="43" applyNumberFormat="0" applyProtection="0">
      <alignment horizontal="right" vertical="center"/>
    </xf>
    <xf numFmtId="4" fontId="64" fillId="43" borderId="43" applyNumberFormat="0" applyProtection="0">
      <alignment horizontal="right" vertical="center"/>
    </xf>
    <xf numFmtId="4" fontId="64" fillId="44" borderId="46" applyNumberFormat="0" applyProtection="0">
      <alignment horizontal="left" vertical="center" indent="1"/>
    </xf>
    <xf numFmtId="4" fontId="32" fillId="45" borderId="46" applyNumberFormat="0" applyProtection="0">
      <alignment horizontal="left" vertical="center" indent="1"/>
    </xf>
    <xf numFmtId="4" fontId="32" fillId="45" borderId="46" applyNumberFormat="0" applyProtection="0">
      <alignment horizontal="left" vertical="center" indent="1"/>
    </xf>
    <xf numFmtId="4" fontId="64" fillId="46" borderId="43" applyNumberFormat="0" applyProtection="0">
      <alignment horizontal="right" vertical="center"/>
    </xf>
    <xf numFmtId="4" fontId="64" fillId="47" borderId="46" applyNumberFormat="0" applyProtection="0">
      <alignment horizontal="left" vertical="center" indent="1"/>
    </xf>
    <xf numFmtId="4" fontId="64" fillId="46" borderId="46" applyNumberFormat="0" applyProtection="0">
      <alignment horizontal="left" vertical="center" indent="1"/>
    </xf>
    <xf numFmtId="0" fontId="64" fillId="48" borderId="43" applyNumberFormat="0" applyProtection="0">
      <alignment horizontal="left" vertical="center" indent="1"/>
    </xf>
    <xf numFmtId="0" fontId="64" fillId="45" borderId="45" applyNumberFormat="0" applyProtection="0">
      <alignment horizontal="left" vertical="top" indent="1"/>
    </xf>
    <xf numFmtId="0" fontId="64" fillId="49" borderId="43" applyNumberFormat="0" applyProtection="0">
      <alignment horizontal="left" vertical="center" indent="1"/>
    </xf>
    <xf numFmtId="0" fontId="64" fillId="46" borderId="45" applyNumberFormat="0" applyProtection="0">
      <alignment horizontal="left" vertical="top" indent="1"/>
    </xf>
    <xf numFmtId="0" fontId="64" fillId="50" borderId="43" applyNumberFormat="0" applyProtection="0">
      <alignment horizontal="left" vertical="center" indent="1"/>
    </xf>
    <xf numFmtId="0" fontId="64" fillId="50" borderId="45" applyNumberFormat="0" applyProtection="0">
      <alignment horizontal="left" vertical="top" indent="1"/>
    </xf>
    <xf numFmtId="0" fontId="64" fillId="47" borderId="43" applyNumberFormat="0" applyProtection="0">
      <alignment horizontal="left" vertical="center" indent="1"/>
    </xf>
    <xf numFmtId="0" fontId="64" fillId="47" borderId="45" applyNumberFormat="0" applyProtection="0">
      <alignment horizontal="left" vertical="top" indent="1"/>
    </xf>
    <xf numFmtId="4" fontId="64" fillId="44" borderId="82" applyNumberFormat="0" applyProtection="0">
      <alignment horizontal="left" vertical="center" indent="1"/>
    </xf>
    <xf numFmtId="0" fontId="90" fillId="45" borderId="47" applyBorder="0"/>
    <xf numFmtId="4" fontId="91" fillId="52" borderId="45" applyNumberFormat="0" applyProtection="0">
      <alignment vertical="center"/>
    </xf>
    <xf numFmtId="4" fontId="64" fillId="46" borderId="103" applyNumberFormat="0" applyProtection="0">
      <alignment horizontal="right" vertical="center"/>
    </xf>
    <xf numFmtId="4" fontId="91" fillId="48" borderId="45" applyNumberFormat="0" applyProtection="0">
      <alignment horizontal="left" vertical="center" indent="1"/>
    </xf>
    <xf numFmtId="0" fontId="91" fillId="52" borderId="45" applyNumberFormat="0" applyProtection="0">
      <alignment horizontal="left" vertical="top" indent="1"/>
    </xf>
    <xf numFmtId="4" fontId="64" fillId="0" borderId="43" applyNumberFormat="0" applyProtection="0">
      <alignment horizontal="right" vertical="center"/>
    </xf>
    <xf numFmtId="4" fontId="109" fillId="5" borderId="43" applyNumberFormat="0" applyProtection="0">
      <alignment horizontal="right" vertical="center"/>
    </xf>
    <xf numFmtId="4" fontId="64" fillId="34" borderId="43" applyNumberFormat="0" applyProtection="0">
      <alignment horizontal="left" vertical="center" indent="1"/>
    </xf>
    <xf numFmtId="0" fontId="91" fillId="46" borderId="45" applyNumberFormat="0" applyProtection="0">
      <alignment horizontal="left" vertical="top" indent="1"/>
    </xf>
    <xf numFmtId="4" fontId="93" fillId="54" borderId="46" applyNumberFormat="0" applyProtection="0">
      <alignment horizontal="left" vertical="center" indent="1"/>
    </xf>
    <xf numFmtId="4" fontId="64" fillId="38" borderId="61" applyNumberFormat="0" applyProtection="0">
      <alignment horizontal="right" vertical="center"/>
    </xf>
    <xf numFmtId="4" fontId="94" fillId="51" borderId="43" applyNumberFormat="0" applyProtection="0">
      <alignment horizontal="right" vertical="center"/>
    </xf>
    <xf numFmtId="4" fontId="64" fillId="37" borderId="88" applyNumberFormat="0" applyProtection="0">
      <alignment horizontal="right" vertical="center"/>
    </xf>
    <xf numFmtId="0" fontId="100" fillId="0" borderId="48" applyNumberFormat="0" applyFill="0" applyAlignment="0" applyProtection="0"/>
    <xf numFmtId="0" fontId="64" fillId="45" borderId="63" applyNumberFormat="0" applyProtection="0">
      <alignment horizontal="left" vertical="top" indent="1"/>
    </xf>
    <xf numFmtId="4" fontId="64" fillId="46" borderId="49" applyNumberFormat="0" applyProtection="0">
      <alignment horizontal="right" vertical="center"/>
    </xf>
    <xf numFmtId="4" fontId="64" fillId="40" borderId="49" applyNumberFormat="0" applyProtection="0">
      <alignment horizontal="right" vertical="center"/>
    </xf>
    <xf numFmtId="4" fontId="109" fillId="2" borderId="49" applyNumberFormat="0" applyProtection="0">
      <alignment vertical="center"/>
    </xf>
    <xf numFmtId="0" fontId="92" fillId="33" borderId="51" applyNumberFormat="0" applyProtection="0">
      <alignment horizontal="left" vertical="top" indent="1"/>
    </xf>
    <xf numFmtId="0" fontId="64" fillId="49" borderId="61" applyNumberFormat="0" applyProtection="0">
      <alignment horizontal="left" vertical="center" indent="1"/>
    </xf>
    <xf numFmtId="0" fontId="64" fillId="46" borderId="63" applyNumberFormat="0" applyProtection="0">
      <alignment horizontal="left" vertical="top" indent="1"/>
    </xf>
    <xf numFmtId="4" fontId="64" fillId="39" borderId="61" applyNumberFormat="0" applyProtection="0">
      <alignment horizontal="right" vertical="center"/>
    </xf>
    <xf numFmtId="4" fontId="64" fillId="37" borderId="64" applyNumberFormat="0" applyProtection="0">
      <alignment horizontal="right" vertical="center"/>
    </xf>
    <xf numFmtId="4" fontId="64" fillId="40" borderId="67" applyNumberFormat="0" applyProtection="0">
      <alignment horizontal="right" vertical="center"/>
    </xf>
    <xf numFmtId="4" fontId="64" fillId="37" borderId="82" applyNumberFormat="0" applyProtection="0">
      <alignment horizontal="right" vertical="center"/>
    </xf>
    <xf numFmtId="4" fontId="64" fillId="37" borderId="70" applyNumberFormat="0" applyProtection="0">
      <alignment horizontal="right" vertical="center"/>
    </xf>
    <xf numFmtId="4" fontId="64" fillId="40" borderId="61" applyNumberFormat="0" applyProtection="0">
      <alignment horizontal="right" vertical="center"/>
    </xf>
    <xf numFmtId="0" fontId="104" fillId="27" borderId="49" applyNumberFormat="0" applyAlignment="0" applyProtection="0"/>
    <xf numFmtId="4" fontId="64" fillId="2" borderId="49" applyNumberFormat="0" applyProtection="0">
      <alignment horizontal="left" vertical="center" indent="1"/>
    </xf>
    <xf numFmtId="4" fontId="64" fillId="39" borderId="49" applyNumberFormat="0" applyProtection="0">
      <alignment horizontal="right" vertical="center"/>
    </xf>
    <xf numFmtId="4" fontId="32" fillId="45" borderId="52" applyNumberFormat="0" applyProtection="0">
      <alignment horizontal="left" vertical="center" indent="1"/>
    </xf>
    <xf numFmtId="4" fontId="64" fillId="38" borderId="49" applyNumberFormat="0" applyProtection="0">
      <alignment horizontal="right" vertical="center"/>
    </xf>
    <xf numFmtId="4" fontId="32" fillId="45" borderId="52" applyNumberFormat="0" applyProtection="0">
      <alignment horizontal="left" vertical="center" indent="1"/>
    </xf>
    <xf numFmtId="0" fontId="104" fillId="27" borderId="61" applyNumberFormat="0" applyAlignment="0" applyProtection="0"/>
    <xf numFmtId="4" fontId="64" fillId="33" borderId="55" applyNumberFormat="0" applyProtection="0">
      <alignment vertical="center"/>
    </xf>
    <xf numFmtId="0" fontId="64" fillId="46" borderId="93" applyNumberFormat="0" applyProtection="0">
      <alignment horizontal="left" vertical="top" indent="1"/>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64" fillId="49" borderId="49" applyNumberFormat="0" applyProtection="0">
      <alignment horizontal="left" vertical="center" indent="1"/>
    </xf>
    <xf numFmtId="0" fontId="64" fillId="46" borderId="51" applyNumberFormat="0" applyProtection="0">
      <alignment horizontal="left" vertical="top" indent="1"/>
    </xf>
    <xf numFmtId="0" fontId="64" fillId="50" borderId="49" applyNumberFormat="0" applyProtection="0">
      <alignment horizontal="left" vertical="center" indent="1"/>
    </xf>
    <xf numFmtId="0" fontId="64" fillId="50" borderId="51" applyNumberFormat="0" applyProtection="0">
      <alignment horizontal="left" vertical="top" indent="1"/>
    </xf>
    <xf numFmtId="0" fontId="64" fillId="47" borderId="49" applyNumberFormat="0" applyProtection="0">
      <alignment horizontal="left" vertical="center" indent="1"/>
    </xf>
    <xf numFmtId="0" fontId="64" fillId="47" borderId="51" applyNumberFormat="0" applyProtection="0">
      <alignment horizontal="left" vertical="top" indent="1"/>
    </xf>
    <xf numFmtId="4" fontId="64" fillId="44" borderId="88" applyNumberFormat="0" applyProtection="0">
      <alignment horizontal="left" vertical="center" indent="1"/>
    </xf>
    <xf numFmtId="0" fontId="90" fillId="45" borderId="53" applyBorder="0"/>
    <xf numFmtId="4" fontId="91" fillId="52" borderId="51" applyNumberFormat="0" applyProtection="0">
      <alignment vertical="center"/>
    </xf>
    <xf numFmtId="0" fontId="64" fillId="50" borderId="115" applyNumberFormat="0" applyProtection="0">
      <alignment horizontal="left" vertical="center" indent="1"/>
    </xf>
    <xf numFmtId="4" fontId="91" fillId="48" borderId="51" applyNumberFormat="0" applyProtection="0">
      <alignment horizontal="left" vertical="center" indent="1"/>
    </xf>
    <xf numFmtId="0" fontId="91" fillId="52" borderId="51" applyNumberFormat="0" applyProtection="0">
      <alignment horizontal="left" vertical="top" indent="1"/>
    </xf>
    <xf numFmtId="4" fontId="64" fillId="0" borderId="49" applyNumberFormat="0" applyProtection="0">
      <alignment horizontal="right" vertical="center"/>
    </xf>
    <xf numFmtId="4" fontId="109" fillId="5" borderId="49" applyNumberFormat="0" applyProtection="0">
      <alignment horizontal="right" vertical="center"/>
    </xf>
    <xf numFmtId="4" fontId="64" fillId="34" borderId="49" applyNumberFormat="0" applyProtection="0">
      <alignment horizontal="left" vertical="center" indent="1"/>
    </xf>
    <xf numFmtId="0" fontId="91" fillId="46" borderId="51" applyNumberFormat="0" applyProtection="0">
      <alignment horizontal="left" vertical="top" indent="1"/>
    </xf>
    <xf numFmtId="4" fontId="93" fillId="54" borderId="52" applyNumberFormat="0" applyProtection="0">
      <alignment horizontal="left" vertical="center" indent="1"/>
    </xf>
    <xf numFmtId="4" fontId="64" fillId="38" borderId="67" applyNumberFormat="0" applyProtection="0">
      <alignment horizontal="right" vertical="center"/>
    </xf>
    <xf numFmtId="4" fontId="94" fillId="51" borderId="49" applyNumberFormat="0" applyProtection="0">
      <alignment horizontal="right" vertical="center"/>
    </xf>
    <xf numFmtId="4" fontId="64" fillId="37" borderId="94" applyNumberFormat="0" applyProtection="0">
      <alignment horizontal="right" vertical="center"/>
    </xf>
    <xf numFmtId="0" fontId="100" fillId="0" borderId="54" applyNumberFormat="0" applyFill="0" applyAlignment="0" applyProtection="0"/>
    <xf numFmtId="0" fontId="64" fillId="45" borderId="69" applyNumberFormat="0" applyProtection="0">
      <alignment horizontal="left" vertical="top" indent="1"/>
    </xf>
    <xf numFmtId="0" fontId="64" fillId="48" borderId="55" applyNumberFormat="0" applyProtection="0">
      <alignment horizontal="left" vertical="center" indent="1"/>
    </xf>
    <xf numFmtId="4" fontId="64" fillId="43" borderId="55" applyNumberFormat="0" applyProtection="0">
      <alignment horizontal="right" vertical="center"/>
    </xf>
    <xf numFmtId="4" fontId="64" fillId="34" borderId="55" applyNumberFormat="0" applyProtection="0">
      <alignment horizontal="left" vertical="center" indent="1"/>
    </xf>
    <xf numFmtId="4" fontId="64" fillId="36" borderId="55" applyNumberFormat="0" applyProtection="0">
      <alignment horizontal="right" vertical="center"/>
    </xf>
    <xf numFmtId="0" fontId="64" fillId="50" borderId="67" applyNumberFormat="0" applyProtection="0">
      <alignment horizontal="left" vertical="center" indent="1"/>
    </xf>
    <xf numFmtId="0" fontId="106" fillId="29" borderId="56" applyNumberFormat="0" applyAlignment="0" applyProtection="0"/>
    <xf numFmtId="4" fontId="32" fillId="45" borderId="70" applyNumberFormat="0" applyProtection="0">
      <alignment horizontal="left" vertical="center" indent="1"/>
    </xf>
    <xf numFmtId="4" fontId="64" fillId="46" borderId="67" applyNumberFormat="0" applyProtection="0">
      <alignment horizontal="right" vertical="center"/>
    </xf>
    <xf numFmtId="0" fontId="98" fillId="29" borderId="55" applyNumberFormat="0" applyAlignment="0" applyProtection="0"/>
    <xf numFmtId="4" fontId="64" fillId="39" borderId="73" applyNumberFormat="0" applyProtection="0">
      <alignment horizontal="right" vertical="center"/>
    </xf>
    <xf numFmtId="4" fontId="64" fillId="40" borderId="79" applyNumberFormat="0" applyProtection="0">
      <alignment horizontal="right" vertical="center"/>
    </xf>
    <xf numFmtId="4" fontId="32" fillId="45" borderId="70" applyNumberFormat="0" applyProtection="0">
      <alignment horizontal="left" vertical="center" indent="1"/>
    </xf>
    <xf numFmtId="0" fontId="64" fillId="26" borderId="55" applyNumberFormat="0" applyFont="0" applyAlignment="0" applyProtection="0"/>
    <xf numFmtId="4" fontId="64" fillId="35" borderId="55" applyNumberFormat="0" applyProtection="0">
      <alignment horizontal="right" vertical="center"/>
    </xf>
    <xf numFmtId="4" fontId="64" fillId="42" borderId="55" applyNumberFormat="0" applyProtection="0">
      <alignment horizontal="right" vertical="center"/>
    </xf>
    <xf numFmtId="4" fontId="64" fillId="46" borderId="58" applyNumberFormat="0" applyProtection="0">
      <alignment horizontal="left" vertical="center" indent="1"/>
    </xf>
    <xf numFmtId="4" fontId="64" fillId="41" borderId="55" applyNumberFormat="0" applyProtection="0">
      <alignment horizontal="right" vertical="center"/>
    </xf>
    <xf numFmtId="4" fontId="64" fillId="47" borderId="58" applyNumberFormat="0" applyProtection="0">
      <alignment horizontal="left" vertical="center" indent="1"/>
    </xf>
    <xf numFmtId="0" fontId="104" fillId="27" borderId="67" applyNumberFormat="0" applyAlignment="0" applyProtection="0"/>
    <xf numFmtId="4" fontId="109" fillId="2" borderId="61" applyNumberFormat="0" applyProtection="0">
      <alignment vertical="center"/>
    </xf>
    <xf numFmtId="4" fontId="64" fillId="44" borderId="106" applyNumberFormat="0" applyProtection="0">
      <alignment horizontal="left" vertical="center" indent="1"/>
    </xf>
    <xf numFmtId="4" fontId="64" fillId="2" borderId="61" applyNumberFormat="0" applyProtection="0">
      <alignment horizontal="left" vertical="center" indent="1"/>
    </xf>
    <xf numFmtId="0" fontId="92" fillId="33" borderId="63" applyNumberFormat="0" applyProtection="0">
      <alignment horizontal="left" vertical="top" indent="1"/>
    </xf>
    <xf numFmtId="4" fontId="64" fillId="33" borderId="61" applyNumberFormat="0" applyProtection="0">
      <alignment vertical="center"/>
    </xf>
    <xf numFmtId="0" fontId="64" fillId="50" borderId="57" applyNumberFormat="0" applyProtection="0">
      <alignment horizontal="left" vertical="top" indent="1"/>
    </xf>
    <xf numFmtId="0" fontId="64" fillId="47" borderId="55" applyNumberFormat="0" applyProtection="0">
      <alignment horizontal="left" vertical="center" indent="1"/>
    </xf>
    <xf numFmtId="0" fontId="64" fillId="47" borderId="57" applyNumberFormat="0" applyProtection="0">
      <alignment horizontal="left" vertical="top" indent="1"/>
    </xf>
    <xf numFmtId="4" fontId="64" fillId="44" borderId="94" applyNumberFormat="0" applyProtection="0">
      <alignment horizontal="left" vertical="center" indent="1"/>
    </xf>
    <xf numFmtId="0" fontId="90" fillId="45" borderId="59" applyBorder="0"/>
    <xf numFmtId="4" fontId="91" fillId="52" borderId="57" applyNumberFormat="0" applyProtection="0">
      <alignment vertical="center"/>
    </xf>
    <xf numFmtId="4" fontId="64" fillId="34" borderId="97" applyNumberFormat="0" applyProtection="0">
      <alignment horizontal="left" vertical="center" indent="1"/>
    </xf>
    <xf numFmtId="4" fontId="91" fillId="48" borderId="57" applyNumberFormat="0" applyProtection="0">
      <alignment horizontal="left" vertical="center" indent="1"/>
    </xf>
    <xf numFmtId="0" fontId="91" fillId="52" borderId="57" applyNumberFormat="0" applyProtection="0">
      <alignment horizontal="left" vertical="top" indent="1"/>
    </xf>
    <xf numFmtId="4" fontId="64" fillId="0" borderId="55" applyNumberFormat="0" applyProtection="0">
      <alignment horizontal="right" vertical="center"/>
    </xf>
    <xf numFmtId="4" fontId="109" fillId="5" borderId="55" applyNumberFormat="0" applyProtection="0">
      <alignment horizontal="right" vertical="center"/>
    </xf>
    <xf numFmtId="4" fontId="64" fillId="34" borderId="55" applyNumberFormat="0" applyProtection="0">
      <alignment horizontal="left" vertical="center" indent="1"/>
    </xf>
    <xf numFmtId="0" fontId="91" fillId="46" borderId="57" applyNumberFormat="0" applyProtection="0">
      <alignment horizontal="left" vertical="top" indent="1"/>
    </xf>
    <xf numFmtId="4" fontId="93" fillId="54" borderId="58" applyNumberFormat="0" applyProtection="0">
      <alignment horizontal="left" vertical="center" indent="1"/>
    </xf>
    <xf numFmtId="4" fontId="64" fillId="38" borderId="73" applyNumberFormat="0" applyProtection="0">
      <alignment horizontal="right" vertical="center"/>
    </xf>
    <xf numFmtId="4" fontId="94" fillId="51" borderId="55" applyNumberFormat="0" applyProtection="0">
      <alignment horizontal="right" vertical="center"/>
    </xf>
    <xf numFmtId="4" fontId="64" fillId="37" borderId="124" applyNumberFormat="0" applyProtection="0">
      <alignment horizontal="right" vertical="center"/>
    </xf>
    <xf numFmtId="0" fontId="100" fillId="0" borderId="60" applyNumberFormat="0" applyFill="0" applyAlignment="0" applyProtection="0"/>
    <xf numFmtId="0" fontId="64" fillId="45" borderId="75" applyNumberFormat="0" applyProtection="0">
      <alignment horizontal="left" vertical="top" indent="1"/>
    </xf>
    <xf numFmtId="0" fontId="64" fillId="48" borderId="61" applyNumberFormat="0" applyProtection="0">
      <alignment horizontal="left" vertical="center" indent="1"/>
    </xf>
    <xf numFmtId="4" fontId="64" fillId="43" borderId="61" applyNumberFormat="0" applyProtection="0">
      <alignment horizontal="right" vertical="center"/>
    </xf>
    <xf numFmtId="4" fontId="64" fillId="34" borderId="61" applyNumberFormat="0" applyProtection="0">
      <alignment horizontal="left" vertical="center" indent="1"/>
    </xf>
    <xf numFmtId="4" fontId="64" fillId="36" borderId="61" applyNumberFormat="0" applyProtection="0">
      <alignment horizontal="right" vertical="center"/>
    </xf>
    <xf numFmtId="0" fontId="64" fillId="50" borderId="73" applyNumberFormat="0" applyProtection="0">
      <alignment horizontal="left" vertical="center" indent="1"/>
    </xf>
    <xf numFmtId="0" fontId="106" fillId="29" borderId="62" applyNumberFormat="0" applyAlignment="0" applyProtection="0"/>
    <xf numFmtId="4" fontId="32" fillId="45" borderId="76" applyNumberFormat="0" applyProtection="0">
      <alignment horizontal="left" vertical="center" indent="1"/>
    </xf>
    <xf numFmtId="4" fontId="64" fillId="46" borderId="73" applyNumberFormat="0" applyProtection="0">
      <alignment horizontal="right" vertical="center"/>
    </xf>
    <xf numFmtId="0" fontId="98" fillId="29" borderId="61" applyNumberFormat="0" applyAlignment="0" applyProtection="0"/>
    <xf numFmtId="4" fontId="64" fillId="39" borderId="79" applyNumberFormat="0" applyProtection="0">
      <alignment horizontal="right" vertical="center"/>
    </xf>
    <xf numFmtId="4" fontId="64" fillId="40" borderId="85" applyNumberFormat="0" applyProtection="0">
      <alignment horizontal="right" vertical="center"/>
    </xf>
    <xf numFmtId="4" fontId="32" fillId="45" borderId="76" applyNumberFormat="0" applyProtection="0">
      <alignment horizontal="left" vertical="center" indent="1"/>
    </xf>
    <xf numFmtId="0" fontId="64" fillId="26" borderId="61" applyNumberFormat="0" applyFont="0" applyAlignment="0" applyProtection="0"/>
    <xf numFmtId="4" fontId="64" fillId="35" borderId="61" applyNumberFormat="0" applyProtection="0">
      <alignment horizontal="right" vertical="center"/>
    </xf>
    <xf numFmtId="4" fontId="64" fillId="42" borderId="61" applyNumberFormat="0" applyProtection="0">
      <alignment horizontal="right" vertical="center"/>
    </xf>
    <xf numFmtId="4" fontId="64" fillId="46" borderId="64" applyNumberFormat="0" applyProtection="0">
      <alignment horizontal="left" vertical="center" indent="1"/>
    </xf>
    <xf numFmtId="4" fontId="64" fillId="41" borderId="61" applyNumberFormat="0" applyProtection="0">
      <alignment horizontal="right" vertical="center"/>
    </xf>
    <xf numFmtId="4" fontId="64" fillId="47" borderId="64" applyNumberFormat="0" applyProtection="0">
      <alignment horizontal="left" vertical="center" indent="1"/>
    </xf>
    <xf numFmtId="0" fontId="104" fillId="27" borderId="73" applyNumberFormat="0" applyAlignment="0" applyProtection="0"/>
    <xf numFmtId="4" fontId="109" fillId="2" borderId="67" applyNumberFormat="0" applyProtection="0">
      <alignment vertical="center"/>
    </xf>
    <xf numFmtId="0" fontId="100" fillId="0" borderId="120" applyNumberFormat="0" applyFill="0" applyAlignment="0" applyProtection="0"/>
    <xf numFmtId="4" fontId="64" fillId="2" borderId="67" applyNumberFormat="0" applyProtection="0">
      <alignment horizontal="left" vertical="center" indent="1"/>
    </xf>
    <xf numFmtId="0" fontId="92" fillId="33" borderId="69" applyNumberFormat="0" applyProtection="0">
      <alignment horizontal="left" vertical="top" indent="1"/>
    </xf>
    <xf numFmtId="4" fontId="64" fillId="33" borderId="67" applyNumberFormat="0" applyProtection="0">
      <alignment vertical="center"/>
    </xf>
    <xf numFmtId="0" fontId="64" fillId="50" borderId="63" applyNumberFormat="0" applyProtection="0">
      <alignment horizontal="left" vertical="top" indent="1"/>
    </xf>
    <xf numFmtId="0" fontId="64" fillId="47" borderId="61" applyNumberFormat="0" applyProtection="0">
      <alignment horizontal="left" vertical="center" indent="1"/>
    </xf>
    <xf numFmtId="0" fontId="64" fillId="47" borderId="63" applyNumberFormat="0" applyProtection="0">
      <alignment horizontal="left" vertical="top" indent="1"/>
    </xf>
    <xf numFmtId="0" fontId="92" fillId="33" borderId="105" applyNumberFormat="0" applyProtection="0">
      <alignment horizontal="left" vertical="top" indent="1"/>
    </xf>
    <xf numFmtId="0" fontId="90" fillId="45" borderId="65" applyBorder="0"/>
    <xf numFmtId="4" fontId="91" fillId="52" borderId="63" applyNumberFormat="0" applyProtection="0">
      <alignment vertical="center"/>
    </xf>
    <xf numFmtId="4" fontId="64" fillId="34" borderId="97" applyNumberFormat="0" applyProtection="0">
      <alignment horizontal="left" vertical="center" indent="1"/>
    </xf>
    <xf numFmtId="4" fontId="91" fillId="48" borderId="63" applyNumberFormat="0" applyProtection="0">
      <alignment horizontal="left" vertical="center" indent="1"/>
    </xf>
    <xf numFmtId="0" fontId="91" fillId="52" borderId="63" applyNumberFormat="0" applyProtection="0">
      <alignment horizontal="left" vertical="top" indent="1"/>
    </xf>
    <xf numFmtId="4" fontId="64" fillId="0" borderId="61" applyNumberFormat="0" applyProtection="0">
      <alignment horizontal="right" vertical="center"/>
    </xf>
    <xf numFmtId="4" fontId="109" fillId="5" borderId="61" applyNumberFormat="0" applyProtection="0">
      <alignment horizontal="right" vertical="center"/>
    </xf>
    <xf numFmtId="4" fontId="64" fillId="34" borderId="61" applyNumberFormat="0" applyProtection="0">
      <alignment horizontal="left" vertical="center" indent="1"/>
    </xf>
    <xf numFmtId="0" fontId="91" fillId="46" borderId="63" applyNumberFormat="0" applyProtection="0">
      <alignment horizontal="left" vertical="top" indent="1"/>
    </xf>
    <xf numFmtId="4" fontId="93" fillId="54" borderId="64" applyNumberFormat="0" applyProtection="0">
      <alignment horizontal="left" vertical="center" indent="1"/>
    </xf>
    <xf numFmtId="4" fontId="64" fillId="38" borderId="79" applyNumberFormat="0" applyProtection="0">
      <alignment horizontal="right" vertical="center"/>
    </xf>
    <xf numFmtId="4" fontId="94" fillId="51" borderId="61" applyNumberFormat="0" applyProtection="0">
      <alignment horizontal="right" vertical="center"/>
    </xf>
    <xf numFmtId="0" fontId="106" fillId="29" borderId="104" applyNumberFormat="0" applyAlignment="0" applyProtection="0"/>
    <xf numFmtId="0" fontId="100" fillId="0" borderId="66" applyNumberFormat="0" applyFill="0" applyAlignment="0" applyProtection="0"/>
    <xf numFmtId="0" fontId="64" fillId="45" borderId="81" applyNumberFormat="0" applyProtection="0">
      <alignment horizontal="left" vertical="top" indent="1"/>
    </xf>
    <xf numFmtId="0" fontId="64" fillId="48" borderId="67" applyNumberFormat="0" applyProtection="0">
      <alignment horizontal="left" vertical="center" indent="1"/>
    </xf>
    <xf numFmtId="4" fontId="64" fillId="43" borderId="67" applyNumberFormat="0" applyProtection="0">
      <alignment horizontal="right" vertical="center"/>
    </xf>
    <xf numFmtId="4" fontId="64" fillId="34" borderId="67" applyNumberFormat="0" applyProtection="0">
      <alignment horizontal="left" vertical="center" indent="1"/>
    </xf>
    <xf numFmtId="4" fontId="64" fillId="36" borderId="67" applyNumberFormat="0" applyProtection="0">
      <alignment horizontal="right" vertical="center"/>
    </xf>
    <xf numFmtId="0" fontId="64" fillId="50" borderId="79" applyNumberFormat="0" applyProtection="0">
      <alignment horizontal="left" vertical="center" indent="1"/>
    </xf>
    <xf numFmtId="0" fontId="106" fillId="29" borderId="68" applyNumberFormat="0" applyAlignment="0" applyProtection="0"/>
    <xf numFmtId="4" fontId="32" fillId="45" borderId="82" applyNumberFormat="0" applyProtection="0">
      <alignment horizontal="left" vertical="center" indent="1"/>
    </xf>
    <xf numFmtId="4" fontId="64" fillId="46" borderId="79" applyNumberFormat="0" applyProtection="0">
      <alignment horizontal="right" vertical="center"/>
    </xf>
    <xf numFmtId="0" fontId="98" fillId="29" borderId="67" applyNumberFormat="0" applyAlignment="0" applyProtection="0"/>
    <xf numFmtId="4" fontId="64" fillId="39" borderId="85" applyNumberFormat="0" applyProtection="0">
      <alignment horizontal="right" vertical="center"/>
    </xf>
    <xf numFmtId="4" fontId="64" fillId="40" borderId="91" applyNumberFormat="0" applyProtection="0">
      <alignment horizontal="right" vertical="center"/>
    </xf>
    <xf numFmtId="4" fontId="32" fillId="45" borderId="82" applyNumberFormat="0" applyProtection="0">
      <alignment horizontal="left" vertical="center" indent="1"/>
    </xf>
    <xf numFmtId="0" fontId="64" fillId="26" borderId="67" applyNumberFormat="0" applyFont="0" applyAlignment="0" applyProtection="0"/>
    <xf numFmtId="4" fontId="64" fillId="35" borderId="67" applyNumberFormat="0" applyProtection="0">
      <alignment horizontal="right" vertical="center"/>
    </xf>
    <xf numFmtId="4" fontId="64" fillId="42" borderId="67" applyNumberFormat="0" applyProtection="0">
      <alignment horizontal="right" vertical="center"/>
    </xf>
    <xf numFmtId="4" fontId="64" fillId="46" borderId="70" applyNumberFormat="0" applyProtection="0">
      <alignment horizontal="left" vertical="center" indent="1"/>
    </xf>
    <xf numFmtId="4" fontId="64" fillId="41" borderId="67" applyNumberFormat="0" applyProtection="0">
      <alignment horizontal="right" vertical="center"/>
    </xf>
    <xf numFmtId="4" fontId="64" fillId="47" borderId="70" applyNumberFormat="0" applyProtection="0">
      <alignment horizontal="left" vertical="center" indent="1"/>
    </xf>
    <xf numFmtId="0" fontId="104" fillId="27" borderId="79" applyNumberFormat="0" applyAlignment="0" applyProtection="0"/>
    <xf numFmtId="4" fontId="109" fillId="2" borderId="73" applyNumberFormat="0" applyProtection="0">
      <alignment vertical="center"/>
    </xf>
    <xf numFmtId="4" fontId="64" fillId="2" borderId="97" applyNumberFormat="0" applyProtection="0">
      <alignment horizontal="left" vertical="center" indent="1"/>
    </xf>
    <xf numFmtId="4" fontId="64" fillId="2" borderId="73" applyNumberFormat="0" applyProtection="0">
      <alignment horizontal="left" vertical="center" indent="1"/>
    </xf>
    <xf numFmtId="0" fontId="92" fillId="33" borderId="75" applyNumberFormat="0" applyProtection="0">
      <alignment horizontal="left" vertical="top" indent="1"/>
    </xf>
    <xf numFmtId="4" fontId="64" fillId="33" borderId="73" applyNumberFormat="0" applyProtection="0">
      <alignment vertical="center"/>
    </xf>
    <xf numFmtId="0" fontId="64" fillId="50" borderId="69" applyNumberFormat="0" applyProtection="0">
      <alignment horizontal="left" vertical="top" indent="1"/>
    </xf>
    <xf numFmtId="0" fontId="64" fillId="47" borderId="67" applyNumberFormat="0" applyProtection="0">
      <alignment horizontal="left" vertical="center" indent="1"/>
    </xf>
    <xf numFmtId="0" fontId="64" fillId="47" borderId="69" applyNumberFormat="0" applyProtection="0">
      <alignment horizontal="left" vertical="top" indent="1"/>
    </xf>
    <xf numFmtId="0" fontId="64" fillId="26" borderId="103" applyNumberFormat="0" applyFont="0" applyAlignment="0" applyProtection="0"/>
    <xf numFmtId="0" fontId="90" fillId="45" borderId="71" applyBorder="0"/>
    <xf numFmtId="4" fontId="91" fillId="52" borderId="69" applyNumberFormat="0" applyProtection="0">
      <alignment vertical="center"/>
    </xf>
    <xf numFmtId="0" fontId="64" fillId="48" borderId="97" applyNumberFormat="0" applyProtection="0">
      <alignment horizontal="left" vertical="center" indent="1"/>
    </xf>
    <xf numFmtId="4" fontId="91" fillId="48" borderId="69" applyNumberFormat="0" applyProtection="0">
      <alignment horizontal="left" vertical="center" indent="1"/>
    </xf>
    <xf numFmtId="0" fontId="91" fillId="52" borderId="69" applyNumberFormat="0" applyProtection="0">
      <alignment horizontal="left" vertical="top" indent="1"/>
    </xf>
    <xf numFmtId="4" fontId="64" fillId="0" borderId="67" applyNumberFormat="0" applyProtection="0">
      <alignment horizontal="right" vertical="center"/>
    </xf>
    <xf numFmtId="4" fontId="109" fillId="5" borderId="67" applyNumberFormat="0" applyProtection="0">
      <alignment horizontal="right" vertical="center"/>
    </xf>
    <xf numFmtId="4" fontId="64" fillId="34" borderId="67" applyNumberFormat="0" applyProtection="0">
      <alignment horizontal="left" vertical="center" indent="1"/>
    </xf>
    <xf numFmtId="0" fontId="91" fillId="46" borderId="69" applyNumberFormat="0" applyProtection="0">
      <alignment horizontal="left" vertical="top" indent="1"/>
    </xf>
    <xf numFmtId="4" fontId="93" fillId="54" borderId="70" applyNumberFormat="0" applyProtection="0">
      <alignment horizontal="left" vertical="center" indent="1"/>
    </xf>
    <xf numFmtId="4" fontId="64" fillId="38" borderId="85" applyNumberFormat="0" applyProtection="0">
      <alignment horizontal="right" vertical="center"/>
    </xf>
    <xf numFmtId="4" fontId="94" fillId="51" borderId="67" applyNumberFormat="0" applyProtection="0">
      <alignment horizontal="right" vertical="center"/>
    </xf>
    <xf numFmtId="4" fontId="64" fillId="39" borderId="97" applyNumberFormat="0" applyProtection="0">
      <alignment horizontal="right" vertical="center"/>
    </xf>
    <xf numFmtId="0" fontId="100" fillId="0" borderId="72" applyNumberFormat="0" applyFill="0" applyAlignment="0" applyProtection="0"/>
    <xf numFmtId="0" fontId="64" fillId="45" borderId="87" applyNumberFormat="0" applyProtection="0">
      <alignment horizontal="left" vertical="top" indent="1"/>
    </xf>
    <xf numFmtId="0" fontId="64" fillId="48" borderId="73" applyNumberFormat="0" applyProtection="0">
      <alignment horizontal="left" vertical="center" indent="1"/>
    </xf>
    <xf numFmtId="4" fontId="64" fillId="43" borderId="73" applyNumberFormat="0" applyProtection="0">
      <alignment horizontal="right" vertical="center"/>
    </xf>
    <xf numFmtId="4" fontId="64" fillId="34" borderId="73" applyNumberFormat="0" applyProtection="0">
      <alignment horizontal="left" vertical="center" indent="1"/>
    </xf>
    <xf numFmtId="4" fontId="64" fillId="36" borderId="73" applyNumberFormat="0" applyProtection="0">
      <alignment horizontal="right" vertical="center"/>
    </xf>
    <xf numFmtId="0" fontId="64" fillId="50" borderId="85" applyNumberFormat="0" applyProtection="0">
      <alignment horizontal="left" vertical="center" indent="1"/>
    </xf>
    <xf numFmtId="0" fontId="106" fillId="29" borderId="74" applyNumberFormat="0" applyAlignment="0" applyProtection="0"/>
    <xf numFmtId="4" fontId="32" fillId="45" borderId="88" applyNumberFormat="0" applyProtection="0">
      <alignment horizontal="left" vertical="center" indent="1"/>
    </xf>
    <xf numFmtId="4" fontId="64" fillId="46" borderId="85" applyNumberFormat="0" applyProtection="0">
      <alignment horizontal="right" vertical="center"/>
    </xf>
    <xf numFmtId="0" fontId="98" fillId="29" borderId="73" applyNumberFormat="0" applyAlignment="0" applyProtection="0"/>
    <xf numFmtId="4" fontId="64" fillId="39" borderId="91" applyNumberFormat="0" applyProtection="0">
      <alignment horizontal="right" vertical="center"/>
    </xf>
    <xf numFmtId="4" fontId="64" fillId="40" borderId="132" applyNumberFormat="0" applyProtection="0">
      <alignment horizontal="right" vertical="center"/>
    </xf>
    <xf numFmtId="4" fontId="32" fillId="45" borderId="88" applyNumberFormat="0" applyProtection="0">
      <alignment horizontal="left" vertical="center" indent="1"/>
    </xf>
    <xf numFmtId="0" fontId="64" fillId="26" borderId="73" applyNumberFormat="0" applyFont="0" applyAlignment="0" applyProtection="0"/>
    <xf numFmtId="4" fontId="64" fillId="35" borderId="73" applyNumberFormat="0" applyProtection="0">
      <alignment horizontal="right" vertical="center"/>
    </xf>
    <xf numFmtId="4" fontId="64" fillId="42" borderId="73" applyNumberFormat="0" applyProtection="0">
      <alignment horizontal="right" vertical="center"/>
    </xf>
    <xf numFmtId="4" fontId="64" fillId="46" borderId="76" applyNumberFormat="0" applyProtection="0">
      <alignment horizontal="left" vertical="center" indent="1"/>
    </xf>
    <xf numFmtId="4" fontId="64" fillId="41" borderId="73" applyNumberFormat="0" applyProtection="0">
      <alignment horizontal="right" vertical="center"/>
    </xf>
    <xf numFmtId="4" fontId="64" fillId="47" borderId="76" applyNumberFormat="0" applyProtection="0">
      <alignment horizontal="left" vertical="center" indent="1"/>
    </xf>
    <xf numFmtId="0" fontId="104" fillId="27" borderId="85" applyNumberFormat="0" applyAlignment="0" applyProtection="0"/>
    <xf numFmtId="4" fontId="109" fillId="2" borderId="79" applyNumberFormat="0" applyProtection="0">
      <alignment vertical="center"/>
    </xf>
    <xf numFmtId="4" fontId="93" fillId="54" borderId="100" applyNumberFormat="0" applyProtection="0">
      <alignment horizontal="left" vertical="center" indent="1"/>
    </xf>
    <xf numFmtId="4" fontId="64" fillId="2" borderId="79" applyNumberFormat="0" applyProtection="0">
      <alignment horizontal="left" vertical="center" indent="1"/>
    </xf>
    <xf numFmtId="0" fontId="92" fillId="33" borderId="81" applyNumberFormat="0" applyProtection="0">
      <alignment horizontal="left" vertical="top" indent="1"/>
    </xf>
    <xf numFmtId="4" fontId="64" fillId="33" borderId="79" applyNumberFormat="0" applyProtection="0">
      <alignment vertical="center"/>
    </xf>
    <xf numFmtId="0" fontId="64" fillId="50" borderId="75" applyNumberFormat="0" applyProtection="0">
      <alignment horizontal="left" vertical="top" indent="1"/>
    </xf>
    <xf numFmtId="0" fontId="64" fillId="47" borderId="73" applyNumberFormat="0" applyProtection="0">
      <alignment horizontal="left" vertical="center" indent="1"/>
    </xf>
    <xf numFmtId="0" fontId="64" fillId="47" borderId="75" applyNumberFormat="0" applyProtection="0">
      <alignment horizontal="left" vertical="top" indent="1"/>
    </xf>
    <xf numFmtId="4" fontId="64" fillId="35" borderId="97" applyNumberFormat="0" applyProtection="0">
      <alignment horizontal="right" vertical="center"/>
    </xf>
    <xf numFmtId="0" fontId="90" fillId="45" borderId="77" applyBorder="0"/>
    <xf numFmtId="4" fontId="91" fillId="52" borderId="75" applyNumberFormat="0" applyProtection="0">
      <alignment vertical="center"/>
    </xf>
    <xf numFmtId="4" fontId="32" fillId="45" borderId="111" applyNumberFormat="0" applyProtection="0">
      <alignment horizontal="left" vertical="center" indent="1"/>
    </xf>
    <xf numFmtId="4" fontId="91" fillId="48" borderId="75" applyNumberFormat="0" applyProtection="0">
      <alignment horizontal="left" vertical="center" indent="1"/>
    </xf>
    <xf numFmtId="0" fontId="91" fillId="52" borderId="75" applyNumberFormat="0" applyProtection="0">
      <alignment horizontal="left" vertical="top" indent="1"/>
    </xf>
    <xf numFmtId="4" fontId="64" fillId="0" borderId="73" applyNumberFormat="0" applyProtection="0">
      <alignment horizontal="right" vertical="center"/>
    </xf>
    <xf numFmtId="4" fontId="109" fillId="5" borderId="73" applyNumberFormat="0" applyProtection="0">
      <alignment horizontal="right" vertical="center"/>
    </xf>
    <xf numFmtId="4" fontId="64" fillId="34" borderId="73" applyNumberFormat="0" applyProtection="0">
      <alignment horizontal="left" vertical="center" indent="1"/>
    </xf>
    <xf numFmtId="0" fontId="91" fillId="46" borderId="75" applyNumberFormat="0" applyProtection="0">
      <alignment horizontal="left" vertical="top" indent="1"/>
    </xf>
    <xf numFmtId="4" fontId="93" fillId="54" borderId="76" applyNumberFormat="0" applyProtection="0">
      <alignment horizontal="left" vertical="center" indent="1"/>
    </xf>
    <xf numFmtId="4" fontId="64" fillId="38" borderId="91" applyNumberFormat="0" applyProtection="0">
      <alignment horizontal="right" vertical="center"/>
    </xf>
    <xf numFmtId="4" fontId="94" fillId="51" borderId="73" applyNumberFormat="0" applyProtection="0">
      <alignment horizontal="right" vertical="center"/>
    </xf>
    <xf numFmtId="4" fontId="109" fillId="5" borderId="115" applyNumberFormat="0" applyProtection="0">
      <alignment horizontal="right" vertical="center"/>
    </xf>
    <xf numFmtId="0" fontId="100" fillId="0" borderId="78" applyNumberFormat="0" applyFill="0" applyAlignment="0" applyProtection="0"/>
    <xf numFmtId="0" fontId="64" fillId="45" borderId="93" applyNumberFormat="0" applyProtection="0">
      <alignment horizontal="left" vertical="top" indent="1"/>
    </xf>
    <xf numFmtId="0" fontId="64" fillId="48" borderId="79" applyNumberFormat="0" applyProtection="0">
      <alignment horizontal="left" vertical="center" indent="1"/>
    </xf>
    <xf numFmtId="4" fontId="64" fillId="43" borderId="79" applyNumberFormat="0" applyProtection="0">
      <alignment horizontal="right" vertical="center"/>
    </xf>
    <xf numFmtId="4" fontId="64" fillId="34" borderId="79" applyNumberFormat="0" applyProtection="0">
      <alignment horizontal="left" vertical="center" indent="1"/>
    </xf>
    <xf numFmtId="4" fontId="64" fillId="36" borderId="79" applyNumberFormat="0" applyProtection="0">
      <alignment horizontal="right" vertical="center"/>
    </xf>
    <xf numFmtId="0" fontId="64" fillId="50" borderId="91" applyNumberFormat="0" applyProtection="0">
      <alignment horizontal="left" vertical="center" indent="1"/>
    </xf>
    <xf numFmtId="0" fontId="106" fillId="29" borderId="80" applyNumberFormat="0" applyAlignment="0" applyProtection="0"/>
    <xf numFmtId="4" fontId="32" fillId="45" borderId="94" applyNumberFormat="0" applyProtection="0">
      <alignment horizontal="left" vertical="center" indent="1"/>
    </xf>
    <xf numFmtId="4" fontId="64" fillId="46" borderId="91" applyNumberFormat="0" applyProtection="0">
      <alignment horizontal="right" vertical="center"/>
    </xf>
    <xf numFmtId="0" fontId="98" fillId="29" borderId="79" applyNumberFormat="0" applyAlignment="0" applyProtection="0"/>
    <xf numFmtId="0" fontId="104" fillId="27" borderId="103" applyNumberFormat="0" applyAlignment="0" applyProtection="0"/>
    <xf numFmtId="0" fontId="98" fillId="29" borderId="103" applyNumberFormat="0" applyAlignment="0" applyProtection="0"/>
    <xf numFmtId="4" fontId="32" fillId="45" borderId="94" applyNumberFormat="0" applyProtection="0">
      <alignment horizontal="left" vertical="center" indent="1"/>
    </xf>
    <xf numFmtId="0" fontId="64" fillId="26" borderId="79" applyNumberFormat="0" applyFont="0" applyAlignment="0" applyProtection="0"/>
    <xf numFmtId="4" fontId="64" fillId="35" borderId="79" applyNumberFormat="0" applyProtection="0">
      <alignment horizontal="right" vertical="center"/>
    </xf>
    <xf numFmtId="4" fontId="64" fillId="42" borderId="79" applyNumberFormat="0" applyProtection="0">
      <alignment horizontal="right" vertical="center"/>
    </xf>
    <xf numFmtId="4" fontId="64" fillId="46" borderId="82" applyNumberFormat="0" applyProtection="0">
      <alignment horizontal="left" vertical="center" indent="1"/>
    </xf>
    <xf numFmtId="4" fontId="64" fillId="41" borderId="79" applyNumberFormat="0" applyProtection="0">
      <alignment horizontal="right" vertical="center"/>
    </xf>
    <xf numFmtId="4" fontId="64" fillId="47" borderId="82" applyNumberFormat="0" applyProtection="0">
      <alignment horizontal="left" vertical="center" indent="1"/>
    </xf>
    <xf numFmtId="0" fontId="104" fillId="27" borderId="91" applyNumberFormat="0" applyAlignment="0" applyProtection="0"/>
    <xf numFmtId="4" fontId="109" fillId="2" borderId="85" applyNumberFormat="0" applyProtection="0">
      <alignment vertical="center"/>
    </xf>
    <xf numFmtId="4" fontId="64" fillId="47" borderId="100" applyNumberFormat="0" applyProtection="0">
      <alignment horizontal="left" vertical="center" indent="1"/>
    </xf>
    <xf numFmtId="4" fontId="64" fillId="2" borderId="85" applyNumberFormat="0" applyProtection="0">
      <alignment horizontal="left" vertical="center" indent="1"/>
    </xf>
    <xf numFmtId="0" fontId="92" fillId="33" borderId="87" applyNumberFormat="0" applyProtection="0">
      <alignment horizontal="left" vertical="top" indent="1"/>
    </xf>
    <xf numFmtId="4" fontId="64" fillId="33" borderId="85" applyNumberFormat="0" applyProtection="0">
      <alignment vertical="center"/>
    </xf>
    <xf numFmtId="0" fontId="64" fillId="50" borderId="81" applyNumberFormat="0" applyProtection="0">
      <alignment horizontal="left" vertical="top" indent="1"/>
    </xf>
    <xf numFmtId="0" fontId="64" fillId="47" borderId="79" applyNumberFormat="0" applyProtection="0">
      <alignment horizontal="left" vertical="center" indent="1"/>
    </xf>
    <xf numFmtId="0" fontId="64" fillId="47" borderId="81" applyNumberFormat="0" applyProtection="0">
      <alignment horizontal="left" vertical="top" indent="1"/>
    </xf>
    <xf numFmtId="4" fontId="109" fillId="5" borderId="97" applyNumberFormat="0" applyProtection="0">
      <alignment horizontal="right" vertical="center"/>
    </xf>
    <xf numFmtId="0" fontId="90" fillId="45" borderId="83" applyBorder="0"/>
    <xf numFmtId="4" fontId="91" fillId="52" borderId="81" applyNumberFormat="0" applyProtection="0">
      <alignment vertical="center"/>
    </xf>
    <xf numFmtId="4" fontId="32" fillId="45" borderId="111" applyNumberFormat="0" applyProtection="0">
      <alignment horizontal="left" vertical="center" indent="1"/>
    </xf>
    <xf numFmtId="4" fontId="91" fillId="48" borderId="81" applyNumberFormat="0" applyProtection="0">
      <alignment horizontal="left" vertical="center" indent="1"/>
    </xf>
    <xf numFmtId="0" fontId="91" fillId="52" borderId="81" applyNumberFormat="0" applyProtection="0">
      <alignment horizontal="left" vertical="top" indent="1"/>
    </xf>
    <xf numFmtId="4" fontId="64" fillId="0" borderId="79" applyNumberFormat="0" applyProtection="0">
      <alignment horizontal="right" vertical="center"/>
    </xf>
    <xf numFmtId="4" fontId="109" fillId="5" borderId="79" applyNumberFormat="0" applyProtection="0">
      <alignment horizontal="right" vertical="center"/>
    </xf>
    <xf numFmtId="4" fontId="64" fillId="34" borderId="79" applyNumberFormat="0" applyProtection="0">
      <alignment horizontal="left" vertical="center" indent="1"/>
    </xf>
    <xf numFmtId="0" fontId="91" fillId="46" borderId="81" applyNumberFormat="0" applyProtection="0">
      <alignment horizontal="left" vertical="top" indent="1"/>
    </xf>
    <xf numFmtId="4" fontId="93" fillId="54" borderId="82" applyNumberFormat="0" applyProtection="0">
      <alignment horizontal="left" vertical="center" indent="1"/>
    </xf>
    <xf numFmtId="4" fontId="91" fillId="48" borderId="134" applyNumberFormat="0" applyProtection="0">
      <alignment horizontal="left" vertical="center" indent="1"/>
    </xf>
    <xf numFmtId="4" fontId="94" fillId="51" borderId="79" applyNumberFormat="0" applyProtection="0">
      <alignment horizontal="right" vertical="center"/>
    </xf>
    <xf numFmtId="0" fontId="64" fillId="49" borderId="97" applyNumberFormat="0" applyProtection="0">
      <alignment horizontal="left" vertical="center" indent="1"/>
    </xf>
    <xf numFmtId="0" fontId="100" fillId="0" borderId="84" applyNumberFormat="0" applyFill="0" applyAlignment="0" applyProtection="0"/>
    <xf numFmtId="4" fontId="32" fillId="45" borderId="106" applyNumberFormat="0" applyProtection="0">
      <alignment horizontal="left" vertical="center" indent="1"/>
    </xf>
    <xf numFmtId="0" fontId="64" fillId="48" borderId="85" applyNumberFormat="0" applyProtection="0">
      <alignment horizontal="left" vertical="center" indent="1"/>
    </xf>
    <xf numFmtId="4" fontId="64" fillId="43" borderId="85" applyNumberFormat="0" applyProtection="0">
      <alignment horizontal="right" vertical="center"/>
    </xf>
    <xf numFmtId="4" fontId="64" fillId="34" borderId="85" applyNumberFormat="0" applyProtection="0">
      <alignment horizontal="left" vertical="center" indent="1"/>
    </xf>
    <xf numFmtId="4" fontId="64" fillId="36" borderId="85" applyNumberFormat="0" applyProtection="0">
      <alignment horizontal="right" vertical="center"/>
    </xf>
    <xf numFmtId="0" fontId="64" fillId="49" borderId="103" applyNumberFormat="0" applyProtection="0">
      <alignment horizontal="left" vertical="center" indent="1"/>
    </xf>
    <xf numFmtId="0" fontId="106" fillId="29" borderId="86" applyNumberFormat="0" applyAlignment="0" applyProtection="0"/>
    <xf numFmtId="4" fontId="64" fillId="33" borderId="103" applyNumberFormat="0" applyProtection="0">
      <alignment vertical="center"/>
    </xf>
    <xf numFmtId="4" fontId="64" fillId="39" borderId="103" applyNumberFormat="0" applyProtection="0">
      <alignment horizontal="right" vertical="center"/>
    </xf>
    <xf numFmtId="0" fontId="98" fillId="29" borderId="85" applyNumberFormat="0" applyAlignment="0" applyProtection="0"/>
    <xf numFmtId="4" fontId="64" fillId="34" borderId="132" applyNumberFormat="0" applyProtection="0">
      <alignment horizontal="left" vertical="center" indent="1"/>
    </xf>
    <xf numFmtId="4" fontId="64" fillId="40" borderId="97" applyNumberFormat="0" applyProtection="0">
      <alignment horizontal="right" vertical="center"/>
    </xf>
    <xf numFmtId="4" fontId="64" fillId="38" borderId="103" applyNumberFormat="0" applyProtection="0">
      <alignment horizontal="right" vertical="center"/>
    </xf>
    <xf numFmtId="0" fontId="64" fillId="26" borderId="85" applyNumberFormat="0" applyFont="0" applyAlignment="0" applyProtection="0"/>
    <xf numFmtId="4" fontId="64" fillId="35" borderId="85" applyNumberFormat="0" applyProtection="0">
      <alignment horizontal="right" vertical="center"/>
    </xf>
    <xf numFmtId="4" fontId="64" fillId="42" borderId="85" applyNumberFormat="0" applyProtection="0">
      <alignment horizontal="right" vertical="center"/>
    </xf>
    <xf numFmtId="4" fontId="64" fillId="46" borderId="88" applyNumberFormat="0" applyProtection="0">
      <alignment horizontal="left" vertical="center" indent="1"/>
    </xf>
    <xf numFmtId="4" fontId="64" fillId="41" borderId="85" applyNumberFormat="0" applyProtection="0">
      <alignment horizontal="right" vertical="center"/>
    </xf>
    <xf numFmtId="4" fontId="64" fillId="47" borderId="88" applyNumberFormat="0" applyProtection="0">
      <alignment horizontal="left" vertical="center" indent="1"/>
    </xf>
    <xf numFmtId="0" fontId="92" fillId="33" borderId="99" applyNumberFormat="0" applyProtection="0">
      <alignment horizontal="left" vertical="top" indent="1"/>
    </xf>
    <xf numFmtId="4" fontId="109" fillId="2" borderId="91" applyNumberFormat="0" applyProtection="0">
      <alignment vertical="center"/>
    </xf>
    <xf numFmtId="0" fontId="64" fillId="26" borderId="97" applyNumberFormat="0" applyFont="0" applyAlignment="0" applyProtection="0"/>
    <xf numFmtId="4" fontId="64" fillId="2" borderId="91" applyNumberFormat="0" applyProtection="0">
      <alignment horizontal="left" vertical="center" indent="1"/>
    </xf>
    <xf numFmtId="0" fontId="92" fillId="33" borderId="93" applyNumberFormat="0" applyProtection="0">
      <alignment horizontal="left" vertical="top" indent="1"/>
    </xf>
    <xf numFmtId="4" fontId="64" fillId="33" borderId="91" applyNumberFormat="0" applyProtection="0">
      <alignment vertical="center"/>
    </xf>
    <xf numFmtId="0" fontId="64" fillId="50" borderId="87" applyNumberFormat="0" applyProtection="0">
      <alignment horizontal="left" vertical="top" indent="1"/>
    </xf>
    <xf numFmtId="0" fontId="64" fillId="47" borderId="85" applyNumberFormat="0" applyProtection="0">
      <alignment horizontal="left" vertical="center" indent="1"/>
    </xf>
    <xf numFmtId="0" fontId="64" fillId="47" borderId="87" applyNumberFormat="0" applyProtection="0">
      <alignment horizontal="left" vertical="top" indent="1"/>
    </xf>
    <xf numFmtId="4" fontId="64" fillId="46" borderId="97" applyNumberFormat="0" applyProtection="0">
      <alignment horizontal="right" vertical="center"/>
    </xf>
    <xf numFmtId="0" fontId="90" fillId="45" borderId="89" applyBorder="0"/>
    <xf numFmtId="4" fontId="91" fillId="52" borderId="87" applyNumberFormat="0" applyProtection="0">
      <alignment vertical="center"/>
    </xf>
    <xf numFmtId="4" fontId="64" fillId="37" borderId="111" applyNumberFormat="0" applyProtection="0">
      <alignment horizontal="right" vertical="center"/>
    </xf>
    <xf numFmtId="4" fontId="91" fillId="48" borderId="87" applyNumberFormat="0" applyProtection="0">
      <alignment horizontal="left" vertical="center" indent="1"/>
    </xf>
    <xf numFmtId="0" fontId="91" fillId="52" borderId="87" applyNumberFormat="0" applyProtection="0">
      <alignment horizontal="left" vertical="top" indent="1"/>
    </xf>
    <xf numFmtId="4" fontId="64" fillId="0" borderId="85" applyNumberFormat="0" applyProtection="0">
      <alignment horizontal="right" vertical="center"/>
    </xf>
    <xf numFmtId="4" fontId="109" fillId="5" borderId="85" applyNumberFormat="0" applyProtection="0">
      <alignment horizontal="right" vertical="center"/>
    </xf>
    <xf numFmtId="4" fontId="64" fillId="34" borderId="85" applyNumberFormat="0" applyProtection="0">
      <alignment horizontal="left" vertical="center" indent="1"/>
    </xf>
    <xf numFmtId="0" fontId="91" fillId="46" borderId="87" applyNumberFormat="0" applyProtection="0">
      <alignment horizontal="left" vertical="top" indent="1"/>
    </xf>
    <xf numFmtId="4" fontId="93" fillId="54" borderId="88" applyNumberFormat="0" applyProtection="0">
      <alignment horizontal="left" vertical="center" indent="1"/>
    </xf>
    <xf numFmtId="4" fontId="64" fillId="37" borderId="149" applyNumberFormat="0" applyProtection="0">
      <alignment horizontal="right" vertical="center"/>
    </xf>
    <xf numFmtId="4" fontId="94" fillId="51" borderId="85" applyNumberFormat="0" applyProtection="0">
      <alignment horizontal="right" vertical="center"/>
    </xf>
    <xf numFmtId="0" fontId="98" fillId="29" borderId="115" applyNumberFormat="0" applyAlignment="0" applyProtection="0"/>
    <xf numFmtId="0" fontId="100" fillId="0" borderId="90" applyNumberFormat="0" applyFill="0" applyAlignment="0" applyProtection="0"/>
    <xf numFmtId="4" fontId="64" fillId="43" borderId="121" applyNumberFormat="0" applyProtection="0">
      <alignment horizontal="right" vertical="center"/>
    </xf>
    <xf numFmtId="0" fontId="64" fillId="48" borderId="91" applyNumberFormat="0" applyProtection="0">
      <alignment horizontal="left" vertical="center" indent="1"/>
    </xf>
    <xf numFmtId="4" fontId="64" fillId="43" borderId="91" applyNumberFormat="0" applyProtection="0">
      <alignment horizontal="right" vertical="center"/>
    </xf>
    <xf numFmtId="4" fontId="64" fillId="34" borderId="91" applyNumberFormat="0" applyProtection="0">
      <alignment horizontal="left" vertical="center" indent="1"/>
    </xf>
    <xf numFmtId="4" fontId="64" fillId="36" borderId="91" applyNumberFormat="0" applyProtection="0">
      <alignment horizontal="right" vertical="center"/>
    </xf>
    <xf numFmtId="0" fontId="92" fillId="33" borderId="110" applyNumberFormat="0" applyProtection="0">
      <alignment horizontal="left" vertical="top" indent="1"/>
    </xf>
    <xf numFmtId="0" fontId="106" fillId="29" borderId="92" applyNumberFormat="0" applyAlignment="0" applyProtection="0"/>
    <xf numFmtId="4" fontId="64" fillId="35" borderId="103" applyNumberFormat="0" applyProtection="0">
      <alignment horizontal="right" vertical="center"/>
    </xf>
    <xf numFmtId="4" fontId="64" fillId="46" borderId="106" applyNumberFormat="0" applyProtection="0">
      <alignment horizontal="left" vertical="center" indent="1"/>
    </xf>
    <xf numFmtId="0" fontId="98" fillId="29" borderId="91" applyNumberFormat="0" applyAlignment="0" applyProtection="0"/>
    <xf numFmtId="4" fontId="64" fillId="41" borderId="97" applyNumberFormat="0" applyProtection="0">
      <alignment horizontal="right" vertical="center"/>
    </xf>
    <xf numFmtId="4" fontId="91" fillId="52" borderId="99" applyNumberFormat="0" applyProtection="0">
      <alignment vertical="center"/>
    </xf>
    <xf numFmtId="4" fontId="64" fillId="42" borderId="103" applyNumberFormat="0" applyProtection="0">
      <alignment horizontal="right" vertical="center"/>
    </xf>
    <xf numFmtId="0" fontId="64" fillId="26" borderId="91" applyNumberFormat="0" applyFont="0" applyAlignment="0" applyProtection="0"/>
    <xf numFmtId="4" fontId="64" fillId="35" borderId="91" applyNumberFormat="0" applyProtection="0">
      <alignment horizontal="right" vertical="center"/>
    </xf>
    <xf numFmtId="4" fontId="64" fillId="42" borderId="91" applyNumberFormat="0" applyProtection="0">
      <alignment horizontal="right" vertical="center"/>
    </xf>
    <xf numFmtId="4" fontId="64" fillId="46" borderId="94" applyNumberFormat="0" applyProtection="0">
      <alignment horizontal="left" vertical="center" indent="1"/>
    </xf>
    <xf numFmtId="4" fontId="64" fillId="41" borderId="91" applyNumberFormat="0" applyProtection="0">
      <alignment horizontal="right" vertical="center"/>
    </xf>
    <xf numFmtId="4" fontId="64" fillId="47" borderId="94" applyNumberFormat="0" applyProtection="0">
      <alignment horizontal="left" vertical="center" indent="1"/>
    </xf>
    <xf numFmtId="0" fontId="91" fillId="46" borderId="99" applyNumberFormat="0" applyProtection="0">
      <alignment horizontal="left" vertical="top" indent="1"/>
    </xf>
    <xf numFmtId="4" fontId="64" fillId="33" borderId="115" applyNumberFormat="0" applyProtection="0">
      <alignment vertical="center"/>
    </xf>
    <xf numFmtId="0" fontId="106" fillId="29" borderId="98" applyNumberFormat="0" applyAlignment="0" applyProtection="0"/>
    <xf numFmtId="0" fontId="98" fillId="29" borderId="97" applyNumberFormat="0" applyAlignment="0" applyProtection="0"/>
    <xf numFmtId="0" fontId="106" fillId="29" borderId="116" applyNumberFormat="0" applyAlignment="0" applyProtection="0"/>
    <xf numFmtId="4" fontId="64" fillId="35" borderId="121" applyNumberFormat="0" applyProtection="0">
      <alignment horizontal="right" vertical="center"/>
    </xf>
    <xf numFmtId="0" fontId="64" fillId="50" borderId="93" applyNumberFormat="0" applyProtection="0">
      <alignment horizontal="left" vertical="top" indent="1"/>
    </xf>
    <xf numFmtId="0" fontId="64" fillId="47" borderId="91" applyNumberFormat="0" applyProtection="0">
      <alignment horizontal="left" vertical="center" indent="1"/>
    </xf>
    <xf numFmtId="0" fontId="64" fillId="47" borderId="93" applyNumberFormat="0" applyProtection="0">
      <alignment horizontal="left" vertical="top" indent="1"/>
    </xf>
    <xf numFmtId="0" fontId="64" fillId="46" borderId="110" applyNumberFormat="0" applyProtection="0">
      <alignment horizontal="left" vertical="top" indent="1"/>
    </xf>
    <xf numFmtId="0" fontId="90" fillId="45" borderId="95" applyBorder="0"/>
    <xf numFmtId="4" fontId="91" fillId="52" borderId="93" applyNumberFormat="0" applyProtection="0">
      <alignment vertical="center"/>
    </xf>
    <xf numFmtId="0" fontId="64" fillId="48" borderId="143" applyNumberFormat="0" applyProtection="0">
      <alignment horizontal="left" vertical="center" indent="1"/>
    </xf>
    <xf numFmtId="4" fontId="91" fillId="48" borderId="93" applyNumberFormat="0" applyProtection="0">
      <alignment horizontal="left" vertical="center" indent="1"/>
    </xf>
    <xf numFmtId="0" fontId="91" fillId="52" borderId="93" applyNumberFormat="0" applyProtection="0">
      <alignment horizontal="left" vertical="top" indent="1"/>
    </xf>
    <xf numFmtId="4" fontId="64" fillId="0" borderId="91" applyNumberFormat="0" applyProtection="0">
      <alignment horizontal="right" vertical="center"/>
    </xf>
    <xf numFmtId="4" fontId="109" fillId="5" borderId="91" applyNumberFormat="0" applyProtection="0">
      <alignment horizontal="right" vertical="center"/>
    </xf>
    <xf numFmtId="4" fontId="64" fillId="34" borderId="91" applyNumberFormat="0" applyProtection="0">
      <alignment horizontal="left" vertical="center" indent="1"/>
    </xf>
    <xf numFmtId="0" fontId="91" fillId="46" borderId="93" applyNumberFormat="0" applyProtection="0">
      <alignment horizontal="left" vertical="top" indent="1"/>
    </xf>
    <xf numFmtId="4" fontId="93" fillId="54" borderId="94" applyNumberFormat="0" applyProtection="0">
      <alignment horizontal="left" vertical="center" indent="1"/>
    </xf>
    <xf numFmtId="4" fontId="64" fillId="42" borderId="97" applyNumberFormat="0" applyProtection="0">
      <alignment horizontal="right" vertical="center"/>
    </xf>
    <xf numFmtId="4" fontId="94" fillId="51" borderId="91" applyNumberFormat="0" applyProtection="0">
      <alignment horizontal="right" vertical="center"/>
    </xf>
    <xf numFmtId="0" fontId="64" fillId="45" borderId="99" applyNumberFormat="0" applyProtection="0">
      <alignment horizontal="left" vertical="top" indent="1"/>
    </xf>
    <xf numFmtId="0" fontId="100" fillId="0" borderId="96" applyNumberFormat="0" applyFill="0" applyAlignment="0" applyProtection="0"/>
    <xf numFmtId="4" fontId="64" fillId="33" borderId="97" applyNumberFormat="0" applyProtection="0">
      <alignment vertical="center"/>
    </xf>
    <xf numFmtId="4" fontId="32" fillId="45" borderId="106" applyNumberFormat="0" applyProtection="0">
      <alignment horizontal="left" vertical="center" indent="1"/>
    </xf>
    <xf numFmtId="4" fontId="64" fillId="2" borderId="103" applyNumberFormat="0" applyProtection="0">
      <alignment horizontal="left" vertical="center" indent="1"/>
    </xf>
    <xf numFmtId="4" fontId="64" fillId="47" borderId="135" applyNumberFormat="0" applyProtection="0">
      <alignment horizontal="left" vertical="center" indent="1"/>
    </xf>
    <xf numFmtId="4" fontId="64" fillId="33" borderId="132" applyNumberFormat="0" applyProtection="0">
      <alignment vertical="center"/>
    </xf>
    <xf numFmtId="4" fontId="109" fillId="2" borderId="97" applyNumberFormat="0" applyProtection="0">
      <alignment vertical="center"/>
    </xf>
    <xf numFmtId="4" fontId="64" fillId="41" borderId="115" applyNumberFormat="0" applyProtection="0">
      <alignment horizontal="right" vertical="center"/>
    </xf>
    <xf numFmtId="4" fontId="64" fillId="38" borderId="97" applyNumberFormat="0" applyProtection="0">
      <alignment horizontal="right" vertical="center"/>
    </xf>
    <xf numFmtId="4" fontId="64" fillId="36" borderId="97" applyNumberFormat="0" applyProtection="0">
      <alignment horizontal="right" vertical="center"/>
    </xf>
    <xf numFmtId="0" fontId="64" fillId="46" borderId="99" applyNumberFormat="0" applyProtection="0">
      <alignment horizontal="left" vertical="top" indent="1"/>
    </xf>
    <xf numFmtId="0" fontId="90" fillId="45" borderId="101" applyBorder="0"/>
    <xf numFmtId="0" fontId="64" fillId="50" borderId="97" applyNumberFormat="0" applyProtection="0">
      <alignment horizontal="left" vertical="center" indent="1"/>
    </xf>
    <xf numFmtId="4" fontId="64" fillId="37" borderId="100" applyNumberFormat="0" applyProtection="0">
      <alignment horizontal="right" vertical="center"/>
    </xf>
    <xf numFmtId="4" fontId="64" fillId="44" borderId="111" applyNumberFormat="0" applyProtection="0">
      <alignment horizontal="left" vertical="center" indent="1"/>
    </xf>
    <xf numFmtId="4" fontId="64" fillId="43" borderId="143" applyNumberFormat="0" applyProtection="0">
      <alignment horizontal="right" vertical="center"/>
    </xf>
    <xf numFmtId="4" fontId="109" fillId="2" borderId="103" applyNumberFormat="0" applyProtection="0">
      <alignment vertical="center"/>
    </xf>
    <xf numFmtId="4" fontId="64" fillId="37" borderId="106" applyNumberFormat="0" applyProtection="0">
      <alignment horizontal="right" vertical="center"/>
    </xf>
    <xf numFmtId="4" fontId="93" fillId="54" borderId="114" applyNumberFormat="0" applyProtection="0">
      <alignment horizontal="left" vertical="center" indent="1"/>
    </xf>
    <xf numFmtId="4" fontId="64" fillId="40" borderId="103" applyNumberFormat="0" applyProtection="0">
      <alignment horizontal="right" vertical="center"/>
    </xf>
    <xf numFmtId="4" fontId="64" fillId="46" borderId="100" applyNumberFormat="0" applyProtection="0">
      <alignment horizontal="left" vertical="center" indent="1"/>
    </xf>
    <xf numFmtId="4" fontId="64" fillId="35" borderId="150" applyNumberFormat="0" applyProtection="0">
      <alignment horizontal="right" vertical="center"/>
    </xf>
    <xf numFmtId="0" fontId="104" fillId="27" borderId="97" applyNumberFormat="0" applyAlignment="0" applyProtection="0"/>
    <xf numFmtId="0" fontId="64" fillId="48" borderId="103" applyNumberFormat="0" applyProtection="0">
      <alignment horizontal="left" vertical="center" indent="1"/>
    </xf>
    <xf numFmtId="4" fontId="64" fillId="43" borderId="103" applyNumberFormat="0" applyProtection="0">
      <alignment horizontal="right" vertical="center"/>
    </xf>
    <xf numFmtId="0" fontId="100" fillId="0" borderId="102" applyNumberFormat="0" applyFill="0" applyAlignment="0" applyProtection="0"/>
    <xf numFmtId="0" fontId="64" fillId="46" borderId="105" applyNumberFormat="0" applyProtection="0">
      <alignment horizontal="left" vertical="top" indent="1"/>
    </xf>
    <xf numFmtId="0" fontId="64" fillId="50" borderId="103" applyNumberFormat="0" applyProtection="0">
      <alignment horizontal="left" vertical="center" indent="1"/>
    </xf>
    <xf numFmtId="0" fontId="64" fillId="45" borderId="105" applyNumberFormat="0" applyProtection="0">
      <alignment horizontal="left" vertical="top" indent="1"/>
    </xf>
    <xf numFmtId="4" fontId="32" fillId="45" borderId="124" applyNumberFormat="0" applyProtection="0">
      <alignment horizontal="left" vertical="center" indent="1"/>
    </xf>
    <xf numFmtId="4" fontId="64" fillId="46" borderId="115" applyNumberFormat="0" applyProtection="0">
      <alignment horizontal="right" vertical="center"/>
    </xf>
    <xf numFmtId="4" fontId="93" fillId="54" borderId="118" applyNumberFormat="0" applyProtection="0">
      <alignment horizontal="left" vertical="center" indent="1"/>
    </xf>
    <xf numFmtId="4" fontId="64" fillId="34" borderId="115" applyNumberFormat="0" applyProtection="0">
      <alignment horizontal="left" vertical="center" indent="1"/>
    </xf>
    <xf numFmtId="4" fontId="64" fillId="43" borderId="132" applyNumberFormat="0" applyProtection="0">
      <alignment horizontal="right" vertical="center"/>
    </xf>
    <xf numFmtId="4" fontId="32" fillId="45" borderId="118" applyNumberFormat="0" applyProtection="0">
      <alignment horizontal="left" vertical="center" indent="1"/>
    </xf>
    <xf numFmtId="4" fontId="64" fillId="47" borderId="114" applyNumberFormat="0" applyProtection="0">
      <alignment horizontal="left" vertical="center" indent="1"/>
    </xf>
    <xf numFmtId="4" fontId="32" fillId="45" borderId="118" applyNumberFormat="0" applyProtection="0">
      <alignment horizontal="left" vertical="center" indent="1"/>
    </xf>
    <xf numFmtId="0" fontId="104" fillId="27" borderId="121" applyNumberFormat="0" applyAlignment="0" applyProtection="0"/>
    <xf numFmtId="0" fontId="64" fillId="45" borderId="117" applyNumberFormat="0" applyProtection="0">
      <alignment horizontal="left" vertical="top" indent="1"/>
    </xf>
    <xf numFmtId="4" fontId="32" fillId="45" borderId="124" applyNumberFormat="0" applyProtection="0">
      <alignment horizontal="left" vertical="center" indent="1"/>
    </xf>
    <xf numFmtId="0" fontId="91" fillId="46" borderId="117" applyNumberFormat="0" applyProtection="0">
      <alignment horizontal="left" vertical="top" indent="1"/>
    </xf>
    <xf numFmtId="0" fontId="106" fillId="29" borderId="122" applyNumberFormat="0" applyAlignment="0" applyProtection="0"/>
    <xf numFmtId="4" fontId="93" fillId="54" borderId="135" applyNumberFormat="0" applyProtection="0">
      <alignment horizontal="left" vertical="center" indent="1"/>
    </xf>
    <xf numFmtId="0" fontId="64" fillId="45" borderId="110" applyNumberFormat="0" applyProtection="0">
      <alignment horizontal="left" vertical="top" indent="1"/>
    </xf>
    <xf numFmtId="4" fontId="64" fillId="46" borderId="114" applyNumberFormat="0" applyProtection="0">
      <alignment horizontal="left" vertical="center" indent="1"/>
    </xf>
    <xf numFmtId="4" fontId="64" fillId="44" borderId="140" applyNumberFormat="0" applyProtection="0">
      <alignment horizontal="left" vertical="center" indent="1"/>
    </xf>
    <xf numFmtId="4" fontId="64" fillId="34" borderId="103" applyNumberFormat="0" applyProtection="0">
      <alignment horizontal="left" vertical="center" indent="1"/>
    </xf>
    <xf numFmtId="4" fontId="91" fillId="48" borderId="117" applyNumberFormat="0" applyProtection="0">
      <alignment horizontal="left" vertical="center" indent="1"/>
    </xf>
    <xf numFmtId="0" fontId="98" fillId="29" borderId="132" applyNumberFormat="0" applyAlignment="0" applyProtection="0"/>
    <xf numFmtId="4" fontId="64" fillId="38" borderId="121" applyNumberFormat="0" applyProtection="0">
      <alignment horizontal="right" vertical="center"/>
    </xf>
    <xf numFmtId="4" fontId="91" fillId="48" borderId="99" applyNumberFormat="0" applyProtection="0">
      <alignment horizontal="left" vertical="center" indent="1"/>
    </xf>
    <xf numFmtId="4" fontId="64" fillId="0" borderId="97" applyNumberFormat="0" applyProtection="0">
      <alignment horizontal="right" vertical="center"/>
    </xf>
    <xf numFmtId="0" fontId="64" fillId="47" borderId="99" applyNumberFormat="0" applyProtection="0">
      <alignment horizontal="left" vertical="top" indent="1"/>
    </xf>
    <xf numFmtId="0" fontId="64" fillId="50" borderId="99" applyNumberFormat="0" applyProtection="0">
      <alignment horizontal="left" vertical="top" indent="1"/>
    </xf>
    <xf numFmtId="0" fontId="64" fillId="47" borderId="97" applyNumberFormat="0" applyProtection="0">
      <alignment horizontal="left" vertical="center" indent="1"/>
    </xf>
    <xf numFmtId="0" fontId="91" fillId="52" borderId="99" applyNumberFormat="0" applyProtection="0">
      <alignment horizontal="left" vertical="top" indent="1"/>
    </xf>
    <xf numFmtId="4" fontId="94" fillId="51" borderId="97" applyNumberFormat="0" applyProtection="0">
      <alignment horizontal="right" vertical="center"/>
    </xf>
    <xf numFmtId="4" fontId="64" fillId="36" borderId="103" applyNumberFormat="0" applyProtection="0">
      <alignment horizontal="right" vertical="center"/>
    </xf>
    <xf numFmtId="4" fontId="64" fillId="40" borderId="121" applyNumberFormat="0" applyProtection="0">
      <alignment horizontal="right" vertical="center"/>
    </xf>
    <xf numFmtId="4" fontId="64" fillId="47" borderId="106" applyNumberFormat="0" applyProtection="0">
      <alignment horizontal="left" vertical="center" indent="1"/>
    </xf>
    <xf numFmtId="0" fontId="64" fillId="26" borderId="115" applyNumberFormat="0" applyFont="0" applyAlignment="0" applyProtection="0"/>
    <xf numFmtId="4" fontId="64" fillId="41" borderId="103" applyNumberFormat="0" applyProtection="0">
      <alignment horizontal="right" vertical="center"/>
    </xf>
    <xf numFmtId="4" fontId="64" fillId="40" borderId="115" applyNumberFormat="0" applyProtection="0">
      <alignment horizontal="right" vertical="center"/>
    </xf>
    <xf numFmtId="4" fontId="32" fillId="45" borderId="100" applyNumberFormat="0" applyProtection="0">
      <alignment horizontal="left" vertical="center" indent="1"/>
    </xf>
    <xf numFmtId="4" fontId="64" fillId="42" borderId="121" applyNumberFormat="0" applyProtection="0">
      <alignment horizontal="right" vertical="center"/>
    </xf>
    <xf numFmtId="4" fontId="32" fillId="45" borderId="100" applyNumberFormat="0" applyProtection="0">
      <alignment horizontal="left" vertical="center" indent="1"/>
    </xf>
    <xf numFmtId="4" fontId="64" fillId="44" borderId="100" applyNumberFormat="0" applyProtection="0">
      <alignment horizontal="left" vertical="center" indent="1"/>
    </xf>
    <xf numFmtId="4" fontId="64" fillId="43" borderId="97" applyNumberFormat="0" applyProtection="0">
      <alignment horizontal="right" vertical="center"/>
    </xf>
    <xf numFmtId="0" fontId="64" fillId="48" borderId="121" applyNumberFormat="0" applyProtection="0">
      <alignment horizontal="left" vertical="center" indent="1"/>
    </xf>
    <xf numFmtId="0" fontId="64" fillId="50" borderId="105" applyNumberFormat="0" applyProtection="0">
      <alignment horizontal="left" vertical="top" indent="1"/>
    </xf>
    <xf numFmtId="0" fontId="64" fillId="47" borderId="103" applyNumberFormat="0" applyProtection="0">
      <alignment horizontal="left" vertical="center" indent="1"/>
    </xf>
    <xf numFmtId="0" fontId="64" fillId="47" borderId="105" applyNumberFormat="0" applyProtection="0">
      <alignment horizontal="left" vertical="top" indent="1"/>
    </xf>
    <xf numFmtId="4" fontId="91" fillId="52" borderId="117" applyNumberFormat="0" applyProtection="0">
      <alignment vertical="center"/>
    </xf>
    <xf numFmtId="0" fontId="90" fillId="45" borderId="107" applyBorder="0"/>
    <xf numFmtId="4" fontId="91" fillId="52" borderId="105" applyNumberFormat="0" applyProtection="0">
      <alignment vertical="center"/>
    </xf>
    <xf numFmtId="0" fontId="90" fillId="45" borderId="119" applyBorder="0"/>
    <xf numFmtId="4" fontId="91" fillId="48" borderId="105" applyNumberFormat="0" applyProtection="0">
      <alignment horizontal="left" vertical="center" indent="1"/>
    </xf>
    <xf numFmtId="0" fontId="91" fillId="52" borderId="105" applyNumberFormat="0" applyProtection="0">
      <alignment horizontal="left" vertical="top" indent="1"/>
    </xf>
    <xf numFmtId="4" fontId="64" fillId="0" borderId="103" applyNumberFormat="0" applyProtection="0">
      <alignment horizontal="right" vertical="center"/>
    </xf>
    <xf numFmtId="4" fontId="109" fillId="5" borderId="103" applyNumberFormat="0" applyProtection="0">
      <alignment horizontal="right" vertical="center"/>
    </xf>
    <xf numFmtId="4" fontId="64" fillId="34" borderId="103" applyNumberFormat="0" applyProtection="0">
      <alignment horizontal="left" vertical="center" indent="1"/>
    </xf>
    <xf numFmtId="0" fontId="91" fillId="46" borderId="105" applyNumberFormat="0" applyProtection="0">
      <alignment horizontal="left" vertical="top" indent="1"/>
    </xf>
    <xf numFmtId="4" fontId="93" fillId="54" borderId="106" applyNumberFormat="0" applyProtection="0">
      <alignment horizontal="left" vertical="center" indent="1"/>
    </xf>
    <xf numFmtId="4" fontId="32" fillId="45" borderId="153" applyNumberFormat="0" applyProtection="0">
      <alignment horizontal="left" vertical="center" indent="1"/>
    </xf>
    <xf numFmtId="4" fontId="94" fillId="51" borderId="103" applyNumberFormat="0" applyProtection="0">
      <alignment horizontal="right" vertical="center"/>
    </xf>
    <xf numFmtId="4" fontId="64" fillId="37" borderId="158" applyNumberFormat="0" applyProtection="0">
      <alignment horizontal="right" vertical="center"/>
    </xf>
    <xf numFmtId="0" fontId="100" fillId="0" borderId="108" applyNumberFormat="0" applyFill="0" applyAlignment="0" applyProtection="0"/>
    <xf numFmtId="0" fontId="64" fillId="46" borderId="117" applyNumberFormat="0" applyProtection="0">
      <alignment horizontal="left" vertical="top" indent="1"/>
    </xf>
    <xf numFmtId="4" fontId="64" fillId="0" borderId="132" applyNumberFormat="0" applyProtection="0">
      <alignment horizontal="right" vertical="center"/>
    </xf>
    <xf numFmtId="4" fontId="32" fillId="45" borderId="129" applyNumberFormat="0" applyProtection="0">
      <alignment horizontal="left" vertical="center" indent="1"/>
    </xf>
    <xf numFmtId="0" fontId="64" fillId="45" borderId="169" applyNumberFormat="0" applyProtection="0">
      <alignment horizontal="left" vertical="top" indent="1"/>
    </xf>
    <xf numFmtId="0" fontId="98" fillId="29" borderId="121" applyNumberFormat="0" applyAlignment="0" applyProtection="0"/>
    <xf numFmtId="0" fontId="64" fillId="49" borderId="115" applyNumberFormat="0" applyProtection="0">
      <alignment horizontal="left" vertical="center" indent="1"/>
    </xf>
    <xf numFmtId="0" fontId="106" fillId="29" borderId="109" applyNumberFormat="0" applyAlignment="0" applyProtection="0"/>
    <xf numFmtId="4" fontId="109" fillId="2" borderId="115" applyNumberFormat="0" applyProtection="0">
      <alignment vertical="center"/>
    </xf>
    <xf numFmtId="0" fontId="92" fillId="33" borderId="117" applyNumberFormat="0" applyProtection="0">
      <alignment horizontal="left" vertical="top" indent="1"/>
    </xf>
    <xf numFmtId="4" fontId="109" fillId="2" borderId="121" applyNumberFormat="0" applyProtection="0">
      <alignment vertical="center"/>
    </xf>
    <xf numFmtId="4" fontId="64" fillId="39" borderId="121" applyNumberFormat="0" applyProtection="0">
      <alignment horizontal="right" vertical="center"/>
    </xf>
    <xf numFmtId="4" fontId="64" fillId="2" borderId="121" applyNumberFormat="0" applyProtection="0">
      <alignment horizontal="left" vertical="center" indent="1"/>
    </xf>
    <xf numFmtId="4" fontId="64" fillId="2" borderId="115" applyNumberFormat="0" applyProtection="0">
      <alignment horizontal="left" vertical="center" indent="1"/>
    </xf>
    <xf numFmtId="4" fontId="64" fillId="34" borderId="115" applyNumberFormat="0" applyProtection="0">
      <alignment horizontal="left" vertical="center" indent="1"/>
    </xf>
    <xf numFmtId="0" fontId="92" fillId="33" borderId="145" applyNumberFormat="0" applyProtection="0">
      <alignment horizontal="left" vertical="top" indent="1"/>
    </xf>
    <xf numFmtId="0" fontId="64" fillId="26" borderId="121" applyNumberFormat="0" applyFont="0" applyAlignment="0" applyProtection="0"/>
    <xf numFmtId="4" fontId="64" fillId="46" borderId="111" applyNumberFormat="0" applyProtection="0">
      <alignment horizontal="left" vertical="center" indent="1"/>
    </xf>
    <xf numFmtId="4" fontId="64" fillId="46" borderId="124" applyNumberFormat="0" applyProtection="0">
      <alignment horizontal="left" vertical="center" indent="1"/>
    </xf>
    <xf numFmtId="4" fontId="64" fillId="47" borderId="111" applyNumberFormat="0" applyProtection="0">
      <alignment horizontal="left" vertical="center" indent="1"/>
    </xf>
    <xf numFmtId="4" fontId="32" fillId="45" borderId="149" applyNumberFormat="0" applyProtection="0">
      <alignment horizontal="left" vertical="center" indent="1"/>
    </xf>
    <xf numFmtId="0" fontId="64" fillId="50" borderId="121" applyNumberFormat="0" applyProtection="0">
      <alignment horizontal="left" vertical="center" indent="1"/>
    </xf>
    <xf numFmtId="0" fontId="92" fillId="33" borderId="157" applyNumberFormat="0" applyProtection="0">
      <alignment horizontal="left" vertical="top" indent="1"/>
    </xf>
    <xf numFmtId="0" fontId="64" fillId="45" borderId="123" applyNumberFormat="0" applyProtection="0">
      <alignment horizontal="left" vertical="top" indent="1"/>
    </xf>
    <xf numFmtId="0" fontId="64" fillId="48" borderId="132" applyNumberFormat="0" applyProtection="0">
      <alignment horizontal="left" vertical="center" indent="1"/>
    </xf>
    <xf numFmtId="0" fontId="64" fillId="46" borderId="123" applyNumberFormat="0" applyProtection="0">
      <alignment horizontal="left" vertical="top" indent="1"/>
    </xf>
    <xf numFmtId="0" fontId="64" fillId="50" borderId="110" applyNumberFormat="0" applyProtection="0">
      <alignment horizontal="left" vertical="top" indent="1"/>
    </xf>
    <xf numFmtId="4" fontId="64" fillId="42" borderId="115" applyNumberFormat="0" applyProtection="0">
      <alignment horizontal="right" vertical="center"/>
    </xf>
    <xf numFmtId="0" fontId="64" fillId="47" borderId="110" applyNumberFormat="0" applyProtection="0">
      <alignment horizontal="left" vertical="top" indent="1"/>
    </xf>
    <xf numFmtId="0" fontId="91" fillId="52" borderId="134" applyNumberFormat="0" applyProtection="0">
      <alignment horizontal="left" vertical="top" indent="1"/>
    </xf>
    <xf numFmtId="0" fontId="90" fillId="45" borderId="112" applyBorder="0"/>
    <xf numFmtId="4" fontId="91" fillId="52" borderId="110" applyNumberFormat="0" applyProtection="0">
      <alignment vertical="center"/>
    </xf>
    <xf numFmtId="4" fontId="64" fillId="43" borderId="115" applyNumberFormat="0" applyProtection="0">
      <alignment horizontal="right" vertical="center"/>
    </xf>
    <xf numFmtId="4" fontId="91" fillId="48" borderId="110" applyNumberFormat="0" applyProtection="0">
      <alignment horizontal="left" vertical="center" indent="1"/>
    </xf>
    <xf numFmtId="0" fontId="91" fillId="52" borderId="110" applyNumberFormat="0" applyProtection="0">
      <alignment horizontal="left" vertical="top" indent="1"/>
    </xf>
    <xf numFmtId="4" fontId="32" fillId="45" borderId="153" applyNumberFormat="0" applyProtection="0">
      <alignment horizontal="left" vertical="center" indent="1"/>
    </xf>
    <xf numFmtId="0" fontId="64" fillId="46" borderId="139" applyNumberFormat="0" applyProtection="0">
      <alignment horizontal="left" vertical="top" indent="1"/>
    </xf>
    <xf numFmtId="4" fontId="64" fillId="37" borderId="129" applyNumberFormat="0" applyProtection="0">
      <alignment horizontal="right" vertical="center"/>
    </xf>
    <xf numFmtId="0" fontId="91" fillId="46" borderId="110" applyNumberFormat="0" applyProtection="0">
      <alignment horizontal="left" vertical="top" indent="1"/>
    </xf>
    <xf numFmtId="4" fontId="93" fillId="54" borderId="111" applyNumberFormat="0" applyProtection="0">
      <alignment horizontal="left" vertical="center" indent="1"/>
    </xf>
    <xf numFmtId="4" fontId="32" fillId="45" borderId="129" applyNumberFormat="0" applyProtection="0">
      <alignment horizontal="left" vertical="center" indent="1"/>
    </xf>
    <xf numFmtId="4" fontId="64" fillId="35" borderId="115" applyNumberFormat="0" applyProtection="0">
      <alignment horizontal="right" vertical="center"/>
    </xf>
    <xf numFmtId="4" fontId="64" fillId="44" borderId="118" applyNumberFormat="0" applyProtection="0">
      <alignment horizontal="left" vertical="center" indent="1"/>
    </xf>
    <xf numFmtId="0" fontId="100" fillId="0" borderId="113" applyNumberFormat="0" applyFill="0" applyAlignment="0" applyProtection="0"/>
    <xf numFmtId="4" fontId="64" fillId="44" borderId="129" applyNumberFormat="0" applyProtection="0">
      <alignment horizontal="left" vertical="center" indent="1"/>
    </xf>
    <xf numFmtId="4" fontId="94" fillId="51" borderId="132" applyNumberFormat="0" applyProtection="0">
      <alignment horizontal="right" vertical="center"/>
    </xf>
    <xf numFmtId="4" fontId="64" fillId="46" borderId="132" applyNumberFormat="0" applyProtection="0">
      <alignment horizontal="right" vertical="center"/>
    </xf>
    <xf numFmtId="4" fontId="64" fillId="42" borderId="143" applyNumberFormat="0" applyProtection="0">
      <alignment horizontal="right" vertical="center"/>
    </xf>
    <xf numFmtId="0" fontId="91" fillId="52" borderId="145" applyNumberFormat="0" applyProtection="0">
      <alignment horizontal="left" vertical="top" indent="1"/>
    </xf>
    <xf numFmtId="4" fontId="64" fillId="46" borderId="121" applyNumberFormat="0" applyProtection="0">
      <alignment horizontal="right" vertical="center"/>
    </xf>
    <xf numFmtId="0" fontId="64" fillId="49" borderId="121" applyNumberFormat="0" applyProtection="0">
      <alignment horizontal="left" vertical="center" indent="1"/>
    </xf>
    <xf numFmtId="4" fontId="64" fillId="44" borderId="114" applyNumberFormat="0" applyProtection="0">
      <alignment horizontal="left" vertical="center" indent="1"/>
    </xf>
    <xf numFmtId="4" fontId="32" fillId="45" borderId="114" applyNumberFormat="0" applyProtection="0">
      <alignment horizontal="left" vertical="center" indent="1"/>
    </xf>
    <xf numFmtId="4" fontId="64" fillId="33" borderId="121" applyNumberFormat="0" applyProtection="0">
      <alignment vertical="center"/>
    </xf>
    <xf numFmtId="4" fontId="64" fillId="37" borderId="114" applyNumberFormat="0" applyProtection="0">
      <alignment horizontal="right" vertical="center"/>
    </xf>
    <xf numFmtId="0" fontId="92" fillId="33" borderId="123" applyNumberFormat="0" applyProtection="0">
      <alignment horizontal="left" vertical="top" indent="1"/>
    </xf>
    <xf numFmtId="4" fontId="32" fillId="45" borderId="114" applyNumberFormat="0" applyProtection="0">
      <alignment horizontal="left" vertical="center" indent="1"/>
    </xf>
    <xf numFmtId="4" fontId="64" fillId="44" borderId="124" applyNumberFormat="0" applyProtection="0">
      <alignment horizontal="left" vertical="center" indent="1"/>
    </xf>
    <xf numFmtId="0" fontId="92" fillId="33" borderId="139" applyNumberFormat="0" applyProtection="0">
      <alignment horizontal="left" vertical="top" indent="1"/>
    </xf>
    <xf numFmtId="4" fontId="64" fillId="34" borderId="143" applyNumberFormat="0" applyProtection="0">
      <alignment horizontal="left" vertical="center" indent="1"/>
    </xf>
    <xf numFmtId="4" fontId="64" fillId="2" borderId="132" applyNumberFormat="0" applyProtection="0">
      <alignment horizontal="left" vertical="center" indent="1"/>
    </xf>
    <xf numFmtId="0" fontId="64" fillId="45" borderId="128" applyNumberFormat="0" applyProtection="0">
      <alignment horizontal="left" vertical="top" indent="1"/>
    </xf>
    <xf numFmtId="0" fontId="106" fillId="29" borderId="133" applyNumberFormat="0" applyAlignment="0" applyProtection="0"/>
    <xf numFmtId="4" fontId="94" fillId="51" borderId="143" applyNumberFormat="0" applyProtection="0">
      <alignment horizontal="right" vertical="center"/>
    </xf>
    <xf numFmtId="4" fontId="64" fillId="42" borderId="150" applyNumberFormat="0" applyProtection="0">
      <alignment horizontal="right" vertical="center"/>
    </xf>
    <xf numFmtId="4" fontId="64" fillId="46" borderId="143" applyNumberFormat="0" applyProtection="0">
      <alignment horizontal="right" vertical="center"/>
    </xf>
    <xf numFmtId="0" fontId="104" fillId="27" borderId="115" applyNumberFormat="0" applyAlignment="0" applyProtection="0"/>
    <xf numFmtId="0" fontId="64" fillId="46" borderId="128" applyNumberFormat="0" applyProtection="0">
      <alignment horizontal="left" vertical="top" indent="1"/>
    </xf>
    <xf numFmtId="4" fontId="64" fillId="0" borderId="115" applyNumberFormat="0" applyProtection="0">
      <alignment horizontal="right" vertical="center"/>
    </xf>
    <xf numFmtId="0" fontId="64" fillId="50" borderId="117" applyNumberFormat="0" applyProtection="0">
      <alignment horizontal="left" vertical="top" indent="1"/>
    </xf>
    <xf numFmtId="0" fontId="64" fillId="47" borderId="117" applyNumberFormat="0" applyProtection="0">
      <alignment horizontal="left" vertical="top" indent="1"/>
    </xf>
    <xf numFmtId="0" fontId="64" fillId="48" borderId="115" applyNumberFormat="0" applyProtection="0">
      <alignment horizontal="left" vertical="center" indent="1"/>
    </xf>
    <xf numFmtId="4" fontId="64" fillId="47" borderId="118" applyNumberFormat="0" applyProtection="0">
      <alignment horizontal="left" vertical="center" indent="1"/>
    </xf>
    <xf numFmtId="4" fontId="64" fillId="46" borderId="118" applyNumberFormat="0" applyProtection="0">
      <alignment horizontal="left" vertical="center" indent="1"/>
    </xf>
    <xf numFmtId="0" fontId="64" fillId="47" borderId="115" applyNumberFormat="0" applyProtection="0">
      <alignment horizontal="left" vertical="center" indent="1"/>
    </xf>
    <xf numFmtId="0" fontId="91" fillId="52" borderId="117" applyNumberFormat="0" applyProtection="0">
      <alignment horizontal="left" vertical="top" indent="1"/>
    </xf>
    <xf numFmtId="4" fontId="94" fillId="51" borderId="115" applyNumberFormat="0" applyProtection="0">
      <alignment horizontal="right" vertical="center"/>
    </xf>
    <xf numFmtId="4" fontId="64" fillId="36" borderId="121" applyNumberFormat="0" applyProtection="0">
      <alignment horizontal="right" vertical="center"/>
    </xf>
    <xf numFmtId="4" fontId="64" fillId="42" borderId="132" applyNumberFormat="0" applyProtection="0">
      <alignment horizontal="right" vertical="center"/>
    </xf>
    <xf numFmtId="4" fontId="64" fillId="34" borderId="121" applyNumberFormat="0" applyProtection="0">
      <alignment horizontal="left" vertical="center" indent="1"/>
    </xf>
    <xf numFmtId="4" fontId="93" fillId="54" borderId="146" applyNumberFormat="0" applyProtection="0">
      <alignment horizontal="left" vertical="center" indent="1"/>
    </xf>
    <xf numFmtId="0" fontId="90" fillId="45" borderId="154" applyBorder="0"/>
    <xf numFmtId="4" fontId="64" fillId="39" borderId="115" applyNumberFormat="0" applyProtection="0">
      <alignment horizontal="right" vertical="center"/>
    </xf>
    <xf numFmtId="0" fontId="64" fillId="26" borderId="150" applyNumberFormat="0" applyFont="0" applyAlignment="0" applyProtection="0"/>
    <xf numFmtId="4" fontId="64" fillId="38" borderId="115" applyNumberFormat="0" applyProtection="0">
      <alignment horizontal="right" vertical="center"/>
    </xf>
    <xf numFmtId="4" fontId="64" fillId="37" borderId="118" applyNumberFormat="0" applyProtection="0">
      <alignment horizontal="right" vertical="center"/>
    </xf>
    <xf numFmtId="4" fontId="64" fillId="36" borderId="115" applyNumberFormat="0" applyProtection="0">
      <alignment horizontal="right" vertical="center"/>
    </xf>
    <xf numFmtId="4" fontId="64" fillId="41" borderId="121" applyNumberFormat="0" applyProtection="0">
      <alignment horizontal="right" vertical="center"/>
    </xf>
    <xf numFmtId="4" fontId="64" fillId="47" borderId="124" applyNumberFormat="0" applyProtection="0">
      <alignment horizontal="left" vertical="center" indent="1"/>
    </xf>
    <xf numFmtId="4" fontId="64" fillId="46" borderId="135" applyNumberFormat="0" applyProtection="0">
      <alignment horizontal="left" vertical="center" indent="1"/>
    </xf>
    <xf numFmtId="4" fontId="64" fillId="44" borderId="158" applyNumberFormat="0" applyProtection="0">
      <alignment horizontal="left" vertical="center" indent="1"/>
    </xf>
    <xf numFmtId="4" fontId="64" fillId="35" borderId="161" applyNumberFormat="0" applyProtection="0">
      <alignment horizontal="right" vertical="center"/>
    </xf>
    <xf numFmtId="4" fontId="64" fillId="37" borderId="140" applyNumberFormat="0" applyProtection="0">
      <alignment horizontal="right" vertical="center"/>
    </xf>
    <xf numFmtId="0" fontId="92" fillId="33" borderId="128" applyNumberFormat="0" applyProtection="0">
      <alignment horizontal="left" vertical="top" indent="1"/>
    </xf>
    <xf numFmtId="4" fontId="64" fillId="40" borderId="208" applyNumberFormat="0" applyProtection="0">
      <alignment horizontal="right" vertical="center"/>
    </xf>
    <xf numFmtId="0" fontId="64" fillId="50" borderId="123" applyNumberFormat="0" applyProtection="0">
      <alignment horizontal="left" vertical="top" indent="1"/>
    </xf>
    <xf numFmtId="0" fontId="64" fillId="47" borderId="121" applyNumberFormat="0" applyProtection="0">
      <alignment horizontal="left" vertical="center" indent="1"/>
    </xf>
    <xf numFmtId="0" fontId="64" fillId="47" borderId="123" applyNumberFormat="0" applyProtection="0">
      <alignment horizontal="left" vertical="top" indent="1"/>
    </xf>
    <xf numFmtId="0" fontId="98" fillId="29" borderId="143" applyNumberFormat="0" applyAlignment="0" applyProtection="0"/>
    <xf numFmtId="0" fontId="90" fillId="45" borderId="125" applyBorder="0"/>
    <xf numFmtId="4" fontId="91" fillId="52" borderId="123" applyNumberFormat="0" applyProtection="0">
      <alignment vertical="center"/>
    </xf>
    <xf numFmtId="0" fontId="64" fillId="50" borderId="152" applyNumberFormat="0" applyProtection="0">
      <alignment horizontal="left" vertical="top" indent="1"/>
    </xf>
    <xf numFmtId="4" fontId="91" fillId="48" borderId="123" applyNumberFormat="0" applyProtection="0">
      <alignment horizontal="left" vertical="center" indent="1"/>
    </xf>
    <xf numFmtId="0" fontId="91" fillId="52" borderId="123" applyNumberFormat="0" applyProtection="0">
      <alignment horizontal="left" vertical="top" indent="1"/>
    </xf>
    <xf numFmtId="4" fontId="64" fillId="0" borderId="121" applyNumberFormat="0" applyProtection="0">
      <alignment horizontal="right" vertical="center"/>
    </xf>
    <xf numFmtId="4" fontId="109" fillId="5" borderId="121" applyNumberFormat="0" applyProtection="0">
      <alignment horizontal="right" vertical="center"/>
    </xf>
    <xf numFmtId="4" fontId="64" fillId="34" borderId="121" applyNumberFormat="0" applyProtection="0">
      <alignment horizontal="left" vertical="center" indent="1"/>
    </xf>
    <xf numFmtId="0" fontId="91" fillId="46" borderId="123" applyNumberFormat="0" applyProtection="0">
      <alignment horizontal="left" vertical="top" indent="1"/>
    </xf>
    <xf numFmtId="4" fontId="93" fillId="54" borderId="124" applyNumberFormat="0" applyProtection="0">
      <alignment horizontal="left" vertical="center" indent="1"/>
    </xf>
    <xf numFmtId="4" fontId="64" fillId="0" borderId="184" applyNumberFormat="0" applyProtection="0">
      <alignment horizontal="right" vertical="center"/>
    </xf>
    <xf numFmtId="4" fontId="94" fillId="51" borderId="121" applyNumberFormat="0" applyProtection="0">
      <alignment horizontal="right" vertical="center"/>
    </xf>
    <xf numFmtId="0" fontId="92" fillId="33" borderId="134" applyNumberFormat="0" applyProtection="0">
      <alignment horizontal="left" vertical="top" indent="1"/>
    </xf>
    <xf numFmtId="0" fontId="100" fillId="0" borderId="126" applyNumberFormat="0" applyFill="0" applyAlignment="0" applyProtection="0"/>
    <xf numFmtId="4" fontId="64" fillId="41" borderId="161" applyNumberFormat="0" applyProtection="0">
      <alignment horizontal="right" vertical="center"/>
    </xf>
    <xf numFmtId="0" fontId="64" fillId="26" borderId="190" applyNumberFormat="0" applyFont="0" applyAlignment="0" applyProtection="0"/>
    <xf numFmtId="4" fontId="64" fillId="33" borderId="143" applyNumberFormat="0" applyProtection="0">
      <alignment vertical="center"/>
    </xf>
    <xf numFmtId="4" fontId="32" fillId="45" borderId="140" applyNumberFormat="0" applyProtection="0">
      <alignment horizontal="left" vertical="center" indent="1"/>
    </xf>
    <xf numFmtId="4" fontId="91" fillId="48" borderId="152" applyNumberFormat="0" applyProtection="0">
      <alignment horizontal="left" vertical="center" indent="1"/>
    </xf>
    <xf numFmtId="4" fontId="32" fillId="45" borderId="176" applyNumberFormat="0" applyProtection="0">
      <alignment horizontal="left" vertical="center" indent="1"/>
    </xf>
    <xf numFmtId="0" fontId="106" fillId="29" borderId="127" applyNumberFormat="0" applyAlignment="0" applyProtection="0"/>
    <xf numFmtId="4" fontId="64" fillId="36" borderId="150" applyNumberFormat="0" applyProtection="0">
      <alignment horizontal="right" vertical="center"/>
    </xf>
    <xf numFmtId="4" fontId="64" fillId="0" borderId="143" applyNumberFormat="0" applyProtection="0">
      <alignment horizontal="right" vertical="center"/>
    </xf>
    <xf numFmtId="4" fontId="64" fillId="35" borderId="132" applyNumberFormat="0" applyProtection="0">
      <alignment horizontal="right" vertical="center"/>
    </xf>
    <xf numFmtId="4" fontId="64" fillId="41" borderId="132" applyNumberFormat="0" applyProtection="0">
      <alignment horizontal="right" vertical="center"/>
    </xf>
    <xf numFmtId="4" fontId="64" fillId="36" borderId="132" applyNumberFormat="0" applyProtection="0">
      <alignment horizontal="right" vertical="center"/>
    </xf>
    <xf numFmtId="4" fontId="94" fillId="51" borderId="161" applyNumberFormat="0" applyProtection="0">
      <alignment horizontal="right" vertical="center"/>
    </xf>
    <xf numFmtId="4" fontId="64" fillId="39" borderId="167" applyNumberFormat="0" applyProtection="0">
      <alignment horizontal="right" vertical="center"/>
    </xf>
    <xf numFmtId="4" fontId="32" fillId="45" borderId="140" applyNumberFormat="0" applyProtection="0">
      <alignment horizontal="left" vertical="center" indent="1"/>
    </xf>
    <xf numFmtId="0" fontId="64" fillId="45" borderId="139" applyNumberFormat="0" applyProtection="0">
      <alignment horizontal="left" vertical="top" indent="1"/>
    </xf>
    <xf numFmtId="4" fontId="64" fillId="46" borderId="129" applyNumberFormat="0" applyProtection="0">
      <alignment horizontal="left" vertical="center" indent="1"/>
    </xf>
    <xf numFmtId="4" fontId="64" fillId="34" borderId="184" applyNumberFormat="0" applyProtection="0">
      <alignment horizontal="left" vertical="center" indent="1"/>
    </xf>
    <xf numFmtId="4" fontId="64" fillId="47" borderId="129" applyNumberFormat="0" applyProtection="0">
      <alignment horizontal="left" vertical="center" indent="1"/>
    </xf>
    <xf numFmtId="4" fontId="109" fillId="2" borderId="132" applyNumberFormat="0" applyProtection="0">
      <alignment vertical="center"/>
    </xf>
    <xf numFmtId="0" fontId="64" fillId="50" borderId="134" applyNumberFormat="0" applyProtection="0">
      <alignment horizontal="left" vertical="top" indent="1"/>
    </xf>
    <xf numFmtId="0" fontId="64" fillId="50" borderId="150" applyNumberFormat="0" applyProtection="0">
      <alignment horizontal="left" vertical="center" indent="1"/>
    </xf>
    <xf numFmtId="0" fontId="64" fillId="47" borderId="132" applyNumberFormat="0" applyProtection="0">
      <alignment horizontal="left" vertical="center" indent="1"/>
    </xf>
    <xf numFmtId="0" fontId="64" fillId="47" borderId="134" applyNumberFormat="0" applyProtection="0">
      <alignment horizontal="left" vertical="top" indent="1"/>
    </xf>
    <xf numFmtId="0" fontId="64" fillId="50" borderId="132" applyNumberFormat="0" applyProtection="0">
      <alignment horizontal="left" vertical="center" indent="1"/>
    </xf>
    <xf numFmtId="0" fontId="64" fillId="50" borderId="128" applyNumberFormat="0" applyProtection="0">
      <alignment horizontal="left" vertical="top" indent="1"/>
    </xf>
    <xf numFmtId="4" fontId="64" fillId="46" borderId="146" applyNumberFormat="0" applyProtection="0">
      <alignment horizontal="left" vertical="center" indent="1"/>
    </xf>
    <xf numFmtId="0" fontId="64" fillId="47" borderId="128" applyNumberFormat="0" applyProtection="0">
      <alignment horizontal="left" vertical="top" indent="1"/>
    </xf>
    <xf numFmtId="4" fontId="64" fillId="2" borderId="143" applyNumberFormat="0" applyProtection="0">
      <alignment horizontal="left" vertical="center" indent="1"/>
    </xf>
    <xf numFmtId="0" fontId="90" fillId="45" borderId="130" applyBorder="0"/>
    <xf numFmtId="4" fontId="91" fillId="52" borderId="128" applyNumberFormat="0" applyProtection="0">
      <alignment vertical="center"/>
    </xf>
    <xf numFmtId="4" fontId="64" fillId="47" borderId="146" applyNumberFormat="0" applyProtection="0">
      <alignment horizontal="left" vertical="center" indent="1"/>
    </xf>
    <xf numFmtId="4" fontId="91" fillId="48" borderId="128" applyNumberFormat="0" applyProtection="0">
      <alignment horizontal="left" vertical="center" indent="1"/>
    </xf>
    <xf numFmtId="0" fontId="91" fillId="52" borderId="128" applyNumberFormat="0" applyProtection="0">
      <alignment horizontal="left" vertical="top" indent="1"/>
    </xf>
    <xf numFmtId="0" fontId="98" fillId="29" borderId="161" applyNumberFormat="0" applyAlignment="0" applyProtection="0"/>
    <xf numFmtId="0" fontId="92" fillId="33" borderId="152" applyNumberFormat="0" applyProtection="0">
      <alignment horizontal="left" vertical="top" indent="1"/>
    </xf>
    <xf numFmtId="0" fontId="106" fillId="29" borderId="144" applyNumberFormat="0" applyAlignment="0" applyProtection="0"/>
    <xf numFmtId="0" fontId="91" fillId="46" borderId="128" applyNumberFormat="0" applyProtection="0">
      <alignment horizontal="left" vertical="top" indent="1"/>
    </xf>
    <xf numFmtId="4" fontId="93" fillId="54" borderId="129" applyNumberFormat="0" applyProtection="0">
      <alignment horizontal="left" vertical="center" indent="1"/>
    </xf>
    <xf numFmtId="4" fontId="32" fillId="45" borderId="176" applyNumberFormat="0" applyProtection="0">
      <alignment horizontal="left" vertical="center" indent="1"/>
    </xf>
    <xf numFmtId="4" fontId="91" fillId="48" borderId="145" applyNumberFormat="0" applyProtection="0">
      <alignment horizontal="left" vertical="center" indent="1"/>
    </xf>
    <xf numFmtId="4" fontId="64" fillId="40" borderId="143" applyNumberFormat="0" applyProtection="0">
      <alignment horizontal="right" vertical="center"/>
    </xf>
    <xf numFmtId="0" fontId="100" fillId="0" borderId="131" applyNumberFormat="0" applyFill="0" applyAlignment="0" applyProtection="0"/>
    <xf numFmtId="0" fontId="64" fillId="46" borderId="169" applyNumberFormat="0" applyProtection="0">
      <alignment horizontal="left" vertical="top" indent="1"/>
    </xf>
    <xf numFmtId="0" fontId="98" fillId="29" borderId="150" applyNumberFormat="0" applyAlignment="0" applyProtection="0"/>
    <xf numFmtId="0" fontId="91" fillId="46" borderId="134" applyNumberFormat="0" applyProtection="0">
      <alignment horizontal="left" vertical="top" indent="1"/>
    </xf>
    <xf numFmtId="0" fontId="106" fillId="29" borderId="191" applyNumberFormat="0" applyAlignment="0" applyProtection="0"/>
    <xf numFmtId="4" fontId="91" fillId="52" borderId="134" applyNumberFormat="0" applyProtection="0">
      <alignment vertical="center"/>
    </xf>
    <xf numFmtId="0" fontId="64" fillId="45" borderId="134" applyNumberFormat="0" applyProtection="0">
      <alignment horizontal="left" vertical="top" indent="1"/>
    </xf>
    <xf numFmtId="0" fontId="64" fillId="46" borderId="134" applyNumberFormat="0" applyProtection="0">
      <alignment horizontal="left" vertical="top" indent="1"/>
    </xf>
    <xf numFmtId="4" fontId="64" fillId="44" borderId="135" applyNumberFormat="0" applyProtection="0">
      <alignment horizontal="left" vertical="center" indent="1"/>
    </xf>
    <xf numFmtId="4" fontId="32" fillId="45" borderId="135" applyNumberFormat="0" applyProtection="0">
      <alignment horizontal="left" vertical="center" indent="1"/>
    </xf>
    <xf numFmtId="4" fontId="64" fillId="39" borderId="132" applyNumberFormat="0" applyProtection="0">
      <alignment horizontal="right" vertical="center"/>
    </xf>
    <xf numFmtId="4" fontId="64" fillId="37" borderId="135" applyNumberFormat="0" applyProtection="0">
      <alignment horizontal="right" vertical="center"/>
    </xf>
    <xf numFmtId="4" fontId="64" fillId="38" borderId="132" applyNumberFormat="0" applyProtection="0">
      <alignment horizontal="right" vertical="center"/>
    </xf>
    <xf numFmtId="4" fontId="32" fillId="45" borderId="135" applyNumberFormat="0" applyProtection="0">
      <alignment horizontal="left" vertical="center" indent="1"/>
    </xf>
    <xf numFmtId="0" fontId="64" fillId="49" borderId="132" applyNumberFormat="0" applyProtection="0">
      <alignment horizontal="left" vertical="center" indent="1"/>
    </xf>
    <xf numFmtId="0" fontId="90" fillId="45" borderId="136" applyBorder="0"/>
    <xf numFmtId="4" fontId="64" fillId="34" borderId="132" applyNumberFormat="0" applyProtection="0">
      <alignment horizontal="left" vertical="center" indent="1"/>
    </xf>
    <xf numFmtId="4" fontId="64" fillId="34" borderId="150" applyNumberFormat="0" applyProtection="0">
      <alignment horizontal="left" vertical="center" indent="1"/>
    </xf>
    <xf numFmtId="4" fontId="109" fillId="5" borderId="132" applyNumberFormat="0" applyProtection="0">
      <alignment horizontal="right" vertical="center"/>
    </xf>
    <xf numFmtId="0" fontId="100" fillId="0" borderId="137" applyNumberFormat="0" applyFill="0" applyAlignment="0" applyProtection="0"/>
    <xf numFmtId="0" fontId="64" fillId="49" borderId="243" applyNumberFormat="0" applyProtection="0">
      <alignment horizontal="left" vertical="center" indent="1"/>
    </xf>
    <xf numFmtId="0" fontId="64" fillId="26" borderId="132" applyNumberFormat="0" applyFont="0" applyAlignment="0" applyProtection="0"/>
    <xf numFmtId="4" fontId="64" fillId="44" borderId="149" applyNumberFormat="0" applyProtection="0">
      <alignment horizontal="left" vertical="center" indent="1"/>
    </xf>
    <xf numFmtId="0" fontId="104" fillId="27" borderId="150" applyNumberFormat="0" applyAlignment="0" applyProtection="0"/>
    <xf numFmtId="4" fontId="64" fillId="40" borderId="167" applyNumberFormat="0" applyProtection="0">
      <alignment horizontal="right" vertical="center"/>
    </xf>
    <xf numFmtId="0" fontId="104" fillId="27" borderId="132" applyNumberFormat="0" applyAlignment="0" applyProtection="0"/>
    <xf numFmtId="0" fontId="106" fillId="29" borderId="138" applyNumberFormat="0" applyAlignment="0" applyProtection="0"/>
    <xf numFmtId="4" fontId="64" fillId="40" borderId="173" applyNumberFormat="0" applyProtection="0">
      <alignment horizontal="right" vertical="center"/>
    </xf>
    <xf numFmtId="4" fontId="32" fillId="45" borderId="170" applyNumberFormat="0" applyProtection="0">
      <alignment horizontal="left" vertical="center" indent="1"/>
    </xf>
    <xf numFmtId="4" fontId="64" fillId="35" borderId="143" applyNumberFormat="0" applyProtection="0">
      <alignment horizontal="right" vertical="center"/>
    </xf>
    <xf numFmtId="4" fontId="64" fillId="41" borderId="143" applyNumberFormat="0" applyProtection="0">
      <alignment horizontal="right" vertical="center"/>
    </xf>
    <xf numFmtId="4" fontId="64" fillId="36" borderId="143" applyNumberFormat="0" applyProtection="0">
      <alignment horizontal="right" vertical="center"/>
    </xf>
    <xf numFmtId="4" fontId="64" fillId="46" borderId="196" applyNumberFormat="0" applyProtection="0">
      <alignment horizontal="right" vertical="center"/>
    </xf>
    <xf numFmtId="4" fontId="64" fillId="34" borderId="161" applyNumberFormat="0" applyProtection="0">
      <alignment horizontal="left" vertical="center" indent="1"/>
    </xf>
    <xf numFmtId="4" fontId="32" fillId="45" borderId="149" applyNumberFormat="0" applyProtection="0">
      <alignment horizontal="left" vertical="center" indent="1"/>
    </xf>
    <xf numFmtId="4" fontId="32" fillId="45" borderId="158" applyNumberFormat="0" applyProtection="0">
      <alignment horizontal="left" vertical="center" indent="1"/>
    </xf>
    <xf numFmtId="4" fontId="64" fillId="46" borderId="140" applyNumberFormat="0" applyProtection="0">
      <alignment horizontal="left" vertical="center" indent="1"/>
    </xf>
    <xf numFmtId="4" fontId="93" fillId="54" borderId="187" applyNumberFormat="0" applyProtection="0">
      <alignment horizontal="left" vertical="center" indent="1"/>
    </xf>
    <xf numFmtId="4" fontId="64" fillId="47" borderId="140" applyNumberFormat="0" applyProtection="0">
      <alignment horizontal="left" vertical="center" indent="1"/>
    </xf>
    <xf numFmtId="4" fontId="109" fillId="2" borderId="143" applyNumberFormat="0" applyProtection="0">
      <alignment vertical="center"/>
    </xf>
    <xf numFmtId="0" fontId="64" fillId="50" borderId="145" applyNumberFormat="0" applyProtection="0">
      <alignment horizontal="left" vertical="top" indent="1"/>
    </xf>
    <xf numFmtId="4" fontId="64" fillId="36" borderId="167" applyNumberFormat="0" applyProtection="0">
      <alignment horizontal="right" vertical="center"/>
    </xf>
    <xf numFmtId="0" fontId="64" fillId="47" borderId="143" applyNumberFormat="0" applyProtection="0">
      <alignment horizontal="left" vertical="center" indent="1"/>
    </xf>
    <xf numFmtId="0" fontId="64" fillId="47" borderId="145" applyNumberFormat="0" applyProtection="0">
      <alignment horizontal="left" vertical="top" indent="1"/>
    </xf>
    <xf numFmtId="0" fontId="64" fillId="50" borderId="143" applyNumberFormat="0" applyProtection="0">
      <alignment horizontal="left" vertical="center" indent="1"/>
    </xf>
    <xf numFmtId="0" fontId="64" fillId="50" borderId="139" applyNumberFormat="0" applyProtection="0">
      <alignment horizontal="left" vertical="top" indent="1"/>
    </xf>
    <xf numFmtId="4" fontId="64" fillId="34" borderId="190" applyNumberFormat="0" applyProtection="0">
      <alignment horizontal="left" vertical="center" indent="1"/>
    </xf>
    <xf numFmtId="0" fontId="64" fillId="47" borderId="139" applyNumberFormat="0" applyProtection="0">
      <alignment horizontal="left" vertical="top" indent="1"/>
    </xf>
    <xf numFmtId="4" fontId="64" fillId="44" borderId="153" applyNumberFormat="0" applyProtection="0">
      <alignment horizontal="left" vertical="center" indent="1"/>
    </xf>
    <xf numFmtId="0" fontId="90" fillId="45" borderId="141" applyBorder="0"/>
    <xf numFmtId="4" fontId="91" fillId="52" borderId="139" applyNumberFormat="0" applyProtection="0">
      <alignment vertical="center"/>
    </xf>
    <xf numFmtId="4" fontId="91" fillId="52" borderId="152" applyNumberFormat="0" applyProtection="0">
      <alignment vertical="center"/>
    </xf>
    <xf numFmtId="4" fontId="91" fillId="48" borderId="139" applyNumberFormat="0" applyProtection="0">
      <alignment horizontal="left" vertical="center" indent="1"/>
    </xf>
    <xf numFmtId="0" fontId="91" fillId="52" borderId="139" applyNumberFormat="0" applyProtection="0">
      <alignment horizontal="left" vertical="top" indent="1"/>
    </xf>
    <xf numFmtId="4" fontId="64" fillId="42" borderId="161" applyNumberFormat="0" applyProtection="0">
      <alignment horizontal="right" vertical="center"/>
    </xf>
    <xf numFmtId="4" fontId="93" fillId="54" borderId="164" applyNumberFormat="0" applyProtection="0">
      <alignment horizontal="left" vertical="center" indent="1"/>
    </xf>
    <xf numFmtId="4" fontId="64" fillId="41" borderId="150" applyNumberFormat="0" applyProtection="0">
      <alignment horizontal="right" vertical="center"/>
    </xf>
    <xf numFmtId="0" fontId="91" fillId="46" borderId="139" applyNumberFormat="0" applyProtection="0">
      <alignment horizontal="left" vertical="top" indent="1"/>
    </xf>
    <xf numFmtId="4" fontId="93" fillId="54" borderId="140" applyNumberFormat="0" applyProtection="0">
      <alignment horizontal="left" vertical="center" indent="1"/>
    </xf>
    <xf numFmtId="4" fontId="64" fillId="44" borderId="176" applyNumberFormat="0" applyProtection="0">
      <alignment horizontal="left" vertical="center" indent="1"/>
    </xf>
    <xf numFmtId="4" fontId="64" fillId="2" borderId="184" applyNumberFormat="0" applyProtection="0">
      <alignment horizontal="left" vertical="center" indent="1"/>
    </xf>
    <xf numFmtId="0" fontId="64" fillId="49" borderId="150" applyNumberFormat="0" applyProtection="0">
      <alignment horizontal="left" vertical="center" indent="1"/>
    </xf>
    <xf numFmtId="0" fontId="100" fillId="0" borderId="142" applyNumberFormat="0" applyFill="0" applyAlignment="0" applyProtection="0"/>
    <xf numFmtId="4" fontId="32" fillId="45" borderId="170" applyNumberFormat="0" applyProtection="0">
      <alignment horizontal="left" vertical="center" indent="1"/>
    </xf>
    <xf numFmtId="4" fontId="32" fillId="45" borderId="158" applyNumberFormat="0" applyProtection="0">
      <alignment horizontal="left" vertical="center" indent="1"/>
    </xf>
    <xf numFmtId="0" fontId="91" fillId="46" borderId="145" applyNumberFormat="0" applyProtection="0">
      <alignment horizontal="left" vertical="top" indent="1"/>
    </xf>
    <xf numFmtId="4" fontId="64" fillId="2" borderId="196" applyNumberFormat="0" applyProtection="0">
      <alignment horizontal="left" vertical="center" indent="1"/>
    </xf>
    <xf numFmtId="4" fontId="91" fillId="52" borderId="145" applyNumberFormat="0" applyProtection="0">
      <alignment vertical="center"/>
    </xf>
    <xf numFmtId="0" fontId="64" fillId="45" borderId="145" applyNumberFormat="0" applyProtection="0">
      <alignment horizontal="left" vertical="top" indent="1"/>
    </xf>
    <xf numFmtId="0" fontId="64" fillId="46" borderId="145" applyNumberFormat="0" applyProtection="0">
      <alignment horizontal="left" vertical="top" indent="1"/>
    </xf>
    <xf numFmtId="4" fontId="64" fillId="44" borderId="146" applyNumberFormat="0" applyProtection="0">
      <alignment horizontal="left" vertical="center" indent="1"/>
    </xf>
    <xf numFmtId="4" fontId="32" fillId="45" borderId="146" applyNumberFormat="0" applyProtection="0">
      <alignment horizontal="left" vertical="center" indent="1"/>
    </xf>
    <xf numFmtId="4" fontId="64" fillId="39" borderId="143" applyNumberFormat="0" applyProtection="0">
      <alignment horizontal="right" vertical="center"/>
    </xf>
    <xf numFmtId="4" fontId="64" fillId="37" borderId="146" applyNumberFormat="0" applyProtection="0">
      <alignment horizontal="right" vertical="center"/>
    </xf>
    <xf numFmtId="4" fontId="64" fillId="38" borderId="143" applyNumberFormat="0" applyProtection="0">
      <alignment horizontal="right" vertical="center"/>
    </xf>
    <xf numFmtId="4" fontId="32" fillId="45" borderId="146" applyNumberFormat="0" applyProtection="0">
      <alignment horizontal="left" vertical="center" indent="1"/>
    </xf>
    <xf numFmtId="0" fontId="64" fillId="49" borderId="143" applyNumberFormat="0" applyProtection="0">
      <alignment horizontal="left" vertical="center" indent="1"/>
    </xf>
    <xf numFmtId="0" fontId="90" fillId="45" borderId="147" applyBorder="0"/>
    <xf numFmtId="4" fontId="64" fillId="34" borderId="143" applyNumberFormat="0" applyProtection="0">
      <alignment horizontal="left" vertical="center" indent="1"/>
    </xf>
    <xf numFmtId="4" fontId="64" fillId="34" borderId="167" applyNumberFormat="0" applyProtection="0">
      <alignment horizontal="left" vertical="center" indent="1"/>
    </xf>
    <xf numFmtId="4" fontId="109" fillId="5" borderId="143" applyNumberFormat="0" applyProtection="0">
      <alignment horizontal="right" vertical="center"/>
    </xf>
    <xf numFmtId="0" fontId="100" fillId="0" borderId="148" applyNumberFormat="0" applyFill="0" applyAlignment="0" applyProtection="0"/>
    <xf numFmtId="0" fontId="106" fillId="29" borderId="151" applyNumberFormat="0" applyAlignment="0" applyProtection="0"/>
    <xf numFmtId="0" fontId="64" fillId="26" borderId="143" applyNumberFormat="0" applyFont="0" applyAlignment="0" applyProtection="0"/>
    <xf numFmtId="4" fontId="64" fillId="37" borderId="170" applyNumberFormat="0" applyProtection="0">
      <alignment horizontal="right" vertical="center"/>
    </xf>
    <xf numFmtId="0" fontId="64" fillId="50" borderId="167" applyNumberFormat="0" applyProtection="0">
      <alignment horizontal="left" vertical="center" indent="1"/>
    </xf>
    <xf numFmtId="4" fontId="64" fillId="46" borderId="158" applyNumberFormat="0" applyProtection="0">
      <alignment horizontal="left" vertical="center" indent="1"/>
    </xf>
    <xf numFmtId="0" fontId="104" fillId="27" borderId="143" applyNumberFormat="0" applyAlignment="0" applyProtection="0"/>
    <xf numFmtId="4" fontId="64" fillId="43" borderId="161" applyNumberFormat="0" applyProtection="0">
      <alignment horizontal="right" vertical="center"/>
    </xf>
    <xf numFmtId="4" fontId="64" fillId="2" borderId="150" applyNumberFormat="0" applyProtection="0">
      <alignment horizontal="left" vertical="center" indent="1"/>
    </xf>
    <xf numFmtId="4" fontId="64" fillId="33" borderId="150" applyNumberFormat="0" applyProtection="0">
      <alignment vertical="center"/>
    </xf>
    <xf numFmtId="4" fontId="64" fillId="46" borderId="150" applyNumberFormat="0" applyProtection="0">
      <alignment horizontal="right" vertical="center"/>
    </xf>
    <xf numFmtId="0" fontId="64" fillId="46" borderId="152" applyNumberFormat="0" applyProtection="0">
      <alignment horizontal="left" vertical="top" indent="1"/>
    </xf>
    <xf numFmtId="4" fontId="64" fillId="47" borderId="153" applyNumberFormat="0" applyProtection="0">
      <alignment horizontal="left" vertical="center" indent="1"/>
    </xf>
    <xf numFmtId="4" fontId="109" fillId="2" borderId="150" applyNumberFormat="0" applyProtection="0">
      <alignment vertical="center"/>
    </xf>
    <xf numFmtId="0" fontId="91" fillId="52" borderId="163" applyNumberFormat="0" applyProtection="0">
      <alignment horizontal="left" vertical="top" indent="1"/>
    </xf>
    <xf numFmtId="4" fontId="64" fillId="39" borderId="173" applyNumberFormat="0" applyProtection="0">
      <alignment horizontal="right" vertical="center"/>
    </xf>
    <xf numFmtId="0" fontId="64" fillId="49" borderId="167" applyNumberFormat="0" applyProtection="0">
      <alignment horizontal="left" vertical="center" indent="1"/>
    </xf>
    <xf numFmtId="4" fontId="64" fillId="46" borderId="149" applyNumberFormat="0" applyProtection="0">
      <alignment horizontal="left" vertical="center" indent="1"/>
    </xf>
    <xf numFmtId="4" fontId="64" fillId="44" borderId="170" applyNumberFormat="0" applyProtection="0">
      <alignment horizontal="left" vertical="center" indent="1"/>
    </xf>
    <xf numFmtId="4" fontId="64" fillId="47" borderId="149" applyNumberFormat="0" applyProtection="0">
      <alignment horizontal="left" vertical="center" indent="1"/>
    </xf>
    <xf numFmtId="4" fontId="64" fillId="43" borderId="150" applyNumberFormat="0" applyProtection="0">
      <alignment horizontal="right" vertical="center"/>
    </xf>
    <xf numFmtId="0" fontId="91" fillId="46" borderId="152" applyNumberFormat="0" applyProtection="0">
      <alignment horizontal="left" vertical="top" indent="1"/>
    </xf>
    <xf numFmtId="4" fontId="64" fillId="38" borderId="213" applyNumberFormat="0" applyProtection="0">
      <alignment horizontal="right" vertical="center"/>
    </xf>
    <xf numFmtId="4" fontId="93" fillId="54" borderId="153" applyNumberFormat="0" applyProtection="0">
      <alignment horizontal="left" vertical="center" indent="1"/>
    </xf>
    <xf numFmtId="0" fontId="64" fillId="49" borderId="173" applyNumberFormat="0" applyProtection="0">
      <alignment horizontal="left" vertical="center" indent="1"/>
    </xf>
    <xf numFmtId="4" fontId="64" fillId="34" borderId="150" applyNumberFormat="0" applyProtection="0">
      <alignment horizontal="left" vertical="center" indent="1"/>
    </xf>
    <xf numFmtId="0" fontId="64" fillId="46" borderId="157" applyNumberFormat="0" applyProtection="0">
      <alignment horizontal="left" vertical="top" indent="1"/>
    </xf>
    <xf numFmtId="0" fontId="64" fillId="48" borderId="184" applyNumberFormat="0" applyProtection="0">
      <alignment horizontal="left" vertical="center" indent="1"/>
    </xf>
    <xf numFmtId="0" fontId="64" fillId="45" borderId="157" applyNumberFormat="0" applyProtection="0">
      <alignment horizontal="left" vertical="top" indent="1"/>
    </xf>
    <xf numFmtId="4" fontId="64" fillId="33" borderId="161" applyNumberFormat="0" applyProtection="0">
      <alignment vertical="center"/>
    </xf>
    <xf numFmtId="0" fontId="64" fillId="48" borderId="161" applyNumberFormat="0" applyProtection="0">
      <alignment horizontal="left" vertical="center" indent="1"/>
    </xf>
    <xf numFmtId="4" fontId="64" fillId="2" borderId="167" applyNumberFormat="0" applyProtection="0">
      <alignment horizontal="left" vertical="center" indent="1"/>
    </xf>
    <xf numFmtId="4" fontId="64" fillId="46" borderId="161" applyNumberFormat="0" applyProtection="0">
      <alignment horizontal="right" vertical="center"/>
    </xf>
    <xf numFmtId="4" fontId="64" fillId="46" borderId="199" applyNumberFormat="0" applyProtection="0">
      <alignment horizontal="left" vertical="center" indent="1"/>
    </xf>
    <xf numFmtId="4" fontId="64" fillId="46" borderId="164" applyNumberFormat="0" applyProtection="0">
      <alignment horizontal="left" vertical="center" indent="1"/>
    </xf>
    <xf numFmtId="4" fontId="64" fillId="2" borderId="161" applyNumberFormat="0" applyProtection="0">
      <alignment horizontal="left" vertical="center" indent="1"/>
    </xf>
    <xf numFmtId="4" fontId="64" fillId="47" borderId="164" applyNumberFormat="0" applyProtection="0">
      <alignment horizontal="left" vertical="center" indent="1"/>
    </xf>
    <xf numFmtId="0" fontId="92" fillId="33" borderId="169" applyNumberFormat="0" applyProtection="0">
      <alignment horizontal="left" vertical="top" indent="1"/>
    </xf>
    <xf numFmtId="4" fontId="64" fillId="37" borderId="181" applyNumberFormat="0" applyProtection="0">
      <alignment horizontal="right" vertical="center"/>
    </xf>
    <xf numFmtId="4" fontId="93" fillId="54" borderId="149" applyNumberFormat="0" applyProtection="0">
      <alignment horizontal="left" vertical="center" indent="1"/>
    </xf>
    <xf numFmtId="0" fontId="106" fillId="29" borderId="162" applyNumberFormat="0" applyAlignment="0" applyProtection="0"/>
    <xf numFmtId="4" fontId="64" fillId="33" borderId="167" applyNumberFormat="0" applyProtection="0">
      <alignment vertical="center"/>
    </xf>
    <xf numFmtId="4" fontId="91" fillId="48" borderId="163" applyNumberFormat="0" applyProtection="0">
      <alignment horizontal="left" vertical="center" indent="1"/>
    </xf>
    <xf numFmtId="4" fontId="64" fillId="40" borderId="161" applyNumberFormat="0" applyProtection="0">
      <alignment horizontal="right" vertical="center"/>
    </xf>
    <xf numFmtId="4" fontId="64" fillId="43" borderId="167" applyNumberFormat="0" applyProtection="0">
      <alignment horizontal="right" vertical="center"/>
    </xf>
    <xf numFmtId="4" fontId="109" fillId="2" borderId="167" applyNumberFormat="0" applyProtection="0">
      <alignment vertical="center"/>
    </xf>
    <xf numFmtId="0" fontId="106" fillId="29" borderId="156" applyNumberFormat="0" applyAlignment="0" applyProtection="0"/>
    <xf numFmtId="4" fontId="94" fillId="51" borderId="150" applyNumberFormat="0" applyProtection="0">
      <alignment horizontal="right" vertical="center"/>
    </xf>
    <xf numFmtId="0" fontId="100" fillId="0" borderId="155" applyNumberFormat="0" applyFill="0" applyAlignment="0" applyProtection="0"/>
    <xf numFmtId="0" fontId="91" fillId="52" borderId="152" applyNumberFormat="0" applyProtection="0">
      <alignment horizontal="left" vertical="top" indent="1"/>
    </xf>
    <xf numFmtId="4" fontId="109" fillId="5" borderId="150" applyNumberFormat="0" applyProtection="0">
      <alignment horizontal="right" vertical="center"/>
    </xf>
    <xf numFmtId="0" fontId="64" fillId="47" borderId="150" applyNumberFormat="0" applyProtection="0">
      <alignment horizontal="left" vertical="center" indent="1"/>
    </xf>
    <xf numFmtId="0" fontId="104" fillId="27" borderId="167" applyNumberFormat="0" applyAlignment="0" applyProtection="0"/>
    <xf numFmtId="0" fontId="64" fillId="45" borderId="152" applyNumberFormat="0" applyProtection="0">
      <alignment horizontal="left" vertical="top" indent="1"/>
    </xf>
    <xf numFmtId="4" fontId="64" fillId="46" borderId="153" applyNumberFormat="0" applyProtection="0">
      <alignment horizontal="left" vertical="center" indent="1"/>
    </xf>
    <xf numFmtId="0" fontId="64" fillId="48" borderId="150" applyNumberFormat="0" applyProtection="0">
      <alignment horizontal="left" vertical="center" indent="1"/>
    </xf>
    <xf numFmtId="0" fontId="64" fillId="47" borderId="152" applyNumberFormat="0" applyProtection="0">
      <alignment horizontal="left" vertical="top" indent="1"/>
    </xf>
    <xf numFmtId="4" fontId="64" fillId="0" borderId="150" applyNumberFormat="0" applyProtection="0">
      <alignment horizontal="right" vertical="center"/>
    </xf>
    <xf numFmtId="0" fontId="92" fillId="33" borderId="163" applyNumberFormat="0" applyProtection="0">
      <alignment horizontal="left" vertical="top" indent="1"/>
    </xf>
    <xf numFmtId="4" fontId="32" fillId="45" borderId="199" applyNumberFormat="0" applyProtection="0">
      <alignment horizontal="left" vertical="center" indent="1"/>
    </xf>
    <xf numFmtId="4" fontId="64" fillId="37" borderId="176" applyNumberFormat="0" applyProtection="0">
      <alignment horizontal="right" vertical="center"/>
    </xf>
    <xf numFmtId="4" fontId="64" fillId="46" borderId="167" applyNumberFormat="0" applyProtection="0">
      <alignment horizontal="right" vertical="center"/>
    </xf>
    <xf numFmtId="4" fontId="64" fillId="36" borderId="161" applyNumberFormat="0" applyProtection="0">
      <alignment horizontal="right" vertical="center"/>
    </xf>
    <xf numFmtId="4" fontId="64" fillId="0" borderId="161" applyNumberFormat="0" applyProtection="0">
      <alignment horizontal="right" vertical="center"/>
    </xf>
    <xf numFmtId="4" fontId="64" fillId="40" borderId="150" applyNumberFormat="0" applyProtection="0">
      <alignment horizontal="right" vertical="center"/>
    </xf>
    <xf numFmtId="4" fontId="64" fillId="46" borderId="173" applyNumberFormat="0" applyProtection="0">
      <alignment horizontal="right" vertical="center"/>
    </xf>
    <xf numFmtId="4" fontId="64" fillId="39" borderId="150" applyNumberFormat="0" applyProtection="0">
      <alignment horizontal="right" vertical="center"/>
    </xf>
    <xf numFmtId="4" fontId="64" fillId="38" borderId="150" applyNumberFormat="0" applyProtection="0">
      <alignment horizontal="right" vertical="center"/>
    </xf>
    <xf numFmtId="4" fontId="64" fillId="37" borderId="153" applyNumberFormat="0" applyProtection="0">
      <alignment horizontal="right" vertical="center"/>
    </xf>
    <xf numFmtId="4" fontId="64" fillId="47" borderId="158" applyNumberFormat="0" applyProtection="0">
      <alignment horizontal="left" vertical="center" indent="1"/>
    </xf>
    <xf numFmtId="4" fontId="109" fillId="2" borderId="161" applyNumberFormat="0" applyProtection="0">
      <alignment vertical="center"/>
    </xf>
    <xf numFmtId="0" fontId="64" fillId="50" borderId="163" applyNumberFormat="0" applyProtection="0">
      <alignment horizontal="left" vertical="top" indent="1"/>
    </xf>
    <xf numFmtId="0" fontId="64" fillId="46" borderId="180" applyNumberFormat="0" applyProtection="0">
      <alignment horizontal="left" vertical="top" indent="1"/>
    </xf>
    <xf numFmtId="0" fontId="64" fillId="47" borderId="161" applyNumberFormat="0" applyProtection="0">
      <alignment horizontal="left" vertical="center" indent="1"/>
    </xf>
    <xf numFmtId="0" fontId="64" fillId="47" borderId="163" applyNumberFormat="0" applyProtection="0">
      <alignment horizontal="left" vertical="top" indent="1"/>
    </xf>
    <xf numFmtId="0" fontId="64" fillId="50" borderId="161" applyNumberFormat="0" applyProtection="0">
      <alignment horizontal="left" vertical="center" indent="1"/>
    </xf>
    <xf numFmtId="0" fontId="64" fillId="50" borderId="157" applyNumberFormat="0" applyProtection="0">
      <alignment horizontal="left" vertical="top" indent="1"/>
    </xf>
    <xf numFmtId="0" fontId="104" fillId="27" borderId="173" applyNumberFormat="0" applyAlignment="0" applyProtection="0"/>
    <xf numFmtId="0" fontId="64" fillId="47" borderId="157" applyNumberFormat="0" applyProtection="0">
      <alignment horizontal="left" vertical="top" indent="1"/>
    </xf>
    <xf numFmtId="4" fontId="91" fillId="48" borderId="192" applyNumberFormat="0" applyProtection="0">
      <alignment horizontal="left" vertical="center" indent="1"/>
    </xf>
    <xf numFmtId="0" fontId="90" fillId="45" borderId="159" applyBorder="0"/>
    <xf numFmtId="4" fontId="91" fillId="52" borderId="157" applyNumberFormat="0" applyProtection="0">
      <alignment vertical="center"/>
    </xf>
    <xf numFmtId="4" fontId="64" fillId="41" borderId="213" applyNumberFormat="0" applyProtection="0">
      <alignment horizontal="right" vertical="center"/>
    </xf>
    <xf numFmtId="4" fontId="91" fillId="48" borderId="157" applyNumberFormat="0" applyProtection="0">
      <alignment horizontal="left" vertical="center" indent="1"/>
    </xf>
    <xf numFmtId="0" fontId="91" fillId="52" borderId="157" applyNumberFormat="0" applyProtection="0">
      <alignment horizontal="left" vertical="top" indent="1"/>
    </xf>
    <xf numFmtId="4" fontId="64" fillId="47" borderId="187" applyNumberFormat="0" applyProtection="0">
      <alignment horizontal="left" vertical="center" indent="1"/>
    </xf>
    <xf numFmtId="4" fontId="64" fillId="33" borderId="184" applyNumberFormat="0" applyProtection="0">
      <alignment vertical="center"/>
    </xf>
    <xf numFmtId="0" fontId="98" fillId="29" borderId="196" applyNumberFormat="0" applyAlignment="0" applyProtection="0"/>
    <xf numFmtId="0" fontId="91" fillId="46" borderId="157" applyNumberFormat="0" applyProtection="0">
      <alignment horizontal="left" vertical="top" indent="1"/>
    </xf>
    <xf numFmtId="4" fontId="93" fillId="54" borderId="158" applyNumberFormat="0" applyProtection="0">
      <alignment horizontal="left" vertical="center" indent="1"/>
    </xf>
    <xf numFmtId="0" fontId="98" fillId="29" borderId="190" applyNumberFormat="0" applyAlignment="0" applyProtection="0"/>
    <xf numFmtId="4" fontId="64" fillId="38" borderId="173" applyNumberFormat="0" applyProtection="0">
      <alignment horizontal="right" vertical="center"/>
    </xf>
    <xf numFmtId="4" fontId="64" fillId="43" borderId="184" applyNumberFormat="0" applyProtection="0">
      <alignment horizontal="right" vertical="center"/>
    </xf>
    <xf numFmtId="0" fontId="100" fillId="0" borderId="160" applyNumberFormat="0" applyFill="0" applyAlignment="0" applyProtection="0"/>
    <xf numFmtId="0" fontId="64" fillId="45" borderId="175" applyNumberFormat="0" applyProtection="0">
      <alignment horizontal="left" vertical="top" indent="1"/>
    </xf>
    <xf numFmtId="0" fontId="64" fillId="48" borderId="167" applyNumberFormat="0" applyProtection="0">
      <alignment horizontal="left" vertical="center" indent="1"/>
    </xf>
    <xf numFmtId="0" fontId="91" fillId="46" borderId="163" applyNumberFormat="0" applyProtection="0">
      <alignment horizontal="left" vertical="top" indent="1"/>
    </xf>
    <xf numFmtId="4" fontId="64" fillId="46" borderId="184" applyNumberFormat="0" applyProtection="0">
      <alignment horizontal="right" vertical="center"/>
    </xf>
    <xf numFmtId="4" fontId="91" fillId="52" borderId="163" applyNumberFormat="0" applyProtection="0">
      <alignment vertical="center"/>
    </xf>
    <xf numFmtId="0" fontId="64" fillId="45" borderId="163" applyNumberFormat="0" applyProtection="0">
      <alignment horizontal="left" vertical="top" indent="1"/>
    </xf>
    <xf numFmtId="0" fontId="64" fillId="46" borderId="163" applyNumberFormat="0" applyProtection="0">
      <alignment horizontal="left" vertical="top" indent="1"/>
    </xf>
    <xf numFmtId="4" fontId="64" fillId="44" borderId="164" applyNumberFormat="0" applyProtection="0">
      <alignment horizontal="left" vertical="center" indent="1"/>
    </xf>
    <xf numFmtId="4" fontId="32" fillId="45" borderId="164" applyNumberFormat="0" applyProtection="0">
      <alignment horizontal="left" vertical="center" indent="1"/>
    </xf>
    <xf numFmtId="4" fontId="64" fillId="39" borderId="161" applyNumberFormat="0" applyProtection="0">
      <alignment horizontal="right" vertical="center"/>
    </xf>
    <xf numFmtId="4" fontId="64" fillId="37" borderId="164" applyNumberFormat="0" applyProtection="0">
      <alignment horizontal="right" vertical="center"/>
    </xf>
    <xf numFmtId="4" fontId="64" fillId="38" borderId="161" applyNumberFormat="0" applyProtection="0">
      <alignment horizontal="right" vertical="center"/>
    </xf>
    <xf numFmtId="4" fontId="32" fillId="45" borderId="164" applyNumberFormat="0" applyProtection="0">
      <alignment horizontal="left" vertical="center" indent="1"/>
    </xf>
    <xf numFmtId="0" fontId="64" fillId="49" borderId="161" applyNumberFormat="0" applyProtection="0">
      <alignment horizontal="left" vertical="center" indent="1"/>
    </xf>
    <xf numFmtId="0" fontId="90" fillId="45" borderId="165" applyBorder="0"/>
    <xf numFmtId="4" fontId="64" fillId="34" borderId="161" applyNumberFormat="0" applyProtection="0">
      <alignment horizontal="left" vertical="center" indent="1"/>
    </xf>
    <xf numFmtId="0" fontId="64" fillId="45" borderId="180" applyNumberFormat="0" applyProtection="0">
      <alignment horizontal="left" vertical="top" indent="1"/>
    </xf>
    <xf numFmtId="4" fontId="109" fillId="5" borderId="161" applyNumberFormat="0" applyProtection="0">
      <alignment horizontal="right" vertical="center"/>
    </xf>
    <xf numFmtId="0" fontId="100" fillId="0" borderId="166" applyNumberFormat="0" applyFill="0" applyAlignment="0" applyProtection="0"/>
    <xf numFmtId="4" fontId="64" fillId="44" borderId="181" applyNumberFormat="0" applyProtection="0">
      <alignment horizontal="left" vertical="center" indent="1"/>
    </xf>
    <xf numFmtId="0" fontId="64" fillId="26" borderId="161" applyNumberFormat="0" applyFont="0" applyAlignment="0" applyProtection="0"/>
    <xf numFmtId="4" fontId="64" fillId="38" borderId="167" applyNumberFormat="0" applyProtection="0">
      <alignment horizontal="right" vertical="center"/>
    </xf>
    <xf numFmtId="0" fontId="64" fillId="50" borderId="173" applyNumberFormat="0" applyProtection="0">
      <alignment horizontal="left" vertical="center" indent="1"/>
    </xf>
    <xf numFmtId="0" fontId="64" fillId="46" borderId="175" applyNumberFormat="0" applyProtection="0">
      <alignment horizontal="left" vertical="top" indent="1"/>
    </xf>
    <xf numFmtId="0" fontId="104" fillId="27" borderId="161" applyNumberFormat="0" applyAlignment="0" applyProtection="0"/>
    <xf numFmtId="0" fontId="106" fillId="29" borderId="168" applyNumberFormat="0" applyAlignment="0" applyProtection="0"/>
    <xf numFmtId="4" fontId="32" fillId="45" borderId="181" applyNumberFormat="0" applyProtection="0">
      <alignment horizontal="left" vertical="center" indent="1"/>
    </xf>
    <xf numFmtId="4" fontId="64" fillId="38" borderId="208" applyNumberFormat="0" applyProtection="0">
      <alignment horizontal="right" vertical="center"/>
    </xf>
    <xf numFmtId="0" fontId="98" fillId="29" borderId="167" applyNumberFormat="0" applyAlignment="0" applyProtection="0"/>
    <xf numFmtId="0" fontId="91" fillId="52" borderId="186" applyNumberFormat="0" applyProtection="0">
      <alignment horizontal="left" vertical="top" indent="1"/>
    </xf>
    <xf numFmtId="4" fontId="64" fillId="41" borderId="196" applyNumberFormat="0" applyProtection="0">
      <alignment horizontal="right" vertical="center"/>
    </xf>
    <xf numFmtId="4" fontId="32" fillId="45" borderId="181" applyNumberFormat="0" applyProtection="0">
      <alignment horizontal="left" vertical="center" indent="1"/>
    </xf>
    <xf numFmtId="0" fontId="64" fillId="26" borderId="167" applyNumberFormat="0" applyFont="0" applyAlignment="0" applyProtection="0"/>
    <xf numFmtId="4" fontId="64" fillId="35" borderId="167" applyNumberFormat="0" applyProtection="0">
      <alignment horizontal="right" vertical="center"/>
    </xf>
    <xf numFmtId="4" fontId="64" fillId="42" borderId="167" applyNumberFormat="0" applyProtection="0">
      <alignment horizontal="right" vertical="center"/>
    </xf>
    <xf numFmtId="4" fontId="64" fillId="46" borderId="170" applyNumberFormat="0" applyProtection="0">
      <alignment horizontal="left" vertical="center" indent="1"/>
    </xf>
    <xf numFmtId="4" fontId="64" fillId="41" borderId="167" applyNumberFormat="0" applyProtection="0">
      <alignment horizontal="right" vertical="center"/>
    </xf>
    <xf numFmtId="4" fontId="64" fillId="47" borderId="170" applyNumberFormat="0" applyProtection="0">
      <alignment horizontal="left" vertical="center" indent="1"/>
    </xf>
    <xf numFmtId="0" fontId="98" fillId="29" borderId="184" applyNumberFormat="0" applyAlignment="0" applyProtection="0"/>
    <xf numFmtId="4" fontId="109" fillId="2" borderId="173" applyNumberFormat="0" applyProtection="0">
      <alignment vertical="center"/>
    </xf>
    <xf numFmtId="0" fontId="64" fillId="46" borderId="192" applyNumberFormat="0" applyProtection="0">
      <alignment horizontal="left" vertical="top" indent="1"/>
    </xf>
    <xf numFmtId="4" fontId="64" fillId="2" borderId="173" applyNumberFormat="0" applyProtection="0">
      <alignment horizontal="left" vertical="center" indent="1"/>
    </xf>
    <xf numFmtId="0" fontId="92" fillId="33" borderId="175" applyNumberFormat="0" applyProtection="0">
      <alignment horizontal="left" vertical="top" indent="1"/>
    </xf>
    <xf numFmtId="4" fontId="64" fillId="33" borderId="173" applyNumberFormat="0" applyProtection="0">
      <alignment vertical="center"/>
    </xf>
    <xf numFmtId="0" fontId="64" fillId="50" borderId="169" applyNumberFormat="0" applyProtection="0">
      <alignment horizontal="left" vertical="top" indent="1"/>
    </xf>
    <xf numFmtId="0" fontId="64" fillId="47" borderId="167" applyNumberFormat="0" applyProtection="0">
      <alignment horizontal="left" vertical="center" indent="1"/>
    </xf>
    <xf numFmtId="0" fontId="64" fillId="47" borderId="169" applyNumberFormat="0" applyProtection="0">
      <alignment horizontal="left" vertical="top" indent="1"/>
    </xf>
    <xf numFmtId="0" fontId="106" fillId="29" borderId="185" applyNumberFormat="0" applyAlignment="0" applyProtection="0"/>
    <xf numFmtId="0" fontId="90" fillId="45" borderId="171" applyBorder="0"/>
    <xf numFmtId="4" fontId="91" fillId="52" borderId="169" applyNumberFormat="0" applyProtection="0">
      <alignment vertical="center"/>
    </xf>
    <xf numFmtId="4" fontId="64" fillId="40" borderId="202" applyNumberFormat="0" applyProtection="0">
      <alignment horizontal="right" vertical="center"/>
    </xf>
    <xf numFmtId="4" fontId="91" fillId="48" borderId="169" applyNumberFormat="0" applyProtection="0">
      <alignment horizontal="left" vertical="center" indent="1"/>
    </xf>
    <xf numFmtId="0" fontId="91" fillId="52" borderId="169" applyNumberFormat="0" applyProtection="0">
      <alignment horizontal="left" vertical="top" indent="1"/>
    </xf>
    <xf numFmtId="4" fontId="64" fillId="0" borderId="167" applyNumberFormat="0" applyProtection="0">
      <alignment horizontal="right" vertical="center"/>
    </xf>
    <xf numFmtId="4" fontId="109" fillId="5" borderId="167" applyNumberFormat="0" applyProtection="0">
      <alignment horizontal="right" vertical="center"/>
    </xf>
    <xf numFmtId="4" fontId="64" fillId="34" borderId="167" applyNumberFormat="0" applyProtection="0">
      <alignment horizontal="left" vertical="center" indent="1"/>
    </xf>
    <xf numFmtId="0" fontId="91" fillId="46" borderId="169" applyNumberFormat="0" applyProtection="0">
      <alignment horizontal="left" vertical="top" indent="1"/>
    </xf>
    <xf numFmtId="4" fontId="93" fillId="54" borderId="170" applyNumberFormat="0" applyProtection="0">
      <alignment horizontal="left" vertical="center" indent="1"/>
    </xf>
    <xf numFmtId="4" fontId="91" fillId="48" borderId="186" applyNumberFormat="0" applyProtection="0">
      <alignment horizontal="left" vertical="center" indent="1"/>
    </xf>
    <xf numFmtId="4" fontId="94" fillId="51" borderId="167" applyNumberFormat="0" applyProtection="0">
      <alignment horizontal="right" vertical="center"/>
    </xf>
    <xf numFmtId="4" fontId="64" fillId="40" borderId="184" applyNumberFormat="0" applyProtection="0">
      <alignment horizontal="right" vertical="center"/>
    </xf>
    <xf numFmtId="0" fontId="100" fillId="0" borderId="172" applyNumberFormat="0" applyFill="0" applyAlignment="0" applyProtection="0"/>
    <xf numFmtId="4" fontId="109" fillId="2" borderId="196" applyNumberFormat="0" applyProtection="0">
      <alignment vertical="center"/>
    </xf>
    <xf numFmtId="0" fontId="64" fillId="48" borderId="173" applyNumberFormat="0" applyProtection="0">
      <alignment horizontal="left" vertical="center" indent="1"/>
    </xf>
    <xf numFmtId="4" fontId="64" fillId="43" borderId="173" applyNumberFormat="0" applyProtection="0">
      <alignment horizontal="right" vertical="center"/>
    </xf>
    <xf numFmtId="4" fontId="64" fillId="34" borderId="173" applyNumberFormat="0" applyProtection="0">
      <alignment horizontal="left" vertical="center" indent="1"/>
    </xf>
    <xf numFmtId="4" fontId="64" fillId="36" borderId="173" applyNumberFormat="0" applyProtection="0">
      <alignment horizontal="right" vertical="center"/>
    </xf>
    <xf numFmtId="4" fontId="64" fillId="2" borderId="190" applyNumberFormat="0" applyProtection="0">
      <alignment horizontal="left" vertical="center" indent="1"/>
    </xf>
    <xf numFmtId="0" fontId="106" fillId="29" borderId="174" applyNumberFormat="0" applyAlignment="0" applyProtection="0"/>
    <xf numFmtId="4" fontId="64" fillId="43" borderId="190" applyNumberFormat="0" applyProtection="0">
      <alignment horizontal="right" vertical="center"/>
    </xf>
    <xf numFmtId="0" fontId="64" fillId="49" borderId="190" applyNumberFormat="0" applyProtection="0">
      <alignment horizontal="left" vertical="center" indent="1"/>
    </xf>
    <xf numFmtId="0" fontId="98" fillId="29" borderId="173" applyNumberFormat="0" applyAlignment="0" applyProtection="0"/>
    <xf numFmtId="4" fontId="64" fillId="35" borderId="196" applyNumberFormat="0" applyProtection="0">
      <alignment horizontal="right" vertical="center"/>
    </xf>
    <xf numFmtId="4" fontId="64" fillId="42" borderId="184" applyNumberFormat="0" applyProtection="0">
      <alignment horizontal="right" vertical="center"/>
    </xf>
    <xf numFmtId="4" fontId="94" fillId="51" borderId="184" applyNumberFormat="0" applyProtection="0">
      <alignment horizontal="right" vertical="center"/>
    </xf>
    <xf numFmtId="0" fontId="64" fillId="26" borderId="173" applyNumberFormat="0" applyFont="0" applyAlignment="0" applyProtection="0"/>
    <xf numFmtId="4" fontId="64" fillId="35" borderId="173" applyNumberFormat="0" applyProtection="0">
      <alignment horizontal="right" vertical="center"/>
    </xf>
    <xf numFmtId="4" fontId="64" fillId="42" borderId="173" applyNumberFormat="0" applyProtection="0">
      <alignment horizontal="right" vertical="center"/>
    </xf>
    <xf numFmtId="4" fontId="64" fillId="46" borderId="176" applyNumberFormat="0" applyProtection="0">
      <alignment horizontal="left" vertical="center" indent="1"/>
    </xf>
    <xf numFmtId="4" fontId="64" fillId="41" borderId="173" applyNumberFormat="0" applyProtection="0">
      <alignment horizontal="right" vertical="center"/>
    </xf>
    <xf numFmtId="4" fontId="64" fillId="47" borderId="176" applyNumberFormat="0" applyProtection="0">
      <alignment horizontal="left" vertical="center" indent="1"/>
    </xf>
    <xf numFmtId="4" fontId="64" fillId="46" borderId="187" applyNumberFormat="0" applyProtection="0">
      <alignment horizontal="left" vertical="center" indent="1"/>
    </xf>
    <xf numFmtId="0" fontId="104" fillId="27" borderId="196" applyNumberFormat="0" applyAlignment="0" applyProtection="0"/>
    <xf numFmtId="4" fontId="64" fillId="40" borderId="190" applyNumberFormat="0" applyProtection="0">
      <alignment horizontal="right" vertical="center"/>
    </xf>
    <xf numFmtId="4" fontId="64" fillId="37" borderId="210" applyNumberFormat="0" applyProtection="0">
      <alignment horizontal="right" vertical="center"/>
    </xf>
    <xf numFmtId="0" fontId="92" fillId="33" borderId="180" applyNumberFormat="0" applyProtection="0">
      <alignment horizontal="left" vertical="top" indent="1"/>
    </xf>
    <xf numFmtId="0" fontId="64" fillId="49" borderId="208" applyNumberFormat="0" applyProtection="0">
      <alignment horizontal="left" vertical="center" indent="1"/>
    </xf>
    <xf numFmtId="0" fontId="64" fillId="50" borderId="175" applyNumberFormat="0" applyProtection="0">
      <alignment horizontal="left" vertical="top" indent="1"/>
    </xf>
    <xf numFmtId="0" fontId="64" fillId="47" borderId="173" applyNumberFormat="0" applyProtection="0">
      <alignment horizontal="left" vertical="center" indent="1"/>
    </xf>
    <xf numFmtId="0" fontId="64" fillId="47" borderId="175" applyNumberFormat="0" applyProtection="0">
      <alignment horizontal="left" vertical="top" indent="1"/>
    </xf>
    <xf numFmtId="4" fontId="64" fillId="34" borderId="190" applyNumberFormat="0" applyProtection="0">
      <alignment horizontal="left" vertical="center" indent="1"/>
    </xf>
    <xf numFmtId="0" fontId="90" fillId="45" borderId="177" applyBorder="0"/>
    <xf numFmtId="4" fontId="91" fillId="52" borderId="175" applyNumberFormat="0" applyProtection="0">
      <alignment vertical="center"/>
    </xf>
    <xf numFmtId="4" fontId="64" fillId="35" borderId="190" applyNumberFormat="0" applyProtection="0">
      <alignment horizontal="right" vertical="center"/>
    </xf>
    <xf numFmtId="4" fontId="91" fillId="48" borderId="175" applyNumberFormat="0" applyProtection="0">
      <alignment horizontal="left" vertical="center" indent="1"/>
    </xf>
    <xf numFmtId="0" fontId="91" fillId="52" borderId="175" applyNumberFormat="0" applyProtection="0">
      <alignment horizontal="left" vertical="top" indent="1"/>
    </xf>
    <xf numFmtId="4" fontId="64" fillId="0" borderId="173" applyNumberFormat="0" applyProtection="0">
      <alignment horizontal="right" vertical="center"/>
    </xf>
    <xf numFmtId="4" fontId="109" fillId="5" borderId="173" applyNumberFormat="0" applyProtection="0">
      <alignment horizontal="right" vertical="center"/>
    </xf>
    <xf numFmtId="4" fontId="64" fillId="34" borderId="173" applyNumberFormat="0" applyProtection="0">
      <alignment horizontal="left" vertical="center" indent="1"/>
    </xf>
    <xf numFmtId="0" fontId="91" fillId="46" borderId="175" applyNumberFormat="0" applyProtection="0">
      <alignment horizontal="left" vertical="top" indent="1"/>
    </xf>
    <xf numFmtId="4" fontId="93" fillId="54" borderId="176" applyNumberFormat="0" applyProtection="0">
      <alignment horizontal="left" vertical="center" indent="1"/>
    </xf>
    <xf numFmtId="4" fontId="64" fillId="2" borderId="202" applyNumberFormat="0" applyProtection="0">
      <alignment horizontal="left" vertical="center" indent="1"/>
    </xf>
    <xf numFmtId="4" fontId="94" fillId="51" borderId="173" applyNumberFormat="0" applyProtection="0">
      <alignment horizontal="right" vertical="center"/>
    </xf>
    <xf numFmtId="0" fontId="92" fillId="33" borderId="186" applyNumberFormat="0" applyProtection="0">
      <alignment horizontal="left" vertical="top" indent="1"/>
    </xf>
    <xf numFmtId="0" fontId="100" fillId="0" borderId="178" applyNumberFormat="0" applyFill="0" applyAlignment="0" applyProtection="0"/>
    <xf numFmtId="4" fontId="64" fillId="41" borderId="190" applyNumberFormat="0" applyProtection="0">
      <alignment horizontal="right" vertical="center"/>
    </xf>
    <xf numFmtId="4" fontId="64" fillId="46" borderId="202" applyNumberFormat="0" applyProtection="0">
      <alignment horizontal="right" vertical="center"/>
    </xf>
    <xf numFmtId="4" fontId="64" fillId="46" borderId="193" applyNumberFormat="0" applyProtection="0">
      <alignment horizontal="left" vertical="center" indent="1"/>
    </xf>
    <xf numFmtId="0" fontId="92" fillId="33" borderId="198" applyNumberFormat="0" applyProtection="0">
      <alignment horizontal="left" vertical="top" indent="1"/>
    </xf>
    <xf numFmtId="4" fontId="64" fillId="38" borderId="196" applyNumberFormat="0" applyProtection="0">
      <alignment horizontal="right" vertical="center"/>
    </xf>
    <xf numFmtId="4" fontId="64" fillId="42" borderId="190" applyNumberFormat="0" applyProtection="0">
      <alignment horizontal="right" vertical="center"/>
    </xf>
    <xf numFmtId="0" fontId="106" fillId="29" borderId="179" applyNumberFormat="0" applyAlignment="0" applyProtection="0"/>
    <xf numFmtId="4" fontId="64" fillId="42" borderId="196" applyNumberFormat="0" applyProtection="0">
      <alignment horizontal="right" vertical="center"/>
    </xf>
    <xf numFmtId="4" fontId="64" fillId="40" borderId="213" applyNumberFormat="0" applyProtection="0">
      <alignment horizontal="right" vertical="center"/>
    </xf>
    <xf numFmtId="4" fontId="64" fillId="35" borderId="184" applyNumberFormat="0" applyProtection="0">
      <alignment horizontal="right" vertical="center"/>
    </xf>
    <xf numFmtId="4" fontId="64" fillId="41" borderId="184" applyNumberFormat="0" applyProtection="0">
      <alignment horizontal="right" vertical="center"/>
    </xf>
    <xf numFmtId="4" fontId="64" fillId="36" borderId="184" applyNumberFormat="0" applyProtection="0">
      <alignment horizontal="right" vertical="center"/>
    </xf>
    <xf numFmtId="4" fontId="32" fillId="45" borderId="210" applyNumberFormat="0" applyProtection="0">
      <alignment horizontal="left" vertical="center" indent="1"/>
    </xf>
    <xf numFmtId="4" fontId="64" fillId="39" borderId="202" applyNumberFormat="0" applyProtection="0">
      <alignment horizontal="right" vertical="center"/>
    </xf>
    <xf numFmtId="4" fontId="64" fillId="33" borderId="196" applyNumberFormat="0" applyProtection="0">
      <alignment vertical="center"/>
    </xf>
    <xf numFmtId="4" fontId="32" fillId="45" borderId="199" applyNumberFormat="0" applyProtection="0">
      <alignment horizontal="left" vertical="center" indent="1"/>
    </xf>
    <xf numFmtId="4" fontId="64" fillId="46" borderId="181" applyNumberFormat="0" applyProtection="0">
      <alignment horizontal="left" vertical="center" indent="1"/>
    </xf>
    <xf numFmtId="4" fontId="64" fillId="44" borderId="199" applyNumberFormat="0" applyProtection="0">
      <alignment horizontal="left" vertical="center" indent="1"/>
    </xf>
    <xf numFmtId="4" fontId="64" fillId="47" borderId="181" applyNumberFormat="0" applyProtection="0">
      <alignment horizontal="left" vertical="center" indent="1"/>
    </xf>
    <xf numFmtId="4" fontId="109" fillId="2" borderId="184" applyNumberFormat="0" applyProtection="0">
      <alignment vertical="center"/>
    </xf>
    <xf numFmtId="0" fontId="64" fillId="50" borderId="186" applyNumberFormat="0" applyProtection="0">
      <alignment horizontal="left" vertical="top" indent="1"/>
    </xf>
    <xf numFmtId="0" fontId="92" fillId="33" borderId="192" applyNumberFormat="0" applyProtection="0">
      <alignment horizontal="left" vertical="top" indent="1"/>
    </xf>
    <xf numFmtId="0" fontId="64" fillId="47" borderId="184" applyNumberFormat="0" applyProtection="0">
      <alignment horizontal="left" vertical="center" indent="1"/>
    </xf>
    <xf numFmtId="0" fontId="64" fillId="47" borderId="186" applyNumberFormat="0" applyProtection="0">
      <alignment horizontal="left" vertical="top" indent="1"/>
    </xf>
    <xf numFmtId="0" fontId="64" fillId="50" borderId="184" applyNumberFormat="0" applyProtection="0">
      <alignment horizontal="left" vertical="center" indent="1"/>
    </xf>
    <xf numFmtId="0" fontId="64" fillId="50" borderId="180" applyNumberFormat="0" applyProtection="0">
      <alignment horizontal="left" vertical="top" indent="1"/>
    </xf>
    <xf numFmtId="4" fontId="93" fillId="54" borderId="193" applyNumberFormat="0" applyProtection="0">
      <alignment horizontal="left" vertical="center" indent="1"/>
    </xf>
    <xf numFmtId="0" fontId="64" fillId="47" borderId="180" applyNumberFormat="0" applyProtection="0">
      <alignment horizontal="left" vertical="top" indent="1"/>
    </xf>
    <xf numFmtId="0" fontId="64" fillId="45" borderId="192" applyNumberFormat="0" applyProtection="0">
      <alignment horizontal="left" vertical="top" indent="1"/>
    </xf>
    <xf numFmtId="0" fontId="90" fillId="45" borderId="182" applyBorder="0"/>
    <xf numFmtId="4" fontId="91" fillId="52" borderId="180" applyNumberFormat="0" applyProtection="0">
      <alignment vertical="center"/>
    </xf>
    <xf numFmtId="0" fontId="91" fillId="46" borderId="192" applyNumberFormat="0" applyProtection="0">
      <alignment horizontal="left" vertical="top" indent="1"/>
    </xf>
    <xf numFmtId="4" fontId="91" fillId="48" borderId="180" applyNumberFormat="0" applyProtection="0">
      <alignment horizontal="left" vertical="center" indent="1"/>
    </xf>
    <xf numFmtId="0" fontId="91" fillId="52" borderId="180" applyNumberFormat="0" applyProtection="0">
      <alignment horizontal="left" vertical="top" indent="1"/>
    </xf>
    <xf numFmtId="4" fontId="32" fillId="45" borderId="205" applyNumberFormat="0" applyProtection="0">
      <alignment horizontal="left" vertical="center" indent="1"/>
    </xf>
    <xf numFmtId="4" fontId="64" fillId="33" borderId="190" applyNumberFormat="0" applyProtection="0">
      <alignment vertical="center"/>
    </xf>
    <xf numFmtId="4" fontId="64" fillId="47" borderId="193" applyNumberFormat="0" applyProtection="0">
      <alignment horizontal="left" vertical="center" indent="1"/>
    </xf>
    <xf numFmtId="0" fontId="91" fillId="46" borderId="180" applyNumberFormat="0" applyProtection="0">
      <alignment horizontal="left" vertical="top" indent="1"/>
    </xf>
    <xf numFmtId="4" fontId="93" fillId="54" borderId="181" applyNumberFormat="0" applyProtection="0">
      <alignment horizontal="left" vertical="center" indent="1"/>
    </xf>
    <xf numFmtId="4" fontId="32" fillId="45" borderId="205" applyNumberFormat="0" applyProtection="0">
      <alignment horizontal="left" vertical="center" indent="1"/>
    </xf>
    <xf numFmtId="4" fontId="64" fillId="46" borderId="208" applyNumberFormat="0" applyProtection="0">
      <alignment horizontal="right" vertical="center"/>
    </xf>
    <xf numFmtId="0" fontId="90" fillId="45" borderId="194" applyBorder="0"/>
    <xf numFmtId="0" fontId="100" fillId="0" borderId="183" applyNumberFormat="0" applyFill="0" applyAlignment="0" applyProtection="0"/>
    <xf numFmtId="0" fontId="64" fillId="46" borderId="245" applyNumberFormat="0" applyProtection="0">
      <alignment horizontal="left" vertical="top" indent="1"/>
    </xf>
    <xf numFmtId="4" fontId="64" fillId="37" borderId="199" applyNumberFormat="0" applyProtection="0">
      <alignment horizontal="right" vertical="center"/>
    </xf>
    <xf numFmtId="0" fontId="91" fillId="46" borderId="186" applyNumberFormat="0" applyProtection="0">
      <alignment horizontal="left" vertical="top" indent="1"/>
    </xf>
    <xf numFmtId="0" fontId="64" fillId="50" borderId="202" applyNumberFormat="0" applyProtection="0">
      <alignment horizontal="left" vertical="center" indent="1"/>
    </xf>
    <xf numFmtId="4" fontId="91" fillId="52" borderId="186" applyNumberFormat="0" applyProtection="0">
      <alignment vertical="center"/>
    </xf>
    <xf numFmtId="0" fontId="64" fillId="45" borderId="186" applyNumberFormat="0" applyProtection="0">
      <alignment horizontal="left" vertical="top" indent="1"/>
    </xf>
    <xf numFmtId="0" fontId="64" fillId="46" borderId="186" applyNumberFormat="0" applyProtection="0">
      <alignment horizontal="left" vertical="top" indent="1"/>
    </xf>
    <xf numFmtId="4" fontId="64" fillId="44" borderId="187" applyNumberFormat="0" applyProtection="0">
      <alignment horizontal="left" vertical="center" indent="1"/>
    </xf>
    <xf numFmtId="4" fontId="32" fillId="45" borderId="187" applyNumberFormat="0" applyProtection="0">
      <alignment horizontal="left" vertical="center" indent="1"/>
    </xf>
    <xf numFmtId="4" fontId="64" fillId="39" borderId="184" applyNumberFormat="0" applyProtection="0">
      <alignment horizontal="right" vertical="center"/>
    </xf>
    <xf numFmtId="4" fontId="64" fillId="37" borderId="187" applyNumberFormat="0" applyProtection="0">
      <alignment horizontal="right" vertical="center"/>
    </xf>
    <xf numFmtId="4" fontId="64" fillId="38" borderId="184" applyNumberFormat="0" applyProtection="0">
      <alignment horizontal="right" vertical="center"/>
    </xf>
    <xf numFmtId="4" fontId="32" fillId="45" borderId="187" applyNumberFormat="0" applyProtection="0">
      <alignment horizontal="left" vertical="center" indent="1"/>
    </xf>
    <xf numFmtId="0" fontId="64" fillId="49" borderId="184" applyNumberFormat="0" applyProtection="0">
      <alignment horizontal="left" vertical="center" indent="1"/>
    </xf>
    <xf numFmtId="0" fontId="90" fillId="45" borderId="188" applyBorder="0"/>
    <xf numFmtId="4" fontId="64" fillId="34" borderId="184" applyNumberFormat="0" applyProtection="0">
      <alignment horizontal="left" vertical="center" indent="1"/>
    </xf>
    <xf numFmtId="4" fontId="109" fillId="2" borderId="190" applyNumberFormat="0" applyProtection="0">
      <alignment vertical="center"/>
    </xf>
    <xf numFmtId="4" fontId="109" fillId="5" borderId="184" applyNumberFormat="0" applyProtection="0">
      <alignment horizontal="right" vertical="center"/>
    </xf>
    <xf numFmtId="0" fontId="100" fillId="0" borderId="189" applyNumberFormat="0" applyFill="0" applyAlignment="0" applyProtection="0"/>
    <xf numFmtId="4" fontId="64" fillId="36" borderId="190" applyNumberFormat="0" applyProtection="0">
      <alignment horizontal="right" vertical="center"/>
    </xf>
    <xf numFmtId="0" fontId="64" fillId="26" borderId="184" applyNumberFormat="0" applyFont="0" applyAlignment="0" applyProtection="0"/>
    <xf numFmtId="4" fontId="64" fillId="40" borderId="219" applyNumberFormat="0" applyProtection="0">
      <alignment horizontal="right" vertical="center"/>
    </xf>
    <xf numFmtId="4" fontId="64" fillId="33" borderId="202" applyNumberFormat="0" applyProtection="0">
      <alignment vertical="center"/>
    </xf>
    <xf numFmtId="0" fontId="92" fillId="33" borderId="204" applyNumberFormat="0" applyProtection="0">
      <alignment horizontal="left" vertical="top" indent="1"/>
    </xf>
    <xf numFmtId="0" fontId="104" fillId="27" borderId="184" applyNumberFormat="0" applyAlignment="0" applyProtection="0"/>
    <xf numFmtId="4" fontId="64" fillId="44" borderId="205" applyNumberFormat="0" applyProtection="0">
      <alignment horizontal="left" vertical="center" indent="1"/>
    </xf>
    <xf numFmtId="4" fontId="64" fillId="39" borderId="190" applyNumberFormat="0" applyProtection="0">
      <alignment horizontal="right" vertical="center"/>
    </xf>
    <xf numFmtId="4" fontId="64" fillId="37" borderId="193" applyNumberFormat="0" applyProtection="0">
      <alignment horizontal="right" vertical="center"/>
    </xf>
    <xf numFmtId="0" fontId="64" fillId="50" borderId="190" applyNumberFormat="0" applyProtection="0">
      <alignment horizontal="left" vertical="center" indent="1"/>
    </xf>
    <xf numFmtId="4" fontId="91" fillId="52" borderId="192" applyNumberFormat="0" applyProtection="0">
      <alignment vertical="center"/>
    </xf>
    <xf numFmtId="0" fontId="64" fillId="50" borderId="192" applyNumberFormat="0" applyProtection="0">
      <alignment horizontal="left" vertical="top" indent="1"/>
    </xf>
    <xf numFmtId="4" fontId="64" fillId="38" borderId="190" applyNumberFormat="0" applyProtection="0">
      <alignment horizontal="right" vertical="center"/>
    </xf>
    <xf numFmtId="0" fontId="64" fillId="49" borderId="202" applyNumberFormat="0" applyProtection="0">
      <alignment horizontal="left" vertical="center" indent="1"/>
    </xf>
    <xf numFmtId="4" fontId="64" fillId="39" borderId="208" applyNumberFormat="0" applyProtection="0">
      <alignment horizontal="right" vertical="center"/>
    </xf>
    <xf numFmtId="4" fontId="64" fillId="44" borderId="210" applyNumberFormat="0" applyProtection="0">
      <alignment horizontal="left" vertical="center" indent="1"/>
    </xf>
    <xf numFmtId="4" fontId="64" fillId="40" borderId="196" applyNumberFormat="0" applyProtection="0">
      <alignment horizontal="right" vertical="center"/>
    </xf>
    <xf numFmtId="0" fontId="64" fillId="46" borderId="209" applyNumberFormat="0" applyProtection="0">
      <alignment horizontal="left" vertical="top" indent="1"/>
    </xf>
    <xf numFmtId="4" fontId="64" fillId="39" borderId="196" applyNumberFormat="0" applyProtection="0">
      <alignment horizontal="right" vertical="center"/>
    </xf>
    <xf numFmtId="0" fontId="64" fillId="48" borderId="190" applyNumberFormat="0" applyProtection="0">
      <alignment horizontal="left" vertical="center" indent="1"/>
    </xf>
    <xf numFmtId="0" fontId="64" fillId="48" borderId="196" applyNumberFormat="0" applyProtection="0">
      <alignment horizontal="left" vertical="center" indent="1"/>
    </xf>
    <xf numFmtId="0" fontId="64" fillId="46" borderId="204" applyNumberFormat="0" applyProtection="0">
      <alignment horizontal="left" vertical="top" indent="1"/>
    </xf>
    <xf numFmtId="4" fontId="64" fillId="43" borderId="196" applyNumberFormat="0" applyProtection="0">
      <alignment horizontal="right" vertical="center"/>
    </xf>
    <xf numFmtId="4" fontId="64" fillId="34" borderId="196" applyNumberFormat="0" applyProtection="0">
      <alignment horizontal="left" vertical="center" indent="1"/>
    </xf>
    <xf numFmtId="0" fontId="64" fillId="45" borderId="209" applyNumberFormat="0" applyProtection="0">
      <alignment horizontal="left" vertical="top" indent="1"/>
    </xf>
    <xf numFmtId="0" fontId="64" fillId="49" borderId="196" applyNumberFormat="0" applyProtection="0">
      <alignment horizontal="left" vertical="center" indent="1"/>
    </xf>
    <xf numFmtId="0" fontId="64" fillId="46" borderId="198" applyNumberFormat="0" applyProtection="0">
      <alignment horizontal="left" vertical="top" indent="1"/>
    </xf>
    <xf numFmtId="0" fontId="64" fillId="50" borderId="196" applyNumberFormat="0" applyProtection="0">
      <alignment horizontal="left" vertical="center" indent="1"/>
    </xf>
    <xf numFmtId="0" fontId="64" fillId="45" borderId="198" applyNumberFormat="0" applyProtection="0">
      <alignment horizontal="left" vertical="top" indent="1"/>
    </xf>
    <xf numFmtId="0" fontId="64" fillId="49" borderId="219" applyNumberFormat="0" applyProtection="0">
      <alignment horizontal="left" vertical="center" indent="1"/>
    </xf>
    <xf numFmtId="0" fontId="64" fillId="50" borderId="213" applyNumberFormat="0" applyProtection="0">
      <alignment horizontal="left" vertical="center" indent="1"/>
    </xf>
    <xf numFmtId="4" fontId="64" fillId="37" borderId="246" applyNumberFormat="0" applyProtection="0">
      <alignment horizontal="right" vertical="center"/>
    </xf>
    <xf numFmtId="4" fontId="32" fillId="45" borderId="216" applyNumberFormat="0" applyProtection="0">
      <alignment horizontal="left" vertical="center" indent="1"/>
    </xf>
    <xf numFmtId="0" fontId="64" fillId="50" borderId="225" applyNumberFormat="0" applyProtection="0">
      <alignment horizontal="left" vertical="center" indent="1"/>
    </xf>
    <xf numFmtId="0" fontId="104" fillId="27" borderId="202" applyNumberFormat="0" applyAlignment="0" applyProtection="0"/>
    <xf numFmtId="4" fontId="64" fillId="44" borderId="222" applyNumberFormat="0" applyProtection="0">
      <alignment horizontal="left" vertical="center" indent="1"/>
    </xf>
    <xf numFmtId="0" fontId="64" fillId="46" borderId="215" applyNumberFormat="0" applyProtection="0">
      <alignment horizontal="left" vertical="top" indent="1"/>
    </xf>
    <xf numFmtId="0" fontId="104" fillId="27" borderId="213" applyNumberFormat="0" applyAlignment="0" applyProtection="0"/>
    <xf numFmtId="0" fontId="104" fillId="27" borderId="219" applyNumberFormat="0" applyAlignment="0" applyProtection="0"/>
    <xf numFmtId="4" fontId="64" fillId="46" borderId="219" applyNumberFormat="0" applyProtection="0">
      <alignment horizontal="right" vertical="center"/>
    </xf>
    <xf numFmtId="0" fontId="64" fillId="49" borderId="237" applyNumberFormat="0" applyProtection="0">
      <alignment horizontal="left" vertical="center" indent="1"/>
    </xf>
    <xf numFmtId="4" fontId="64" fillId="38" borderId="202" applyNumberFormat="0" applyProtection="0">
      <alignment horizontal="right" vertical="center"/>
    </xf>
    <xf numFmtId="4" fontId="32" fillId="45" borderId="228" applyNumberFormat="0" applyProtection="0">
      <alignment horizontal="left" vertical="center" indent="1"/>
    </xf>
    <xf numFmtId="0" fontId="64" fillId="45" borderId="204" applyNumberFormat="0" applyProtection="0">
      <alignment horizontal="left" vertical="top" indent="1"/>
    </xf>
    <xf numFmtId="4" fontId="109" fillId="2" borderId="202" applyNumberFormat="0" applyProtection="0">
      <alignment vertical="center"/>
    </xf>
    <xf numFmtId="0" fontId="64" fillId="26" borderId="196" applyNumberFormat="0" applyFont="0" applyAlignment="0" applyProtection="0"/>
    <xf numFmtId="4" fontId="64" fillId="36" borderId="196" applyNumberFormat="0" applyProtection="0">
      <alignment horizontal="right" vertical="center"/>
    </xf>
    <xf numFmtId="0" fontId="106" fillId="29" borderId="197" applyNumberFormat="0" applyAlignment="0" applyProtection="0"/>
    <xf numFmtId="4" fontId="94" fillId="51" borderId="190" applyNumberFormat="0" applyProtection="0">
      <alignment horizontal="right" vertical="center"/>
    </xf>
    <xf numFmtId="0" fontId="100" fillId="0" borderId="195" applyNumberFormat="0" applyFill="0" applyAlignment="0" applyProtection="0"/>
    <xf numFmtId="0" fontId="91" fillId="52" borderId="192" applyNumberFormat="0" applyProtection="0">
      <alignment horizontal="left" vertical="top" indent="1"/>
    </xf>
    <xf numFmtId="4" fontId="109" fillId="5" borderId="190" applyNumberFormat="0" applyProtection="0">
      <alignment horizontal="right" vertical="center"/>
    </xf>
    <xf numFmtId="0" fontId="64" fillId="49" borderId="225" applyNumberFormat="0" applyProtection="0">
      <alignment horizontal="left" vertical="center" indent="1"/>
    </xf>
    <xf numFmtId="0" fontId="64" fillId="47" borderId="190" applyNumberFormat="0" applyProtection="0">
      <alignment horizontal="left" vertical="center" indent="1"/>
    </xf>
    <xf numFmtId="0" fontId="64" fillId="47" borderId="192" applyNumberFormat="0" applyProtection="0">
      <alignment horizontal="left" vertical="top" indent="1"/>
    </xf>
    <xf numFmtId="4" fontId="64" fillId="0" borderId="190" applyNumberFormat="0" applyProtection="0">
      <alignment horizontal="right" vertical="center"/>
    </xf>
    <xf numFmtId="4" fontId="64" fillId="40" borderId="231" applyNumberFormat="0" applyProtection="0">
      <alignment horizontal="right" vertical="center"/>
    </xf>
    <xf numFmtId="0" fontId="64" fillId="50" borderId="208" applyNumberFormat="0" applyProtection="0">
      <alignment horizontal="left" vertical="center" indent="1"/>
    </xf>
    <xf numFmtId="4" fontId="32" fillId="45" borderId="210" applyNumberFormat="0" applyProtection="0">
      <alignment horizontal="left" vertical="center" indent="1"/>
    </xf>
    <xf numFmtId="0" fontId="104" fillId="27" borderId="208" applyNumberFormat="0" applyAlignment="0" applyProtection="0"/>
    <xf numFmtId="4" fontId="64" fillId="39" borderId="219" applyNumberFormat="0" applyProtection="0">
      <alignment horizontal="right" vertical="center"/>
    </xf>
    <xf numFmtId="4" fontId="64" fillId="47" borderId="199" applyNumberFormat="0" applyProtection="0">
      <alignment horizontal="left" vertical="center" indent="1"/>
    </xf>
    <xf numFmtId="0" fontId="104" fillId="27" borderId="190" applyNumberFormat="0" applyAlignment="0" applyProtection="0"/>
    <xf numFmtId="4" fontId="64" fillId="46" borderId="190" applyNumberFormat="0" applyProtection="0">
      <alignment horizontal="right" vertical="center"/>
    </xf>
    <xf numFmtId="4" fontId="64" fillId="37" borderId="205" applyNumberFormat="0" applyProtection="0">
      <alignment horizontal="right" vertical="center"/>
    </xf>
    <xf numFmtId="4" fontId="32" fillId="45" borderId="193" applyNumberFormat="0" applyProtection="0">
      <alignment horizontal="left" vertical="center" indent="1"/>
    </xf>
    <xf numFmtId="4" fontId="32" fillId="45" borderId="193" applyNumberFormat="0" applyProtection="0">
      <alignment horizontal="left" vertical="center" indent="1"/>
    </xf>
    <xf numFmtId="4" fontId="64" fillId="44" borderId="193" applyNumberFormat="0" applyProtection="0">
      <alignment horizontal="left" vertical="center" indent="1"/>
    </xf>
    <xf numFmtId="0" fontId="64" fillId="50" borderId="198" applyNumberFormat="0" applyProtection="0">
      <alignment horizontal="left" vertical="top" indent="1"/>
    </xf>
    <xf numFmtId="0" fontId="64" fillId="47" borderId="196" applyNumberFormat="0" applyProtection="0">
      <alignment horizontal="left" vertical="center" indent="1"/>
    </xf>
    <xf numFmtId="0" fontId="64" fillId="47" borderId="198" applyNumberFormat="0" applyProtection="0">
      <alignment horizontal="left" vertical="top" indent="1"/>
    </xf>
    <xf numFmtId="0" fontId="64" fillId="46" borderId="233" applyNumberFormat="0" applyProtection="0">
      <alignment horizontal="left" vertical="top" indent="1"/>
    </xf>
    <xf numFmtId="0" fontId="90" fillId="45" borderId="200" applyBorder="0"/>
    <xf numFmtId="4" fontId="91" fillId="52" borderId="198" applyNumberFormat="0" applyProtection="0">
      <alignment vertical="center"/>
    </xf>
    <xf numFmtId="4" fontId="32" fillId="45" borderId="258" applyNumberFormat="0" applyProtection="0">
      <alignment horizontal="left" vertical="center" indent="1"/>
    </xf>
    <xf numFmtId="4" fontId="91" fillId="48" borderId="198" applyNumberFormat="0" applyProtection="0">
      <alignment horizontal="left" vertical="center" indent="1"/>
    </xf>
    <xf numFmtId="0" fontId="91" fillId="52" borderId="198" applyNumberFormat="0" applyProtection="0">
      <alignment horizontal="left" vertical="top" indent="1"/>
    </xf>
    <xf numFmtId="4" fontId="64" fillId="0" borderId="196" applyNumberFormat="0" applyProtection="0">
      <alignment horizontal="right" vertical="center"/>
    </xf>
    <xf numFmtId="4" fontId="109" fillId="5" borderId="196" applyNumberFormat="0" applyProtection="0">
      <alignment horizontal="right" vertical="center"/>
    </xf>
    <xf numFmtId="4" fontId="64" fillId="34" borderId="196" applyNumberFormat="0" applyProtection="0">
      <alignment horizontal="left" vertical="center" indent="1"/>
    </xf>
    <xf numFmtId="0" fontId="91" fillId="46" borderId="198" applyNumberFormat="0" applyProtection="0">
      <alignment horizontal="left" vertical="top" indent="1"/>
    </xf>
    <xf numFmtId="4" fontId="93" fillId="54" borderId="199" applyNumberFormat="0" applyProtection="0">
      <alignment horizontal="left" vertical="center" indent="1"/>
    </xf>
    <xf numFmtId="4" fontId="64" fillId="39" borderId="213" applyNumberFormat="0" applyProtection="0">
      <alignment horizontal="right" vertical="center"/>
    </xf>
    <xf numFmtId="4" fontId="94" fillId="51" borderId="196" applyNumberFormat="0" applyProtection="0">
      <alignment horizontal="right" vertical="center"/>
    </xf>
    <xf numFmtId="4" fontId="64" fillId="39" borderId="225" applyNumberFormat="0" applyProtection="0">
      <alignment horizontal="right" vertical="center"/>
    </xf>
    <xf numFmtId="0" fontId="100" fillId="0" borderId="201" applyNumberFormat="0" applyFill="0" applyAlignment="0" applyProtection="0"/>
    <xf numFmtId="0" fontId="64" fillId="49" borderId="213" applyNumberFormat="0" applyProtection="0">
      <alignment horizontal="left" vertical="center" indent="1"/>
    </xf>
    <xf numFmtId="0" fontId="64" fillId="48" borderId="202" applyNumberFormat="0" applyProtection="0">
      <alignment horizontal="left" vertical="center" indent="1"/>
    </xf>
    <xf numFmtId="4" fontId="64" fillId="43" borderId="202" applyNumberFormat="0" applyProtection="0">
      <alignment horizontal="right" vertical="center"/>
    </xf>
    <xf numFmtId="4" fontId="64" fillId="34" borderId="202" applyNumberFormat="0" applyProtection="0">
      <alignment horizontal="left" vertical="center" indent="1"/>
    </xf>
    <xf numFmtId="4" fontId="64" fillId="36" borderId="202" applyNumberFormat="0" applyProtection="0">
      <alignment horizontal="right" vertical="center"/>
    </xf>
    <xf numFmtId="0" fontId="64" fillId="50" borderId="215" applyNumberFormat="0" applyProtection="0">
      <alignment horizontal="left" vertical="top" indent="1"/>
    </xf>
    <xf numFmtId="0" fontId="106" fillId="29" borderId="203" applyNumberFormat="0" applyAlignment="0" applyProtection="0"/>
    <xf numFmtId="4" fontId="32" fillId="45" borderId="216" applyNumberFormat="0" applyProtection="0">
      <alignment horizontal="left" vertical="center" indent="1"/>
    </xf>
    <xf numFmtId="4" fontId="64" fillId="47" borderId="216" applyNumberFormat="0" applyProtection="0">
      <alignment horizontal="left" vertical="center" indent="1"/>
    </xf>
    <xf numFmtId="0" fontId="98" fillId="29" borderId="202" applyNumberFormat="0" applyAlignment="0" applyProtection="0"/>
    <xf numFmtId="4" fontId="64" fillId="38" borderId="219" applyNumberFormat="0" applyProtection="0">
      <alignment horizontal="right" vertical="center"/>
    </xf>
    <xf numFmtId="4" fontId="64" fillId="37" borderId="228" applyNumberFormat="0" applyProtection="0">
      <alignment horizontal="right" vertical="center"/>
    </xf>
    <xf numFmtId="4" fontId="64" fillId="46" borderId="213" applyNumberFormat="0" applyProtection="0">
      <alignment horizontal="right" vertical="center"/>
    </xf>
    <xf numFmtId="0" fontId="64" fillId="26" borderId="202" applyNumberFormat="0" applyFont="0" applyAlignment="0" applyProtection="0"/>
    <xf numFmtId="4" fontId="64" fillId="35" borderId="202" applyNumberFormat="0" applyProtection="0">
      <alignment horizontal="right" vertical="center"/>
    </xf>
    <xf numFmtId="4" fontId="64" fillId="42" borderId="202" applyNumberFormat="0" applyProtection="0">
      <alignment horizontal="right" vertical="center"/>
    </xf>
    <xf numFmtId="4" fontId="64" fillId="46" borderId="205" applyNumberFormat="0" applyProtection="0">
      <alignment horizontal="left" vertical="center" indent="1"/>
    </xf>
    <xf numFmtId="4" fontId="64" fillId="41" borderId="202" applyNumberFormat="0" applyProtection="0">
      <alignment horizontal="right" vertical="center"/>
    </xf>
    <xf numFmtId="4" fontId="64" fillId="47" borderId="205" applyNumberFormat="0" applyProtection="0">
      <alignment horizontal="left" vertical="center" indent="1"/>
    </xf>
    <xf numFmtId="0" fontId="64" fillId="46" borderId="227" applyNumberFormat="0" applyProtection="0">
      <alignment horizontal="left" vertical="top" indent="1"/>
    </xf>
    <xf numFmtId="4" fontId="109" fillId="2" borderId="208" applyNumberFormat="0" applyProtection="0">
      <alignment vertical="center"/>
    </xf>
    <xf numFmtId="0" fontId="64" fillId="45" borderId="221" applyNumberFormat="0" applyProtection="0">
      <alignment horizontal="left" vertical="top" indent="1"/>
    </xf>
    <xf numFmtId="4" fontId="64" fillId="2" borderId="208" applyNumberFormat="0" applyProtection="0">
      <alignment horizontal="left" vertical="center" indent="1"/>
    </xf>
    <xf numFmtId="0" fontId="92" fillId="33" borderId="209" applyNumberFormat="0" applyProtection="0">
      <alignment horizontal="left" vertical="top" indent="1"/>
    </xf>
    <xf numFmtId="4" fontId="64" fillId="33" borderId="208" applyNumberFormat="0" applyProtection="0">
      <alignment vertical="center"/>
    </xf>
    <xf numFmtId="0" fontId="64" fillId="50" borderId="204" applyNumberFormat="0" applyProtection="0">
      <alignment horizontal="left" vertical="top" indent="1"/>
    </xf>
    <xf numFmtId="0" fontId="64" fillId="47" borderId="202" applyNumberFormat="0" applyProtection="0">
      <alignment horizontal="left" vertical="center" indent="1"/>
    </xf>
    <xf numFmtId="0" fontId="64" fillId="47" borderId="204" applyNumberFormat="0" applyProtection="0">
      <alignment horizontal="left" vertical="top" indent="1"/>
    </xf>
    <xf numFmtId="4" fontId="64" fillId="33" borderId="261" applyNumberFormat="0" applyProtection="0">
      <alignment vertical="center"/>
    </xf>
    <xf numFmtId="0" fontId="90" fillId="45" borderId="206" applyBorder="0"/>
    <xf numFmtId="4" fontId="91" fillId="52" borderId="204" applyNumberFormat="0" applyProtection="0">
      <alignment vertical="center"/>
    </xf>
    <xf numFmtId="0" fontId="64" fillId="46" borderId="239" applyNumberFormat="0" applyProtection="0">
      <alignment horizontal="left" vertical="top" indent="1"/>
    </xf>
    <xf numFmtId="4" fontId="91" fillId="48" borderId="204" applyNumberFormat="0" applyProtection="0">
      <alignment horizontal="left" vertical="center" indent="1"/>
    </xf>
    <xf numFmtId="0" fontId="91" fillId="52" borderId="204" applyNumberFormat="0" applyProtection="0">
      <alignment horizontal="left" vertical="top" indent="1"/>
    </xf>
    <xf numFmtId="4" fontId="64" fillId="0" borderId="202" applyNumberFormat="0" applyProtection="0">
      <alignment horizontal="right" vertical="center"/>
    </xf>
    <xf numFmtId="4" fontId="109" fillId="5" borderId="202" applyNumberFormat="0" applyProtection="0">
      <alignment horizontal="right" vertical="center"/>
    </xf>
    <xf numFmtId="4" fontId="64" fillId="34" borderId="202" applyNumberFormat="0" applyProtection="0">
      <alignment horizontal="left" vertical="center" indent="1"/>
    </xf>
    <xf numFmtId="0" fontId="91" fillId="46" borderId="204" applyNumberFormat="0" applyProtection="0">
      <alignment horizontal="left" vertical="top" indent="1"/>
    </xf>
    <xf numFmtId="4" fontId="93" fillId="54" borderId="205" applyNumberFormat="0" applyProtection="0">
      <alignment horizontal="left" vertical="center" indent="1"/>
    </xf>
    <xf numFmtId="4" fontId="64" fillId="33" borderId="219" applyNumberFormat="0" applyProtection="0">
      <alignment vertical="center"/>
    </xf>
    <xf numFmtId="4" fontId="94" fillId="51" borderId="202" applyNumberFormat="0" applyProtection="0">
      <alignment horizontal="right" vertical="center"/>
    </xf>
    <xf numFmtId="4" fontId="64" fillId="37" borderId="234" applyNumberFormat="0" applyProtection="0">
      <alignment horizontal="right" vertical="center"/>
    </xf>
    <xf numFmtId="0" fontId="100" fillId="0" borderId="207" applyNumberFormat="0" applyFill="0" applyAlignment="0" applyProtection="0"/>
    <xf numFmtId="0" fontId="64" fillId="50" borderId="219" applyNumberFormat="0" applyProtection="0">
      <alignment horizontal="left" vertical="center" indent="1"/>
    </xf>
    <xf numFmtId="0" fontId="64" fillId="48" borderId="208" applyNumberFormat="0" applyProtection="0">
      <alignment horizontal="left" vertical="center" indent="1"/>
    </xf>
    <xf numFmtId="4" fontId="64" fillId="43" borderId="208" applyNumberFormat="0" applyProtection="0">
      <alignment horizontal="right" vertical="center"/>
    </xf>
    <xf numFmtId="4" fontId="64" fillId="34" borderId="208" applyNumberFormat="0" applyProtection="0">
      <alignment horizontal="left" vertical="center" indent="1"/>
    </xf>
    <xf numFmtId="4" fontId="64" fillId="36" borderId="208" applyNumberFormat="0" applyProtection="0">
      <alignment horizontal="right" vertical="center"/>
    </xf>
    <xf numFmtId="0" fontId="64" fillId="46" borderId="221" applyNumberFormat="0" applyProtection="0">
      <alignment horizontal="left" vertical="top" indent="1"/>
    </xf>
    <xf numFmtId="0" fontId="104" fillId="27" borderId="225" applyNumberFormat="0" applyAlignment="0" applyProtection="0"/>
    <xf numFmtId="4" fontId="64" fillId="37" borderId="222" applyNumberFormat="0" applyProtection="0">
      <alignment horizontal="right" vertical="center"/>
    </xf>
    <xf numFmtId="4" fontId="32" fillId="45" borderId="222" applyNumberFormat="0" applyProtection="0">
      <alignment horizontal="left" vertical="center" indent="1"/>
    </xf>
    <xf numFmtId="0" fontId="98" fillId="29" borderId="208" applyNumberFormat="0" applyAlignment="0" applyProtection="0"/>
    <xf numFmtId="4" fontId="64" fillId="40" borderId="225" applyNumberFormat="0" applyProtection="0">
      <alignment horizontal="right" vertical="center"/>
    </xf>
    <xf numFmtId="4" fontId="64" fillId="39" borderId="231" applyNumberFormat="0" applyProtection="0">
      <alignment horizontal="right" vertical="center"/>
    </xf>
    <xf numFmtId="4" fontId="32" fillId="45" borderId="222" applyNumberFormat="0" applyProtection="0">
      <alignment horizontal="left" vertical="center" indent="1"/>
    </xf>
    <xf numFmtId="0" fontId="64" fillId="26" borderId="208" applyNumberFormat="0" applyFont="0" applyAlignment="0" applyProtection="0"/>
    <xf numFmtId="4" fontId="64" fillId="35" borderId="208" applyNumberFormat="0" applyProtection="0">
      <alignment horizontal="right" vertical="center"/>
    </xf>
    <xf numFmtId="4" fontId="64" fillId="42" borderId="208" applyNumberFormat="0" applyProtection="0">
      <alignment horizontal="right" vertical="center"/>
    </xf>
    <xf numFmtId="4" fontId="64" fillId="46" borderId="210" applyNumberFormat="0" applyProtection="0">
      <alignment horizontal="left" vertical="center" indent="1"/>
    </xf>
    <xf numFmtId="4" fontId="64" fillId="41" borderId="208" applyNumberFormat="0" applyProtection="0">
      <alignment horizontal="right" vertical="center"/>
    </xf>
    <xf numFmtId="4" fontId="64" fillId="47" borderId="210" applyNumberFormat="0" applyProtection="0">
      <alignment horizontal="left" vertical="center" indent="1"/>
    </xf>
    <xf numFmtId="0" fontId="64" fillId="49" borderId="231" applyNumberFormat="0" applyProtection="0">
      <alignment horizontal="left" vertical="center" indent="1"/>
    </xf>
    <xf numFmtId="4" fontId="64" fillId="2" borderId="213" applyNumberFormat="0" applyProtection="0">
      <alignment horizontal="left" vertical="center" indent="1"/>
    </xf>
    <xf numFmtId="4" fontId="64" fillId="44" borderId="240" applyNumberFormat="0" applyProtection="0">
      <alignment horizontal="left" vertical="center" indent="1"/>
    </xf>
    <xf numFmtId="0" fontId="92" fillId="33" borderId="215" applyNumberFormat="0" applyProtection="0">
      <alignment horizontal="left" vertical="top" indent="1"/>
    </xf>
    <xf numFmtId="4" fontId="64" fillId="34" borderId="213" applyNumberFormat="0" applyProtection="0">
      <alignment horizontal="left" vertical="center" indent="1"/>
    </xf>
    <xf numFmtId="4" fontId="109" fillId="2" borderId="213" applyNumberFormat="0" applyProtection="0">
      <alignment vertical="center"/>
    </xf>
    <xf numFmtId="0" fontId="64" fillId="50" borderId="209" applyNumberFormat="0" applyProtection="0">
      <alignment horizontal="left" vertical="top" indent="1"/>
    </xf>
    <xf numFmtId="0" fontId="64" fillId="47" borderId="208" applyNumberFormat="0" applyProtection="0">
      <alignment horizontal="left" vertical="center" indent="1"/>
    </xf>
    <xf numFmtId="0" fontId="64" fillId="47" borderId="209" applyNumberFormat="0" applyProtection="0">
      <alignment horizontal="left" vertical="top" indent="1"/>
    </xf>
    <xf numFmtId="4" fontId="64" fillId="44" borderId="246" applyNumberFormat="0" applyProtection="0">
      <alignment horizontal="left" vertical="center" indent="1"/>
    </xf>
    <xf numFmtId="0" fontId="90" fillId="45" borderId="211" applyBorder="0"/>
    <xf numFmtId="4" fontId="91" fillId="52" borderId="209" applyNumberFormat="0" applyProtection="0">
      <alignment vertical="center"/>
    </xf>
    <xf numFmtId="4" fontId="64" fillId="35" borderId="249" applyNumberFormat="0" applyProtection="0">
      <alignment horizontal="right" vertical="center"/>
    </xf>
    <xf numFmtId="4" fontId="91" fillId="48" borderId="209" applyNumberFormat="0" applyProtection="0">
      <alignment horizontal="left" vertical="center" indent="1"/>
    </xf>
    <xf numFmtId="0" fontId="91" fillId="52" borderId="209" applyNumberFormat="0" applyProtection="0">
      <alignment horizontal="left" vertical="top" indent="1"/>
    </xf>
    <xf numFmtId="4" fontId="64" fillId="0" borderId="208" applyNumberFormat="0" applyProtection="0">
      <alignment horizontal="right" vertical="center"/>
    </xf>
    <xf numFmtId="4" fontId="109" fillId="5" borderId="208" applyNumberFormat="0" applyProtection="0">
      <alignment horizontal="right" vertical="center"/>
    </xf>
    <xf numFmtId="4" fontId="64" fillId="34" borderId="208" applyNumberFormat="0" applyProtection="0">
      <alignment horizontal="left" vertical="center" indent="1"/>
    </xf>
    <xf numFmtId="0" fontId="91" fillId="46" borderId="209" applyNumberFormat="0" applyProtection="0">
      <alignment horizontal="left" vertical="top" indent="1"/>
    </xf>
    <xf numFmtId="4" fontId="93" fillId="54" borderId="210" applyNumberFormat="0" applyProtection="0">
      <alignment horizontal="left" vertical="center" indent="1"/>
    </xf>
    <xf numFmtId="4" fontId="64" fillId="38" borderId="225" applyNumberFormat="0" applyProtection="0">
      <alignment horizontal="right" vertical="center"/>
    </xf>
    <xf numFmtId="4" fontId="94" fillId="51" borderId="208" applyNumberFormat="0" applyProtection="0">
      <alignment horizontal="right" vertical="center"/>
    </xf>
    <xf numFmtId="4" fontId="32" fillId="45" borderId="270" applyNumberFormat="0" applyProtection="0">
      <alignment horizontal="left" vertical="center" indent="1"/>
    </xf>
    <xf numFmtId="0" fontId="100" fillId="0" borderId="212" applyNumberFormat="0" applyFill="0" applyAlignment="0" applyProtection="0"/>
    <xf numFmtId="0" fontId="64" fillId="45" borderId="227" applyNumberFormat="0" applyProtection="0">
      <alignment horizontal="left" vertical="top" indent="1"/>
    </xf>
    <xf numFmtId="0" fontId="64" fillId="45" borderId="215" applyNumberFormat="0" applyProtection="0">
      <alignment horizontal="left" vertical="top" indent="1"/>
    </xf>
    <xf numFmtId="4" fontId="64" fillId="44" borderId="216" applyNumberFormat="0" applyProtection="0">
      <alignment horizontal="left" vertical="center" indent="1"/>
    </xf>
    <xf numFmtId="4" fontId="64" fillId="35" borderId="213" applyNumberFormat="0" applyProtection="0">
      <alignment horizontal="right" vertical="center"/>
    </xf>
    <xf numFmtId="4" fontId="64" fillId="37" borderId="216" applyNumberFormat="0" applyProtection="0">
      <alignment horizontal="right" vertical="center"/>
    </xf>
    <xf numFmtId="0" fontId="64" fillId="26" borderId="213" applyNumberFormat="0" applyFont="0" applyAlignment="0" applyProtection="0"/>
    <xf numFmtId="4" fontId="64" fillId="33" borderId="213" applyNumberFormat="0" applyProtection="0">
      <alignment vertical="center"/>
    </xf>
    <xf numFmtId="4" fontId="32" fillId="45" borderId="228" applyNumberFormat="0" applyProtection="0">
      <alignment horizontal="left" vertical="center" indent="1"/>
    </xf>
    <xf numFmtId="4" fontId="64" fillId="44" borderId="228" applyNumberFormat="0" applyProtection="0">
      <alignment horizontal="left" vertical="center" indent="1"/>
    </xf>
    <xf numFmtId="4" fontId="64" fillId="37" borderId="240" applyNumberFormat="0" applyProtection="0">
      <alignment horizontal="right" vertical="center"/>
    </xf>
    <xf numFmtId="4" fontId="64" fillId="40" borderId="237" applyNumberFormat="0" applyProtection="0">
      <alignment horizontal="right" vertical="center"/>
    </xf>
    <xf numFmtId="0" fontId="98" fillId="29" borderId="213" applyNumberFormat="0" applyAlignment="0" applyProtection="0"/>
    <xf numFmtId="4" fontId="64" fillId="46" borderId="225" applyNumberFormat="0" applyProtection="0">
      <alignment horizontal="right" vertical="center"/>
    </xf>
    <xf numFmtId="0" fontId="106" fillId="29" borderId="214" applyNumberFormat="0" applyAlignment="0" applyProtection="0"/>
    <xf numFmtId="4" fontId="64" fillId="36" borderId="213" applyNumberFormat="0" applyProtection="0">
      <alignment horizontal="right" vertical="center"/>
    </xf>
    <xf numFmtId="4" fontId="64" fillId="43" borderId="213" applyNumberFormat="0" applyProtection="0">
      <alignment horizontal="right" vertical="center"/>
    </xf>
    <xf numFmtId="0" fontId="64" fillId="48" borderId="213" applyNumberFormat="0" applyProtection="0">
      <alignment horizontal="left" vertical="center" indent="1"/>
    </xf>
    <xf numFmtId="4" fontId="64" fillId="42" borderId="213" applyNumberFormat="0" applyProtection="0">
      <alignment horizontal="right" vertical="center"/>
    </xf>
    <xf numFmtId="4" fontId="64" fillId="46" borderId="216" applyNumberFormat="0" applyProtection="0">
      <alignment horizontal="left" vertical="center" indent="1"/>
    </xf>
    <xf numFmtId="4" fontId="64" fillId="46" borderId="255" applyNumberFormat="0" applyProtection="0">
      <alignment horizontal="right" vertical="center"/>
    </xf>
    <xf numFmtId="4" fontId="64" fillId="44" borderId="234" applyNumberFormat="0" applyProtection="0">
      <alignment horizontal="left" vertical="center" indent="1"/>
    </xf>
    <xf numFmtId="4" fontId="109" fillId="2" borderId="261" applyNumberFormat="0" applyProtection="0">
      <alignment vertical="center"/>
    </xf>
    <xf numFmtId="4" fontId="109" fillId="2" borderId="219" applyNumberFormat="0" applyProtection="0">
      <alignment vertical="center"/>
    </xf>
    <xf numFmtId="4" fontId="64" fillId="2" borderId="219" applyNumberFormat="0" applyProtection="0">
      <alignment horizontal="left" vertical="center" indent="1"/>
    </xf>
    <xf numFmtId="0" fontId="92" fillId="33" borderId="221" applyNumberFormat="0" applyProtection="0">
      <alignment horizontal="left" vertical="top" indent="1"/>
    </xf>
    <xf numFmtId="0" fontId="64" fillId="47" borderId="213" applyNumberFormat="0" applyProtection="0">
      <alignment horizontal="left" vertical="center" indent="1"/>
    </xf>
    <xf numFmtId="0" fontId="64" fillId="47" borderId="215" applyNumberFormat="0" applyProtection="0">
      <alignment horizontal="left" vertical="top" indent="1"/>
    </xf>
    <xf numFmtId="4" fontId="64" fillId="2" borderId="255" applyNumberFormat="0" applyProtection="0">
      <alignment horizontal="left" vertical="center" indent="1"/>
    </xf>
    <xf numFmtId="0" fontId="90" fillId="45" borderId="217" applyBorder="0"/>
    <xf numFmtId="4" fontId="91" fillId="52" borderId="215" applyNumberFormat="0" applyProtection="0">
      <alignment vertical="center"/>
    </xf>
    <xf numFmtId="0" fontId="91" fillId="46" borderId="251" applyNumberFormat="0" applyProtection="0">
      <alignment horizontal="left" vertical="top" indent="1"/>
    </xf>
    <xf numFmtId="4" fontId="91" fillId="48" borderId="215" applyNumberFormat="0" applyProtection="0">
      <alignment horizontal="left" vertical="center" indent="1"/>
    </xf>
    <xf numFmtId="0" fontId="91" fillId="52" borderId="215" applyNumberFormat="0" applyProtection="0">
      <alignment horizontal="left" vertical="top" indent="1"/>
    </xf>
    <xf numFmtId="4" fontId="64" fillId="0" borderId="213" applyNumberFormat="0" applyProtection="0">
      <alignment horizontal="right" vertical="center"/>
    </xf>
    <xf numFmtId="4" fontId="109" fillId="5" borderId="213" applyNumberFormat="0" applyProtection="0">
      <alignment horizontal="right" vertical="center"/>
    </xf>
    <xf numFmtId="4" fontId="64" fillId="34" borderId="213" applyNumberFormat="0" applyProtection="0">
      <alignment horizontal="left" vertical="center" indent="1"/>
    </xf>
    <xf numFmtId="0" fontId="91" fillId="46" borderId="215" applyNumberFormat="0" applyProtection="0">
      <alignment horizontal="left" vertical="top" indent="1"/>
    </xf>
    <xf numFmtId="4" fontId="93" fillId="54" borderId="216" applyNumberFormat="0" applyProtection="0">
      <alignment horizontal="left" vertical="center" indent="1"/>
    </xf>
    <xf numFmtId="4" fontId="64" fillId="38" borderId="231" applyNumberFormat="0" applyProtection="0">
      <alignment horizontal="right" vertical="center"/>
    </xf>
    <xf numFmtId="4" fontId="94" fillId="51" borderId="213" applyNumberFormat="0" applyProtection="0">
      <alignment horizontal="right" vertical="center"/>
    </xf>
    <xf numFmtId="4" fontId="64" fillId="46" borderId="267" applyNumberFormat="0" applyProtection="0">
      <alignment horizontal="right" vertical="center"/>
    </xf>
    <xf numFmtId="0" fontId="100" fillId="0" borderId="218" applyNumberFormat="0" applyFill="0" applyAlignment="0" applyProtection="0"/>
    <xf numFmtId="0" fontId="64" fillId="45" borderId="233" applyNumberFormat="0" applyProtection="0">
      <alignment horizontal="left" vertical="top" indent="1"/>
    </xf>
    <xf numFmtId="0" fontId="64" fillId="48" borderId="219" applyNumberFormat="0" applyProtection="0">
      <alignment horizontal="left" vertical="center" indent="1"/>
    </xf>
    <xf numFmtId="4" fontId="64" fillId="43" borderId="219" applyNumberFormat="0" applyProtection="0">
      <alignment horizontal="right" vertical="center"/>
    </xf>
    <xf numFmtId="4" fontId="64" fillId="34" borderId="219" applyNumberFormat="0" applyProtection="0">
      <alignment horizontal="left" vertical="center" indent="1"/>
    </xf>
    <xf numFmtId="4" fontId="64" fillId="36" borderId="219" applyNumberFormat="0" applyProtection="0">
      <alignment horizontal="right" vertical="center"/>
    </xf>
    <xf numFmtId="0" fontId="64" fillId="50" borderId="231" applyNumberFormat="0" applyProtection="0">
      <alignment horizontal="left" vertical="center" indent="1"/>
    </xf>
    <xf numFmtId="0" fontId="106" fillId="29" borderId="220" applyNumberFormat="0" applyAlignment="0" applyProtection="0"/>
    <xf numFmtId="4" fontId="32" fillId="45" borderId="234" applyNumberFormat="0" applyProtection="0">
      <alignment horizontal="left" vertical="center" indent="1"/>
    </xf>
    <xf numFmtId="4" fontId="64" fillId="46" borderId="231" applyNumberFormat="0" applyProtection="0">
      <alignment horizontal="right" vertical="center"/>
    </xf>
    <xf numFmtId="0" fontId="98" fillId="29" borderId="219" applyNumberFormat="0" applyAlignment="0" applyProtection="0"/>
    <xf numFmtId="4" fontId="64" fillId="39" borderId="237" applyNumberFormat="0" applyProtection="0">
      <alignment horizontal="right" vertical="center"/>
    </xf>
    <xf numFmtId="4" fontId="64" fillId="40" borderId="243" applyNumberFormat="0" applyProtection="0">
      <alignment horizontal="right" vertical="center"/>
    </xf>
    <xf numFmtId="4" fontId="32" fillId="45" borderId="234" applyNumberFormat="0" applyProtection="0">
      <alignment horizontal="left" vertical="center" indent="1"/>
    </xf>
    <xf numFmtId="0" fontId="64" fillId="26" borderId="219" applyNumberFormat="0" applyFont="0" applyAlignment="0" applyProtection="0"/>
    <xf numFmtId="4" fontId="64" fillId="35" borderId="219" applyNumberFormat="0" applyProtection="0">
      <alignment horizontal="right" vertical="center"/>
    </xf>
    <xf numFmtId="4" fontId="64" fillId="42" borderId="219" applyNumberFormat="0" applyProtection="0">
      <alignment horizontal="right" vertical="center"/>
    </xf>
    <xf numFmtId="4" fontId="64" fillId="46" borderId="222" applyNumberFormat="0" applyProtection="0">
      <alignment horizontal="left" vertical="center" indent="1"/>
    </xf>
    <xf numFmtId="4" fontId="64" fillId="41" borderId="219" applyNumberFormat="0" applyProtection="0">
      <alignment horizontal="right" vertical="center"/>
    </xf>
    <xf numFmtId="4" fontId="64" fillId="47" borderId="222" applyNumberFormat="0" applyProtection="0">
      <alignment horizontal="left" vertical="center" indent="1"/>
    </xf>
    <xf numFmtId="0" fontId="104" fillId="27" borderId="231" applyNumberFormat="0" applyAlignment="0" applyProtection="0"/>
    <xf numFmtId="4" fontId="109" fillId="2" borderId="225" applyNumberFormat="0" applyProtection="0">
      <alignment vertical="center"/>
    </xf>
    <xf numFmtId="0" fontId="92" fillId="33" borderId="251" applyNumberFormat="0" applyProtection="0">
      <alignment horizontal="left" vertical="top" indent="1"/>
    </xf>
    <xf numFmtId="4" fontId="64" fillId="2" borderId="225" applyNumberFormat="0" applyProtection="0">
      <alignment horizontal="left" vertical="center" indent="1"/>
    </xf>
    <xf numFmtId="0" fontId="92" fillId="33" borderId="227" applyNumberFormat="0" applyProtection="0">
      <alignment horizontal="left" vertical="top" indent="1"/>
    </xf>
    <xf numFmtId="4" fontId="64" fillId="33" borderId="225" applyNumberFormat="0" applyProtection="0">
      <alignment vertical="center"/>
    </xf>
    <xf numFmtId="0" fontId="64" fillId="50" borderId="221" applyNumberFormat="0" applyProtection="0">
      <alignment horizontal="left" vertical="top" indent="1"/>
    </xf>
    <xf numFmtId="0" fontId="64" fillId="47" borderId="219" applyNumberFormat="0" applyProtection="0">
      <alignment horizontal="left" vertical="center" indent="1"/>
    </xf>
    <xf numFmtId="0" fontId="64" fillId="47" borderId="221" applyNumberFormat="0" applyProtection="0">
      <alignment horizontal="left" vertical="top" indent="1"/>
    </xf>
    <xf numFmtId="4" fontId="64" fillId="35" borderId="255" applyNumberFormat="0" applyProtection="0">
      <alignment horizontal="right" vertical="center"/>
    </xf>
    <xf numFmtId="0" fontId="90" fillId="45" borderId="223" applyBorder="0"/>
    <xf numFmtId="4" fontId="91" fillId="52" borderId="221" applyNumberFormat="0" applyProtection="0">
      <alignment vertical="center"/>
    </xf>
    <xf numFmtId="0" fontId="64" fillId="45" borderId="251" applyNumberFormat="0" applyProtection="0">
      <alignment horizontal="left" vertical="top" indent="1"/>
    </xf>
    <xf numFmtId="4" fontId="91" fillId="48" borderId="221" applyNumberFormat="0" applyProtection="0">
      <alignment horizontal="left" vertical="center" indent="1"/>
    </xf>
    <xf numFmtId="0" fontId="91" fillId="52" borderId="221" applyNumberFormat="0" applyProtection="0">
      <alignment horizontal="left" vertical="top" indent="1"/>
    </xf>
    <xf numFmtId="4" fontId="64" fillId="0" borderId="219" applyNumberFormat="0" applyProtection="0">
      <alignment horizontal="right" vertical="center"/>
    </xf>
    <xf numFmtId="4" fontId="109" fillId="5" borderId="219" applyNumberFormat="0" applyProtection="0">
      <alignment horizontal="right" vertical="center"/>
    </xf>
    <xf numFmtId="4" fontId="64" fillId="34" borderId="219" applyNumberFormat="0" applyProtection="0">
      <alignment horizontal="left" vertical="center" indent="1"/>
    </xf>
    <xf numFmtId="0" fontId="91" fillId="46" borderId="221" applyNumberFormat="0" applyProtection="0">
      <alignment horizontal="left" vertical="top" indent="1"/>
    </xf>
    <xf numFmtId="4" fontId="93" fillId="54" borderId="222" applyNumberFormat="0" applyProtection="0">
      <alignment horizontal="left" vertical="center" indent="1"/>
    </xf>
    <xf numFmtId="4" fontId="64" fillId="38" borderId="237" applyNumberFormat="0" applyProtection="0">
      <alignment horizontal="right" vertical="center"/>
    </xf>
    <xf numFmtId="4" fontId="94" fillId="51" borderId="219" applyNumberFormat="0" applyProtection="0">
      <alignment horizontal="right" vertical="center"/>
    </xf>
    <xf numFmtId="4" fontId="64" fillId="40" borderId="249" applyNumberFormat="0" applyProtection="0">
      <alignment horizontal="right" vertical="center"/>
    </xf>
    <xf numFmtId="0" fontId="100" fillId="0" borderId="224" applyNumberFormat="0" applyFill="0" applyAlignment="0" applyProtection="0"/>
    <xf numFmtId="0" fontId="64" fillId="45" borderId="239" applyNumberFormat="0" applyProtection="0">
      <alignment horizontal="left" vertical="top" indent="1"/>
    </xf>
    <xf numFmtId="0" fontId="64" fillId="48" borderId="225" applyNumberFormat="0" applyProtection="0">
      <alignment horizontal="left" vertical="center" indent="1"/>
    </xf>
    <xf numFmtId="4" fontId="64" fillId="43" borderId="225" applyNumberFormat="0" applyProtection="0">
      <alignment horizontal="right" vertical="center"/>
    </xf>
    <xf numFmtId="4" fontId="64" fillId="34" borderId="225" applyNumberFormat="0" applyProtection="0">
      <alignment horizontal="left" vertical="center" indent="1"/>
    </xf>
    <xf numFmtId="4" fontId="64" fillId="36" borderId="225" applyNumberFormat="0" applyProtection="0">
      <alignment horizontal="right" vertical="center"/>
    </xf>
    <xf numFmtId="0" fontId="64" fillId="50" borderId="237" applyNumberFormat="0" applyProtection="0">
      <alignment horizontal="left" vertical="center" indent="1"/>
    </xf>
    <xf numFmtId="0" fontId="106" fillId="29" borderId="226" applyNumberFormat="0" applyAlignment="0" applyProtection="0"/>
    <xf numFmtId="4" fontId="32" fillId="45" borderId="240" applyNumberFormat="0" applyProtection="0">
      <alignment horizontal="left" vertical="center" indent="1"/>
    </xf>
    <xf numFmtId="4" fontId="64" fillId="46" borderId="237" applyNumberFormat="0" applyProtection="0">
      <alignment horizontal="right" vertical="center"/>
    </xf>
    <xf numFmtId="0" fontId="98" fillId="29" borderId="225" applyNumberFormat="0" applyAlignment="0" applyProtection="0"/>
    <xf numFmtId="4" fontId="64" fillId="39" borderId="243" applyNumberFormat="0" applyProtection="0">
      <alignment horizontal="right" vertical="center"/>
    </xf>
    <xf numFmtId="0" fontId="104" fillId="27" borderId="255" applyNumberFormat="0" applyAlignment="0" applyProtection="0"/>
    <xf numFmtId="4" fontId="32" fillId="45" borderId="240" applyNumberFormat="0" applyProtection="0">
      <alignment horizontal="left" vertical="center" indent="1"/>
    </xf>
    <xf numFmtId="0" fontId="64" fillId="26" borderId="225" applyNumberFormat="0" applyFont="0" applyAlignment="0" applyProtection="0"/>
    <xf numFmtId="4" fontId="64" fillId="35" borderId="225" applyNumberFormat="0" applyProtection="0">
      <alignment horizontal="right" vertical="center"/>
    </xf>
    <xf numFmtId="4" fontId="64" fillId="42" borderId="225" applyNumberFormat="0" applyProtection="0">
      <alignment horizontal="right" vertical="center"/>
    </xf>
    <xf numFmtId="4" fontId="64" fillId="46" borderId="228" applyNumberFormat="0" applyProtection="0">
      <alignment horizontal="left" vertical="center" indent="1"/>
    </xf>
    <xf numFmtId="4" fontId="64" fillId="41" borderId="225" applyNumberFormat="0" applyProtection="0">
      <alignment horizontal="right" vertical="center"/>
    </xf>
    <xf numFmtId="4" fontId="64" fillId="47" borderId="228" applyNumberFormat="0" applyProtection="0">
      <alignment horizontal="left" vertical="center" indent="1"/>
    </xf>
    <xf numFmtId="0" fontId="104" fillId="27" borderId="237" applyNumberFormat="0" applyAlignment="0" applyProtection="0"/>
    <xf numFmtId="4" fontId="109" fillId="2" borderId="231" applyNumberFormat="0" applyProtection="0">
      <alignment vertical="center"/>
    </xf>
    <xf numFmtId="4" fontId="64" fillId="40" borderId="267" applyNumberFormat="0" applyProtection="0">
      <alignment horizontal="right" vertical="center"/>
    </xf>
    <xf numFmtId="4" fontId="64" fillId="2" borderId="231" applyNumberFormat="0" applyProtection="0">
      <alignment horizontal="left" vertical="center" indent="1"/>
    </xf>
    <xf numFmtId="0" fontId="92" fillId="33" borderId="233" applyNumberFormat="0" applyProtection="0">
      <alignment horizontal="left" vertical="top" indent="1"/>
    </xf>
    <xf numFmtId="4" fontId="64" fillId="33" borderId="231" applyNumberFormat="0" applyProtection="0">
      <alignment vertical="center"/>
    </xf>
    <xf numFmtId="0" fontId="64" fillId="50" borderId="227" applyNumberFormat="0" applyProtection="0">
      <alignment horizontal="left" vertical="top" indent="1"/>
    </xf>
    <xf numFmtId="0" fontId="64" fillId="47" borderId="225" applyNumberFormat="0" applyProtection="0">
      <alignment horizontal="left" vertical="center" indent="1"/>
    </xf>
    <xf numFmtId="0" fontId="64" fillId="47" borderId="227" applyNumberFormat="0" applyProtection="0">
      <alignment horizontal="left" vertical="top" indent="1"/>
    </xf>
    <xf numFmtId="4" fontId="64" fillId="36" borderId="249" applyNumberFormat="0" applyProtection="0">
      <alignment horizontal="right" vertical="center"/>
    </xf>
    <xf numFmtId="0" fontId="90" fillId="45" borderId="229" applyBorder="0"/>
    <xf numFmtId="4" fontId="91" fillId="52" borderId="227" applyNumberFormat="0" applyProtection="0">
      <alignment vertical="center"/>
    </xf>
    <xf numFmtId="4" fontId="64" fillId="44" borderId="264" applyNumberFormat="0" applyProtection="0">
      <alignment horizontal="left" vertical="center" indent="1"/>
    </xf>
    <xf numFmtId="4" fontId="91" fillId="48" borderId="227" applyNumberFormat="0" applyProtection="0">
      <alignment horizontal="left" vertical="center" indent="1"/>
    </xf>
    <xf numFmtId="0" fontId="91" fillId="52" borderId="227" applyNumberFormat="0" applyProtection="0">
      <alignment horizontal="left" vertical="top" indent="1"/>
    </xf>
    <xf numFmtId="4" fontId="64" fillId="0" borderId="225" applyNumberFormat="0" applyProtection="0">
      <alignment horizontal="right" vertical="center"/>
    </xf>
    <xf numFmtId="4" fontId="109" fillId="5" borderId="225" applyNumberFormat="0" applyProtection="0">
      <alignment horizontal="right" vertical="center"/>
    </xf>
    <xf numFmtId="4" fontId="64" fillId="34" borderId="225" applyNumberFormat="0" applyProtection="0">
      <alignment horizontal="left" vertical="center" indent="1"/>
    </xf>
    <xf numFmtId="0" fontId="91" fillId="46" borderId="227" applyNumberFormat="0" applyProtection="0">
      <alignment horizontal="left" vertical="top" indent="1"/>
    </xf>
    <xf numFmtId="4" fontId="93" fillId="54" borderId="228" applyNumberFormat="0" applyProtection="0">
      <alignment horizontal="left" vertical="center" indent="1"/>
    </xf>
    <xf numFmtId="4" fontId="64" fillId="38" borderId="243" applyNumberFormat="0" applyProtection="0">
      <alignment horizontal="right" vertical="center"/>
    </xf>
    <xf numFmtId="4" fontId="94" fillId="51" borderId="225" applyNumberFormat="0" applyProtection="0">
      <alignment horizontal="right" vertical="center"/>
    </xf>
    <xf numFmtId="4" fontId="91" fillId="48" borderId="251" applyNumberFormat="0" applyProtection="0">
      <alignment horizontal="left" vertical="center" indent="1"/>
    </xf>
    <xf numFmtId="0" fontId="100" fillId="0" borderId="230" applyNumberFormat="0" applyFill="0" applyAlignment="0" applyProtection="0"/>
    <xf numFmtId="0" fontId="64" fillId="45" borderId="245" applyNumberFormat="0" applyProtection="0">
      <alignment horizontal="left" vertical="top" indent="1"/>
    </xf>
    <xf numFmtId="0" fontId="64" fillId="48" borderId="231" applyNumberFormat="0" applyProtection="0">
      <alignment horizontal="left" vertical="center" indent="1"/>
    </xf>
    <xf numFmtId="4" fontId="64" fillId="43" borderId="231" applyNumberFormat="0" applyProtection="0">
      <alignment horizontal="right" vertical="center"/>
    </xf>
    <xf numFmtId="4" fontId="64" fillId="34" borderId="231" applyNumberFormat="0" applyProtection="0">
      <alignment horizontal="left" vertical="center" indent="1"/>
    </xf>
    <xf numFmtId="4" fontId="64" fillId="36" borderId="231" applyNumberFormat="0" applyProtection="0">
      <alignment horizontal="right" vertical="center"/>
    </xf>
    <xf numFmtId="0" fontId="64" fillId="50" borderId="243" applyNumberFormat="0" applyProtection="0">
      <alignment horizontal="left" vertical="center" indent="1"/>
    </xf>
    <xf numFmtId="0" fontId="106" fillId="29" borderId="232" applyNumberFormat="0" applyAlignment="0" applyProtection="0"/>
    <xf numFmtId="4" fontId="32" fillId="45" borderId="246" applyNumberFormat="0" applyProtection="0">
      <alignment horizontal="left" vertical="center" indent="1"/>
    </xf>
    <xf numFmtId="4" fontId="64" fillId="46" borderId="243" applyNumberFormat="0" applyProtection="0">
      <alignment horizontal="right" vertical="center"/>
    </xf>
    <xf numFmtId="0" fontId="98" fillId="29" borderId="231" applyNumberFormat="0" applyAlignment="0" applyProtection="0"/>
    <xf numFmtId="0" fontId="64" fillId="50" borderId="267" applyNumberFormat="0" applyProtection="0">
      <alignment horizontal="left" vertical="center" indent="1"/>
    </xf>
    <xf numFmtId="0" fontId="98" fillId="29" borderId="261" applyNumberFormat="0" applyAlignment="0" applyProtection="0"/>
    <xf numFmtId="4" fontId="32" fillId="45" borderId="246" applyNumberFormat="0" applyProtection="0">
      <alignment horizontal="left" vertical="center" indent="1"/>
    </xf>
    <xf numFmtId="0" fontId="64" fillId="26" borderId="231" applyNumberFormat="0" applyFont="0" applyAlignment="0" applyProtection="0"/>
    <xf numFmtId="4" fontId="64" fillId="35" borderId="231" applyNumberFormat="0" applyProtection="0">
      <alignment horizontal="right" vertical="center"/>
    </xf>
    <xf numFmtId="4" fontId="64" fillId="42" borderId="231" applyNumberFormat="0" applyProtection="0">
      <alignment horizontal="right" vertical="center"/>
    </xf>
    <xf numFmtId="4" fontId="64" fillId="46" borderId="234" applyNumberFormat="0" applyProtection="0">
      <alignment horizontal="left" vertical="center" indent="1"/>
    </xf>
    <xf numFmtId="4" fontId="64" fillId="41" borderId="231" applyNumberFormat="0" applyProtection="0">
      <alignment horizontal="right" vertical="center"/>
    </xf>
    <xf numFmtId="4" fontId="64" fillId="47" borderId="234" applyNumberFormat="0" applyProtection="0">
      <alignment horizontal="left" vertical="center" indent="1"/>
    </xf>
    <xf numFmtId="0" fontId="104" fillId="27" borderId="243" applyNumberFormat="0" applyAlignment="0" applyProtection="0"/>
    <xf numFmtId="4" fontId="109" fillId="2" borderId="237" applyNumberFormat="0" applyProtection="0">
      <alignment vertical="center"/>
    </xf>
    <xf numFmtId="4" fontId="64" fillId="46" borderId="252" applyNumberFormat="0" applyProtection="0">
      <alignment horizontal="left" vertical="center" indent="1"/>
    </xf>
    <xf numFmtId="4" fontId="64" fillId="2" borderId="237" applyNumberFormat="0" applyProtection="0">
      <alignment horizontal="left" vertical="center" indent="1"/>
    </xf>
    <xf numFmtId="0" fontId="92" fillId="33" borderId="239" applyNumberFormat="0" applyProtection="0">
      <alignment horizontal="left" vertical="top" indent="1"/>
    </xf>
    <xf numFmtId="4" fontId="64" fillId="33" borderId="237" applyNumberFormat="0" applyProtection="0">
      <alignment vertical="center"/>
    </xf>
    <xf numFmtId="0" fontId="64" fillId="50" borderId="233" applyNumberFormat="0" applyProtection="0">
      <alignment horizontal="left" vertical="top" indent="1"/>
    </xf>
    <xf numFmtId="0" fontId="64" fillId="47" borderId="231" applyNumberFormat="0" applyProtection="0">
      <alignment horizontal="left" vertical="center" indent="1"/>
    </xf>
    <xf numFmtId="0" fontId="64" fillId="47" borderId="233" applyNumberFormat="0" applyProtection="0">
      <alignment horizontal="left" vertical="top" indent="1"/>
    </xf>
    <xf numFmtId="4" fontId="64" fillId="34" borderId="249" applyNumberFormat="0" applyProtection="0">
      <alignment horizontal="left" vertical="center" indent="1"/>
    </xf>
    <xf numFmtId="0" fontId="90" fillId="45" borderId="235" applyBorder="0"/>
    <xf numFmtId="4" fontId="91" fillId="52" borderId="233" applyNumberFormat="0" applyProtection="0">
      <alignment vertical="center"/>
    </xf>
    <xf numFmtId="4" fontId="32" fillId="45" borderId="264" applyNumberFormat="0" applyProtection="0">
      <alignment horizontal="left" vertical="center" indent="1"/>
    </xf>
    <xf numFmtId="4" fontId="91" fillId="48" borderId="233" applyNumberFormat="0" applyProtection="0">
      <alignment horizontal="left" vertical="center" indent="1"/>
    </xf>
    <xf numFmtId="0" fontId="91" fillId="52" borderId="233" applyNumberFormat="0" applyProtection="0">
      <alignment horizontal="left" vertical="top" indent="1"/>
    </xf>
    <xf numFmtId="4" fontId="64" fillId="0" borderId="231" applyNumberFormat="0" applyProtection="0">
      <alignment horizontal="right" vertical="center"/>
    </xf>
    <xf numFmtId="4" fontId="109" fillId="5" borderId="231" applyNumberFormat="0" applyProtection="0">
      <alignment horizontal="right" vertical="center"/>
    </xf>
    <xf numFmtId="4" fontId="64" fillId="34" borderId="231" applyNumberFormat="0" applyProtection="0">
      <alignment horizontal="left" vertical="center" indent="1"/>
    </xf>
    <xf numFmtId="0" fontId="91" fillId="46" borderId="233" applyNumberFormat="0" applyProtection="0">
      <alignment horizontal="left" vertical="top" indent="1"/>
    </xf>
    <xf numFmtId="4" fontId="93" fillId="54" borderId="234" applyNumberFormat="0" applyProtection="0">
      <alignment horizontal="left" vertical="center" indent="1"/>
    </xf>
    <xf numFmtId="0" fontId="64" fillId="49" borderId="279" applyNumberFormat="0" applyProtection="0">
      <alignment horizontal="left" vertical="center" indent="1"/>
    </xf>
    <xf numFmtId="4" fontId="94" fillId="51" borderId="231" applyNumberFormat="0" applyProtection="0">
      <alignment horizontal="right" vertical="center"/>
    </xf>
    <xf numFmtId="0" fontId="64" fillId="46" borderId="251" applyNumberFormat="0" applyProtection="0">
      <alignment horizontal="left" vertical="top" indent="1"/>
    </xf>
    <xf numFmtId="0" fontId="100" fillId="0" borderId="236" applyNumberFormat="0" applyFill="0" applyAlignment="0" applyProtection="0"/>
    <xf numFmtId="4" fontId="32" fillId="45" borderId="258" applyNumberFormat="0" applyProtection="0">
      <alignment horizontal="left" vertical="center" indent="1"/>
    </xf>
    <xf numFmtId="0" fontId="64" fillId="48" borderId="237" applyNumberFormat="0" applyProtection="0">
      <alignment horizontal="left" vertical="center" indent="1"/>
    </xf>
    <xf numFmtId="4" fontId="64" fillId="43" borderId="237" applyNumberFormat="0" applyProtection="0">
      <alignment horizontal="right" vertical="center"/>
    </xf>
    <xf numFmtId="4" fontId="64" fillId="34" borderId="237" applyNumberFormat="0" applyProtection="0">
      <alignment horizontal="left" vertical="center" indent="1"/>
    </xf>
    <xf numFmtId="4" fontId="64" fillId="36" borderId="237" applyNumberFormat="0" applyProtection="0">
      <alignment horizontal="right" vertical="center"/>
    </xf>
    <xf numFmtId="4" fontId="64" fillId="44" borderId="258" applyNumberFormat="0" applyProtection="0">
      <alignment horizontal="left" vertical="center" indent="1"/>
    </xf>
    <xf numFmtId="0" fontId="106" fillId="29" borderId="238" applyNumberFormat="0" applyAlignment="0" applyProtection="0"/>
    <xf numFmtId="0" fontId="92" fillId="33" borderId="257" applyNumberFormat="0" applyProtection="0">
      <alignment horizontal="left" vertical="top" indent="1"/>
    </xf>
    <xf numFmtId="4" fontId="64" fillId="38" borderId="255" applyNumberFormat="0" applyProtection="0">
      <alignment horizontal="right" vertical="center"/>
    </xf>
    <xf numFmtId="0" fontId="98" fillId="29" borderId="237" applyNumberFormat="0" applyAlignment="0" applyProtection="0"/>
    <xf numFmtId="0" fontId="98" fillId="29" borderId="255" applyNumberFormat="0" applyAlignment="0" applyProtection="0"/>
    <xf numFmtId="4" fontId="64" fillId="41" borderId="249" applyNumberFormat="0" applyProtection="0">
      <alignment horizontal="right" vertical="center"/>
    </xf>
    <xf numFmtId="4" fontId="64" fillId="33" borderId="255" applyNumberFormat="0" applyProtection="0">
      <alignment vertical="center"/>
    </xf>
    <xf numFmtId="0" fontId="64" fillId="26" borderId="237" applyNumberFormat="0" applyFont="0" applyAlignment="0" applyProtection="0"/>
    <xf numFmtId="4" fontId="64" fillId="35" borderId="237" applyNumberFormat="0" applyProtection="0">
      <alignment horizontal="right" vertical="center"/>
    </xf>
    <xf numFmtId="4" fontId="64" fillId="42" borderId="237" applyNumberFormat="0" applyProtection="0">
      <alignment horizontal="right" vertical="center"/>
    </xf>
    <xf numFmtId="4" fontId="64" fillId="46" borderId="240" applyNumberFormat="0" applyProtection="0">
      <alignment horizontal="left" vertical="center" indent="1"/>
    </xf>
    <xf numFmtId="4" fontId="64" fillId="41" borderId="237" applyNumberFormat="0" applyProtection="0">
      <alignment horizontal="right" vertical="center"/>
    </xf>
    <xf numFmtId="4" fontId="64" fillId="47" borderId="240" applyNumberFormat="0" applyProtection="0">
      <alignment horizontal="left" vertical="center" indent="1"/>
    </xf>
    <xf numFmtId="4" fontId="64" fillId="34" borderId="249" applyNumberFormat="0" applyProtection="0">
      <alignment horizontal="left" vertical="center" indent="1"/>
    </xf>
    <xf numFmtId="4" fontId="109" fillId="2" borderId="243" applyNumberFormat="0" applyProtection="0">
      <alignment vertical="center"/>
    </xf>
    <xf numFmtId="0" fontId="106" fillId="29" borderId="250" applyNumberFormat="0" applyAlignment="0" applyProtection="0"/>
    <xf numFmtId="4" fontId="64" fillId="2" borderId="243" applyNumberFormat="0" applyProtection="0">
      <alignment horizontal="left" vertical="center" indent="1"/>
    </xf>
    <xf numFmtId="0" fontId="92" fillId="33" borderId="245" applyNumberFormat="0" applyProtection="0">
      <alignment horizontal="left" vertical="top" indent="1"/>
    </xf>
    <xf numFmtId="4" fontId="64" fillId="33" borderId="243" applyNumberFormat="0" applyProtection="0">
      <alignment vertical="center"/>
    </xf>
    <xf numFmtId="0" fontId="64" fillId="50" borderId="239" applyNumberFormat="0" applyProtection="0">
      <alignment horizontal="left" vertical="top" indent="1"/>
    </xf>
    <xf numFmtId="0" fontId="64" fillId="47" borderId="237" applyNumberFormat="0" applyProtection="0">
      <alignment horizontal="left" vertical="center" indent="1"/>
    </xf>
    <xf numFmtId="0" fontId="64" fillId="47" borderId="239" applyNumberFormat="0" applyProtection="0">
      <alignment horizontal="left" vertical="top" indent="1"/>
    </xf>
    <xf numFmtId="4" fontId="64" fillId="47" borderId="252" applyNumberFormat="0" applyProtection="0">
      <alignment horizontal="left" vertical="center" indent="1"/>
    </xf>
    <xf numFmtId="0" fontId="90" fillId="45" borderId="241" applyBorder="0"/>
    <xf numFmtId="4" fontId="91" fillId="52" borderId="239" applyNumberFormat="0" applyProtection="0">
      <alignment vertical="center"/>
    </xf>
    <xf numFmtId="4" fontId="64" fillId="43" borderId="261" applyNumberFormat="0" applyProtection="0">
      <alignment horizontal="right" vertical="center"/>
    </xf>
    <xf numFmtId="4" fontId="91" fillId="48" borderId="239" applyNumberFormat="0" applyProtection="0">
      <alignment horizontal="left" vertical="center" indent="1"/>
    </xf>
    <xf numFmtId="0" fontId="91" fillId="52" borderId="239" applyNumberFormat="0" applyProtection="0">
      <alignment horizontal="left" vertical="top" indent="1"/>
    </xf>
    <xf numFmtId="4" fontId="64" fillId="0" borderId="237" applyNumberFormat="0" applyProtection="0">
      <alignment horizontal="right" vertical="center"/>
    </xf>
    <xf numFmtId="4" fontId="109" fillId="5" borderId="237" applyNumberFormat="0" applyProtection="0">
      <alignment horizontal="right" vertical="center"/>
    </xf>
    <xf numFmtId="4" fontId="64" fillId="34" borderId="237" applyNumberFormat="0" applyProtection="0">
      <alignment horizontal="left" vertical="center" indent="1"/>
    </xf>
    <xf numFmtId="0" fontId="91" fillId="46" borderId="239" applyNumberFormat="0" applyProtection="0">
      <alignment horizontal="left" vertical="top" indent="1"/>
    </xf>
    <xf numFmtId="4" fontId="93" fillId="54" borderId="240" applyNumberFormat="0" applyProtection="0">
      <alignment horizontal="left" vertical="center" indent="1"/>
    </xf>
    <xf numFmtId="0" fontId="64" fillId="49" borderId="267" applyNumberFormat="0" applyProtection="0">
      <alignment horizontal="left" vertical="center" indent="1"/>
    </xf>
    <xf numFmtId="4" fontId="94" fillId="51" borderId="237" applyNumberFormat="0" applyProtection="0">
      <alignment horizontal="right" vertical="center"/>
    </xf>
    <xf numFmtId="0" fontId="90" fillId="45" borderId="253" applyBorder="0"/>
    <xf numFmtId="0" fontId="100" fillId="0" borderId="242" applyNumberFormat="0" applyFill="0" applyAlignment="0" applyProtection="0"/>
    <xf numFmtId="4" fontId="64" fillId="34" borderId="296" applyNumberFormat="0" applyProtection="0">
      <alignment horizontal="left" vertical="center" indent="1"/>
    </xf>
    <xf numFmtId="0" fontId="64" fillId="48" borderId="243" applyNumberFormat="0" applyProtection="0">
      <alignment horizontal="left" vertical="center" indent="1"/>
    </xf>
    <xf numFmtId="4" fontId="64" fillId="43" borderId="243" applyNumberFormat="0" applyProtection="0">
      <alignment horizontal="right" vertical="center"/>
    </xf>
    <xf numFmtId="4" fontId="64" fillId="34" borderId="243" applyNumberFormat="0" applyProtection="0">
      <alignment horizontal="left" vertical="center" indent="1"/>
    </xf>
    <xf numFmtId="4" fontId="64" fillId="36" borderId="243" applyNumberFormat="0" applyProtection="0">
      <alignment horizontal="right" vertical="center"/>
    </xf>
    <xf numFmtId="0" fontId="64" fillId="26" borderId="261" applyNumberFormat="0" applyFont="0" applyAlignment="0" applyProtection="0"/>
    <xf numFmtId="0" fontId="106" fillId="29" borderId="244" applyNumberFormat="0" applyAlignment="0" applyProtection="0"/>
    <xf numFmtId="4" fontId="64" fillId="42" borderId="255" applyNumberFormat="0" applyProtection="0">
      <alignment horizontal="right" vertical="center"/>
    </xf>
    <xf numFmtId="4" fontId="64" fillId="41" borderId="255" applyNumberFormat="0" applyProtection="0">
      <alignment horizontal="right" vertical="center"/>
    </xf>
    <xf numFmtId="0" fontId="98" fillId="29" borderId="243" applyNumberFormat="0" applyAlignment="0" applyProtection="0"/>
    <xf numFmtId="4" fontId="64" fillId="42" borderId="249" applyNumberFormat="0" applyProtection="0">
      <alignment horizontal="right" vertical="center"/>
    </xf>
    <xf numFmtId="4" fontId="64" fillId="37" borderId="347" applyNumberFormat="0" applyProtection="0">
      <alignment horizontal="right" vertical="center"/>
    </xf>
    <xf numFmtId="4" fontId="64" fillId="46" borderId="258" applyNumberFormat="0" applyProtection="0">
      <alignment horizontal="left" vertical="center" indent="1"/>
    </xf>
    <xf numFmtId="0" fontId="64" fillId="26" borderId="243" applyNumberFormat="0" applyFont="0" applyAlignment="0" applyProtection="0"/>
    <xf numFmtId="4" fontId="64" fillId="35" borderId="243" applyNumberFormat="0" applyProtection="0">
      <alignment horizontal="right" vertical="center"/>
    </xf>
    <xf numFmtId="4" fontId="64" fillId="42" borderId="243" applyNumberFormat="0" applyProtection="0">
      <alignment horizontal="right" vertical="center"/>
    </xf>
    <xf numFmtId="4" fontId="64" fillId="46" borderId="246" applyNumberFormat="0" applyProtection="0">
      <alignment horizontal="left" vertical="center" indent="1"/>
    </xf>
    <xf numFmtId="4" fontId="64" fillId="41" borderId="243" applyNumberFormat="0" applyProtection="0">
      <alignment horizontal="right" vertical="center"/>
    </xf>
    <xf numFmtId="4" fontId="64" fillId="47" borderId="246" applyNumberFormat="0" applyProtection="0">
      <alignment horizontal="left" vertical="center" indent="1"/>
    </xf>
    <xf numFmtId="4" fontId="93" fillId="54" borderId="252" applyNumberFormat="0" applyProtection="0">
      <alignment horizontal="left" vertical="center" indent="1"/>
    </xf>
    <xf numFmtId="4" fontId="64" fillId="37" borderId="264" applyNumberFormat="0" applyProtection="0">
      <alignment horizontal="right" vertical="center"/>
    </xf>
    <xf numFmtId="4" fontId="64" fillId="33" borderId="249" applyNumberFormat="0" applyProtection="0">
      <alignment vertical="center"/>
    </xf>
    <xf numFmtId="4" fontId="64" fillId="39" borderId="273" applyNumberFormat="0" applyProtection="0">
      <alignment horizontal="right" vertical="center"/>
    </xf>
    <xf numFmtId="0" fontId="98" fillId="29" borderId="249" applyNumberFormat="0" applyAlignment="0" applyProtection="0"/>
    <xf numFmtId="4" fontId="64" fillId="38" borderId="261" applyNumberFormat="0" applyProtection="0">
      <alignment horizontal="right" vertical="center"/>
    </xf>
    <xf numFmtId="0" fontId="64" fillId="50" borderId="245" applyNumberFormat="0" applyProtection="0">
      <alignment horizontal="left" vertical="top" indent="1"/>
    </xf>
    <xf numFmtId="0" fontId="64" fillId="47" borderId="243" applyNumberFormat="0" applyProtection="0">
      <alignment horizontal="left" vertical="center" indent="1"/>
    </xf>
    <xf numFmtId="0" fontId="64" fillId="47" borderId="245" applyNumberFormat="0" applyProtection="0">
      <alignment horizontal="left" vertical="top" indent="1"/>
    </xf>
    <xf numFmtId="0" fontId="64" fillId="49" borderId="261" applyNumberFormat="0" applyProtection="0">
      <alignment horizontal="left" vertical="center" indent="1"/>
    </xf>
    <xf numFmtId="0" fontId="90" fillId="45" borderId="247" applyBorder="0"/>
    <xf numFmtId="4" fontId="91" fillId="52" borderId="245" applyNumberFormat="0" applyProtection="0">
      <alignment vertical="center"/>
    </xf>
    <xf numFmtId="0" fontId="64" fillId="26" borderId="249" applyNumberFormat="0" applyFont="0" applyAlignment="0" applyProtection="0"/>
    <xf numFmtId="4" fontId="91" fillId="48" borderId="245" applyNumberFormat="0" applyProtection="0">
      <alignment horizontal="left" vertical="center" indent="1"/>
    </xf>
    <xf numFmtId="0" fontId="91" fillId="52" borderId="245" applyNumberFormat="0" applyProtection="0">
      <alignment horizontal="left" vertical="top" indent="1"/>
    </xf>
    <xf numFmtId="4" fontId="64" fillId="0" borderId="243" applyNumberFormat="0" applyProtection="0">
      <alignment horizontal="right" vertical="center"/>
    </xf>
    <xf numFmtId="4" fontId="109" fillId="5" borderId="243" applyNumberFormat="0" applyProtection="0">
      <alignment horizontal="right" vertical="center"/>
    </xf>
    <xf numFmtId="4" fontId="64" fillId="34" borderId="243" applyNumberFormat="0" applyProtection="0">
      <alignment horizontal="left" vertical="center" indent="1"/>
    </xf>
    <xf numFmtId="0" fontId="91" fillId="46" borderId="245" applyNumberFormat="0" applyProtection="0">
      <alignment horizontal="left" vertical="top" indent="1"/>
    </xf>
    <xf numFmtId="4" fontId="93" fillId="54" borderId="246" applyNumberFormat="0" applyProtection="0">
      <alignment horizontal="left" vertical="center" indent="1"/>
    </xf>
    <xf numFmtId="4" fontId="64" fillId="43" borderId="249" applyNumberFormat="0" applyProtection="0">
      <alignment horizontal="right" vertical="center"/>
    </xf>
    <xf numFmtId="4" fontId="94" fillId="51" borderId="243" applyNumberFormat="0" applyProtection="0">
      <alignment horizontal="right" vertical="center"/>
    </xf>
    <xf numFmtId="0" fontId="64" fillId="49" borderId="249" applyNumberFormat="0" applyProtection="0">
      <alignment horizontal="left" vertical="center" indent="1"/>
    </xf>
    <xf numFmtId="0" fontId="100" fillId="0" borderId="248" applyNumberFormat="0" applyFill="0" applyAlignment="0" applyProtection="0"/>
    <xf numFmtId="4" fontId="109" fillId="2" borderId="249" applyNumberFormat="0" applyProtection="0">
      <alignment vertical="center"/>
    </xf>
    <xf numFmtId="4" fontId="64" fillId="37" borderId="258" applyNumberFormat="0" applyProtection="0">
      <alignment horizontal="right" vertical="center"/>
    </xf>
    <xf numFmtId="4" fontId="109" fillId="2" borderId="255" applyNumberFormat="0" applyProtection="0">
      <alignment vertical="center"/>
    </xf>
    <xf numFmtId="4" fontId="64" fillId="37" borderId="287" applyNumberFormat="0" applyProtection="0">
      <alignment horizontal="right" vertical="center"/>
    </xf>
    <xf numFmtId="4" fontId="32" fillId="45" borderId="270" applyNumberFormat="0" applyProtection="0">
      <alignment horizontal="left" vertical="center" indent="1"/>
    </xf>
    <xf numFmtId="4" fontId="64" fillId="2" borderId="249" applyNumberFormat="0" applyProtection="0">
      <alignment horizontal="left" vertical="center" indent="1"/>
    </xf>
    <xf numFmtId="4" fontId="64" fillId="42" borderId="261" applyNumberFormat="0" applyProtection="0">
      <alignment horizontal="right" vertical="center"/>
    </xf>
    <xf numFmtId="4" fontId="64" fillId="39" borderId="249" applyNumberFormat="0" applyProtection="0">
      <alignment horizontal="right" vertical="center"/>
    </xf>
    <xf numFmtId="4" fontId="64" fillId="37" borderId="252" applyNumberFormat="0" applyProtection="0">
      <alignment horizontal="right" vertical="center"/>
    </xf>
    <xf numFmtId="0" fontId="64" fillId="50" borderId="249" applyNumberFormat="0" applyProtection="0">
      <alignment horizontal="left" vertical="center" indent="1"/>
    </xf>
    <xf numFmtId="4" fontId="91" fillId="52" borderId="251" applyNumberFormat="0" applyProtection="0">
      <alignment vertical="center"/>
    </xf>
    <xf numFmtId="0" fontId="64" fillId="50" borderId="251" applyNumberFormat="0" applyProtection="0">
      <alignment horizontal="left" vertical="top" indent="1"/>
    </xf>
    <xf numFmtId="4" fontId="64" fillId="38" borderId="249" applyNumberFormat="0" applyProtection="0">
      <alignment horizontal="right" vertical="center"/>
    </xf>
    <xf numFmtId="0" fontId="64" fillId="48" borderId="261" applyNumberFormat="0" applyProtection="0">
      <alignment horizontal="left" vertical="center" indent="1"/>
    </xf>
    <xf numFmtId="4" fontId="64" fillId="37" borderId="270" applyNumberFormat="0" applyProtection="0">
      <alignment horizontal="right" vertical="center"/>
    </xf>
    <xf numFmtId="0" fontId="64" fillId="46" borderId="269" applyNumberFormat="0" applyProtection="0">
      <alignment horizontal="left" vertical="top" indent="1"/>
    </xf>
    <xf numFmtId="4" fontId="64" fillId="40" borderId="255" applyNumberFormat="0" applyProtection="0">
      <alignment horizontal="right" vertical="center"/>
    </xf>
    <xf numFmtId="0" fontId="64" fillId="45" borderId="269" applyNumberFormat="0" applyProtection="0">
      <alignment horizontal="left" vertical="top" indent="1"/>
    </xf>
    <xf numFmtId="4" fontId="64" fillId="39" borderId="255" applyNumberFormat="0" applyProtection="0">
      <alignment horizontal="right" vertical="center"/>
    </xf>
    <xf numFmtId="0" fontId="64" fillId="48" borderId="249" applyNumberFormat="0" applyProtection="0">
      <alignment horizontal="left" vertical="center" indent="1"/>
    </xf>
    <xf numFmtId="0" fontId="64" fillId="48" borderId="255" applyNumberFormat="0" applyProtection="0">
      <alignment horizontal="left" vertical="center" indent="1"/>
    </xf>
    <xf numFmtId="0" fontId="64" fillId="45" borderId="263" applyNumberFormat="0" applyProtection="0">
      <alignment horizontal="left" vertical="top" indent="1"/>
    </xf>
    <xf numFmtId="4" fontId="64" fillId="43" borderId="255" applyNumberFormat="0" applyProtection="0">
      <alignment horizontal="right" vertical="center"/>
    </xf>
    <xf numFmtId="4" fontId="64" fillId="34" borderId="255" applyNumberFormat="0" applyProtection="0">
      <alignment horizontal="left" vertical="center" indent="1"/>
    </xf>
    <xf numFmtId="0" fontId="64" fillId="46" borderId="286" applyNumberFormat="0" applyProtection="0">
      <alignment horizontal="left" vertical="top" indent="1"/>
    </xf>
    <xf numFmtId="0" fontId="64" fillId="49" borderId="255" applyNumberFormat="0" applyProtection="0">
      <alignment horizontal="left" vertical="center" indent="1"/>
    </xf>
    <xf numFmtId="0" fontId="64" fillId="46" borderId="257" applyNumberFormat="0" applyProtection="0">
      <alignment horizontal="left" vertical="top" indent="1"/>
    </xf>
    <xf numFmtId="0" fontId="64" fillId="50" borderId="255" applyNumberFormat="0" applyProtection="0">
      <alignment horizontal="left" vertical="center" indent="1"/>
    </xf>
    <xf numFmtId="0" fontId="64" fillId="45" borderId="257" applyNumberFormat="0" applyProtection="0">
      <alignment horizontal="left" vertical="top" indent="1"/>
    </xf>
    <xf numFmtId="4" fontId="109" fillId="2" borderId="267" applyNumberFormat="0" applyProtection="0">
      <alignment vertical="center"/>
    </xf>
    <xf numFmtId="0" fontId="64" fillId="49" borderId="273" applyNumberFormat="0" applyProtection="0">
      <alignment horizontal="left" vertical="center" indent="1"/>
    </xf>
    <xf numFmtId="4" fontId="32" fillId="45" borderId="329" applyNumberFormat="0" applyProtection="0">
      <alignment horizontal="left" vertical="center" indent="1"/>
    </xf>
    <xf numFmtId="4" fontId="32" fillId="45" borderId="276" applyNumberFormat="0" applyProtection="0">
      <alignment horizontal="left" vertical="center" indent="1"/>
    </xf>
    <xf numFmtId="4" fontId="64" fillId="44" borderId="287" applyNumberFormat="0" applyProtection="0">
      <alignment horizontal="left" vertical="center" indent="1"/>
    </xf>
    <xf numFmtId="4" fontId="64" fillId="44" borderId="276" applyNumberFormat="0" applyProtection="0">
      <alignment horizontal="left" vertical="center" indent="1"/>
    </xf>
    <xf numFmtId="0" fontId="64" fillId="46" borderId="281" applyNumberFormat="0" applyProtection="0">
      <alignment horizontal="left" vertical="top" indent="1"/>
    </xf>
    <xf numFmtId="4" fontId="64" fillId="46" borderId="273" applyNumberFormat="0" applyProtection="0">
      <alignment horizontal="right" vertical="center"/>
    </xf>
    <xf numFmtId="0" fontId="64" fillId="48" borderId="290" applyNumberFormat="0" applyProtection="0">
      <alignment horizontal="left" vertical="center" indent="1"/>
    </xf>
    <xf numFmtId="4" fontId="64" fillId="47" borderId="293" applyNumberFormat="0" applyProtection="0">
      <alignment horizontal="left" vertical="center" indent="1"/>
    </xf>
    <xf numFmtId="4" fontId="64" fillId="2" borderId="267" applyNumberFormat="0" applyProtection="0">
      <alignment horizontal="left" vertical="center" indent="1"/>
    </xf>
    <xf numFmtId="4" fontId="93" fillId="54" borderId="293" applyNumberFormat="0" applyProtection="0">
      <alignment horizontal="left" vertical="center" indent="1"/>
    </xf>
    <xf numFmtId="4" fontId="64" fillId="36" borderId="261" applyNumberFormat="0" applyProtection="0">
      <alignment horizontal="right" vertical="center"/>
    </xf>
    <xf numFmtId="0" fontId="64" fillId="46" borderId="298" applyNumberFormat="0" applyProtection="0">
      <alignment horizontal="left" vertical="top" indent="1"/>
    </xf>
    <xf numFmtId="4" fontId="64" fillId="46" borderId="264" applyNumberFormat="0" applyProtection="0">
      <alignment horizontal="left" vertical="center" indent="1"/>
    </xf>
    <xf numFmtId="0" fontId="106" fillId="29" borderId="262" applyNumberFormat="0" applyAlignment="0" applyProtection="0"/>
    <xf numFmtId="0" fontId="64" fillId="26" borderId="255" applyNumberFormat="0" applyFont="0" applyAlignment="0" applyProtection="0"/>
    <xf numFmtId="4" fontId="64" fillId="36" borderId="255" applyNumberFormat="0" applyProtection="0">
      <alignment horizontal="right" vertical="center"/>
    </xf>
    <xf numFmtId="0" fontId="106" fillId="29" borderId="256" applyNumberFormat="0" applyAlignment="0" applyProtection="0"/>
    <xf numFmtId="4" fontId="94" fillId="51" borderId="249" applyNumberFormat="0" applyProtection="0">
      <alignment horizontal="right" vertical="center"/>
    </xf>
    <xf numFmtId="0" fontId="100" fillId="0" borderId="254" applyNumberFormat="0" applyFill="0" applyAlignment="0" applyProtection="0"/>
    <xf numFmtId="0" fontId="91" fillId="52" borderId="251" applyNumberFormat="0" applyProtection="0">
      <alignment horizontal="left" vertical="top" indent="1"/>
    </xf>
    <xf numFmtId="4" fontId="109" fillId="5" borderId="249" applyNumberFormat="0" applyProtection="0">
      <alignment horizontal="right" vertical="center"/>
    </xf>
    <xf numFmtId="0" fontId="104" fillId="27" borderId="273" applyNumberFormat="0" applyAlignment="0" applyProtection="0"/>
    <xf numFmtId="0" fontId="64" fillId="47" borderId="249" applyNumberFormat="0" applyProtection="0">
      <alignment horizontal="left" vertical="center" indent="1"/>
    </xf>
    <xf numFmtId="0" fontId="64" fillId="47" borderId="251" applyNumberFormat="0" applyProtection="0">
      <alignment horizontal="left" vertical="top" indent="1"/>
    </xf>
    <xf numFmtId="4" fontId="64" fillId="0" borderId="249" applyNumberFormat="0" applyProtection="0">
      <alignment horizontal="right" vertical="center"/>
    </xf>
    <xf numFmtId="0" fontId="104" fillId="27" borderId="267" applyNumberFormat="0" applyAlignment="0" applyProtection="0"/>
    <xf numFmtId="4" fontId="64" fillId="36" borderId="296" applyNumberFormat="0" applyProtection="0">
      <alignment horizontal="right" vertical="center"/>
    </xf>
    <xf numFmtId="4" fontId="64" fillId="44" borderId="270" applyNumberFormat="0" applyProtection="0">
      <alignment horizontal="left" vertical="center" indent="1"/>
    </xf>
    <xf numFmtId="4" fontId="64" fillId="44" borderId="282" applyNumberFormat="0" applyProtection="0">
      <alignment horizontal="left" vertical="center" indent="1"/>
    </xf>
    <xf numFmtId="4" fontId="32" fillId="45" borderId="323" applyNumberFormat="0" applyProtection="0">
      <alignment horizontal="left" vertical="center" indent="1"/>
    </xf>
    <xf numFmtId="4" fontId="64" fillId="47" borderId="258" applyNumberFormat="0" applyProtection="0">
      <alignment horizontal="left" vertical="center" indent="1"/>
    </xf>
    <xf numFmtId="0" fontId="104" fillId="27" borderId="249" applyNumberFormat="0" applyAlignment="0" applyProtection="0"/>
    <xf numFmtId="4" fontId="64" fillId="46" borderId="249" applyNumberFormat="0" applyProtection="0">
      <alignment horizontal="right" vertical="center"/>
    </xf>
    <xf numFmtId="4" fontId="64" fillId="35" borderId="261" applyNumberFormat="0" applyProtection="0">
      <alignment horizontal="right" vertical="center"/>
    </xf>
    <xf numFmtId="4" fontId="32" fillId="45" borderId="252" applyNumberFormat="0" applyProtection="0">
      <alignment horizontal="left" vertical="center" indent="1"/>
    </xf>
    <xf numFmtId="4" fontId="32" fillId="45" borderId="252" applyNumberFormat="0" applyProtection="0">
      <alignment horizontal="left" vertical="center" indent="1"/>
    </xf>
    <xf numFmtId="4" fontId="64" fillId="44" borderId="252" applyNumberFormat="0" applyProtection="0">
      <alignment horizontal="left" vertical="center" indent="1"/>
    </xf>
    <xf numFmtId="0" fontId="64" fillId="50" borderId="257" applyNumberFormat="0" applyProtection="0">
      <alignment horizontal="left" vertical="top" indent="1"/>
    </xf>
    <xf numFmtId="0" fontId="64" fillId="47" borderId="255" applyNumberFormat="0" applyProtection="0">
      <alignment horizontal="left" vertical="center" indent="1"/>
    </xf>
    <xf numFmtId="0" fontId="64" fillId="47" borderId="257" applyNumberFormat="0" applyProtection="0">
      <alignment horizontal="left" vertical="top" indent="1"/>
    </xf>
    <xf numFmtId="4" fontId="64" fillId="38" borderId="273" applyNumberFormat="0" applyProtection="0">
      <alignment horizontal="right" vertical="center"/>
    </xf>
    <xf numFmtId="0" fontId="90" fillId="45" borderId="259" applyBorder="0"/>
    <xf numFmtId="4" fontId="91" fillId="52" borderId="257" applyNumberFormat="0" applyProtection="0">
      <alignment vertical="center"/>
    </xf>
    <xf numFmtId="4" fontId="32" fillId="45" borderId="305" applyNumberFormat="0" applyProtection="0">
      <alignment horizontal="left" vertical="center" indent="1"/>
    </xf>
    <xf numFmtId="4" fontId="91" fillId="48" borderId="257" applyNumberFormat="0" applyProtection="0">
      <alignment horizontal="left" vertical="center" indent="1"/>
    </xf>
    <xf numFmtId="0" fontId="91" fillId="52" borderId="257" applyNumberFormat="0" applyProtection="0">
      <alignment horizontal="left" vertical="top" indent="1"/>
    </xf>
    <xf numFmtId="4" fontId="64" fillId="0" borderId="255" applyNumberFormat="0" applyProtection="0">
      <alignment horizontal="right" vertical="center"/>
    </xf>
    <xf numFmtId="4" fontId="109" fillId="5" borderId="255" applyNumberFormat="0" applyProtection="0">
      <alignment horizontal="right" vertical="center"/>
    </xf>
    <xf numFmtId="4" fontId="64" fillId="34" borderId="255" applyNumberFormat="0" applyProtection="0">
      <alignment horizontal="left" vertical="center" indent="1"/>
    </xf>
    <xf numFmtId="0" fontId="91" fillId="46" borderId="257" applyNumberFormat="0" applyProtection="0">
      <alignment horizontal="left" vertical="top" indent="1"/>
    </xf>
    <xf numFmtId="4" fontId="93" fillId="54" borderId="258" applyNumberFormat="0" applyProtection="0">
      <alignment horizontal="left" vertical="center" indent="1"/>
    </xf>
    <xf numFmtId="0" fontId="64" fillId="45" borderId="275" applyNumberFormat="0" applyProtection="0">
      <alignment horizontal="left" vertical="top" indent="1"/>
    </xf>
    <xf numFmtId="4" fontId="94" fillId="51" borderId="255" applyNumberFormat="0" applyProtection="0">
      <alignment horizontal="right" vertical="center"/>
    </xf>
    <xf numFmtId="0" fontId="100" fillId="0" borderId="260" applyNumberFormat="0" applyFill="0" applyAlignment="0" applyProtection="0"/>
    <xf numFmtId="4" fontId="64" fillId="47" borderId="264" applyNumberFormat="0" applyProtection="0">
      <alignment horizontal="left" vertical="center" indent="1"/>
    </xf>
    <xf numFmtId="4" fontId="64" fillId="41" borderId="261" applyNumberFormat="0" applyProtection="0">
      <alignment horizontal="right" vertical="center"/>
    </xf>
    <xf numFmtId="4" fontId="64" fillId="2" borderId="261" applyNumberFormat="0" applyProtection="0">
      <alignment horizontal="left" vertical="center" indent="1"/>
    </xf>
    <xf numFmtId="4" fontId="64" fillId="34" borderId="261" applyNumberFormat="0" applyProtection="0">
      <alignment horizontal="left" vertical="center" indent="1"/>
    </xf>
    <xf numFmtId="0" fontId="104" fillId="27" borderId="261" applyNumberFormat="0" applyAlignment="0" applyProtection="0"/>
    <xf numFmtId="0" fontId="64" fillId="50" borderId="273" applyNumberFormat="0" applyProtection="0">
      <alignment horizontal="left" vertical="center" indent="1"/>
    </xf>
    <xf numFmtId="4" fontId="64" fillId="40" borderId="273" applyNumberFormat="0" applyProtection="0">
      <alignment horizontal="right" vertical="center"/>
    </xf>
    <xf numFmtId="4" fontId="32" fillId="45" borderId="276" applyNumberFormat="0" applyProtection="0">
      <alignment horizontal="left" vertical="center" indent="1"/>
    </xf>
    <xf numFmtId="4" fontId="64" fillId="39" borderId="279" applyNumberFormat="0" applyProtection="0">
      <alignment horizontal="right" vertical="center"/>
    </xf>
    <xf numFmtId="4" fontId="64" fillId="37" borderId="282" applyNumberFormat="0" applyProtection="0">
      <alignment horizontal="right" vertical="center"/>
    </xf>
    <xf numFmtId="4" fontId="64" fillId="40" borderId="279" applyNumberFormat="0" applyProtection="0">
      <alignment horizontal="right" vertical="center"/>
    </xf>
    <xf numFmtId="4" fontId="64" fillId="37" borderId="276" applyNumberFormat="0" applyProtection="0">
      <alignment horizontal="right" vertical="center"/>
    </xf>
    <xf numFmtId="0" fontId="64" fillId="46" borderId="275" applyNumberFormat="0" applyProtection="0">
      <alignment horizontal="left" vertical="top" indent="1"/>
    </xf>
    <xf numFmtId="0" fontId="92" fillId="33" borderId="263" applyNumberFormat="0" applyProtection="0">
      <alignment horizontal="left" vertical="top" indent="1"/>
    </xf>
    <xf numFmtId="4" fontId="64" fillId="40" borderId="261" applyNumberFormat="0" applyProtection="0">
      <alignment horizontal="right" vertical="center"/>
    </xf>
    <xf numFmtId="4" fontId="64" fillId="46" borderId="261" applyNumberFormat="0" applyProtection="0">
      <alignment horizontal="right" vertical="center"/>
    </xf>
    <xf numFmtId="4" fontId="64" fillId="39" borderId="261" applyNumberFormat="0" applyProtection="0">
      <alignment horizontal="right" vertical="center"/>
    </xf>
    <xf numFmtId="4" fontId="32" fillId="45" borderId="264" applyNumberFormat="0" applyProtection="0">
      <alignment horizontal="left" vertical="center" indent="1"/>
    </xf>
    <xf numFmtId="4" fontId="64" fillId="35" borderId="314" applyNumberFormat="0" applyProtection="0">
      <alignment horizontal="right" vertical="center"/>
    </xf>
    <xf numFmtId="0" fontId="92" fillId="33" borderId="269" applyNumberFormat="0" applyProtection="0">
      <alignment horizontal="left" vertical="top" indent="1"/>
    </xf>
    <xf numFmtId="4" fontId="64" fillId="2" borderId="290" applyNumberFormat="0" applyProtection="0">
      <alignment horizontal="left" vertical="center" indent="1"/>
    </xf>
    <xf numFmtId="4" fontId="64" fillId="33" borderId="267" applyNumberFormat="0" applyProtection="0">
      <alignment vertical="center"/>
    </xf>
    <xf numFmtId="4" fontId="64" fillId="38" borderId="267" applyNumberFormat="0" applyProtection="0">
      <alignment horizontal="right" vertical="center"/>
    </xf>
    <xf numFmtId="4" fontId="64" fillId="39" borderId="267" applyNumberFormat="0" applyProtection="0">
      <alignment horizontal="right" vertical="center"/>
    </xf>
    <xf numFmtId="0" fontId="64" fillId="46" borderId="263" applyNumberFormat="0" applyProtection="0">
      <alignment horizontal="left" vertical="top" indent="1"/>
    </xf>
    <xf numFmtId="0" fontId="64" fillId="50" borderId="261" applyNumberFormat="0" applyProtection="0">
      <alignment horizontal="left" vertical="center" indent="1"/>
    </xf>
    <xf numFmtId="0" fontId="64" fillId="50" borderId="263" applyNumberFormat="0" applyProtection="0">
      <alignment horizontal="left" vertical="top" indent="1"/>
    </xf>
    <xf numFmtId="0" fontId="64" fillId="47" borderId="261" applyNumberFormat="0" applyProtection="0">
      <alignment horizontal="left" vertical="center" indent="1"/>
    </xf>
    <xf numFmtId="0" fontId="64" fillId="47" borderId="263" applyNumberFormat="0" applyProtection="0">
      <alignment horizontal="left" vertical="top" indent="1"/>
    </xf>
    <xf numFmtId="4" fontId="64" fillId="39" borderId="302" applyNumberFormat="0" applyProtection="0">
      <alignment horizontal="right" vertical="center"/>
    </xf>
    <xf numFmtId="0" fontId="90" fillId="45" borderId="265" applyBorder="0"/>
    <xf numFmtId="4" fontId="91" fillId="52" borderId="263" applyNumberFormat="0" applyProtection="0">
      <alignment vertical="center"/>
    </xf>
    <xf numFmtId="0" fontId="92" fillId="33" borderId="298" applyNumberFormat="0" applyProtection="0">
      <alignment horizontal="left" vertical="top" indent="1"/>
    </xf>
    <xf numFmtId="4" fontId="91" fillId="48" borderId="263" applyNumberFormat="0" applyProtection="0">
      <alignment horizontal="left" vertical="center" indent="1"/>
    </xf>
    <xf numFmtId="0" fontId="91" fillId="52" borderId="263" applyNumberFormat="0" applyProtection="0">
      <alignment horizontal="left" vertical="top" indent="1"/>
    </xf>
    <xf numFmtId="4" fontId="64" fillId="0" borderId="261" applyNumberFormat="0" applyProtection="0">
      <alignment horizontal="right" vertical="center"/>
    </xf>
    <xf numFmtId="4" fontId="109" fillId="5" borderId="261" applyNumberFormat="0" applyProtection="0">
      <alignment horizontal="right" vertical="center"/>
    </xf>
    <xf numFmtId="4" fontId="64" fillId="34" borderId="261" applyNumberFormat="0" applyProtection="0">
      <alignment horizontal="left" vertical="center" indent="1"/>
    </xf>
    <xf numFmtId="0" fontId="91" fillId="46" borderId="263" applyNumberFormat="0" applyProtection="0">
      <alignment horizontal="left" vertical="top" indent="1"/>
    </xf>
    <xf numFmtId="4" fontId="93" fillId="54" borderId="264" applyNumberFormat="0" applyProtection="0">
      <alignment horizontal="left" vertical="center" indent="1"/>
    </xf>
    <xf numFmtId="4" fontId="64" fillId="38" borderId="279" applyNumberFormat="0" applyProtection="0">
      <alignment horizontal="right" vertical="center"/>
    </xf>
    <xf numFmtId="4" fontId="94" fillId="51" borderId="261" applyNumberFormat="0" applyProtection="0">
      <alignment horizontal="right" vertical="center"/>
    </xf>
    <xf numFmtId="4" fontId="64" fillId="43" borderId="290" applyNumberFormat="0" applyProtection="0">
      <alignment horizontal="right" vertical="center"/>
    </xf>
    <xf numFmtId="0" fontId="100" fillId="0" borderId="266" applyNumberFormat="0" applyFill="0" applyAlignment="0" applyProtection="0"/>
    <xf numFmtId="0" fontId="64" fillId="45" borderId="281" applyNumberFormat="0" applyProtection="0">
      <alignment horizontal="left" vertical="top" indent="1"/>
    </xf>
    <xf numFmtId="0" fontId="64" fillId="48" borderId="267" applyNumberFormat="0" applyProtection="0">
      <alignment horizontal="left" vertical="center" indent="1"/>
    </xf>
    <xf numFmtId="4" fontId="64" fillId="43" borderId="267" applyNumberFormat="0" applyProtection="0">
      <alignment horizontal="right" vertical="center"/>
    </xf>
    <xf numFmtId="4" fontId="64" fillId="34" borderId="267" applyNumberFormat="0" applyProtection="0">
      <alignment horizontal="left" vertical="center" indent="1"/>
    </xf>
    <xf numFmtId="4" fontId="64" fillId="36" borderId="267" applyNumberFormat="0" applyProtection="0">
      <alignment horizontal="right" vertical="center"/>
    </xf>
    <xf numFmtId="0" fontId="64" fillId="50" borderId="279" applyNumberFormat="0" applyProtection="0">
      <alignment horizontal="left" vertical="center" indent="1"/>
    </xf>
    <xf numFmtId="0" fontId="106" fillId="29" borderId="268" applyNumberFormat="0" applyAlignment="0" applyProtection="0"/>
    <xf numFmtId="4" fontId="32" fillId="45" borderId="282" applyNumberFormat="0" applyProtection="0">
      <alignment horizontal="left" vertical="center" indent="1"/>
    </xf>
    <xf numFmtId="4" fontId="64" fillId="46" borderId="279" applyNumberFormat="0" applyProtection="0">
      <alignment horizontal="right" vertical="center"/>
    </xf>
    <xf numFmtId="0" fontId="98" fillId="29" borderId="267" applyNumberFormat="0" applyAlignment="0" applyProtection="0"/>
    <xf numFmtId="0" fontId="64" fillId="49" borderId="296" applyNumberFormat="0" applyProtection="0">
      <alignment horizontal="left" vertical="center" indent="1"/>
    </xf>
    <xf numFmtId="4" fontId="64" fillId="0" borderId="290" applyNumberFormat="0" applyProtection="0">
      <alignment horizontal="right" vertical="center"/>
    </xf>
    <xf numFmtId="4" fontId="32" fillId="45" borderId="282" applyNumberFormat="0" applyProtection="0">
      <alignment horizontal="left" vertical="center" indent="1"/>
    </xf>
    <xf numFmtId="0" fontId="64" fillId="26" borderId="267" applyNumberFormat="0" applyFont="0" applyAlignment="0" applyProtection="0"/>
    <xf numFmtId="4" fontId="64" fillId="35" borderId="267" applyNumberFormat="0" applyProtection="0">
      <alignment horizontal="right" vertical="center"/>
    </xf>
    <xf numFmtId="4" fontId="64" fillId="42" borderId="267" applyNumberFormat="0" applyProtection="0">
      <alignment horizontal="right" vertical="center"/>
    </xf>
    <xf numFmtId="4" fontId="64" fillId="46" borderId="270" applyNumberFormat="0" applyProtection="0">
      <alignment horizontal="left" vertical="center" indent="1"/>
    </xf>
    <xf numFmtId="4" fontId="64" fillId="41" borderId="267" applyNumberFormat="0" applyProtection="0">
      <alignment horizontal="right" vertical="center"/>
    </xf>
    <xf numFmtId="4" fontId="64" fillId="47" borderId="270" applyNumberFormat="0" applyProtection="0">
      <alignment horizontal="left" vertical="center" indent="1"/>
    </xf>
    <xf numFmtId="0" fontId="104" fillId="27" borderId="279" applyNumberFormat="0" applyAlignment="0" applyProtection="0"/>
    <xf numFmtId="4" fontId="109" fillId="2" borderId="273" applyNumberFormat="0" applyProtection="0">
      <alignment vertical="center"/>
    </xf>
    <xf numFmtId="4" fontId="64" fillId="33" borderId="290" applyNumberFormat="0" applyProtection="0">
      <alignment vertical="center"/>
    </xf>
    <xf numFmtId="4" fontId="64" fillId="2" borderId="273" applyNumberFormat="0" applyProtection="0">
      <alignment horizontal="left" vertical="center" indent="1"/>
    </xf>
    <xf numFmtId="0" fontId="92" fillId="33" borderId="275" applyNumberFormat="0" applyProtection="0">
      <alignment horizontal="left" vertical="top" indent="1"/>
    </xf>
    <xf numFmtId="4" fontId="64" fillId="33" borderId="273" applyNumberFormat="0" applyProtection="0">
      <alignment vertical="center"/>
    </xf>
    <xf numFmtId="0" fontId="64" fillId="50" borderId="269" applyNumberFormat="0" applyProtection="0">
      <alignment horizontal="left" vertical="top" indent="1"/>
    </xf>
    <xf numFmtId="0" fontId="64" fillId="47" borderId="267" applyNumberFormat="0" applyProtection="0">
      <alignment horizontal="left" vertical="center" indent="1"/>
    </xf>
    <xf numFmtId="0" fontId="64" fillId="47" borderId="269" applyNumberFormat="0" applyProtection="0">
      <alignment horizontal="left" vertical="top" indent="1"/>
    </xf>
    <xf numFmtId="4" fontId="64" fillId="46" borderId="290" applyNumberFormat="0" applyProtection="0">
      <alignment horizontal="right" vertical="center"/>
    </xf>
    <xf numFmtId="0" fontId="90" fillId="45" borderId="271" applyBorder="0"/>
    <xf numFmtId="4" fontId="91" fillId="52" borderId="269" applyNumberFormat="0" applyProtection="0">
      <alignment vertical="center"/>
    </xf>
    <xf numFmtId="4" fontId="64" fillId="2" borderId="296" applyNumberFormat="0" applyProtection="0">
      <alignment horizontal="left" vertical="center" indent="1"/>
    </xf>
    <xf numFmtId="4" fontId="91" fillId="48" borderId="269" applyNumberFormat="0" applyProtection="0">
      <alignment horizontal="left" vertical="center" indent="1"/>
    </xf>
    <xf numFmtId="0" fontId="91" fillId="52" borderId="269" applyNumberFormat="0" applyProtection="0">
      <alignment horizontal="left" vertical="top" indent="1"/>
    </xf>
    <xf numFmtId="4" fontId="64" fillId="0" borderId="267" applyNumberFormat="0" applyProtection="0">
      <alignment horizontal="right" vertical="center"/>
    </xf>
    <xf numFmtId="4" fontId="109" fillId="5" borderId="267" applyNumberFormat="0" applyProtection="0">
      <alignment horizontal="right" vertical="center"/>
    </xf>
    <xf numFmtId="4" fontId="64" fillId="34" borderId="267" applyNumberFormat="0" applyProtection="0">
      <alignment horizontal="left" vertical="center" indent="1"/>
    </xf>
    <xf numFmtId="0" fontId="91" fillId="46" borderId="269" applyNumberFormat="0" applyProtection="0">
      <alignment horizontal="left" vertical="top" indent="1"/>
    </xf>
    <xf numFmtId="4" fontId="93" fillId="54" borderId="270" applyNumberFormat="0" applyProtection="0">
      <alignment horizontal="left" vertical="center" indent="1"/>
    </xf>
    <xf numFmtId="4" fontId="64" fillId="44" borderId="299" applyNumberFormat="0" applyProtection="0">
      <alignment horizontal="left" vertical="center" indent="1"/>
    </xf>
    <xf numFmtId="4" fontId="94" fillId="51" borderId="267" applyNumberFormat="0" applyProtection="0">
      <alignment horizontal="right" vertical="center"/>
    </xf>
    <xf numFmtId="4" fontId="64" fillId="34" borderId="290" applyNumberFormat="0" applyProtection="0">
      <alignment horizontal="left" vertical="center" indent="1"/>
    </xf>
    <xf numFmtId="0" fontId="100" fillId="0" borderId="272" applyNumberFormat="0" applyFill="0" applyAlignment="0" applyProtection="0"/>
    <xf numFmtId="0" fontId="64" fillId="45" borderId="286" applyNumberFormat="0" applyProtection="0">
      <alignment horizontal="left" vertical="top" indent="1"/>
    </xf>
    <xf numFmtId="0" fontId="64" fillId="48" borderId="273" applyNumberFormat="0" applyProtection="0">
      <alignment horizontal="left" vertical="center" indent="1"/>
    </xf>
    <xf numFmtId="4" fontId="64" fillId="43" borderId="273" applyNumberFormat="0" applyProtection="0">
      <alignment horizontal="right" vertical="center"/>
    </xf>
    <xf numFmtId="4" fontId="64" fillId="34" borderId="273" applyNumberFormat="0" applyProtection="0">
      <alignment horizontal="left" vertical="center" indent="1"/>
    </xf>
    <xf numFmtId="4" fontId="64" fillId="36" borderId="273" applyNumberFormat="0" applyProtection="0">
      <alignment horizontal="right" vertical="center"/>
    </xf>
    <xf numFmtId="4" fontId="64" fillId="39" borderId="326" applyNumberFormat="0" applyProtection="0">
      <alignment horizontal="right" vertical="center"/>
    </xf>
    <xf numFmtId="0" fontId="106" fillId="29" borderId="274" applyNumberFormat="0" applyAlignment="0" applyProtection="0"/>
    <xf numFmtId="4" fontId="32" fillId="45" borderId="287" applyNumberFormat="0" applyProtection="0">
      <alignment horizontal="left" vertical="center" indent="1"/>
    </xf>
    <xf numFmtId="4" fontId="64" fillId="2" borderId="320" applyNumberFormat="0" applyProtection="0">
      <alignment horizontal="left" vertical="center" indent="1"/>
    </xf>
    <xf numFmtId="0" fontId="98" fillId="29" borderId="273" applyNumberFormat="0" applyAlignment="0" applyProtection="0"/>
    <xf numFmtId="0" fontId="91" fillId="52" borderId="292" applyNumberFormat="0" applyProtection="0">
      <alignment horizontal="left" vertical="top" indent="1"/>
    </xf>
    <xf numFmtId="4" fontId="64" fillId="46" borderId="302" applyNumberFormat="0" applyProtection="0">
      <alignment horizontal="right" vertical="center"/>
    </xf>
    <xf numFmtId="4" fontId="32" fillId="45" borderId="287" applyNumberFormat="0" applyProtection="0">
      <alignment horizontal="left" vertical="center" indent="1"/>
    </xf>
    <xf numFmtId="0" fontId="64" fillId="26" borderId="273" applyNumberFormat="0" applyFont="0" applyAlignment="0" applyProtection="0"/>
    <xf numFmtId="4" fontId="64" fillId="35" borderId="273" applyNumberFormat="0" applyProtection="0">
      <alignment horizontal="right" vertical="center"/>
    </xf>
    <xf numFmtId="4" fontId="64" fillId="42" borderId="273" applyNumberFormat="0" applyProtection="0">
      <alignment horizontal="right" vertical="center"/>
    </xf>
    <xf numFmtId="4" fontId="64" fillId="46" borderId="276" applyNumberFormat="0" applyProtection="0">
      <alignment horizontal="left" vertical="center" indent="1"/>
    </xf>
    <xf numFmtId="4" fontId="64" fillId="41" borderId="273" applyNumberFormat="0" applyProtection="0">
      <alignment horizontal="right" vertical="center"/>
    </xf>
    <xf numFmtId="4" fontId="64" fillId="47" borderId="276" applyNumberFormat="0" applyProtection="0">
      <alignment horizontal="left" vertical="center" indent="1"/>
    </xf>
    <xf numFmtId="0" fontId="98" fillId="29" borderId="290" applyNumberFormat="0" applyAlignment="0" applyProtection="0"/>
    <xf numFmtId="4" fontId="109" fillId="2" borderId="279" applyNumberFormat="0" applyProtection="0">
      <alignment vertical="center"/>
    </xf>
    <xf numFmtId="4" fontId="64" fillId="40" borderId="308" applyNumberFormat="0" applyProtection="0">
      <alignment horizontal="right" vertical="center"/>
    </xf>
    <xf numFmtId="4" fontId="64" fillId="2" borderId="279" applyNumberFormat="0" applyProtection="0">
      <alignment horizontal="left" vertical="center" indent="1"/>
    </xf>
    <xf numFmtId="0" fontId="92" fillId="33" borderId="281" applyNumberFormat="0" applyProtection="0">
      <alignment horizontal="left" vertical="top" indent="1"/>
    </xf>
    <xf numFmtId="4" fontId="64" fillId="33" borderId="279" applyNumberFormat="0" applyProtection="0">
      <alignment vertical="center"/>
    </xf>
    <xf numFmtId="0" fontId="64" fillId="50" borderId="275" applyNumberFormat="0" applyProtection="0">
      <alignment horizontal="left" vertical="top" indent="1"/>
    </xf>
    <xf numFmtId="0" fontId="64" fillId="47" borderId="273" applyNumberFormat="0" applyProtection="0">
      <alignment horizontal="left" vertical="center" indent="1"/>
    </xf>
    <xf numFmtId="0" fontId="64" fillId="47" borderId="275" applyNumberFormat="0" applyProtection="0">
      <alignment horizontal="left" vertical="top" indent="1"/>
    </xf>
    <xf numFmtId="0" fontId="106" fillId="29" borderId="291" applyNumberFormat="0" applyAlignment="0" applyProtection="0"/>
    <xf numFmtId="0" fontId="90" fillId="45" borderId="277" applyBorder="0"/>
    <xf numFmtId="4" fontId="91" fillId="52" borderId="275" applyNumberFormat="0" applyProtection="0">
      <alignment vertical="center"/>
    </xf>
    <xf numFmtId="4" fontId="64" fillId="33" borderId="296" applyNumberFormat="0" applyProtection="0">
      <alignment vertical="center"/>
    </xf>
    <xf numFmtId="4" fontId="91" fillId="48" borderId="275" applyNumberFormat="0" applyProtection="0">
      <alignment horizontal="left" vertical="center" indent="1"/>
    </xf>
    <xf numFmtId="0" fontId="91" fillId="52" borderId="275" applyNumberFormat="0" applyProtection="0">
      <alignment horizontal="left" vertical="top" indent="1"/>
    </xf>
    <xf numFmtId="4" fontId="64" fillId="0" borderId="273" applyNumberFormat="0" applyProtection="0">
      <alignment horizontal="right" vertical="center"/>
    </xf>
    <xf numFmtId="4" fontId="109" fillId="5" borderId="273" applyNumberFormat="0" applyProtection="0">
      <alignment horizontal="right" vertical="center"/>
    </xf>
    <xf numFmtId="4" fontId="64" fillId="34" borderId="273" applyNumberFormat="0" applyProtection="0">
      <alignment horizontal="left" vertical="center" indent="1"/>
    </xf>
    <xf numFmtId="0" fontId="91" fillId="46" borderId="275" applyNumberFormat="0" applyProtection="0">
      <alignment horizontal="left" vertical="top" indent="1"/>
    </xf>
    <xf numFmtId="4" fontId="93" fillId="54" borderId="276" applyNumberFormat="0" applyProtection="0">
      <alignment horizontal="left" vertical="center" indent="1"/>
    </xf>
    <xf numFmtId="4" fontId="91" fillId="48" borderId="292" applyNumberFormat="0" applyProtection="0">
      <alignment horizontal="left" vertical="center" indent="1"/>
    </xf>
    <xf numFmtId="4" fontId="94" fillId="51" borderId="273" applyNumberFormat="0" applyProtection="0">
      <alignment horizontal="right" vertical="center"/>
    </xf>
    <xf numFmtId="4" fontId="64" fillId="40" borderId="290" applyNumberFormat="0" applyProtection="0">
      <alignment horizontal="right" vertical="center"/>
    </xf>
    <xf numFmtId="0" fontId="100" fillId="0" borderId="278" applyNumberFormat="0" applyFill="0" applyAlignment="0" applyProtection="0"/>
    <xf numFmtId="4" fontId="64" fillId="43" borderId="296" applyNumberFormat="0" applyProtection="0">
      <alignment horizontal="right" vertical="center"/>
    </xf>
    <xf numFmtId="0" fontId="64" fillId="48" borderId="279" applyNumberFormat="0" applyProtection="0">
      <alignment horizontal="left" vertical="center" indent="1"/>
    </xf>
    <xf numFmtId="4" fontId="64" fillId="43" borderId="279" applyNumberFormat="0" applyProtection="0">
      <alignment horizontal="right" vertical="center"/>
    </xf>
    <xf numFmtId="4" fontId="64" fillId="34" borderId="279" applyNumberFormat="0" applyProtection="0">
      <alignment horizontal="left" vertical="center" indent="1"/>
    </xf>
    <xf numFmtId="4" fontId="64" fillId="36" borderId="279" applyNumberFormat="0" applyProtection="0">
      <alignment horizontal="right" vertical="center"/>
    </xf>
    <xf numFmtId="4" fontId="64" fillId="44" borderId="317" applyNumberFormat="0" applyProtection="0">
      <alignment horizontal="left" vertical="center" indent="1"/>
    </xf>
    <xf numFmtId="0" fontId="106" fillId="29" borderId="280" applyNumberFormat="0" applyAlignment="0" applyProtection="0"/>
    <xf numFmtId="0" fontId="64" fillId="46" borderId="310" applyNumberFormat="0" applyProtection="0">
      <alignment horizontal="left" vertical="top" indent="1"/>
    </xf>
    <xf numFmtId="0" fontId="98" fillId="29" borderId="279" applyNumberFormat="0" applyAlignment="0" applyProtection="0"/>
    <xf numFmtId="4" fontId="64" fillId="44" borderId="305" applyNumberFormat="0" applyProtection="0">
      <alignment horizontal="left" vertical="center" indent="1"/>
    </xf>
    <xf numFmtId="4" fontId="64" fillId="42" borderId="290" applyNumberFormat="0" applyProtection="0">
      <alignment horizontal="right" vertical="center"/>
    </xf>
    <xf numFmtId="4" fontId="94" fillId="51" borderId="290" applyNumberFormat="0" applyProtection="0">
      <alignment horizontal="right" vertical="center"/>
    </xf>
    <xf numFmtId="0" fontId="64" fillId="26" borderId="279" applyNumberFormat="0" applyFont="0" applyAlignment="0" applyProtection="0"/>
    <xf numFmtId="4" fontId="64" fillId="35" borderId="279" applyNumberFormat="0" applyProtection="0">
      <alignment horizontal="right" vertical="center"/>
    </xf>
    <xf numFmtId="4" fontId="64" fillId="42" borderId="279" applyNumberFormat="0" applyProtection="0">
      <alignment horizontal="right" vertical="center"/>
    </xf>
    <xf numFmtId="4" fontId="64" fillId="46" borderId="282" applyNumberFormat="0" applyProtection="0">
      <alignment horizontal="left" vertical="center" indent="1"/>
    </xf>
    <xf numFmtId="4" fontId="64" fillId="41" borderId="279" applyNumberFormat="0" applyProtection="0">
      <alignment horizontal="right" vertical="center"/>
    </xf>
    <xf numFmtId="4" fontId="64" fillId="47" borderId="282" applyNumberFormat="0" applyProtection="0">
      <alignment horizontal="left" vertical="center" indent="1"/>
    </xf>
    <xf numFmtId="4" fontId="64" fillId="46" borderId="293" applyNumberFormat="0" applyProtection="0">
      <alignment horizontal="left" vertical="center" indent="1"/>
    </xf>
    <xf numFmtId="4" fontId="64" fillId="40" borderId="296" applyNumberFormat="0" applyProtection="0">
      <alignment horizontal="right" vertical="center"/>
    </xf>
    <xf numFmtId="4" fontId="32" fillId="45" borderId="329" applyNumberFormat="0" applyProtection="0">
      <alignment horizontal="left" vertical="center" indent="1"/>
    </xf>
    <xf numFmtId="4" fontId="64" fillId="37" borderId="299" applyNumberFormat="0" applyProtection="0">
      <alignment horizontal="right" vertical="center"/>
    </xf>
    <xf numFmtId="0" fontId="92" fillId="33" borderId="286" applyNumberFormat="0" applyProtection="0">
      <alignment horizontal="left" vertical="top" indent="1"/>
    </xf>
    <xf numFmtId="4" fontId="64" fillId="39" borderId="296" applyNumberFormat="0" applyProtection="0">
      <alignment horizontal="right" vertical="center"/>
    </xf>
    <xf numFmtId="0" fontId="64" fillId="50" borderId="281" applyNumberFormat="0" applyProtection="0">
      <alignment horizontal="left" vertical="top" indent="1"/>
    </xf>
    <xf numFmtId="0" fontId="64" fillId="47" borderId="279" applyNumberFormat="0" applyProtection="0">
      <alignment horizontal="left" vertical="center" indent="1"/>
    </xf>
    <xf numFmtId="0" fontId="64" fillId="47" borderId="281" applyNumberFormat="0" applyProtection="0">
      <alignment horizontal="left" vertical="top" indent="1"/>
    </xf>
    <xf numFmtId="0" fontId="104" fillId="27" borderId="296" applyNumberFormat="0" applyAlignment="0" applyProtection="0"/>
    <xf numFmtId="0" fontId="90" fillId="45" borderId="283" applyBorder="0"/>
    <xf numFmtId="4" fontId="91" fillId="52" borderId="281" applyNumberFormat="0" applyProtection="0">
      <alignment vertical="center"/>
    </xf>
    <xf numFmtId="4" fontId="32" fillId="45" borderId="317" applyNumberFormat="0" applyProtection="0">
      <alignment horizontal="left" vertical="center" indent="1"/>
    </xf>
    <xf numFmtId="4" fontId="91" fillId="48" borderId="281" applyNumberFormat="0" applyProtection="0">
      <alignment horizontal="left" vertical="center" indent="1"/>
    </xf>
    <xf numFmtId="0" fontId="91" fillId="52" borderId="281" applyNumberFormat="0" applyProtection="0">
      <alignment horizontal="left" vertical="top" indent="1"/>
    </xf>
    <xf numFmtId="4" fontId="64" fillId="0" borderId="279" applyNumberFormat="0" applyProtection="0">
      <alignment horizontal="right" vertical="center"/>
    </xf>
    <xf numFmtId="4" fontId="109" fillId="5" borderId="279" applyNumberFormat="0" applyProtection="0">
      <alignment horizontal="right" vertical="center"/>
    </xf>
    <xf numFmtId="4" fontId="64" fillId="34" borderId="279" applyNumberFormat="0" applyProtection="0">
      <alignment horizontal="left" vertical="center" indent="1"/>
    </xf>
    <xf numFmtId="0" fontId="91" fillId="46" borderId="281" applyNumberFormat="0" applyProtection="0">
      <alignment horizontal="left" vertical="top" indent="1"/>
    </xf>
    <xf numFmtId="4" fontId="93" fillId="54" borderId="282" applyNumberFormat="0" applyProtection="0">
      <alignment horizontal="left" vertical="center" indent="1"/>
    </xf>
    <xf numFmtId="0" fontId="64" fillId="49" borderId="302" applyNumberFormat="0" applyProtection="0">
      <alignment horizontal="left" vertical="center" indent="1"/>
    </xf>
    <xf numFmtId="4" fontId="94" fillId="51" borderId="279" applyNumberFormat="0" applyProtection="0">
      <alignment horizontal="right" vertical="center"/>
    </xf>
    <xf numFmtId="0" fontId="92" fillId="33" borderId="292" applyNumberFormat="0" applyProtection="0">
      <alignment horizontal="left" vertical="top" indent="1"/>
    </xf>
    <xf numFmtId="0" fontId="100" fillId="0" borderId="284" applyNumberFormat="0" applyFill="0" applyAlignment="0" applyProtection="0"/>
    <xf numFmtId="0" fontId="104" fillId="27" borderId="314" applyNumberFormat="0" applyAlignment="0" applyProtection="0"/>
    <xf numFmtId="0" fontId="64" fillId="45" borderId="310" applyNumberFormat="0" applyProtection="0">
      <alignment horizontal="left" vertical="top" indent="1"/>
    </xf>
    <xf numFmtId="0" fontId="92" fillId="33" borderId="310" applyNumberFormat="0" applyProtection="0">
      <alignment horizontal="left" vertical="top" indent="1"/>
    </xf>
    <xf numFmtId="4" fontId="32" fillId="45" borderId="299" applyNumberFormat="0" applyProtection="0">
      <alignment horizontal="left" vertical="center" indent="1"/>
    </xf>
    <xf numFmtId="4" fontId="64" fillId="46" borderId="296" applyNumberFormat="0" applyProtection="0">
      <alignment horizontal="right" vertical="center"/>
    </xf>
    <xf numFmtId="0" fontId="64" fillId="46" borderId="328" applyNumberFormat="0" applyProtection="0">
      <alignment horizontal="left" vertical="top" indent="1"/>
    </xf>
    <xf numFmtId="0" fontId="106" fillId="29" borderId="285" applyNumberFormat="0" applyAlignment="0" applyProtection="0"/>
    <xf numFmtId="4" fontId="32" fillId="45" borderId="305" applyNumberFormat="0" applyProtection="0">
      <alignment horizontal="left" vertical="center" indent="1"/>
    </xf>
    <xf numFmtId="4" fontId="64" fillId="40" borderId="302" applyNumberFormat="0" applyProtection="0">
      <alignment horizontal="right" vertical="center"/>
    </xf>
    <xf numFmtId="4" fontId="64" fillId="35" borderId="290" applyNumberFormat="0" applyProtection="0">
      <alignment horizontal="right" vertical="center"/>
    </xf>
    <xf numFmtId="4" fontId="64" fillId="41" borderId="290" applyNumberFormat="0" applyProtection="0">
      <alignment horizontal="right" vertical="center"/>
    </xf>
    <xf numFmtId="4" fontId="64" fillId="36" borderId="290" applyNumberFormat="0" applyProtection="0">
      <alignment horizontal="right" vertical="center"/>
    </xf>
    <xf numFmtId="4" fontId="64" fillId="37" borderId="305" applyNumberFormat="0" applyProtection="0">
      <alignment horizontal="right" vertical="center"/>
    </xf>
    <xf numFmtId="4" fontId="109" fillId="2" borderId="296" applyNumberFormat="0" applyProtection="0">
      <alignment vertical="center"/>
    </xf>
    <xf numFmtId="4" fontId="32" fillId="45" borderId="299" applyNumberFormat="0" applyProtection="0">
      <alignment horizontal="left" vertical="center" indent="1"/>
    </xf>
    <xf numFmtId="0" fontId="64" fillId="45" borderId="298" applyNumberFormat="0" applyProtection="0">
      <alignment horizontal="left" vertical="top" indent="1"/>
    </xf>
    <xf numFmtId="4" fontId="64" fillId="46" borderId="287" applyNumberFormat="0" applyProtection="0">
      <alignment horizontal="left" vertical="center" indent="1"/>
    </xf>
    <xf numFmtId="0" fontId="64" fillId="50" borderId="296" applyNumberFormat="0" applyProtection="0">
      <alignment horizontal="left" vertical="center" indent="1"/>
    </xf>
    <xf numFmtId="4" fontId="64" fillId="47" borderId="287" applyNumberFormat="0" applyProtection="0">
      <alignment horizontal="left" vertical="center" indent="1"/>
    </xf>
    <xf numFmtId="4" fontId="109" fillId="2" borderId="290" applyNumberFormat="0" applyProtection="0">
      <alignment vertical="center"/>
    </xf>
    <xf numFmtId="0" fontId="64" fillId="50" borderId="292" applyNumberFormat="0" applyProtection="0">
      <alignment horizontal="left" vertical="top" indent="1"/>
    </xf>
    <xf numFmtId="4" fontId="64" fillId="46" borderId="314" applyNumberFormat="0" applyProtection="0">
      <alignment horizontal="right" vertical="center"/>
    </xf>
    <xf numFmtId="0" fontId="64" fillId="47" borderId="290" applyNumberFormat="0" applyProtection="0">
      <alignment horizontal="left" vertical="center" indent="1"/>
    </xf>
    <xf numFmtId="0" fontId="64" fillId="47" borderId="292" applyNumberFormat="0" applyProtection="0">
      <alignment horizontal="left" vertical="top" indent="1"/>
    </xf>
    <xf numFmtId="0" fontId="64" fillId="50" borderId="290" applyNumberFormat="0" applyProtection="0">
      <alignment horizontal="left" vertical="center" indent="1"/>
    </xf>
    <xf numFmtId="0" fontId="64" fillId="50" borderId="286" applyNumberFormat="0" applyProtection="0">
      <alignment horizontal="left" vertical="top" indent="1"/>
    </xf>
    <xf numFmtId="0" fontId="104" fillId="27" borderId="302" applyNumberFormat="0" applyAlignment="0" applyProtection="0"/>
    <xf numFmtId="0" fontId="64" fillId="47" borderId="286" applyNumberFormat="0" applyProtection="0">
      <alignment horizontal="left" vertical="top" indent="1"/>
    </xf>
    <xf numFmtId="4" fontId="64" fillId="35" borderId="308" applyNumberFormat="0" applyProtection="0">
      <alignment horizontal="right" vertical="center"/>
    </xf>
    <xf numFmtId="0" fontId="90" fillId="45" borderId="288" applyBorder="0"/>
    <xf numFmtId="4" fontId="91" fillId="52" borderId="286" applyNumberFormat="0" applyProtection="0">
      <alignment vertical="center"/>
    </xf>
    <xf numFmtId="4" fontId="109" fillId="2" borderId="320" applyNumberFormat="0" applyProtection="0">
      <alignment vertical="center"/>
    </xf>
    <xf numFmtId="4" fontId="91" fillId="48" borderId="286" applyNumberFormat="0" applyProtection="0">
      <alignment horizontal="left" vertical="center" indent="1"/>
    </xf>
    <xf numFmtId="0" fontId="91" fillId="52" borderId="286" applyNumberFormat="0" applyProtection="0">
      <alignment horizontal="left" vertical="top" indent="1"/>
    </xf>
    <xf numFmtId="0" fontId="91" fillId="46" borderId="310" applyNumberFormat="0" applyProtection="0">
      <alignment horizontal="left" vertical="top" indent="1"/>
    </xf>
    <xf numFmtId="4" fontId="64" fillId="46" borderId="311" applyNumberFormat="0" applyProtection="0">
      <alignment horizontal="left" vertical="center" indent="1"/>
    </xf>
    <xf numFmtId="4" fontId="64" fillId="36" borderId="308" applyNumberFormat="0" applyProtection="0">
      <alignment horizontal="right" vertical="center"/>
    </xf>
    <xf numFmtId="0" fontId="91" fillId="46" borderId="286" applyNumberFormat="0" applyProtection="0">
      <alignment horizontal="left" vertical="top" indent="1"/>
    </xf>
    <xf numFmtId="4" fontId="93" fillId="54" borderId="287" applyNumberFormat="0" applyProtection="0">
      <alignment horizontal="left" vertical="center" indent="1"/>
    </xf>
    <xf numFmtId="4" fontId="32" fillId="45" borderId="323" applyNumberFormat="0" applyProtection="0">
      <alignment horizontal="left" vertical="center" indent="1"/>
    </xf>
    <xf numFmtId="4" fontId="64" fillId="38" borderId="302" applyNumberFormat="0" applyProtection="0">
      <alignment horizontal="right" vertical="center"/>
    </xf>
    <xf numFmtId="4" fontId="91" fillId="48" borderId="310" applyNumberFormat="0" applyProtection="0">
      <alignment horizontal="left" vertical="center" indent="1"/>
    </xf>
    <xf numFmtId="0" fontId="100" fillId="0" borderId="289" applyNumberFormat="0" applyFill="0" applyAlignment="0" applyProtection="0"/>
    <xf numFmtId="0" fontId="64" fillId="45" borderId="304" applyNumberFormat="0" applyProtection="0">
      <alignment horizontal="left" vertical="top" indent="1"/>
    </xf>
    <xf numFmtId="0" fontId="64" fillId="48" borderId="296" applyNumberFormat="0" applyProtection="0">
      <alignment horizontal="left" vertical="center" indent="1"/>
    </xf>
    <xf numFmtId="0" fontId="91" fillId="46" borderId="292" applyNumberFormat="0" applyProtection="0">
      <alignment horizontal="left" vertical="top" indent="1"/>
    </xf>
    <xf numFmtId="4" fontId="64" fillId="34" borderId="308" applyNumberFormat="0" applyProtection="0">
      <alignment horizontal="left" vertical="center" indent="1"/>
    </xf>
    <xf numFmtId="4" fontId="91" fillId="52" borderId="292" applyNumberFormat="0" applyProtection="0">
      <alignment vertical="center"/>
    </xf>
    <xf numFmtId="0" fontId="64" fillId="45" borderId="292" applyNumberFormat="0" applyProtection="0">
      <alignment horizontal="left" vertical="top" indent="1"/>
    </xf>
    <xf numFmtId="0" fontId="64" fillId="46" borderId="292" applyNumberFormat="0" applyProtection="0">
      <alignment horizontal="left" vertical="top" indent="1"/>
    </xf>
    <xf numFmtId="4" fontId="64" fillId="44" borderId="293" applyNumberFormat="0" applyProtection="0">
      <alignment horizontal="left" vertical="center" indent="1"/>
    </xf>
    <xf numFmtId="4" fontId="32" fillId="45" borderId="293" applyNumberFormat="0" applyProtection="0">
      <alignment horizontal="left" vertical="center" indent="1"/>
    </xf>
    <xf numFmtId="4" fontId="64" fillId="39" borderId="290" applyNumberFormat="0" applyProtection="0">
      <alignment horizontal="right" vertical="center"/>
    </xf>
    <xf numFmtId="4" fontId="64" fillId="37" borderId="293" applyNumberFormat="0" applyProtection="0">
      <alignment horizontal="right" vertical="center"/>
    </xf>
    <xf numFmtId="4" fontId="64" fillId="38" borderId="290" applyNumberFormat="0" applyProtection="0">
      <alignment horizontal="right" vertical="center"/>
    </xf>
    <xf numFmtId="4" fontId="32" fillId="45" borderId="293" applyNumberFormat="0" applyProtection="0">
      <alignment horizontal="left" vertical="center" indent="1"/>
    </xf>
    <xf numFmtId="0" fontId="64" fillId="49" borderId="290" applyNumberFormat="0" applyProtection="0">
      <alignment horizontal="left" vertical="center" indent="1"/>
    </xf>
    <xf numFmtId="0" fontId="90" fillId="45" borderId="294" applyBorder="0"/>
    <xf numFmtId="4" fontId="64" fillId="34" borderId="290" applyNumberFormat="0" applyProtection="0">
      <alignment horizontal="left" vertical="center" indent="1"/>
    </xf>
    <xf numFmtId="4" fontId="32" fillId="45" borderId="317" applyNumberFormat="0" applyProtection="0">
      <alignment horizontal="left" vertical="center" indent="1"/>
    </xf>
    <xf numFmtId="4" fontId="109" fillId="5" borderId="290" applyNumberFormat="0" applyProtection="0">
      <alignment horizontal="right" vertical="center"/>
    </xf>
    <xf numFmtId="0" fontId="100" fillId="0" borderId="295" applyNumberFormat="0" applyFill="0" applyAlignment="0" applyProtection="0"/>
    <xf numFmtId="4" fontId="64" fillId="2" borderId="314" applyNumberFormat="0" applyProtection="0">
      <alignment horizontal="left" vertical="center" indent="1"/>
    </xf>
    <xf numFmtId="0" fontId="64" fillId="26" borderId="290" applyNumberFormat="0" applyFont="0" applyAlignment="0" applyProtection="0"/>
    <xf numFmtId="4" fontId="64" fillId="38" borderId="296" applyNumberFormat="0" applyProtection="0">
      <alignment horizontal="right" vertical="center"/>
    </xf>
    <xf numFmtId="0" fontId="64" fillId="50" borderId="302" applyNumberFormat="0" applyProtection="0">
      <alignment horizontal="left" vertical="center" indent="1"/>
    </xf>
    <xf numFmtId="0" fontId="64" fillId="46" borderId="304" applyNumberFormat="0" applyProtection="0">
      <alignment horizontal="left" vertical="top" indent="1"/>
    </xf>
    <xf numFmtId="0" fontId="104" fillId="27" borderId="290" applyNumberFormat="0" applyAlignment="0" applyProtection="0"/>
    <xf numFmtId="0" fontId="106" fillId="29" borderId="297" applyNumberFormat="0" applyAlignment="0" applyProtection="0"/>
    <xf numFmtId="0" fontId="92" fillId="33" borderId="316" applyNumberFormat="0" applyProtection="0">
      <alignment horizontal="left" vertical="top" indent="1"/>
    </xf>
    <xf numFmtId="4" fontId="64" fillId="38" borderId="314" applyNumberFormat="0" applyProtection="0">
      <alignment horizontal="right" vertical="center"/>
    </xf>
    <xf numFmtId="0" fontId="98" fillId="29" borderId="296" applyNumberFormat="0" applyAlignment="0" applyProtection="0"/>
    <xf numFmtId="0" fontId="98" fillId="29" borderId="314" applyNumberFormat="0" applyAlignment="0" applyProtection="0"/>
    <xf numFmtId="4" fontId="64" fillId="41" borderId="308" applyNumberFormat="0" applyProtection="0">
      <alignment horizontal="right" vertical="center"/>
    </xf>
    <xf numFmtId="4" fontId="64" fillId="33" borderId="314" applyNumberFormat="0" applyProtection="0">
      <alignment vertical="center"/>
    </xf>
    <xf numFmtId="0" fontId="64" fillId="26" borderId="296" applyNumberFormat="0" applyFont="0" applyAlignment="0" applyProtection="0"/>
    <xf numFmtId="4" fontId="64" fillId="35" borderId="296" applyNumberFormat="0" applyProtection="0">
      <alignment horizontal="right" vertical="center"/>
    </xf>
    <xf numFmtId="4" fontId="64" fillId="42" borderId="296" applyNumberFormat="0" applyProtection="0">
      <alignment horizontal="right" vertical="center"/>
    </xf>
    <xf numFmtId="4" fontId="64" fillId="46" borderId="299" applyNumberFormat="0" applyProtection="0">
      <alignment horizontal="left" vertical="center" indent="1"/>
    </xf>
    <xf numFmtId="4" fontId="64" fillId="41" borderId="296" applyNumberFormat="0" applyProtection="0">
      <alignment horizontal="right" vertical="center"/>
    </xf>
    <xf numFmtId="4" fontId="64" fillId="47" borderId="299" applyNumberFormat="0" applyProtection="0">
      <alignment horizontal="left" vertical="center" indent="1"/>
    </xf>
    <xf numFmtId="4" fontId="64" fillId="34" borderId="308" applyNumberFormat="0" applyProtection="0">
      <alignment horizontal="left" vertical="center" indent="1"/>
    </xf>
    <xf numFmtId="4" fontId="109" fillId="2" borderId="302" applyNumberFormat="0" applyProtection="0">
      <alignment vertical="center"/>
    </xf>
    <xf numFmtId="0" fontId="106" fillId="29" borderId="309" applyNumberFormat="0" applyAlignment="0" applyProtection="0"/>
    <xf numFmtId="4" fontId="64" fillId="2" borderId="302" applyNumberFormat="0" applyProtection="0">
      <alignment horizontal="left" vertical="center" indent="1"/>
    </xf>
    <xf numFmtId="0" fontId="92" fillId="33" borderId="304" applyNumberFormat="0" applyProtection="0">
      <alignment horizontal="left" vertical="top" indent="1"/>
    </xf>
    <xf numFmtId="4" fontId="64" fillId="33" borderId="302" applyNumberFormat="0" applyProtection="0">
      <alignment vertical="center"/>
    </xf>
    <xf numFmtId="0" fontId="64" fillId="50" borderId="298" applyNumberFormat="0" applyProtection="0">
      <alignment horizontal="left" vertical="top" indent="1"/>
    </xf>
    <xf numFmtId="0" fontId="64" fillId="47" borderId="296" applyNumberFormat="0" applyProtection="0">
      <alignment horizontal="left" vertical="center" indent="1"/>
    </xf>
    <xf numFmtId="0" fontId="64" fillId="47" borderId="298" applyNumberFormat="0" applyProtection="0">
      <alignment horizontal="left" vertical="top" indent="1"/>
    </xf>
    <xf numFmtId="4" fontId="64" fillId="47" borderId="311" applyNumberFormat="0" applyProtection="0">
      <alignment horizontal="left" vertical="center" indent="1"/>
    </xf>
    <xf numFmtId="0" fontId="90" fillId="45" borderId="300" applyBorder="0"/>
    <xf numFmtId="4" fontId="91" fillId="52" borderId="298" applyNumberFormat="0" applyProtection="0">
      <alignment vertical="center"/>
    </xf>
    <xf numFmtId="4" fontId="64" fillId="44" borderId="323" applyNumberFormat="0" applyProtection="0">
      <alignment horizontal="left" vertical="center" indent="1"/>
    </xf>
    <xf numFmtId="4" fontId="91" fillId="48" borderId="298" applyNumberFormat="0" applyProtection="0">
      <alignment horizontal="left" vertical="center" indent="1"/>
    </xf>
    <xf numFmtId="0" fontId="91" fillId="52" borderId="298" applyNumberFormat="0" applyProtection="0">
      <alignment horizontal="left" vertical="top" indent="1"/>
    </xf>
    <xf numFmtId="4" fontId="64" fillId="0" borderId="296" applyNumberFormat="0" applyProtection="0">
      <alignment horizontal="right" vertical="center"/>
    </xf>
    <xf numFmtId="4" fontId="109" fillId="5" borderId="296" applyNumberFormat="0" applyProtection="0">
      <alignment horizontal="right" vertical="center"/>
    </xf>
    <xf numFmtId="4" fontId="64" fillId="34" borderId="296" applyNumberFormat="0" applyProtection="0">
      <alignment horizontal="left" vertical="center" indent="1"/>
    </xf>
    <xf numFmtId="0" fontId="91" fillId="46" borderId="298" applyNumberFormat="0" applyProtection="0">
      <alignment horizontal="left" vertical="top" indent="1"/>
    </xf>
    <xf numFmtId="4" fontId="93" fillId="54" borderId="299" applyNumberFormat="0" applyProtection="0">
      <alignment horizontal="left" vertical="center" indent="1"/>
    </xf>
    <xf numFmtId="4" fontId="64" fillId="44" borderId="329" applyNumberFormat="0" applyProtection="0">
      <alignment horizontal="left" vertical="center" indent="1"/>
    </xf>
    <xf numFmtId="4" fontId="94" fillId="51" borderId="296" applyNumberFormat="0" applyProtection="0">
      <alignment horizontal="right" vertical="center"/>
    </xf>
    <xf numFmtId="0" fontId="90" fillId="45" borderId="312" applyBorder="0"/>
    <xf numFmtId="0" fontId="100" fillId="0" borderId="301" applyNumberFormat="0" applyFill="0" applyAlignment="0" applyProtection="0"/>
    <xf numFmtId="0" fontId="104" fillId="27" borderId="332" applyNumberFormat="0" applyAlignment="0" applyProtection="0"/>
    <xf numFmtId="0" fontId="64" fillId="48" borderId="302" applyNumberFormat="0" applyProtection="0">
      <alignment horizontal="left" vertical="center" indent="1"/>
    </xf>
    <xf numFmtId="4" fontId="64" fillId="43" borderId="302" applyNumberFormat="0" applyProtection="0">
      <alignment horizontal="right" vertical="center"/>
    </xf>
    <xf numFmtId="4" fontId="64" fillId="34" borderId="302" applyNumberFormat="0" applyProtection="0">
      <alignment horizontal="left" vertical="center" indent="1"/>
    </xf>
    <xf numFmtId="4" fontId="64" fillId="36" borderId="302" applyNumberFormat="0" applyProtection="0">
      <alignment horizontal="right" vertical="center"/>
    </xf>
    <xf numFmtId="0" fontId="106" fillId="29" borderId="321" applyNumberFormat="0" applyAlignment="0" applyProtection="0"/>
    <xf numFmtId="0" fontId="106" fillId="29" borderId="303" applyNumberFormat="0" applyAlignment="0" applyProtection="0"/>
    <xf numFmtId="4" fontId="64" fillId="42" borderId="314" applyNumberFormat="0" applyProtection="0">
      <alignment horizontal="right" vertical="center"/>
    </xf>
    <xf numFmtId="4" fontId="64" fillId="41" borderId="314" applyNumberFormat="0" applyProtection="0">
      <alignment horizontal="right" vertical="center"/>
    </xf>
    <xf numFmtId="0" fontId="98" fillId="29" borderId="302" applyNumberFormat="0" applyAlignment="0" applyProtection="0"/>
    <xf numFmtId="4" fontId="64" fillId="42" borderId="308" applyNumberFormat="0" applyProtection="0">
      <alignment horizontal="right" vertical="center"/>
    </xf>
    <xf numFmtId="4" fontId="64" fillId="44" borderId="347" applyNumberFormat="0" applyProtection="0">
      <alignment horizontal="left" vertical="center" indent="1"/>
    </xf>
    <xf numFmtId="4" fontId="64" fillId="46" borderId="317" applyNumberFormat="0" applyProtection="0">
      <alignment horizontal="left" vertical="center" indent="1"/>
    </xf>
    <xf numFmtId="0" fontId="64" fillId="26" borderId="302" applyNumberFormat="0" applyFont="0" applyAlignment="0" applyProtection="0"/>
    <xf numFmtId="4" fontId="64" fillId="35" borderId="302" applyNumberFormat="0" applyProtection="0">
      <alignment horizontal="right" vertical="center"/>
    </xf>
    <xf numFmtId="4" fontId="64" fillId="42" borderId="302" applyNumberFormat="0" applyProtection="0">
      <alignment horizontal="right" vertical="center"/>
    </xf>
    <xf numFmtId="4" fontId="64" fillId="46" borderId="305" applyNumberFormat="0" applyProtection="0">
      <alignment horizontal="left" vertical="center" indent="1"/>
    </xf>
    <xf numFmtId="4" fontId="64" fillId="41" borderId="302" applyNumberFormat="0" applyProtection="0">
      <alignment horizontal="right" vertical="center"/>
    </xf>
    <xf numFmtId="4" fontId="64" fillId="47" borderId="305" applyNumberFormat="0" applyProtection="0">
      <alignment horizontal="left" vertical="center" indent="1"/>
    </xf>
    <xf numFmtId="4" fontId="93" fillId="54" borderId="311" applyNumberFormat="0" applyProtection="0">
      <alignment horizontal="left" vertical="center" indent="1"/>
    </xf>
    <xf numFmtId="4" fontId="64" fillId="38" borderId="320" applyNumberFormat="0" applyProtection="0">
      <alignment horizontal="right" vertical="center"/>
    </xf>
    <xf numFmtId="4" fontId="64" fillId="33" borderId="308" applyNumberFormat="0" applyProtection="0">
      <alignment vertical="center"/>
    </xf>
    <xf numFmtId="4" fontId="64" fillId="40" borderId="332" applyNumberFormat="0" applyProtection="0">
      <alignment horizontal="right" vertical="center"/>
    </xf>
    <xf numFmtId="0" fontId="98" fillId="29" borderId="308" applyNumberFormat="0" applyAlignment="0" applyProtection="0"/>
    <xf numFmtId="4" fontId="64" fillId="39" borderId="320" applyNumberFormat="0" applyProtection="0">
      <alignment horizontal="right" vertical="center"/>
    </xf>
    <xf numFmtId="0" fontId="64" fillId="50" borderId="304" applyNumberFormat="0" applyProtection="0">
      <alignment horizontal="left" vertical="top" indent="1"/>
    </xf>
    <xf numFmtId="0" fontId="64" fillId="47" borderId="302" applyNumberFormat="0" applyProtection="0">
      <alignment horizontal="left" vertical="center" indent="1"/>
    </xf>
    <xf numFmtId="0" fontId="64" fillId="47" borderId="304" applyNumberFormat="0" applyProtection="0">
      <alignment horizontal="left" vertical="top" indent="1"/>
    </xf>
    <xf numFmtId="0" fontId="64" fillId="46" borderId="322" applyNumberFormat="0" applyProtection="0">
      <alignment horizontal="left" vertical="top" indent="1"/>
    </xf>
    <xf numFmtId="0" fontId="90" fillId="45" borderId="306" applyBorder="0"/>
    <xf numFmtId="4" fontId="91" fillId="52" borderId="304" applyNumberFormat="0" applyProtection="0">
      <alignment vertical="center"/>
    </xf>
    <xf numFmtId="0" fontId="64" fillId="26" borderId="308" applyNumberFormat="0" applyFont="0" applyAlignment="0" applyProtection="0"/>
    <xf numFmtId="4" fontId="91" fillId="48" borderId="304" applyNumberFormat="0" applyProtection="0">
      <alignment horizontal="left" vertical="center" indent="1"/>
    </xf>
    <xf numFmtId="0" fontId="91" fillId="52" borderId="304" applyNumberFormat="0" applyProtection="0">
      <alignment horizontal="left" vertical="top" indent="1"/>
    </xf>
    <xf numFmtId="4" fontId="64" fillId="0" borderId="302" applyNumberFormat="0" applyProtection="0">
      <alignment horizontal="right" vertical="center"/>
    </xf>
    <xf numFmtId="4" fontId="109" fillId="5" borderId="302" applyNumberFormat="0" applyProtection="0">
      <alignment horizontal="right" vertical="center"/>
    </xf>
    <xf numFmtId="4" fontId="64" fillId="34" borderId="302" applyNumberFormat="0" applyProtection="0">
      <alignment horizontal="left" vertical="center" indent="1"/>
    </xf>
    <xf numFmtId="0" fontId="91" fillId="46" borderId="304" applyNumberFormat="0" applyProtection="0">
      <alignment horizontal="left" vertical="top" indent="1"/>
    </xf>
    <xf numFmtId="4" fontId="93" fillId="54" borderId="305" applyNumberFormat="0" applyProtection="0">
      <alignment horizontal="left" vertical="center" indent="1"/>
    </xf>
    <xf numFmtId="4" fontId="64" fillId="43" borderId="308" applyNumberFormat="0" applyProtection="0">
      <alignment horizontal="right" vertical="center"/>
    </xf>
    <xf numFmtId="4" fontId="94" fillId="51" borderId="302" applyNumberFormat="0" applyProtection="0">
      <alignment horizontal="right" vertical="center"/>
    </xf>
    <xf numFmtId="0" fontId="64" fillId="49" borderId="308" applyNumberFormat="0" applyProtection="0">
      <alignment horizontal="left" vertical="center" indent="1"/>
    </xf>
    <xf numFmtId="0" fontId="100" fillId="0" borderId="307" applyNumberFormat="0" applyFill="0" applyAlignment="0" applyProtection="0"/>
    <xf numFmtId="4" fontId="109" fillId="2" borderId="308" applyNumberFormat="0" applyProtection="0">
      <alignment vertical="center"/>
    </xf>
    <xf numFmtId="4" fontId="64" fillId="37" borderId="317" applyNumberFormat="0" applyProtection="0">
      <alignment horizontal="right" vertical="center"/>
    </xf>
    <xf numFmtId="4" fontId="109" fillId="2" borderId="314" applyNumberFormat="0" applyProtection="0">
      <alignment vertical="center"/>
    </xf>
    <xf numFmtId="4" fontId="64" fillId="39" borderId="332" applyNumberFormat="0" applyProtection="0">
      <alignment horizontal="right" vertical="center"/>
    </xf>
    <xf numFmtId="4" fontId="64" fillId="37" borderId="329" applyNumberFormat="0" applyProtection="0">
      <alignment horizontal="right" vertical="center"/>
    </xf>
    <xf numFmtId="4" fontId="64" fillId="2" borderId="308" applyNumberFormat="0" applyProtection="0">
      <alignment horizontal="left" vertical="center" indent="1"/>
    </xf>
    <xf numFmtId="4" fontId="64" fillId="43" borderId="320" applyNumberFormat="0" applyProtection="0">
      <alignment horizontal="right" vertical="center"/>
    </xf>
    <xf numFmtId="4" fontId="64" fillId="39" borderId="308" applyNumberFormat="0" applyProtection="0">
      <alignment horizontal="right" vertical="center"/>
    </xf>
    <xf numFmtId="4" fontId="64" fillId="37" borderId="311" applyNumberFormat="0" applyProtection="0">
      <alignment horizontal="right" vertical="center"/>
    </xf>
    <xf numFmtId="0" fontId="64" fillId="50" borderId="308" applyNumberFormat="0" applyProtection="0">
      <alignment horizontal="left" vertical="center" indent="1"/>
    </xf>
    <xf numFmtId="4" fontId="91" fillId="52" borderId="310" applyNumberFormat="0" applyProtection="0">
      <alignment vertical="center"/>
    </xf>
    <xf numFmtId="0" fontId="64" fillId="50" borderId="310" applyNumberFormat="0" applyProtection="0">
      <alignment horizontal="left" vertical="top" indent="1"/>
    </xf>
    <xf numFmtId="4" fontId="64" fillId="38" borderId="308" applyNumberFormat="0" applyProtection="0">
      <alignment horizontal="right" vertical="center"/>
    </xf>
    <xf numFmtId="0" fontId="64" fillId="45" borderId="322" applyNumberFormat="0" applyProtection="0">
      <alignment horizontal="left" vertical="top" indent="1"/>
    </xf>
    <xf numFmtId="4" fontId="64" fillId="40" borderId="326" applyNumberFormat="0" applyProtection="0">
      <alignment horizontal="right" vertical="center"/>
    </xf>
    <xf numFmtId="0" fontId="64" fillId="49" borderId="326" applyNumberFormat="0" applyProtection="0">
      <alignment horizontal="left" vertical="center" indent="1"/>
    </xf>
    <xf numFmtId="4" fontId="64" fillId="40" borderId="314" applyNumberFormat="0" applyProtection="0">
      <alignment horizontal="right" vertical="center"/>
    </xf>
    <xf numFmtId="0" fontId="64" fillId="50" borderId="326" applyNumberFormat="0" applyProtection="0">
      <alignment horizontal="left" vertical="center" indent="1"/>
    </xf>
    <xf numFmtId="4" fontId="64" fillId="39" borderId="314" applyNumberFormat="0" applyProtection="0">
      <alignment horizontal="right" vertical="center"/>
    </xf>
    <xf numFmtId="0" fontId="64" fillId="48" borderId="308" applyNumberFormat="0" applyProtection="0">
      <alignment horizontal="left" vertical="center" indent="1"/>
    </xf>
    <xf numFmtId="0" fontId="64" fillId="48" borderId="314" applyNumberFormat="0" applyProtection="0">
      <alignment horizontal="left" vertical="center" indent="1"/>
    </xf>
    <xf numFmtId="0" fontId="64" fillId="49" borderId="320" applyNumberFormat="0" applyProtection="0">
      <alignment horizontal="left" vertical="center" indent="1"/>
    </xf>
    <xf numFmtId="4" fontId="64" fillId="43" borderId="314" applyNumberFormat="0" applyProtection="0">
      <alignment horizontal="right" vertical="center"/>
    </xf>
    <xf numFmtId="4" fontId="64" fillId="34" borderId="314" applyNumberFormat="0" applyProtection="0">
      <alignment horizontal="left" vertical="center" indent="1"/>
    </xf>
    <xf numFmtId="0" fontId="64" fillId="49" borderId="314" applyNumberFormat="0" applyProtection="0">
      <alignment horizontal="left" vertical="center" indent="1"/>
    </xf>
    <xf numFmtId="0" fontId="64" fillId="46" borderId="316" applyNumberFormat="0" applyProtection="0">
      <alignment horizontal="left" vertical="top" indent="1"/>
    </xf>
    <xf numFmtId="0" fontId="64" fillId="50" borderId="314" applyNumberFormat="0" applyProtection="0">
      <alignment horizontal="left" vertical="center" indent="1"/>
    </xf>
    <xf numFmtId="0" fontId="64" fillId="45" borderId="316" applyNumberFormat="0" applyProtection="0">
      <alignment horizontal="left" vertical="top" indent="1"/>
    </xf>
    <xf numFmtId="4" fontId="64" fillId="44" borderId="341" applyNumberFormat="0" applyProtection="0">
      <alignment horizontal="left" vertical="center" indent="1"/>
    </xf>
    <xf numFmtId="0" fontId="104" fillId="27" borderId="320" applyNumberFormat="0" applyAlignment="0" applyProtection="0"/>
    <xf numFmtId="0" fontId="64" fillId="49" borderId="344" applyNumberFormat="0" applyProtection="0">
      <alignment horizontal="left" vertical="center" indent="1"/>
    </xf>
    <xf numFmtId="4" fontId="64" fillId="46" borderId="332" applyNumberFormat="0" applyProtection="0">
      <alignment horizontal="right" vertical="center"/>
    </xf>
    <xf numFmtId="0" fontId="64" fillId="49" borderId="332" applyNumberFormat="0" applyProtection="0">
      <alignment horizontal="left" vertical="center" indent="1"/>
    </xf>
    <xf numFmtId="0" fontId="104" fillId="27" borderId="326" applyNumberFormat="0" applyAlignment="0" applyProtection="0"/>
    <xf numFmtId="4" fontId="64" fillId="44" borderId="335" applyNumberFormat="0" applyProtection="0">
      <alignment horizontal="left" vertical="center" indent="1"/>
    </xf>
    <xf numFmtId="0" fontId="64" fillId="46" borderId="346" applyNumberFormat="0" applyProtection="0">
      <alignment horizontal="left" vertical="top" indent="1"/>
    </xf>
    <xf numFmtId="4" fontId="109" fillId="2" borderId="326" applyNumberFormat="0" applyProtection="0">
      <alignment vertical="center"/>
    </xf>
    <xf numFmtId="4" fontId="64" fillId="37" borderId="323" applyNumberFormat="0" applyProtection="0">
      <alignment horizontal="right" vertical="center"/>
    </xf>
    <xf numFmtId="0" fontId="98" fillId="29" borderId="320" applyNumberFormat="0" applyAlignment="0" applyProtection="0"/>
    <xf numFmtId="0" fontId="64" fillId="48" borderId="320" applyNumberFormat="0" applyProtection="0">
      <alignment horizontal="left" vertical="center" indent="1"/>
    </xf>
    <xf numFmtId="4" fontId="64" fillId="33" borderId="320" applyNumberFormat="0" applyProtection="0">
      <alignment vertical="center"/>
    </xf>
    <xf numFmtId="0" fontId="64" fillId="26" borderId="314" applyNumberFormat="0" applyFont="0" applyAlignment="0" applyProtection="0"/>
    <xf numFmtId="4" fontId="64" fillId="36" borderId="314" applyNumberFormat="0" applyProtection="0">
      <alignment horizontal="right" vertical="center"/>
    </xf>
    <xf numFmtId="0" fontId="106" fillId="29" borderId="315" applyNumberFormat="0" applyAlignment="0" applyProtection="0"/>
    <xf numFmtId="4" fontId="94" fillId="51" borderId="308" applyNumberFormat="0" applyProtection="0">
      <alignment horizontal="right" vertical="center"/>
    </xf>
    <xf numFmtId="0" fontId="100" fillId="0" borderId="313" applyNumberFormat="0" applyFill="0" applyAlignment="0" applyProtection="0"/>
    <xf numFmtId="0" fontId="91" fillId="52" borderId="310" applyNumberFormat="0" applyProtection="0">
      <alignment horizontal="left" vertical="top" indent="1"/>
    </xf>
    <xf numFmtId="4" fontId="109" fillId="5" borderId="308" applyNumberFormat="0" applyProtection="0">
      <alignment horizontal="right" vertical="center"/>
    </xf>
    <xf numFmtId="0" fontId="64" fillId="47" borderId="308" applyNumberFormat="0" applyProtection="0">
      <alignment horizontal="left" vertical="center" indent="1"/>
    </xf>
    <xf numFmtId="0" fontId="64" fillId="47" borderId="310" applyNumberFormat="0" applyProtection="0">
      <alignment horizontal="left" vertical="top" indent="1"/>
    </xf>
    <xf numFmtId="4" fontId="64" fillId="0" borderId="308" applyNumberFormat="0" applyProtection="0">
      <alignment horizontal="right" vertical="center"/>
    </xf>
    <xf numFmtId="0" fontId="64" fillId="49" borderId="338" applyNumberFormat="0" applyProtection="0">
      <alignment horizontal="left" vertical="center" indent="1"/>
    </xf>
    <xf numFmtId="0" fontId="64" fillId="45" borderId="328" applyNumberFormat="0" applyProtection="0">
      <alignment horizontal="left" vertical="top" indent="1"/>
    </xf>
    <xf numFmtId="4" fontId="64" fillId="46" borderId="326" applyNumberFormat="0" applyProtection="0">
      <alignment horizontal="right" vertical="center"/>
    </xf>
    <xf numFmtId="0" fontId="64" fillId="46" borderId="340" applyNumberFormat="0" applyProtection="0">
      <alignment horizontal="left" vertical="top" indent="1"/>
    </xf>
    <xf numFmtId="4" fontId="64" fillId="37" borderId="341" applyNumberFormat="0" applyProtection="0">
      <alignment horizontal="right" vertical="center"/>
    </xf>
    <xf numFmtId="4" fontId="64" fillId="47" borderId="317" applyNumberFormat="0" applyProtection="0">
      <alignment horizontal="left" vertical="center" indent="1"/>
    </xf>
    <xf numFmtId="0" fontId="104" fillId="27" borderId="308" applyNumberFormat="0" applyAlignment="0" applyProtection="0"/>
    <xf numFmtId="4" fontId="64" fillId="46" borderId="308" applyNumberFormat="0" applyProtection="0">
      <alignment horizontal="right" vertical="center"/>
    </xf>
    <xf numFmtId="4" fontId="64" fillId="36" borderId="320" applyNumberFormat="0" applyProtection="0">
      <alignment horizontal="right" vertical="center"/>
    </xf>
    <xf numFmtId="4" fontId="32" fillId="45" borderId="311" applyNumberFormat="0" applyProtection="0">
      <alignment horizontal="left" vertical="center" indent="1"/>
    </xf>
    <xf numFmtId="4" fontId="32" fillId="45" borderId="311" applyNumberFormat="0" applyProtection="0">
      <alignment horizontal="left" vertical="center" indent="1"/>
    </xf>
    <xf numFmtId="4" fontId="64" fillId="44" borderId="311" applyNumberFormat="0" applyProtection="0">
      <alignment horizontal="left" vertical="center" indent="1"/>
    </xf>
    <xf numFmtId="0" fontId="64" fillId="50" borderId="316" applyNumberFormat="0" applyProtection="0">
      <alignment horizontal="left" vertical="top" indent="1"/>
    </xf>
    <xf numFmtId="0" fontId="64" fillId="47" borderId="314" applyNumberFormat="0" applyProtection="0">
      <alignment horizontal="left" vertical="center" indent="1"/>
    </xf>
    <xf numFmtId="0" fontId="64" fillId="47" borderId="316" applyNumberFormat="0" applyProtection="0">
      <alignment horizontal="left" vertical="top" indent="1"/>
    </xf>
    <xf numFmtId="0" fontId="90" fillId="45" borderId="318" applyBorder="0"/>
    <xf numFmtId="4" fontId="91" fillId="52" borderId="316" applyNumberFormat="0" applyProtection="0">
      <alignment vertical="center"/>
    </xf>
    <xf numFmtId="4" fontId="64" fillId="38" borderId="332" applyNumberFormat="0" applyProtection="0">
      <alignment horizontal="right" vertical="center"/>
    </xf>
    <xf numFmtId="4" fontId="91" fillId="48" borderId="316" applyNumberFormat="0" applyProtection="0">
      <alignment horizontal="left" vertical="center" indent="1"/>
    </xf>
    <xf numFmtId="0" fontId="91" fillId="52" borderId="316" applyNumberFormat="0" applyProtection="0">
      <alignment horizontal="left" vertical="top" indent="1"/>
    </xf>
    <xf numFmtId="4" fontId="64" fillId="0" borderId="314" applyNumberFormat="0" applyProtection="0">
      <alignment horizontal="right" vertical="center"/>
    </xf>
    <xf numFmtId="4" fontId="109" fillId="5" borderId="314" applyNumberFormat="0" applyProtection="0">
      <alignment horizontal="right" vertical="center"/>
    </xf>
    <xf numFmtId="4" fontId="64" fillId="34" borderId="314" applyNumberFormat="0" applyProtection="0">
      <alignment horizontal="left" vertical="center" indent="1"/>
    </xf>
    <xf numFmtId="0" fontId="91" fillId="46" borderId="316" applyNumberFormat="0" applyProtection="0">
      <alignment horizontal="left" vertical="top" indent="1"/>
    </xf>
    <xf numFmtId="4" fontId="93" fillId="54" borderId="317" applyNumberFormat="0" applyProtection="0">
      <alignment horizontal="left" vertical="center" indent="1"/>
    </xf>
    <xf numFmtId="4" fontId="94" fillId="51" borderId="314" applyNumberFormat="0" applyProtection="0">
      <alignment horizontal="right" vertical="center"/>
    </xf>
    <xf numFmtId="0" fontId="64" fillId="45" borderId="334" applyNumberFormat="0" applyProtection="0">
      <alignment horizontal="left" vertical="top" indent="1"/>
    </xf>
    <xf numFmtId="0" fontId="100" fillId="0" borderId="319" applyNumberFormat="0" applyFill="0" applyAlignment="0" applyProtection="0"/>
    <xf numFmtId="4" fontId="64" fillId="46" borderId="323" applyNumberFormat="0" applyProtection="0">
      <alignment horizontal="left" vertical="center" indent="1"/>
    </xf>
    <xf numFmtId="4" fontId="64" fillId="42" borderId="320" applyNumberFormat="0" applyProtection="0">
      <alignment horizontal="right" vertical="center"/>
    </xf>
    <xf numFmtId="0" fontId="92" fillId="33" borderId="322" applyNumberFormat="0" applyProtection="0">
      <alignment horizontal="left" vertical="top" indent="1"/>
    </xf>
    <xf numFmtId="4" fontId="64" fillId="35" borderId="320" applyNumberFormat="0" applyProtection="0">
      <alignment horizontal="right" vertical="center"/>
    </xf>
    <xf numFmtId="0" fontId="64" fillId="46" borderId="334" applyNumberFormat="0" applyProtection="0">
      <alignment horizontal="left" vertical="top" indent="1"/>
    </xf>
    <xf numFmtId="0" fontId="64" fillId="26" borderId="320" applyNumberFormat="0" applyFont="0" applyAlignment="0" applyProtection="0"/>
    <xf numFmtId="4" fontId="64" fillId="37" borderId="335" applyNumberFormat="0" applyProtection="0">
      <alignment horizontal="right" vertical="center"/>
    </xf>
    <xf numFmtId="4" fontId="32" fillId="45" borderId="335" applyNumberFormat="0" applyProtection="0">
      <alignment horizontal="left" vertical="center" indent="1"/>
    </xf>
    <xf numFmtId="4" fontId="64" fillId="40" borderId="344" applyNumberFormat="0" applyProtection="0">
      <alignment horizontal="right" vertical="center"/>
    </xf>
    <xf numFmtId="4" fontId="64" fillId="40" borderId="338" applyNumberFormat="0" applyProtection="0">
      <alignment horizontal="right" vertical="center"/>
    </xf>
    <xf numFmtId="4" fontId="64" fillId="39" borderId="338" applyNumberFormat="0" applyProtection="0">
      <alignment horizontal="right" vertical="center"/>
    </xf>
    <xf numFmtId="4" fontId="32" fillId="45" borderId="335" applyNumberFormat="0" applyProtection="0">
      <alignment horizontal="left" vertical="center" indent="1"/>
    </xf>
    <xf numFmtId="0" fontId="64" fillId="50" borderId="332" applyNumberFormat="0" applyProtection="0">
      <alignment horizontal="left" vertical="center" indent="1"/>
    </xf>
    <xf numFmtId="4" fontId="64" fillId="34" borderId="320" applyNumberFormat="0" applyProtection="0">
      <alignment horizontal="left" vertical="center" indent="1"/>
    </xf>
    <xf numFmtId="4" fontId="64" fillId="41" borderId="320" applyNumberFormat="0" applyProtection="0">
      <alignment horizontal="right" vertical="center"/>
    </xf>
    <xf numFmtId="4" fontId="64" fillId="47" borderId="323" applyNumberFormat="0" applyProtection="0">
      <alignment horizontal="left" vertical="center" indent="1"/>
    </xf>
    <xf numFmtId="4" fontId="64" fillId="40" borderId="320" applyNumberFormat="0" applyProtection="0">
      <alignment horizontal="right" vertical="center"/>
    </xf>
    <xf numFmtId="4" fontId="64" fillId="46" borderId="320" applyNumberFormat="0" applyProtection="0">
      <alignment horizontal="right" vertical="center"/>
    </xf>
    <xf numFmtId="4" fontId="64" fillId="2" borderId="326" applyNumberFormat="0" applyProtection="0">
      <alignment horizontal="left" vertical="center" indent="1"/>
    </xf>
    <xf numFmtId="0" fontId="92" fillId="33" borderId="328" applyNumberFormat="0" applyProtection="0">
      <alignment horizontal="left" vertical="top" indent="1"/>
    </xf>
    <xf numFmtId="4" fontId="64" fillId="33" borderId="326" applyNumberFormat="0" applyProtection="0">
      <alignment vertical="center"/>
    </xf>
    <xf numFmtId="4" fontId="64" fillId="38" borderId="326" applyNumberFormat="0" applyProtection="0">
      <alignment horizontal="right" vertical="center"/>
    </xf>
    <xf numFmtId="0" fontId="64" fillId="50" borderId="320" applyNumberFormat="0" applyProtection="0">
      <alignment horizontal="left" vertical="center" indent="1"/>
    </xf>
    <xf numFmtId="0" fontId="64" fillId="50" borderId="322" applyNumberFormat="0" applyProtection="0">
      <alignment horizontal="left" vertical="top" indent="1"/>
    </xf>
    <xf numFmtId="0" fontId="64" fillId="47" borderId="320" applyNumberFormat="0" applyProtection="0">
      <alignment horizontal="left" vertical="center" indent="1"/>
    </xf>
    <xf numFmtId="0" fontId="64" fillId="47" borderId="322" applyNumberFormat="0" applyProtection="0">
      <alignment horizontal="left" vertical="top" indent="1"/>
    </xf>
    <xf numFmtId="0" fontId="90" fillId="45" borderId="324" applyBorder="0"/>
    <xf numFmtId="4" fontId="91" fillId="52" borderId="322" applyNumberFormat="0" applyProtection="0">
      <alignment vertical="center"/>
    </xf>
    <xf numFmtId="4" fontId="91" fillId="48" borderId="322" applyNumberFormat="0" applyProtection="0">
      <alignment horizontal="left" vertical="center" indent="1"/>
    </xf>
    <xf numFmtId="0" fontId="91" fillId="52" borderId="322" applyNumberFormat="0" applyProtection="0">
      <alignment horizontal="left" vertical="top" indent="1"/>
    </xf>
    <xf numFmtId="4" fontId="64" fillId="0" borderId="320" applyNumberFormat="0" applyProtection="0">
      <alignment horizontal="right" vertical="center"/>
    </xf>
    <xf numFmtId="4" fontId="109" fillId="5" borderId="320" applyNumberFormat="0" applyProtection="0">
      <alignment horizontal="right" vertical="center"/>
    </xf>
    <xf numFmtId="4" fontId="64" fillId="34" borderId="320" applyNumberFormat="0" applyProtection="0">
      <alignment horizontal="left" vertical="center" indent="1"/>
    </xf>
    <xf numFmtId="0" fontId="91" fillId="46" borderId="322" applyNumberFormat="0" applyProtection="0">
      <alignment horizontal="left" vertical="top" indent="1"/>
    </xf>
    <xf numFmtId="4" fontId="93" fillId="54" borderId="323" applyNumberFormat="0" applyProtection="0">
      <alignment horizontal="left" vertical="center" indent="1"/>
    </xf>
    <xf numFmtId="4" fontId="64" fillId="38" borderId="338" applyNumberFormat="0" applyProtection="0">
      <alignment horizontal="right" vertical="center"/>
    </xf>
    <xf numFmtId="4" fontId="94" fillId="51" borderId="320" applyNumberFormat="0" applyProtection="0">
      <alignment horizontal="right" vertical="center"/>
    </xf>
    <xf numFmtId="0" fontId="100" fillId="0" borderId="325" applyNumberFormat="0" applyFill="0" applyAlignment="0" applyProtection="0"/>
    <xf numFmtId="0" fontId="64" fillId="45" borderId="340" applyNumberFormat="0" applyProtection="0">
      <alignment horizontal="left" vertical="top" indent="1"/>
    </xf>
    <xf numFmtId="0" fontId="64" fillId="48" borderId="326" applyNumberFormat="0" applyProtection="0">
      <alignment horizontal="left" vertical="center" indent="1"/>
    </xf>
    <xf numFmtId="4" fontId="64" fillId="43" borderId="326" applyNumberFormat="0" applyProtection="0">
      <alignment horizontal="right" vertical="center"/>
    </xf>
    <xf numFmtId="4" fontId="64" fillId="34" borderId="326" applyNumberFormat="0" applyProtection="0">
      <alignment horizontal="left" vertical="center" indent="1"/>
    </xf>
    <xf numFmtId="4" fontId="64" fillId="36" borderId="326" applyNumberFormat="0" applyProtection="0">
      <alignment horizontal="right" vertical="center"/>
    </xf>
    <xf numFmtId="0" fontId="64" fillId="50" borderId="338" applyNumberFormat="0" applyProtection="0">
      <alignment horizontal="left" vertical="center" indent="1"/>
    </xf>
    <xf numFmtId="0" fontId="106" fillId="29" borderId="327" applyNumberFormat="0" applyAlignment="0" applyProtection="0"/>
    <xf numFmtId="4" fontId="32" fillId="45" borderId="341" applyNumberFormat="0" applyProtection="0">
      <alignment horizontal="left" vertical="center" indent="1"/>
    </xf>
    <xf numFmtId="4" fontId="64" fillId="46" borderId="338" applyNumberFormat="0" applyProtection="0">
      <alignment horizontal="right" vertical="center"/>
    </xf>
    <xf numFmtId="0" fontId="98" fillId="29" borderId="326" applyNumberFormat="0" applyAlignment="0" applyProtection="0"/>
    <xf numFmtId="4" fontId="64" fillId="39" borderId="344" applyNumberFormat="0" applyProtection="0">
      <alignment horizontal="right" vertical="center"/>
    </xf>
    <xf numFmtId="4" fontId="32" fillId="45" borderId="341" applyNumberFormat="0" applyProtection="0">
      <alignment horizontal="left" vertical="center" indent="1"/>
    </xf>
    <xf numFmtId="0" fontId="64" fillId="26" borderId="326" applyNumberFormat="0" applyFont="0" applyAlignment="0" applyProtection="0"/>
    <xf numFmtId="4" fontId="64" fillId="35" borderId="326" applyNumberFormat="0" applyProtection="0">
      <alignment horizontal="right" vertical="center"/>
    </xf>
    <xf numFmtId="4" fontId="64" fillId="42" borderId="326" applyNumberFormat="0" applyProtection="0">
      <alignment horizontal="right" vertical="center"/>
    </xf>
    <xf numFmtId="4" fontId="64" fillId="46" borderId="329" applyNumberFormat="0" applyProtection="0">
      <alignment horizontal="left" vertical="center" indent="1"/>
    </xf>
    <xf numFmtId="4" fontId="64" fillId="41" borderId="326" applyNumberFormat="0" applyProtection="0">
      <alignment horizontal="right" vertical="center"/>
    </xf>
    <xf numFmtId="4" fontId="64" fillId="47" borderId="329" applyNumberFormat="0" applyProtection="0">
      <alignment horizontal="left" vertical="center" indent="1"/>
    </xf>
    <xf numFmtId="0" fontId="104" fillId="27" borderId="338" applyNumberFormat="0" applyAlignment="0" applyProtection="0"/>
    <xf numFmtId="4" fontId="109" fillId="2" borderId="332" applyNumberFormat="0" applyProtection="0">
      <alignment vertical="center"/>
    </xf>
    <xf numFmtId="4" fontId="64" fillId="2" borderId="332" applyNumberFormat="0" applyProtection="0">
      <alignment horizontal="left" vertical="center" indent="1"/>
    </xf>
    <xf numFmtId="0" fontId="92" fillId="33" borderId="334" applyNumberFormat="0" applyProtection="0">
      <alignment horizontal="left" vertical="top" indent="1"/>
    </xf>
    <xf numFmtId="4" fontId="64" fillId="33" borderId="332" applyNumberFormat="0" applyProtection="0">
      <alignment vertical="center"/>
    </xf>
    <xf numFmtId="0" fontId="64" fillId="50" borderId="328" applyNumberFormat="0" applyProtection="0">
      <alignment horizontal="left" vertical="top" indent="1"/>
    </xf>
    <xf numFmtId="0" fontId="64" fillId="47" borderId="326" applyNumberFormat="0" applyProtection="0">
      <alignment horizontal="left" vertical="center" indent="1"/>
    </xf>
    <xf numFmtId="0" fontId="64" fillId="47" borderId="328" applyNumberFormat="0" applyProtection="0">
      <alignment horizontal="left" vertical="top" indent="1"/>
    </xf>
    <xf numFmtId="0" fontId="90" fillId="45" borderId="330" applyBorder="0"/>
    <xf numFmtId="4" fontId="91" fillId="52" borderId="328" applyNumberFormat="0" applyProtection="0">
      <alignment vertical="center"/>
    </xf>
    <xf numFmtId="4" fontId="91" fillId="48" borderId="328" applyNumberFormat="0" applyProtection="0">
      <alignment horizontal="left" vertical="center" indent="1"/>
    </xf>
    <xf numFmtId="0" fontId="91" fillId="52" borderId="328" applyNumberFormat="0" applyProtection="0">
      <alignment horizontal="left" vertical="top" indent="1"/>
    </xf>
    <xf numFmtId="4" fontId="64" fillId="0" borderId="326" applyNumberFormat="0" applyProtection="0">
      <alignment horizontal="right" vertical="center"/>
    </xf>
    <xf numFmtId="4" fontId="109" fillId="5" borderId="326" applyNumberFormat="0" applyProtection="0">
      <alignment horizontal="right" vertical="center"/>
    </xf>
    <xf numFmtId="4" fontId="64" fillId="34" borderId="326" applyNumberFormat="0" applyProtection="0">
      <alignment horizontal="left" vertical="center" indent="1"/>
    </xf>
    <xf numFmtId="0" fontId="91" fillId="46" borderId="328" applyNumberFormat="0" applyProtection="0">
      <alignment horizontal="left" vertical="top" indent="1"/>
    </xf>
    <xf numFmtId="4" fontId="93" fillId="54" borderId="329" applyNumberFormat="0" applyProtection="0">
      <alignment horizontal="left" vertical="center" indent="1"/>
    </xf>
    <xf numFmtId="4" fontId="64" fillId="38" borderId="344" applyNumberFormat="0" applyProtection="0">
      <alignment horizontal="right" vertical="center"/>
    </xf>
    <xf numFmtId="4" fontId="94" fillId="51" borderId="326" applyNumberFormat="0" applyProtection="0">
      <alignment horizontal="right" vertical="center"/>
    </xf>
    <xf numFmtId="0" fontId="100" fillId="0" borderId="331" applyNumberFormat="0" applyFill="0" applyAlignment="0" applyProtection="0"/>
    <xf numFmtId="0" fontId="64" fillId="45" borderId="346" applyNumberFormat="0" applyProtection="0">
      <alignment horizontal="left" vertical="top" indent="1"/>
    </xf>
    <xf numFmtId="0" fontId="64" fillId="48" borderId="332" applyNumberFormat="0" applyProtection="0">
      <alignment horizontal="left" vertical="center" indent="1"/>
    </xf>
    <xf numFmtId="4" fontId="64" fillId="43" borderId="332" applyNumberFormat="0" applyProtection="0">
      <alignment horizontal="right" vertical="center"/>
    </xf>
    <xf numFmtId="4" fontId="64" fillId="34" borderId="332" applyNumberFormat="0" applyProtection="0">
      <alignment horizontal="left" vertical="center" indent="1"/>
    </xf>
    <xf numFmtId="4" fontId="64" fillId="36" borderId="332" applyNumberFormat="0" applyProtection="0">
      <alignment horizontal="right" vertical="center"/>
    </xf>
    <xf numFmtId="0" fontId="64" fillId="50" borderId="344" applyNumberFormat="0" applyProtection="0">
      <alignment horizontal="left" vertical="center" indent="1"/>
    </xf>
    <xf numFmtId="0" fontId="106" fillId="29" borderId="333" applyNumberFormat="0" applyAlignment="0" applyProtection="0"/>
    <xf numFmtId="4" fontId="32" fillId="45" borderId="347" applyNumberFormat="0" applyProtection="0">
      <alignment horizontal="left" vertical="center" indent="1"/>
    </xf>
    <xf numFmtId="4" fontId="64" fillId="46" borderId="344" applyNumberFormat="0" applyProtection="0">
      <alignment horizontal="right" vertical="center"/>
    </xf>
    <xf numFmtId="0" fontId="98" fillId="29" borderId="332" applyNumberFormat="0" applyAlignment="0" applyProtection="0"/>
    <xf numFmtId="4" fontId="32" fillId="45" borderId="347" applyNumberFormat="0" applyProtection="0">
      <alignment horizontal="left" vertical="center" indent="1"/>
    </xf>
    <xf numFmtId="0" fontId="64" fillId="26" borderId="332" applyNumberFormat="0" applyFont="0" applyAlignment="0" applyProtection="0"/>
    <xf numFmtId="4" fontId="64" fillId="35" borderId="332" applyNumberFormat="0" applyProtection="0">
      <alignment horizontal="right" vertical="center"/>
    </xf>
    <xf numFmtId="4" fontId="64" fillId="42" borderId="332" applyNumberFormat="0" applyProtection="0">
      <alignment horizontal="right" vertical="center"/>
    </xf>
    <xf numFmtId="4" fontId="64" fillId="46" borderId="335" applyNumberFormat="0" applyProtection="0">
      <alignment horizontal="left" vertical="center" indent="1"/>
    </xf>
    <xf numFmtId="4" fontId="64" fillId="41" borderId="332" applyNumberFormat="0" applyProtection="0">
      <alignment horizontal="right" vertical="center"/>
    </xf>
    <xf numFmtId="4" fontId="64" fillId="47" borderId="335" applyNumberFormat="0" applyProtection="0">
      <alignment horizontal="left" vertical="center" indent="1"/>
    </xf>
    <xf numFmtId="0" fontId="104" fillId="27" borderId="344" applyNumberFormat="0" applyAlignment="0" applyProtection="0"/>
    <xf numFmtId="4" fontId="109" fillId="2" borderId="338" applyNumberFormat="0" applyProtection="0">
      <alignment vertical="center"/>
    </xf>
    <xf numFmtId="4" fontId="64" fillId="2" borderId="338" applyNumberFormat="0" applyProtection="0">
      <alignment horizontal="left" vertical="center" indent="1"/>
    </xf>
    <xf numFmtId="0" fontId="92" fillId="33" borderId="340" applyNumberFormat="0" applyProtection="0">
      <alignment horizontal="left" vertical="top" indent="1"/>
    </xf>
    <xf numFmtId="4" fontId="64" fillId="33" borderId="338" applyNumberFormat="0" applyProtection="0">
      <alignment vertical="center"/>
    </xf>
    <xf numFmtId="0" fontId="64" fillId="50" borderId="334" applyNumberFormat="0" applyProtection="0">
      <alignment horizontal="left" vertical="top" indent="1"/>
    </xf>
    <xf numFmtId="0" fontId="64" fillId="47" borderId="332" applyNumberFormat="0" applyProtection="0">
      <alignment horizontal="left" vertical="center" indent="1"/>
    </xf>
    <xf numFmtId="0" fontId="64" fillId="47" borderId="334" applyNumberFormat="0" applyProtection="0">
      <alignment horizontal="left" vertical="top" indent="1"/>
    </xf>
    <xf numFmtId="0" fontId="90" fillId="45" borderId="336" applyBorder="0"/>
    <xf numFmtId="4" fontId="91" fillId="52" borderId="334" applyNumberFormat="0" applyProtection="0">
      <alignment vertical="center"/>
    </xf>
    <xf numFmtId="4" fontId="91" fillId="48" borderId="334" applyNumberFormat="0" applyProtection="0">
      <alignment horizontal="left" vertical="center" indent="1"/>
    </xf>
    <xf numFmtId="0" fontId="91" fillId="52" borderId="334" applyNumberFormat="0" applyProtection="0">
      <alignment horizontal="left" vertical="top" indent="1"/>
    </xf>
    <xf numFmtId="4" fontId="64" fillId="0" borderId="332" applyNumberFormat="0" applyProtection="0">
      <alignment horizontal="right" vertical="center"/>
    </xf>
    <xf numFmtId="4" fontId="109" fillId="5" borderId="332" applyNumberFormat="0" applyProtection="0">
      <alignment horizontal="right" vertical="center"/>
    </xf>
    <xf numFmtId="4" fontId="64" fillId="34" borderId="332" applyNumberFormat="0" applyProtection="0">
      <alignment horizontal="left" vertical="center" indent="1"/>
    </xf>
    <xf numFmtId="0" fontId="91" fillId="46" borderId="334" applyNumberFormat="0" applyProtection="0">
      <alignment horizontal="left" vertical="top" indent="1"/>
    </xf>
    <xf numFmtId="4" fontId="93" fillId="54" borderId="335" applyNumberFormat="0" applyProtection="0">
      <alignment horizontal="left" vertical="center" indent="1"/>
    </xf>
    <xf numFmtId="4" fontId="94" fillId="51" borderId="332" applyNumberFormat="0" applyProtection="0">
      <alignment horizontal="right" vertical="center"/>
    </xf>
    <xf numFmtId="0" fontId="100" fillId="0" borderId="337" applyNumberFormat="0" applyFill="0" applyAlignment="0" applyProtection="0"/>
    <xf numFmtId="0" fontId="64" fillId="48" borderId="338" applyNumberFormat="0" applyProtection="0">
      <alignment horizontal="left" vertical="center" indent="1"/>
    </xf>
    <xf numFmtId="4" fontId="64" fillId="43" borderId="338" applyNumberFormat="0" applyProtection="0">
      <alignment horizontal="right" vertical="center"/>
    </xf>
    <xf numFmtId="4" fontId="64" fillId="34" borderId="338" applyNumberFormat="0" applyProtection="0">
      <alignment horizontal="left" vertical="center" indent="1"/>
    </xf>
    <xf numFmtId="4" fontId="64" fillId="36" borderId="338" applyNumberFormat="0" applyProtection="0">
      <alignment horizontal="right" vertical="center"/>
    </xf>
    <xf numFmtId="0" fontId="106" fillId="29" borderId="339" applyNumberFormat="0" applyAlignment="0" applyProtection="0"/>
    <xf numFmtId="0" fontId="98" fillId="29" borderId="338" applyNumberFormat="0" applyAlignment="0" applyProtection="0"/>
    <xf numFmtId="0" fontId="64" fillId="26" borderId="338" applyNumberFormat="0" applyFont="0" applyAlignment="0" applyProtection="0"/>
    <xf numFmtId="4" fontId="64" fillId="35" borderId="338" applyNumberFormat="0" applyProtection="0">
      <alignment horizontal="right" vertical="center"/>
    </xf>
    <xf numFmtId="4" fontId="64" fillId="42" borderId="338" applyNumberFormat="0" applyProtection="0">
      <alignment horizontal="right" vertical="center"/>
    </xf>
    <xf numFmtId="4" fontId="64" fillId="46" borderId="341" applyNumberFormat="0" applyProtection="0">
      <alignment horizontal="left" vertical="center" indent="1"/>
    </xf>
    <xf numFmtId="4" fontId="64" fillId="41" borderId="338" applyNumberFormat="0" applyProtection="0">
      <alignment horizontal="right" vertical="center"/>
    </xf>
    <xf numFmtId="4" fontId="64" fillId="47" borderId="341" applyNumberFormat="0" applyProtection="0">
      <alignment horizontal="left" vertical="center" indent="1"/>
    </xf>
    <xf numFmtId="4" fontId="109" fillId="2" borderId="344" applyNumberFormat="0" applyProtection="0">
      <alignment vertical="center"/>
    </xf>
    <xf numFmtId="4" fontId="64" fillId="2" borderId="344" applyNumberFormat="0" applyProtection="0">
      <alignment horizontal="left" vertical="center" indent="1"/>
    </xf>
    <xf numFmtId="0" fontId="92" fillId="33" borderId="346" applyNumberFormat="0" applyProtection="0">
      <alignment horizontal="left" vertical="top" indent="1"/>
    </xf>
    <xf numFmtId="4" fontId="64" fillId="33" borderId="344" applyNumberFormat="0" applyProtection="0">
      <alignment vertical="center"/>
    </xf>
    <xf numFmtId="0" fontId="64" fillId="50" borderId="340" applyNumberFormat="0" applyProtection="0">
      <alignment horizontal="left" vertical="top" indent="1"/>
    </xf>
    <xf numFmtId="0" fontId="64" fillId="47" borderId="338" applyNumberFormat="0" applyProtection="0">
      <alignment horizontal="left" vertical="center" indent="1"/>
    </xf>
    <xf numFmtId="0" fontId="64" fillId="47" borderId="340" applyNumberFormat="0" applyProtection="0">
      <alignment horizontal="left" vertical="top" indent="1"/>
    </xf>
    <xf numFmtId="0" fontId="90" fillId="45" borderId="342" applyBorder="0"/>
    <xf numFmtId="4" fontId="91" fillId="52" borderId="340" applyNumberFormat="0" applyProtection="0">
      <alignment vertical="center"/>
    </xf>
    <xf numFmtId="4" fontId="91" fillId="48" borderId="340" applyNumberFormat="0" applyProtection="0">
      <alignment horizontal="left" vertical="center" indent="1"/>
    </xf>
    <xf numFmtId="0" fontId="91" fillId="52" borderId="340" applyNumberFormat="0" applyProtection="0">
      <alignment horizontal="left" vertical="top" indent="1"/>
    </xf>
    <xf numFmtId="4" fontId="64" fillId="0" borderId="338" applyNumberFormat="0" applyProtection="0">
      <alignment horizontal="right" vertical="center"/>
    </xf>
    <xf numFmtId="4" fontId="109" fillId="5" borderId="338" applyNumberFormat="0" applyProtection="0">
      <alignment horizontal="right" vertical="center"/>
    </xf>
    <xf numFmtId="4" fontId="64" fillId="34" borderId="338" applyNumberFormat="0" applyProtection="0">
      <alignment horizontal="left" vertical="center" indent="1"/>
    </xf>
    <xf numFmtId="0" fontId="91" fillId="46" borderId="340" applyNumberFormat="0" applyProtection="0">
      <alignment horizontal="left" vertical="top" indent="1"/>
    </xf>
    <xf numFmtId="4" fontId="93" fillId="54" borderId="341" applyNumberFormat="0" applyProtection="0">
      <alignment horizontal="left" vertical="center" indent="1"/>
    </xf>
    <xf numFmtId="4" fontId="94" fillId="51" borderId="338" applyNumberFormat="0" applyProtection="0">
      <alignment horizontal="right" vertical="center"/>
    </xf>
    <xf numFmtId="0" fontId="100" fillId="0" borderId="343" applyNumberFormat="0" applyFill="0" applyAlignment="0" applyProtection="0"/>
    <xf numFmtId="0" fontId="64" fillId="48" borderId="344" applyNumberFormat="0" applyProtection="0">
      <alignment horizontal="left" vertical="center" indent="1"/>
    </xf>
    <xf numFmtId="4" fontId="64" fillId="43" borderId="344" applyNumberFormat="0" applyProtection="0">
      <alignment horizontal="right" vertical="center"/>
    </xf>
    <xf numFmtId="4" fontId="64" fillId="34" borderId="344" applyNumberFormat="0" applyProtection="0">
      <alignment horizontal="left" vertical="center" indent="1"/>
    </xf>
    <xf numFmtId="4" fontId="64" fillId="36" borderId="344" applyNumberFormat="0" applyProtection="0">
      <alignment horizontal="right" vertical="center"/>
    </xf>
    <xf numFmtId="0" fontId="106" fillId="29" borderId="345" applyNumberFormat="0" applyAlignment="0" applyProtection="0"/>
    <xf numFmtId="0" fontId="98" fillId="29" borderId="344" applyNumberFormat="0" applyAlignment="0" applyProtection="0"/>
    <xf numFmtId="0" fontId="64" fillId="26" borderId="344" applyNumberFormat="0" applyFont="0" applyAlignment="0" applyProtection="0"/>
    <xf numFmtId="4" fontId="64" fillId="35" borderId="344" applyNumberFormat="0" applyProtection="0">
      <alignment horizontal="right" vertical="center"/>
    </xf>
    <xf numFmtId="4" fontId="64" fillId="42" borderId="344" applyNumberFormat="0" applyProtection="0">
      <alignment horizontal="right" vertical="center"/>
    </xf>
    <xf numFmtId="4" fontId="64" fillId="46" borderId="347" applyNumberFormat="0" applyProtection="0">
      <alignment horizontal="left" vertical="center" indent="1"/>
    </xf>
    <xf numFmtId="4" fontId="64" fillId="41" borderId="344" applyNumberFormat="0" applyProtection="0">
      <alignment horizontal="right" vertical="center"/>
    </xf>
    <xf numFmtId="4" fontId="64" fillId="47" borderId="347" applyNumberFormat="0" applyProtection="0">
      <alignment horizontal="left" vertical="center" indent="1"/>
    </xf>
    <xf numFmtId="0" fontId="64" fillId="50" borderId="346" applyNumberFormat="0" applyProtection="0">
      <alignment horizontal="left" vertical="top" indent="1"/>
    </xf>
    <xf numFmtId="0" fontId="64" fillId="47" borderId="344" applyNumberFormat="0" applyProtection="0">
      <alignment horizontal="left" vertical="center" indent="1"/>
    </xf>
    <xf numFmtId="0" fontId="64" fillId="47" borderId="346" applyNumberFormat="0" applyProtection="0">
      <alignment horizontal="left" vertical="top" indent="1"/>
    </xf>
    <xf numFmtId="0" fontId="90" fillId="45" borderId="348" applyBorder="0"/>
    <xf numFmtId="4" fontId="91" fillId="52" borderId="346" applyNumberFormat="0" applyProtection="0">
      <alignment vertical="center"/>
    </xf>
    <xf numFmtId="4" fontId="91" fillId="48" borderId="346" applyNumberFormat="0" applyProtection="0">
      <alignment horizontal="left" vertical="center" indent="1"/>
    </xf>
    <xf numFmtId="0" fontId="91" fillId="52" borderId="346" applyNumberFormat="0" applyProtection="0">
      <alignment horizontal="left" vertical="top" indent="1"/>
    </xf>
    <xf numFmtId="4" fontId="64" fillId="0" borderId="344" applyNumberFormat="0" applyProtection="0">
      <alignment horizontal="right" vertical="center"/>
    </xf>
    <xf numFmtId="4" fontId="109" fillId="5" borderId="344" applyNumberFormat="0" applyProtection="0">
      <alignment horizontal="right" vertical="center"/>
    </xf>
    <xf numFmtId="4" fontId="64" fillId="34" borderId="344" applyNumberFormat="0" applyProtection="0">
      <alignment horizontal="left" vertical="center" indent="1"/>
    </xf>
    <xf numFmtId="0" fontId="91" fillId="46" borderId="346" applyNumberFormat="0" applyProtection="0">
      <alignment horizontal="left" vertical="top" indent="1"/>
    </xf>
    <xf numFmtId="4" fontId="93" fillId="54" borderId="347" applyNumberFormat="0" applyProtection="0">
      <alignment horizontal="left" vertical="center" indent="1"/>
    </xf>
    <xf numFmtId="4" fontId="94" fillId="51" borderId="344" applyNumberFormat="0" applyProtection="0">
      <alignment horizontal="right" vertical="center"/>
    </xf>
    <xf numFmtId="0" fontId="100" fillId="0" borderId="349" applyNumberFormat="0" applyFill="0" applyAlignment="0" applyProtection="0"/>
    <xf numFmtId="0" fontId="28" fillId="0" borderId="0"/>
    <xf numFmtId="43" fontId="28" fillId="0" borderId="0" applyFont="0" applyFill="0" applyBorder="0" applyAlignment="0" applyProtection="0"/>
    <xf numFmtId="0" fontId="113" fillId="0" borderId="0"/>
    <xf numFmtId="0" fontId="27" fillId="0" borderId="0"/>
    <xf numFmtId="43" fontId="27" fillId="0" borderId="0" applyFont="0" applyFill="0" applyBorder="0" applyAlignment="0" applyProtection="0"/>
    <xf numFmtId="0" fontId="98" fillId="29" borderId="353" applyNumberFormat="0" applyAlignment="0" applyProtection="0"/>
    <xf numFmtId="0" fontId="104" fillId="27" borderId="353" applyNumberFormat="0" applyAlignment="0" applyProtection="0"/>
    <xf numFmtId="0" fontId="64" fillId="26" borderId="353" applyNumberFormat="0" applyFont="0" applyAlignment="0" applyProtection="0"/>
    <xf numFmtId="0" fontId="106" fillId="29" borderId="354" applyNumberFormat="0" applyAlignment="0" applyProtection="0"/>
    <xf numFmtId="4" fontId="64" fillId="33" borderId="353" applyNumberFormat="0" applyProtection="0">
      <alignment vertical="center"/>
    </xf>
    <xf numFmtId="4" fontId="109" fillId="2" borderId="353" applyNumberFormat="0" applyProtection="0">
      <alignment vertical="center"/>
    </xf>
    <xf numFmtId="4" fontId="64" fillId="2" borderId="353" applyNumberFormat="0" applyProtection="0">
      <alignment horizontal="left" vertical="center" indent="1"/>
    </xf>
    <xf numFmtId="0" fontId="92" fillId="33" borderId="355" applyNumberFormat="0" applyProtection="0">
      <alignment horizontal="left" vertical="top" indent="1"/>
    </xf>
    <xf numFmtId="4" fontId="64" fillId="34" borderId="353" applyNumberFormat="0" applyProtection="0">
      <alignment horizontal="left" vertical="center" indent="1"/>
    </xf>
    <xf numFmtId="4" fontId="64" fillId="35" borderId="353" applyNumberFormat="0" applyProtection="0">
      <alignment horizontal="right" vertical="center"/>
    </xf>
    <xf numFmtId="4" fontId="64" fillId="36" borderId="353" applyNumberFormat="0" applyProtection="0">
      <alignment horizontal="right" vertical="center"/>
    </xf>
    <xf numFmtId="4" fontId="64" fillId="37" borderId="356" applyNumberFormat="0" applyProtection="0">
      <alignment horizontal="right" vertical="center"/>
    </xf>
    <xf numFmtId="4" fontId="64" fillId="38" borderId="353" applyNumberFormat="0" applyProtection="0">
      <alignment horizontal="right" vertical="center"/>
    </xf>
    <xf numFmtId="4" fontId="64" fillId="39" borderId="353" applyNumberFormat="0" applyProtection="0">
      <alignment horizontal="right" vertical="center"/>
    </xf>
    <xf numFmtId="4" fontId="64" fillId="40" borderId="353" applyNumberFormat="0" applyProtection="0">
      <alignment horizontal="right" vertical="center"/>
    </xf>
    <xf numFmtId="4" fontId="64" fillId="41" borderId="353" applyNumberFormat="0" applyProtection="0">
      <alignment horizontal="right" vertical="center"/>
    </xf>
    <xf numFmtId="4" fontId="64" fillId="42" borderId="353" applyNumberFormat="0" applyProtection="0">
      <alignment horizontal="right" vertical="center"/>
    </xf>
    <xf numFmtId="4" fontId="64" fillId="43" borderId="353" applyNumberFormat="0" applyProtection="0">
      <alignment horizontal="right" vertical="center"/>
    </xf>
    <xf numFmtId="4" fontId="64" fillId="44" borderId="356" applyNumberFormat="0" applyProtection="0">
      <alignment horizontal="left" vertical="center" indent="1"/>
    </xf>
    <xf numFmtId="4" fontId="32" fillId="45" borderId="356" applyNumberFormat="0" applyProtection="0">
      <alignment horizontal="left" vertical="center" indent="1"/>
    </xf>
    <xf numFmtId="4" fontId="32" fillId="45" borderId="356" applyNumberFormat="0" applyProtection="0">
      <alignment horizontal="left" vertical="center" indent="1"/>
    </xf>
    <xf numFmtId="4" fontId="64" fillId="46" borderId="353" applyNumberFormat="0" applyProtection="0">
      <alignment horizontal="right" vertical="center"/>
    </xf>
    <xf numFmtId="4" fontId="64" fillId="47" borderId="356" applyNumberFormat="0" applyProtection="0">
      <alignment horizontal="left" vertical="center" indent="1"/>
    </xf>
    <xf numFmtId="4" fontId="64" fillId="46" borderId="356" applyNumberFormat="0" applyProtection="0">
      <alignment horizontal="left" vertical="center" indent="1"/>
    </xf>
    <xf numFmtId="0" fontId="64" fillId="48" borderId="353" applyNumberFormat="0" applyProtection="0">
      <alignment horizontal="left" vertical="center" indent="1"/>
    </xf>
    <xf numFmtId="0" fontId="64" fillId="45" borderId="355" applyNumberFormat="0" applyProtection="0">
      <alignment horizontal="left" vertical="top" indent="1"/>
    </xf>
    <xf numFmtId="0" fontId="64" fillId="49" borderId="353" applyNumberFormat="0" applyProtection="0">
      <alignment horizontal="left" vertical="center" indent="1"/>
    </xf>
    <xf numFmtId="0" fontId="64" fillId="46" borderId="355" applyNumberFormat="0" applyProtection="0">
      <alignment horizontal="left" vertical="top" indent="1"/>
    </xf>
    <xf numFmtId="0" fontId="64" fillId="50" borderId="353" applyNumberFormat="0" applyProtection="0">
      <alignment horizontal="left" vertical="center" indent="1"/>
    </xf>
    <xf numFmtId="0" fontId="64" fillId="50" borderId="355" applyNumberFormat="0" applyProtection="0">
      <alignment horizontal="left" vertical="top" indent="1"/>
    </xf>
    <xf numFmtId="0" fontId="64" fillId="47" borderId="353" applyNumberFormat="0" applyProtection="0">
      <alignment horizontal="left" vertical="center" indent="1"/>
    </xf>
    <xf numFmtId="0" fontId="64" fillId="47" borderId="355" applyNumberFormat="0" applyProtection="0">
      <alignment horizontal="left" vertical="top" indent="1"/>
    </xf>
    <xf numFmtId="0" fontId="90" fillId="45" borderId="357" applyBorder="0"/>
    <xf numFmtId="4" fontId="91" fillId="52" borderId="355" applyNumberFormat="0" applyProtection="0">
      <alignment vertical="center"/>
    </xf>
    <xf numFmtId="4" fontId="91" fillId="48" borderId="355" applyNumberFormat="0" applyProtection="0">
      <alignment horizontal="left" vertical="center" indent="1"/>
    </xf>
    <xf numFmtId="0" fontId="91" fillId="52" borderId="355" applyNumberFormat="0" applyProtection="0">
      <alignment horizontal="left" vertical="top" indent="1"/>
    </xf>
    <xf numFmtId="4" fontId="64" fillId="0" borderId="353" applyNumberFormat="0" applyProtection="0">
      <alignment horizontal="right" vertical="center"/>
    </xf>
    <xf numFmtId="4" fontId="109" fillId="5" borderId="353" applyNumberFormat="0" applyProtection="0">
      <alignment horizontal="right" vertical="center"/>
    </xf>
    <xf numFmtId="4" fontId="64" fillId="34" borderId="353" applyNumberFormat="0" applyProtection="0">
      <alignment horizontal="left" vertical="center" indent="1"/>
    </xf>
    <xf numFmtId="0" fontId="91" fillId="46" borderId="355" applyNumberFormat="0" applyProtection="0">
      <alignment horizontal="left" vertical="top" indent="1"/>
    </xf>
    <xf numFmtId="4" fontId="93" fillId="54" borderId="356" applyNumberFormat="0" applyProtection="0">
      <alignment horizontal="left" vertical="center" indent="1"/>
    </xf>
    <xf numFmtId="4" fontId="94" fillId="51" borderId="353" applyNumberFormat="0" applyProtection="0">
      <alignment horizontal="right" vertical="center"/>
    </xf>
    <xf numFmtId="0" fontId="100" fillId="0" borderId="358" applyNumberFormat="0" applyFill="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115" fillId="0" borderId="0"/>
    <xf numFmtId="0" fontId="24" fillId="0" borderId="0"/>
    <xf numFmtId="9" fontId="24" fillId="0" borderId="0" applyFont="0" applyFill="0" applyBorder="0" applyAlignment="0" applyProtection="0"/>
    <xf numFmtId="0" fontId="113" fillId="0" borderId="0"/>
    <xf numFmtId="0" fontId="23" fillId="0" borderId="0"/>
    <xf numFmtId="9" fontId="23" fillId="0" borderId="0" applyFont="0" applyFill="0" applyBorder="0" applyAlignment="0" applyProtection="0"/>
    <xf numFmtId="4" fontId="64" fillId="46" borderId="366" applyNumberFormat="0" applyProtection="0">
      <alignment horizontal="right" vertical="center"/>
    </xf>
    <xf numFmtId="0" fontId="64" fillId="48" borderId="366" applyNumberFormat="0" applyProtection="0">
      <alignment horizontal="left" vertical="center" indent="1"/>
    </xf>
    <xf numFmtId="4" fontId="64" fillId="46" borderId="369" applyNumberFormat="0" applyProtection="0">
      <alignment horizontal="left" vertical="center" indent="1"/>
    </xf>
    <xf numFmtId="4" fontId="64" fillId="47" borderId="369" applyNumberFormat="0" applyProtection="0">
      <alignment horizontal="left" vertical="center" indent="1"/>
    </xf>
    <xf numFmtId="4" fontId="64" fillId="40" borderId="366" applyNumberFormat="0" applyProtection="0">
      <alignment horizontal="right" vertical="center"/>
    </xf>
    <xf numFmtId="4" fontId="64" fillId="43" borderId="366" applyNumberFormat="0" applyProtection="0">
      <alignment horizontal="right" vertical="center"/>
    </xf>
    <xf numFmtId="4" fontId="64" fillId="42" borderId="366" applyNumberFormat="0" applyProtection="0">
      <alignment horizontal="right" vertical="center"/>
    </xf>
    <xf numFmtId="4" fontId="64" fillId="41" borderId="366" applyNumberFormat="0" applyProtection="0">
      <alignment horizontal="right" vertical="center"/>
    </xf>
    <xf numFmtId="0" fontId="92" fillId="33" borderId="368" applyNumberFormat="0" applyProtection="0">
      <alignment horizontal="left" vertical="top" indent="1"/>
    </xf>
    <xf numFmtId="4" fontId="64" fillId="36" borderId="366" applyNumberFormat="0" applyProtection="0">
      <alignment horizontal="right" vertical="center"/>
    </xf>
    <xf numFmtId="4" fontId="64" fillId="35" borderId="366" applyNumberFormat="0" applyProtection="0">
      <alignment horizontal="right" vertical="center"/>
    </xf>
    <xf numFmtId="4" fontId="64" fillId="34" borderId="366" applyNumberFormat="0" applyProtection="0">
      <alignment horizontal="left" vertical="center" indent="1"/>
    </xf>
    <xf numFmtId="0" fontId="106" fillId="29" borderId="367" applyNumberFormat="0" applyAlignment="0" applyProtection="0"/>
    <xf numFmtId="0" fontId="64" fillId="26" borderId="366" applyNumberFormat="0" applyFont="0" applyAlignment="0" applyProtection="0"/>
    <xf numFmtId="0" fontId="98" fillId="29" borderId="366" applyNumberFormat="0" applyAlignment="0" applyProtection="0"/>
    <xf numFmtId="0" fontId="98" fillId="29" borderId="360" applyNumberFormat="0" applyAlignment="0" applyProtection="0"/>
    <xf numFmtId="0" fontId="104" fillId="27" borderId="360" applyNumberFormat="0" applyAlignment="0" applyProtection="0"/>
    <xf numFmtId="0" fontId="64" fillId="26" borderId="360" applyNumberFormat="0" applyFont="0" applyAlignment="0" applyProtection="0"/>
    <xf numFmtId="0" fontId="106" fillId="29" borderId="361" applyNumberFormat="0" applyAlignment="0" applyProtection="0"/>
    <xf numFmtId="4" fontId="64" fillId="33" borderId="360" applyNumberFormat="0" applyProtection="0">
      <alignment vertical="center"/>
    </xf>
    <xf numFmtId="4" fontId="109" fillId="2" borderId="360" applyNumberFormat="0" applyProtection="0">
      <alignment vertical="center"/>
    </xf>
    <xf numFmtId="4" fontId="64" fillId="2" borderId="360" applyNumberFormat="0" applyProtection="0">
      <alignment horizontal="left" vertical="center" indent="1"/>
    </xf>
    <xf numFmtId="0" fontId="92" fillId="33" borderId="362" applyNumberFormat="0" applyProtection="0">
      <alignment horizontal="left" vertical="top" indent="1"/>
    </xf>
    <xf numFmtId="4" fontId="64" fillId="34" borderId="360" applyNumberFormat="0" applyProtection="0">
      <alignment horizontal="left" vertical="center" indent="1"/>
    </xf>
    <xf numFmtId="4" fontId="64" fillId="35" borderId="360" applyNumberFormat="0" applyProtection="0">
      <alignment horizontal="right" vertical="center"/>
    </xf>
    <xf numFmtId="4" fontId="64" fillId="36" borderId="360" applyNumberFormat="0" applyProtection="0">
      <alignment horizontal="right" vertical="center"/>
    </xf>
    <xf numFmtId="4" fontId="64" fillId="37" borderId="363" applyNumberFormat="0" applyProtection="0">
      <alignment horizontal="right" vertical="center"/>
    </xf>
    <xf numFmtId="4" fontId="64" fillId="38" borderId="360" applyNumberFormat="0" applyProtection="0">
      <alignment horizontal="right" vertical="center"/>
    </xf>
    <xf numFmtId="4" fontId="64" fillId="39" borderId="360" applyNumberFormat="0" applyProtection="0">
      <alignment horizontal="right" vertical="center"/>
    </xf>
    <xf numFmtId="4" fontId="64" fillId="40" borderId="360" applyNumberFormat="0" applyProtection="0">
      <alignment horizontal="right" vertical="center"/>
    </xf>
    <xf numFmtId="4" fontId="64" fillId="41" borderId="360" applyNumberFormat="0" applyProtection="0">
      <alignment horizontal="right" vertical="center"/>
    </xf>
    <xf numFmtId="4" fontId="64" fillId="42" borderId="360" applyNumberFormat="0" applyProtection="0">
      <alignment horizontal="right" vertical="center"/>
    </xf>
    <xf numFmtId="4" fontId="64" fillId="43" borderId="360" applyNumberFormat="0" applyProtection="0">
      <alignment horizontal="right" vertical="center"/>
    </xf>
    <xf numFmtId="4" fontId="64" fillId="44" borderId="363" applyNumberFormat="0" applyProtection="0">
      <alignment horizontal="left" vertical="center" indent="1"/>
    </xf>
    <xf numFmtId="4" fontId="32" fillId="45" borderId="363" applyNumberFormat="0" applyProtection="0">
      <alignment horizontal="left" vertical="center" indent="1"/>
    </xf>
    <xf numFmtId="4" fontId="32" fillId="45" borderId="363" applyNumberFormat="0" applyProtection="0">
      <alignment horizontal="left" vertical="center" indent="1"/>
    </xf>
    <xf numFmtId="4" fontId="64" fillId="46" borderId="360" applyNumberFormat="0" applyProtection="0">
      <alignment horizontal="right" vertical="center"/>
    </xf>
    <xf numFmtId="4" fontId="64" fillId="47" borderId="363" applyNumberFormat="0" applyProtection="0">
      <alignment horizontal="left" vertical="center" indent="1"/>
    </xf>
    <xf numFmtId="4" fontId="64" fillId="46" borderId="363" applyNumberFormat="0" applyProtection="0">
      <alignment horizontal="left" vertical="center" indent="1"/>
    </xf>
    <xf numFmtId="0" fontId="64" fillId="48" borderId="360" applyNumberFormat="0" applyProtection="0">
      <alignment horizontal="left" vertical="center" indent="1"/>
    </xf>
    <xf numFmtId="0" fontId="64" fillId="45" borderId="362" applyNumberFormat="0" applyProtection="0">
      <alignment horizontal="left" vertical="top" indent="1"/>
    </xf>
    <xf numFmtId="0" fontId="64" fillId="49" borderId="360" applyNumberFormat="0" applyProtection="0">
      <alignment horizontal="left" vertical="center" indent="1"/>
    </xf>
    <xf numFmtId="0" fontId="64" fillId="46" borderId="362" applyNumberFormat="0" applyProtection="0">
      <alignment horizontal="left" vertical="top" indent="1"/>
    </xf>
    <xf numFmtId="0" fontId="64" fillId="50" borderId="360" applyNumberFormat="0" applyProtection="0">
      <alignment horizontal="left" vertical="center" indent="1"/>
    </xf>
    <xf numFmtId="0" fontId="64" fillId="50" borderId="362" applyNumberFormat="0" applyProtection="0">
      <alignment horizontal="left" vertical="top" indent="1"/>
    </xf>
    <xf numFmtId="0" fontId="64" fillId="47" borderId="360" applyNumberFormat="0" applyProtection="0">
      <alignment horizontal="left" vertical="center" indent="1"/>
    </xf>
    <xf numFmtId="0" fontId="64" fillId="47" borderId="362" applyNumberFormat="0" applyProtection="0">
      <alignment horizontal="left" vertical="top" indent="1"/>
    </xf>
    <xf numFmtId="0" fontId="90" fillId="45" borderId="364" applyBorder="0"/>
    <xf numFmtId="4" fontId="91" fillId="52" borderId="362" applyNumberFormat="0" applyProtection="0">
      <alignment vertical="center"/>
    </xf>
    <xf numFmtId="4" fontId="91" fillId="48" borderId="362" applyNumberFormat="0" applyProtection="0">
      <alignment horizontal="left" vertical="center" indent="1"/>
    </xf>
    <xf numFmtId="0" fontId="91" fillId="52" borderId="362" applyNumberFormat="0" applyProtection="0">
      <alignment horizontal="left" vertical="top" indent="1"/>
    </xf>
    <xf numFmtId="4" fontId="64" fillId="0" borderId="360" applyNumberFormat="0" applyProtection="0">
      <alignment horizontal="right" vertical="center"/>
    </xf>
    <xf numFmtId="4" fontId="109" fillId="5" borderId="360" applyNumberFormat="0" applyProtection="0">
      <alignment horizontal="right" vertical="center"/>
    </xf>
    <xf numFmtId="4" fontId="64" fillId="34" borderId="360" applyNumberFormat="0" applyProtection="0">
      <alignment horizontal="left" vertical="center" indent="1"/>
    </xf>
    <xf numFmtId="0" fontId="91" fillId="46" borderId="362" applyNumberFormat="0" applyProtection="0">
      <alignment horizontal="left" vertical="top" indent="1"/>
    </xf>
    <xf numFmtId="4" fontId="93" fillId="54" borderId="363" applyNumberFormat="0" applyProtection="0">
      <alignment horizontal="left" vertical="center" indent="1"/>
    </xf>
    <xf numFmtId="4" fontId="94" fillId="51" borderId="360" applyNumberFormat="0" applyProtection="0">
      <alignment horizontal="right" vertical="center"/>
    </xf>
    <xf numFmtId="0" fontId="100" fillId="0" borderId="365" applyNumberFormat="0" applyFill="0" applyAlignment="0" applyProtection="0"/>
    <xf numFmtId="4" fontId="32" fillId="45" borderId="369" applyNumberFormat="0" applyProtection="0">
      <alignment horizontal="left" vertical="center" indent="1"/>
    </xf>
    <xf numFmtId="4" fontId="64" fillId="39" borderId="366" applyNumberFormat="0" applyProtection="0">
      <alignment horizontal="right" vertical="center"/>
    </xf>
    <xf numFmtId="4" fontId="64" fillId="33" borderId="366" applyNumberFormat="0" applyProtection="0">
      <alignment vertical="center"/>
    </xf>
    <xf numFmtId="4" fontId="64" fillId="2" borderId="366"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64" fillId="38" borderId="366" applyNumberFormat="0" applyProtection="0">
      <alignment horizontal="right" vertical="center"/>
    </xf>
    <xf numFmtId="4" fontId="32" fillId="45" borderId="369" applyNumberFormat="0" applyProtection="0">
      <alignment horizontal="left" vertical="center" indent="1"/>
    </xf>
    <xf numFmtId="4" fontId="64" fillId="37" borderId="369" applyNumberFormat="0" applyProtection="0">
      <alignment horizontal="right" vertical="center"/>
    </xf>
    <xf numFmtId="4" fontId="64" fillId="44" borderId="369"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64" fillId="45" borderId="368" applyNumberFormat="0" applyProtection="0">
      <alignment horizontal="left" vertical="top" indent="1"/>
    </xf>
    <xf numFmtId="0" fontId="64" fillId="49" borderId="366" applyNumberFormat="0" applyProtection="0">
      <alignment horizontal="left" vertical="center" indent="1"/>
    </xf>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0" fillId="45" borderId="370" applyBorder="0"/>
    <xf numFmtId="4" fontId="91" fillId="52" borderId="368"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4" fillId="51" borderId="366" applyNumberFormat="0" applyProtection="0">
      <alignment horizontal="right" vertical="center"/>
    </xf>
    <xf numFmtId="0" fontId="100" fillId="0" borderId="371" applyNumberFormat="0" applyFill="0" applyAlignment="0" applyProtection="0"/>
    <xf numFmtId="0" fontId="32" fillId="0" borderId="0"/>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0" fillId="0" borderId="0"/>
    <xf numFmtId="9" fontId="20" fillId="0" borderId="0" applyFont="0" applyFill="0" applyBorder="0" applyAlignment="0" applyProtection="0"/>
    <xf numFmtId="0" fontId="19" fillId="0" borderId="0"/>
    <xf numFmtId="9" fontId="19" fillId="0" borderId="0" applyFont="0" applyFill="0" applyBorder="0" applyAlignment="0" applyProtection="0"/>
    <xf numFmtId="0" fontId="32" fillId="0" borderId="0"/>
    <xf numFmtId="0" fontId="120" fillId="0" borderId="0"/>
    <xf numFmtId="9"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3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2" fillId="0" borderId="0" applyFont="0" applyFill="0" applyBorder="0" applyAlignment="0" applyProtection="0"/>
    <xf numFmtId="43" fontId="1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3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3" fillId="0" borderId="0"/>
    <xf numFmtId="0" fontId="18" fillId="0" borderId="0"/>
    <xf numFmtId="0" fontId="18" fillId="0" borderId="0"/>
    <xf numFmtId="0" fontId="3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0" borderId="0"/>
    <xf numFmtId="0" fontId="18" fillId="0" borderId="0"/>
    <xf numFmtId="0" fontId="3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0" borderId="0"/>
    <xf numFmtId="37" fontId="36" fillId="0" borderId="0"/>
    <xf numFmtId="37" fontId="36" fillId="0" borderId="0"/>
    <xf numFmtId="0" fontId="120" fillId="0" borderId="0"/>
    <xf numFmtId="0" fontId="18" fillId="0" borderId="0"/>
    <xf numFmtId="0" fontId="18" fillId="0" borderId="0"/>
    <xf numFmtId="0" fontId="18" fillId="0" borderId="0"/>
    <xf numFmtId="0" fontId="18" fillId="0" borderId="0"/>
    <xf numFmtId="0" fontId="18" fillId="0" borderId="0"/>
    <xf numFmtId="0" fontId="18" fillId="0" borderId="0"/>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0" fontId="137" fillId="0" borderId="0" applyNumberFormat="0" applyFill="0" applyBorder="0" applyAlignment="0" applyProtection="0"/>
    <xf numFmtId="0" fontId="138" fillId="0" borderId="378" applyNumberFormat="0" applyFill="0" applyAlignment="0" applyProtection="0"/>
    <xf numFmtId="0" fontId="139" fillId="0" borderId="379" applyNumberFormat="0" applyFill="0" applyAlignment="0" applyProtection="0"/>
    <xf numFmtId="0" fontId="140" fillId="0" borderId="380" applyNumberFormat="0" applyFill="0" applyAlignment="0" applyProtection="0"/>
    <xf numFmtId="0" fontId="140" fillId="0" borderId="0" applyNumberFormat="0" applyFill="0" applyBorder="0" applyAlignment="0" applyProtection="0"/>
    <xf numFmtId="0" fontId="141" fillId="59" borderId="0" applyNumberFormat="0" applyBorder="0" applyAlignment="0" applyProtection="0"/>
    <xf numFmtId="0" fontId="142" fillId="60" borderId="0" applyNumberFormat="0" applyBorder="0" applyAlignment="0" applyProtection="0"/>
    <xf numFmtId="0" fontId="143" fillId="61" borderId="0" applyNumberFormat="0" applyBorder="0" applyAlignment="0" applyProtection="0"/>
    <xf numFmtId="0" fontId="144" fillId="62" borderId="381" applyNumberFormat="0" applyAlignment="0" applyProtection="0"/>
    <xf numFmtId="0" fontId="145" fillId="63" borderId="382" applyNumberFormat="0" applyAlignment="0" applyProtection="0"/>
    <xf numFmtId="0" fontId="146" fillId="63" borderId="381" applyNumberFormat="0" applyAlignment="0" applyProtection="0"/>
    <xf numFmtId="0" fontId="147" fillId="0" borderId="383" applyNumberFormat="0" applyFill="0" applyAlignment="0" applyProtection="0"/>
    <xf numFmtId="0" fontId="148" fillId="64" borderId="384" applyNumberFormat="0" applyAlignment="0" applyProtection="0"/>
    <xf numFmtId="0" fontId="149" fillId="0" borderId="0" applyNumberFormat="0" applyFill="0" applyBorder="0" applyAlignment="0" applyProtection="0"/>
    <xf numFmtId="0" fontId="150" fillId="0" borderId="0" applyNumberFormat="0" applyFill="0" applyBorder="0" applyAlignment="0" applyProtection="0"/>
    <xf numFmtId="0" fontId="151" fillId="0" borderId="386" applyNumberFormat="0" applyFill="0" applyAlignment="0" applyProtection="0"/>
    <xf numFmtId="0" fontId="152" fillId="66"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52" fillId="69" borderId="0" applyNumberFormat="0" applyBorder="0" applyAlignment="0" applyProtection="0"/>
    <xf numFmtId="0" fontId="152" fillId="70" borderId="0" applyNumberFormat="0" applyBorder="0" applyAlignment="0" applyProtection="0"/>
    <xf numFmtId="0" fontId="16" fillId="71" borderId="0" applyNumberFormat="0" applyBorder="0" applyAlignment="0" applyProtection="0"/>
    <xf numFmtId="0" fontId="16" fillId="72" borderId="0" applyNumberFormat="0" applyBorder="0" applyAlignment="0" applyProtection="0"/>
    <xf numFmtId="0" fontId="152" fillId="73" borderId="0" applyNumberFormat="0" applyBorder="0" applyAlignment="0" applyProtection="0"/>
    <xf numFmtId="0" fontId="152" fillId="74" borderId="0" applyNumberFormat="0" applyBorder="0" applyAlignment="0" applyProtection="0"/>
    <xf numFmtId="0" fontId="16" fillId="75" borderId="0" applyNumberFormat="0" applyBorder="0" applyAlignment="0" applyProtection="0"/>
    <xf numFmtId="0" fontId="16" fillId="76" borderId="0" applyNumberFormat="0" applyBorder="0" applyAlignment="0" applyProtection="0"/>
    <xf numFmtId="0" fontId="152" fillId="77" borderId="0" applyNumberFormat="0" applyBorder="0" applyAlignment="0" applyProtection="0"/>
    <xf numFmtId="0" fontId="152" fillId="78" borderId="0" applyNumberFormat="0" applyBorder="0" applyAlignment="0" applyProtection="0"/>
    <xf numFmtId="0" fontId="16" fillId="79" borderId="0" applyNumberFormat="0" applyBorder="0" applyAlignment="0" applyProtection="0"/>
    <xf numFmtId="0" fontId="16" fillId="80" borderId="0" applyNumberFormat="0" applyBorder="0" applyAlignment="0" applyProtection="0"/>
    <xf numFmtId="0" fontId="152" fillId="81" borderId="0" applyNumberFormat="0" applyBorder="0" applyAlignment="0" applyProtection="0"/>
    <xf numFmtId="0" fontId="152" fillId="82" borderId="0" applyNumberFormat="0" applyBorder="0" applyAlignment="0" applyProtection="0"/>
    <xf numFmtId="0" fontId="16" fillId="83" borderId="0" applyNumberFormat="0" applyBorder="0" applyAlignment="0" applyProtection="0"/>
    <xf numFmtId="0" fontId="16" fillId="84" borderId="0" applyNumberFormat="0" applyBorder="0" applyAlignment="0" applyProtection="0"/>
    <xf numFmtId="0" fontId="152" fillId="85" borderId="0" applyNumberFormat="0" applyBorder="0" applyAlignment="0" applyProtection="0"/>
    <xf numFmtId="0" fontId="152" fillId="86" borderId="0" applyNumberFormat="0" applyBorder="0" applyAlignment="0" applyProtection="0"/>
    <xf numFmtId="0" fontId="16" fillId="87" borderId="0" applyNumberFormat="0" applyBorder="0" applyAlignment="0" applyProtection="0"/>
    <xf numFmtId="0" fontId="16" fillId="88" borderId="0" applyNumberFormat="0" applyBorder="0" applyAlignment="0" applyProtection="0"/>
    <xf numFmtId="0" fontId="152" fillId="89" borderId="0" applyNumberFormat="0" applyBorder="0" applyAlignment="0" applyProtection="0"/>
    <xf numFmtId="0" fontId="16" fillId="0" borderId="0"/>
    <xf numFmtId="0" fontId="16" fillId="65" borderId="385" applyNumberFormat="0" applyFont="0" applyAlignment="0" applyProtection="0"/>
    <xf numFmtId="43" fontId="16" fillId="0" borderId="0" applyFont="0" applyFill="0" applyBorder="0" applyAlignment="0" applyProtection="0"/>
    <xf numFmtId="43" fontId="16" fillId="0" borderId="0" applyFont="0" applyFill="0" applyBorder="0" applyAlignment="0" applyProtection="0"/>
    <xf numFmtId="44" fontId="32" fillId="0" borderId="0" applyFont="0" applyFill="0" applyBorder="0" applyAlignment="0" applyProtection="0"/>
    <xf numFmtId="0" fontId="32" fillId="0" borderId="0"/>
    <xf numFmtId="44" fontId="1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0" fontId="32" fillId="0" borderId="0"/>
    <xf numFmtId="0" fontId="32" fillId="0" borderId="0"/>
    <xf numFmtId="0" fontId="64" fillId="8" borderId="0"/>
    <xf numFmtId="43" fontId="16" fillId="0" borderId="0" applyFont="0" applyFill="0" applyBorder="0" applyAlignment="0" applyProtection="0"/>
    <xf numFmtId="43" fontId="113" fillId="0" borderId="0" applyFont="0" applyFill="0" applyBorder="0" applyAlignment="0" applyProtection="0"/>
    <xf numFmtId="0" fontId="16" fillId="0" borderId="0"/>
    <xf numFmtId="4" fontId="64" fillId="33" borderId="366" applyNumberFormat="0" applyProtection="0">
      <alignment vertical="center"/>
    </xf>
    <xf numFmtId="4" fontId="64" fillId="34" borderId="366" applyNumberFormat="0" applyProtection="0">
      <alignment horizontal="left" vertical="center" indent="1"/>
    </xf>
    <xf numFmtId="4" fontId="64" fillId="0" borderId="366" applyNumberFormat="0" applyProtection="0">
      <alignment horizontal="right" vertical="center"/>
    </xf>
    <xf numFmtId="4" fontId="64" fillId="34" borderId="366" applyNumberFormat="0" applyProtection="0">
      <alignment horizontal="left" vertical="center" indent="1"/>
    </xf>
    <xf numFmtId="0" fontId="64" fillId="46" borderId="389" applyNumberFormat="0" applyProtection="0">
      <alignment horizontal="left" vertical="top" indent="1"/>
    </xf>
    <xf numFmtId="0" fontId="91" fillId="52" borderId="389" applyNumberFormat="0" applyProtection="0">
      <alignment horizontal="left" vertical="top" indent="1"/>
    </xf>
    <xf numFmtId="0" fontId="64" fillId="46" borderId="389" applyNumberFormat="0" applyProtection="0">
      <alignment horizontal="left" vertical="top" indent="1"/>
    </xf>
    <xf numFmtId="0" fontId="104" fillId="27" borderId="387" applyNumberFormat="0" applyAlignment="0" applyProtection="0"/>
    <xf numFmtId="4" fontId="64" fillId="38" borderId="387" applyNumberFormat="0" applyProtection="0">
      <alignment horizontal="right" vertical="center"/>
    </xf>
    <xf numFmtId="0" fontId="64" fillId="48" borderId="387" applyNumberFormat="0" applyProtection="0">
      <alignment horizontal="left" vertical="center" indent="1"/>
    </xf>
    <xf numFmtId="4" fontId="93" fillId="54" borderId="390" applyNumberFormat="0" applyProtection="0">
      <alignment horizontal="left" vertical="center" indent="1"/>
    </xf>
    <xf numFmtId="0" fontId="64" fillId="47" borderId="387" applyNumberFormat="0" applyProtection="0">
      <alignment horizontal="left" vertical="center" indent="1"/>
    </xf>
    <xf numFmtId="4" fontId="94" fillId="51" borderId="387" applyNumberFormat="0" applyProtection="0">
      <alignment horizontal="right" vertical="center"/>
    </xf>
    <xf numFmtId="4" fontId="64" fillId="41" borderId="387" applyNumberFormat="0" applyProtection="0">
      <alignment horizontal="right" vertical="center"/>
    </xf>
    <xf numFmtId="4" fontId="32" fillId="45" borderId="390" applyNumberFormat="0" applyProtection="0">
      <alignment horizontal="left" vertical="center" indent="1"/>
    </xf>
    <xf numFmtId="4" fontId="64" fillId="46" borderId="387" applyNumberFormat="0" applyProtection="0">
      <alignment horizontal="right" vertical="center"/>
    </xf>
    <xf numFmtId="4" fontId="64" fillId="37" borderId="390" applyNumberFormat="0" applyProtection="0">
      <alignment horizontal="right" vertical="center"/>
    </xf>
    <xf numFmtId="4" fontId="64" fillId="38" borderId="387" applyNumberFormat="0" applyProtection="0">
      <alignment horizontal="right" vertical="center"/>
    </xf>
    <xf numFmtId="0" fontId="64" fillId="50" borderId="387" applyNumberFormat="0" applyProtection="0">
      <alignment horizontal="left" vertical="center" indent="1"/>
    </xf>
    <xf numFmtId="4" fontId="32" fillId="45" borderId="390" applyNumberFormat="0" applyProtection="0">
      <alignment horizontal="left" vertical="center" indent="1"/>
    </xf>
    <xf numFmtId="0" fontId="64" fillId="26" borderId="387" applyNumberFormat="0" applyFont="0" applyAlignment="0" applyProtection="0"/>
    <xf numFmtId="0" fontId="64" fillId="46" borderId="389" applyNumberFormat="0" applyProtection="0">
      <alignment horizontal="left" vertical="top" indent="1"/>
    </xf>
    <xf numFmtId="0" fontId="98" fillId="29" borderId="387" applyNumberFormat="0" applyAlignment="0" applyProtection="0"/>
    <xf numFmtId="0" fontId="98" fillId="29" borderId="387" applyNumberFormat="0" applyAlignment="0" applyProtection="0"/>
    <xf numFmtId="4" fontId="91" fillId="52" borderId="389" applyNumberFormat="0" applyProtection="0">
      <alignment vertical="center"/>
    </xf>
    <xf numFmtId="0" fontId="91" fillId="52" borderId="389" applyNumberFormat="0" applyProtection="0">
      <alignment horizontal="left" vertical="top" indent="1"/>
    </xf>
    <xf numFmtId="4" fontId="64" fillId="0" borderId="387" applyNumberFormat="0" applyProtection="0">
      <alignment horizontal="right" vertical="center"/>
    </xf>
    <xf numFmtId="4" fontId="64" fillId="34" borderId="387" applyNumberFormat="0" applyProtection="0">
      <alignment horizontal="left" vertical="center" indent="1"/>
    </xf>
    <xf numFmtId="0" fontId="64" fillId="50" borderId="389" applyNumberFormat="0" applyProtection="0">
      <alignment horizontal="left" vertical="top" indent="1"/>
    </xf>
    <xf numFmtId="4" fontId="64" fillId="46" borderId="390" applyNumberFormat="0" applyProtection="0">
      <alignment horizontal="left" vertical="center" indent="1"/>
    </xf>
    <xf numFmtId="4" fontId="64" fillId="42" borderId="387" applyNumberFormat="0" applyProtection="0">
      <alignment horizontal="right" vertical="center"/>
    </xf>
    <xf numFmtId="0" fontId="64" fillId="50" borderId="395" applyNumberFormat="0" applyProtection="0">
      <alignment horizontal="left" vertical="top" indent="1"/>
    </xf>
    <xf numFmtId="0" fontId="64" fillId="50" borderId="387" applyNumberFormat="0" applyProtection="0">
      <alignment horizontal="left" vertical="center" indent="1"/>
    </xf>
    <xf numFmtId="4" fontId="64" fillId="42" borderId="387" applyNumberFormat="0" applyProtection="0">
      <alignment horizontal="right" vertical="center"/>
    </xf>
    <xf numFmtId="0" fontId="64" fillId="46" borderId="389" applyNumberFormat="0" applyProtection="0">
      <alignment horizontal="left" vertical="top" indent="1"/>
    </xf>
    <xf numFmtId="4" fontId="64" fillId="36" borderId="387" applyNumberFormat="0" applyProtection="0">
      <alignment horizontal="right" vertical="center"/>
    </xf>
    <xf numFmtId="0" fontId="92" fillId="33" borderId="389" applyNumberFormat="0" applyProtection="0">
      <alignment horizontal="left" vertical="top" indent="1"/>
    </xf>
    <xf numFmtId="0" fontId="106" fillId="29" borderId="388" applyNumberFormat="0" applyAlignment="0" applyProtection="0"/>
    <xf numFmtId="4" fontId="64" fillId="2" borderId="387" applyNumberFormat="0" applyProtection="0">
      <alignment horizontal="left" vertical="center" indent="1"/>
    </xf>
    <xf numFmtId="4" fontId="64" fillId="2" borderId="387" applyNumberFormat="0" applyProtection="0">
      <alignment horizontal="left" vertical="center" indent="1"/>
    </xf>
    <xf numFmtId="0" fontId="100" fillId="0" borderId="392" applyNumberFormat="0" applyFill="0" applyAlignment="0" applyProtection="0"/>
    <xf numFmtId="4" fontId="64" fillId="38" borderId="387" applyNumberFormat="0" applyProtection="0">
      <alignment horizontal="right" vertical="center"/>
    </xf>
    <xf numFmtId="4" fontId="32" fillId="45" borderId="390" applyNumberFormat="0" applyProtection="0">
      <alignment horizontal="left" vertical="center" indent="1"/>
    </xf>
    <xf numFmtId="4" fontId="91" fillId="48" borderId="389" applyNumberFormat="0" applyProtection="0">
      <alignment horizontal="left" vertical="center" indent="1"/>
    </xf>
    <xf numFmtId="0" fontId="106" fillId="29" borderId="388" applyNumberFormat="0" applyAlignment="0" applyProtection="0"/>
    <xf numFmtId="4" fontId="64" fillId="38" borderId="387" applyNumberFormat="0" applyProtection="0">
      <alignment horizontal="right" vertical="center"/>
    </xf>
    <xf numFmtId="0" fontId="64" fillId="47" borderId="389" applyNumberFormat="0" applyProtection="0">
      <alignment horizontal="left" vertical="top" indent="1"/>
    </xf>
    <xf numFmtId="0" fontId="91" fillId="46" borderId="389" applyNumberFormat="0" applyProtection="0">
      <alignment horizontal="left" vertical="top" indent="1"/>
    </xf>
    <xf numFmtId="0" fontId="64" fillId="45" borderId="389" applyNumberFormat="0" applyProtection="0">
      <alignment horizontal="left" vertical="top" indent="1"/>
    </xf>
    <xf numFmtId="0" fontId="106" fillId="29" borderId="388" applyNumberFormat="0" applyAlignment="0" applyProtection="0"/>
    <xf numFmtId="0" fontId="91" fillId="52" borderId="389" applyNumberFormat="0" applyProtection="0">
      <alignment horizontal="left" vertical="top" indent="1"/>
    </xf>
    <xf numFmtId="4" fontId="64" fillId="44" borderId="390" applyNumberFormat="0" applyProtection="0">
      <alignment horizontal="left" vertical="center" indent="1"/>
    </xf>
    <xf numFmtId="4" fontId="64" fillId="40" borderId="387" applyNumberFormat="0" applyProtection="0">
      <alignment horizontal="right" vertical="center"/>
    </xf>
    <xf numFmtId="0" fontId="64" fillId="45" borderId="389" applyNumberFormat="0" applyProtection="0">
      <alignment horizontal="left" vertical="top" indent="1"/>
    </xf>
    <xf numFmtId="4" fontId="64" fillId="39" borderId="387" applyNumberFormat="0" applyProtection="0">
      <alignment horizontal="right" vertical="center"/>
    </xf>
    <xf numFmtId="0" fontId="91" fillId="46" borderId="389" applyNumberFormat="0" applyProtection="0">
      <alignment horizontal="left" vertical="top" indent="1"/>
    </xf>
    <xf numFmtId="4" fontId="64" fillId="39" borderId="387" applyNumberFormat="0" applyProtection="0">
      <alignment horizontal="right" vertical="center"/>
    </xf>
    <xf numFmtId="4" fontId="32" fillId="45" borderId="390" applyNumberFormat="0" applyProtection="0">
      <alignment horizontal="left" vertical="center" indent="1"/>
    </xf>
    <xf numFmtId="0" fontId="64" fillId="45" borderId="389" applyNumberFormat="0" applyProtection="0">
      <alignment horizontal="left" vertical="top" indent="1"/>
    </xf>
    <xf numFmtId="4" fontId="64" fillId="36" borderId="387" applyNumberFormat="0" applyProtection="0">
      <alignment horizontal="right" vertical="center"/>
    </xf>
    <xf numFmtId="4" fontId="64" fillId="46" borderId="390" applyNumberFormat="0" applyProtection="0">
      <alignment horizontal="left" vertical="center" indent="1"/>
    </xf>
    <xf numFmtId="0" fontId="64" fillId="46" borderId="389" applyNumberFormat="0" applyProtection="0">
      <alignment horizontal="left" vertical="top" indent="1"/>
    </xf>
    <xf numFmtId="4" fontId="91" fillId="52" borderId="389" applyNumberFormat="0" applyProtection="0">
      <alignment vertical="center"/>
    </xf>
    <xf numFmtId="4" fontId="32" fillId="45" borderId="390" applyNumberFormat="0" applyProtection="0">
      <alignment horizontal="left" vertical="center" indent="1"/>
    </xf>
    <xf numFmtId="0" fontId="64" fillId="45" borderId="389" applyNumberFormat="0" applyProtection="0">
      <alignment horizontal="left" vertical="top" indent="1"/>
    </xf>
    <xf numFmtId="0" fontId="64" fillId="50" borderId="389" applyNumberFormat="0" applyProtection="0">
      <alignment horizontal="left" vertical="top" indent="1"/>
    </xf>
    <xf numFmtId="4" fontId="64" fillId="38" borderId="387" applyNumberFormat="0" applyProtection="0">
      <alignment horizontal="right" vertical="center"/>
    </xf>
    <xf numFmtId="4" fontId="64" fillId="46" borderId="390" applyNumberFormat="0" applyProtection="0">
      <alignment horizontal="left" vertical="center" indent="1"/>
    </xf>
    <xf numFmtId="4" fontId="109" fillId="2" borderId="387" applyNumberFormat="0" applyProtection="0">
      <alignment vertical="center"/>
    </xf>
    <xf numFmtId="4" fontId="64" fillId="41" borderId="387" applyNumberFormat="0" applyProtection="0">
      <alignment horizontal="right" vertical="center"/>
    </xf>
    <xf numFmtId="4" fontId="64" fillId="37" borderId="390" applyNumberFormat="0" applyProtection="0">
      <alignment horizontal="right" vertical="center"/>
    </xf>
    <xf numFmtId="4" fontId="109" fillId="2" borderId="387" applyNumberFormat="0" applyProtection="0">
      <alignment vertical="center"/>
    </xf>
    <xf numFmtId="4" fontId="64" fillId="35" borderId="387" applyNumberFormat="0" applyProtection="0">
      <alignment horizontal="right" vertical="center"/>
    </xf>
    <xf numFmtId="4" fontId="64" fillId="2" borderId="387" applyNumberFormat="0" applyProtection="0">
      <alignment horizontal="left" vertical="center" indent="1"/>
    </xf>
    <xf numFmtId="4" fontId="64" fillId="34" borderId="387" applyNumberFormat="0" applyProtection="0">
      <alignment horizontal="left" vertical="center" indent="1"/>
    </xf>
    <xf numFmtId="4" fontId="64" fillId="37" borderId="390" applyNumberFormat="0" applyProtection="0">
      <alignment horizontal="right" vertical="center"/>
    </xf>
    <xf numFmtId="0" fontId="64" fillId="50" borderId="393" applyNumberFormat="0" applyProtection="0">
      <alignment horizontal="left" vertical="center" indent="1"/>
    </xf>
    <xf numFmtId="4" fontId="64" fillId="43" borderId="387" applyNumberFormat="0" applyProtection="0">
      <alignment horizontal="right" vertical="center"/>
    </xf>
    <xf numFmtId="4" fontId="64" fillId="46" borderId="396" applyNumberFormat="0" applyProtection="0">
      <alignment horizontal="left" vertical="center" indent="1"/>
    </xf>
    <xf numFmtId="4" fontId="64" fillId="46" borderId="390" applyNumberFormat="0" applyProtection="0">
      <alignment horizontal="left" vertical="center" indent="1"/>
    </xf>
    <xf numFmtId="4" fontId="64" fillId="46" borderId="390" applyNumberFormat="0" applyProtection="0">
      <alignment horizontal="left" vertical="center" indent="1"/>
    </xf>
    <xf numFmtId="4" fontId="64" fillId="38" borderId="387" applyNumberFormat="0" applyProtection="0">
      <alignment horizontal="right" vertical="center"/>
    </xf>
    <xf numFmtId="0" fontId="91" fillId="46" borderId="389" applyNumberFormat="0" applyProtection="0">
      <alignment horizontal="left" vertical="top" indent="1"/>
    </xf>
    <xf numFmtId="4" fontId="91" fillId="52" borderId="389" applyNumberFormat="0" applyProtection="0">
      <alignment vertical="center"/>
    </xf>
    <xf numFmtId="4" fontId="64" fillId="44" borderId="390" applyNumberFormat="0" applyProtection="0">
      <alignment horizontal="left" vertical="center" indent="1"/>
    </xf>
    <xf numFmtId="4" fontId="64" fillId="46" borderId="387" applyNumberFormat="0" applyProtection="0">
      <alignment horizontal="right" vertical="center"/>
    </xf>
    <xf numFmtId="4" fontId="64" fillId="0" borderId="387" applyNumberFormat="0" applyProtection="0">
      <alignment horizontal="right" vertical="center"/>
    </xf>
    <xf numFmtId="0" fontId="64" fillId="47" borderId="389" applyNumberFormat="0" applyProtection="0">
      <alignment horizontal="left" vertical="top" indent="1"/>
    </xf>
    <xf numFmtId="0" fontId="100" fillId="0" borderId="392" applyNumberFormat="0" applyFill="0" applyAlignment="0" applyProtection="0"/>
    <xf numFmtId="4" fontId="64" fillId="34" borderId="387" applyNumberFormat="0" applyProtection="0">
      <alignment horizontal="left" vertical="center" indent="1"/>
    </xf>
    <xf numFmtId="4" fontId="64" fillId="38" borderId="387" applyNumberFormat="0" applyProtection="0">
      <alignment horizontal="right" vertical="center"/>
    </xf>
    <xf numFmtId="4" fontId="109" fillId="5" borderId="387" applyNumberFormat="0" applyProtection="0">
      <alignment horizontal="right" vertical="center"/>
    </xf>
    <xf numFmtId="4" fontId="64" fillId="46" borderId="396" applyNumberFormat="0" applyProtection="0">
      <alignment horizontal="left" vertical="center" indent="1"/>
    </xf>
    <xf numFmtId="0" fontId="64" fillId="47" borderId="387" applyNumberFormat="0" applyProtection="0">
      <alignment horizontal="left" vertical="center" indent="1"/>
    </xf>
    <xf numFmtId="4" fontId="91" fillId="48" borderId="389" applyNumberFormat="0" applyProtection="0">
      <alignment horizontal="left" vertical="center" indent="1"/>
    </xf>
    <xf numFmtId="4" fontId="64" fillId="34" borderId="387" applyNumberFormat="0" applyProtection="0">
      <alignment horizontal="left" vertical="center" indent="1"/>
    </xf>
    <xf numFmtId="4" fontId="64" fillId="2" borderId="387" applyNumberFormat="0" applyProtection="0">
      <alignment horizontal="left" vertical="center" indent="1"/>
    </xf>
    <xf numFmtId="4" fontId="64" fillId="36" borderId="387" applyNumberFormat="0" applyProtection="0">
      <alignment horizontal="right" vertical="center"/>
    </xf>
    <xf numFmtId="0" fontId="64" fillId="45" borderId="389" applyNumberFormat="0" applyProtection="0">
      <alignment horizontal="left" vertical="top" indent="1"/>
    </xf>
    <xf numFmtId="4" fontId="64" fillId="40" borderId="387" applyNumberFormat="0" applyProtection="0">
      <alignment horizontal="right" vertical="center"/>
    </xf>
    <xf numFmtId="4" fontId="64" fillId="37" borderId="390" applyNumberFormat="0" applyProtection="0">
      <alignment horizontal="right" vertical="center"/>
    </xf>
    <xf numFmtId="4" fontId="64" fillId="36" borderId="387" applyNumberFormat="0" applyProtection="0">
      <alignment horizontal="right" vertical="center"/>
    </xf>
    <xf numFmtId="0" fontId="64" fillId="46" borderId="389" applyNumberFormat="0" applyProtection="0">
      <alignment horizontal="left" vertical="top" indent="1"/>
    </xf>
    <xf numFmtId="0" fontId="90" fillId="45" borderId="391" applyBorder="0"/>
    <xf numFmtId="0" fontId="64" fillId="47" borderId="387" applyNumberFormat="0" applyProtection="0">
      <alignment horizontal="left" vertical="center" indent="1"/>
    </xf>
    <xf numFmtId="0" fontId="64" fillId="47" borderId="389" applyNumberFormat="0" applyProtection="0">
      <alignment horizontal="left" vertical="top" indent="1"/>
    </xf>
    <xf numFmtId="4" fontId="32" fillId="45" borderId="390" applyNumberFormat="0" applyProtection="0">
      <alignment horizontal="left" vertical="center" indent="1"/>
    </xf>
    <xf numFmtId="4" fontId="93" fillId="54" borderId="390" applyNumberFormat="0" applyProtection="0">
      <alignment horizontal="left" vertical="center" indent="1"/>
    </xf>
    <xf numFmtId="0" fontId="64" fillId="50" borderId="393" applyNumberFormat="0" applyProtection="0">
      <alignment horizontal="left" vertical="center" indent="1"/>
    </xf>
    <xf numFmtId="4" fontId="64" fillId="40" borderId="387" applyNumberFormat="0" applyProtection="0">
      <alignment horizontal="right" vertical="center"/>
    </xf>
    <xf numFmtId="4" fontId="64" fillId="46" borderId="390" applyNumberFormat="0" applyProtection="0">
      <alignment horizontal="left" vertical="center" indent="1"/>
    </xf>
    <xf numFmtId="4" fontId="64" fillId="2" borderId="387" applyNumberFormat="0" applyProtection="0">
      <alignment horizontal="left" vertical="center" indent="1"/>
    </xf>
    <xf numFmtId="0" fontId="100" fillId="0" borderId="392" applyNumberFormat="0" applyFill="0" applyAlignment="0" applyProtection="0"/>
    <xf numFmtId="0" fontId="64" fillId="46" borderId="389" applyNumberFormat="0" applyProtection="0">
      <alignment horizontal="left" vertical="top" indent="1"/>
    </xf>
    <xf numFmtId="4" fontId="64" fillId="47" borderId="390" applyNumberFormat="0" applyProtection="0">
      <alignment horizontal="left" vertical="center" indent="1"/>
    </xf>
    <xf numFmtId="4" fontId="64" fillId="40" borderId="387" applyNumberFormat="0" applyProtection="0">
      <alignment horizontal="right" vertical="center"/>
    </xf>
    <xf numFmtId="4" fontId="64" fillId="44" borderId="390" applyNumberFormat="0" applyProtection="0">
      <alignment horizontal="left" vertical="center" indent="1"/>
    </xf>
    <xf numFmtId="4" fontId="93" fillId="54" borderId="390" applyNumberFormat="0" applyProtection="0">
      <alignment horizontal="left" vertical="center" indent="1"/>
    </xf>
    <xf numFmtId="4" fontId="64" fillId="44" borderId="390" applyNumberFormat="0" applyProtection="0">
      <alignment horizontal="left" vertical="center" indent="1"/>
    </xf>
    <xf numFmtId="0" fontId="91" fillId="52" borderId="395" applyNumberFormat="0" applyProtection="0">
      <alignment horizontal="left" vertical="top" indent="1"/>
    </xf>
    <xf numFmtId="4" fontId="64" fillId="40" borderId="387" applyNumberFormat="0" applyProtection="0">
      <alignment horizontal="right" vertical="center"/>
    </xf>
    <xf numFmtId="0" fontId="90" fillId="45" borderId="391" applyBorder="0"/>
    <xf numFmtId="4" fontId="64" fillId="36" borderId="387"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0" fontId="64" fillId="45" borderId="368" applyNumberFormat="0" applyProtection="0">
      <alignment horizontal="left" vertical="top" indent="1"/>
    </xf>
    <xf numFmtId="0" fontId="64" fillId="46" borderId="368" applyNumberFormat="0" applyProtection="0">
      <alignment horizontal="left" vertical="top" indent="1"/>
    </xf>
    <xf numFmtId="4" fontId="64" fillId="38" borderId="366" applyNumberFormat="0" applyProtection="0">
      <alignment horizontal="right" vertical="center"/>
    </xf>
    <xf numFmtId="0" fontId="64" fillId="49" borderId="366" applyNumberFormat="0" applyProtection="0">
      <alignment horizontal="left" vertical="center" indent="1"/>
    </xf>
    <xf numFmtId="4" fontId="64" fillId="44" borderId="369" applyNumberFormat="0" applyProtection="0">
      <alignment horizontal="left" vertical="center" indent="1"/>
    </xf>
    <xf numFmtId="0" fontId="64" fillId="46" borderId="368" applyNumberFormat="0" applyProtection="0">
      <alignment horizontal="left" vertical="top" indent="1"/>
    </xf>
    <xf numFmtId="0" fontId="64" fillId="49" borderId="366" applyNumberFormat="0" applyProtection="0">
      <alignment horizontal="left" vertical="center" indent="1"/>
    </xf>
    <xf numFmtId="4" fontId="64" fillId="44" borderId="369" applyNumberFormat="0" applyProtection="0">
      <alignment horizontal="left" vertical="center" indent="1"/>
    </xf>
    <xf numFmtId="0" fontId="64" fillId="49" borderId="366" applyNumberFormat="0" applyProtection="0">
      <alignment horizontal="left" vertical="center" indent="1"/>
    </xf>
    <xf numFmtId="4" fontId="109" fillId="2" borderId="366" applyNumberFormat="0" applyProtection="0">
      <alignment vertical="center"/>
    </xf>
    <xf numFmtId="0" fontId="64" fillId="46" borderId="368" applyNumberFormat="0" applyProtection="0">
      <alignment horizontal="left" vertical="top" indent="1"/>
    </xf>
    <xf numFmtId="0" fontId="92" fillId="33" borderId="368" applyNumberFormat="0" applyProtection="0">
      <alignment horizontal="left" vertical="top" indent="1"/>
    </xf>
    <xf numFmtId="0" fontId="64" fillId="49" borderId="366" applyNumberFormat="0" applyProtection="0">
      <alignment horizontal="left" vertical="center" indent="1"/>
    </xf>
    <xf numFmtId="4" fontId="64" fillId="2" borderId="366" applyNumberFormat="0" applyProtection="0">
      <alignment horizontal="left" vertical="center" indent="1"/>
    </xf>
    <xf numFmtId="0" fontId="64" fillId="46" borderId="368" applyNumberFormat="0" applyProtection="0">
      <alignment horizontal="left" vertical="top" indent="1"/>
    </xf>
    <xf numFmtId="4" fontId="64" fillId="47" borderId="369" applyNumberFormat="0" applyProtection="0">
      <alignment horizontal="left" vertical="center" indent="1"/>
    </xf>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4" borderId="369" applyNumberFormat="0" applyProtection="0">
      <alignment horizontal="left" vertical="center" indent="1"/>
    </xf>
    <xf numFmtId="4" fontId="64" fillId="43" borderId="366" applyNumberFormat="0" applyProtection="0">
      <alignment horizontal="right" vertical="center"/>
    </xf>
    <xf numFmtId="4" fontId="64" fillId="42" borderId="366" applyNumberFormat="0" applyProtection="0">
      <alignment horizontal="right" vertical="center"/>
    </xf>
    <xf numFmtId="4" fontId="64" fillId="34" borderId="366" applyNumberFormat="0" applyProtection="0">
      <alignment horizontal="left" vertical="center" indent="1"/>
    </xf>
    <xf numFmtId="4" fontId="64" fillId="37" borderId="369" applyNumberFormat="0" applyProtection="0">
      <alignment horizontal="right" vertical="center"/>
    </xf>
    <xf numFmtId="4" fontId="64" fillId="36" borderId="366" applyNumberFormat="0" applyProtection="0">
      <alignment horizontal="right" vertical="center"/>
    </xf>
    <xf numFmtId="4" fontId="64" fillId="35" borderId="366" applyNumberFormat="0" applyProtection="0">
      <alignment horizontal="right" vertical="center"/>
    </xf>
    <xf numFmtId="0" fontId="64" fillId="50" borderId="366" applyNumberFormat="0" applyProtection="0">
      <alignment horizontal="left" vertical="center" indent="1"/>
    </xf>
    <xf numFmtId="4" fontId="64" fillId="33" borderId="366" applyNumberFormat="0" applyProtection="0">
      <alignment vertical="center"/>
    </xf>
    <xf numFmtId="0" fontId="106" fillId="29" borderId="367" applyNumberFormat="0" applyAlignment="0" applyProtection="0"/>
    <xf numFmtId="0" fontId="64" fillId="26" borderId="366" applyNumberFormat="0" applyFont="0" applyAlignment="0" applyProtection="0"/>
    <xf numFmtId="4" fontId="32" fillId="45" borderId="369" applyNumberFormat="0" applyProtection="0">
      <alignment horizontal="left" vertical="center" indent="1"/>
    </xf>
    <xf numFmtId="4" fontId="64" fillId="44" borderId="369" applyNumberFormat="0" applyProtection="0">
      <alignment horizontal="left" vertical="center" indent="1"/>
    </xf>
    <xf numFmtId="4" fontId="64" fillId="46" borderId="366" applyNumberFormat="0" applyProtection="0">
      <alignment horizontal="right" vertical="center"/>
    </xf>
    <xf numFmtId="4" fontId="32" fillId="45" borderId="369" applyNumberFormat="0" applyProtection="0">
      <alignment horizontal="left" vertical="center" indent="1"/>
    </xf>
    <xf numFmtId="4" fontId="64" fillId="39" borderId="366" applyNumberFormat="0" applyProtection="0">
      <alignment horizontal="right" vertical="center"/>
    </xf>
    <xf numFmtId="4" fontId="64" fillId="37" borderId="369" applyNumberFormat="0" applyProtection="0">
      <alignment horizontal="right" vertical="center"/>
    </xf>
    <xf numFmtId="0" fontId="98" fillId="29" borderId="366" applyNumberFormat="0" applyAlignment="0" applyProtection="0"/>
    <xf numFmtId="4" fontId="64" fillId="40" borderId="366" applyNumberFormat="0" applyProtection="0">
      <alignment horizontal="right" vertical="center"/>
    </xf>
    <xf numFmtId="0" fontId="64" fillId="49" borderId="366" applyNumberFormat="0" applyProtection="0">
      <alignment horizontal="left" vertical="center" indent="1"/>
    </xf>
    <xf numFmtId="0" fontId="98" fillId="29" borderId="366" applyNumberFormat="0" applyAlignment="0" applyProtection="0"/>
    <xf numFmtId="0" fontId="104" fillId="27" borderId="366" applyNumberFormat="0" applyAlignment="0" applyProtection="0"/>
    <xf numFmtId="4" fontId="64" fillId="39" borderId="366" applyNumberFormat="0" applyProtection="0">
      <alignment horizontal="right" vertical="center"/>
    </xf>
    <xf numFmtId="4" fontId="64" fillId="40" borderId="366" applyNumberFormat="0" applyProtection="0">
      <alignment horizontal="right" vertical="center"/>
    </xf>
    <xf numFmtId="4" fontId="64" fillId="37" borderId="369" applyNumberFormat="0" applyProtection="0">
      <alignment horizontal="right" vertical="center"/>
    </xf>
    <xf numFmtId="4" fontId="32" fillId="45" borderId="369" applyNumberFormat="0" applyProtection="0">
      <alignment horizontal="left" vertical="center" indent="1"/>
    </xf>
    <xf numFmtId="4" fontId="32" fillId="45" borderId="369" applyNumberFormat="0" applyProtection="0">
      <alignment horizontal="left" vertical="center" indent="1"/>
    </xf>
    <xf numFmtId="4" fontId="64" fillId="46" borderId="366" applyNumberFormat="0" applyProtection="0">
      <alignment horizontal="right" vertical="center"/>
    </xf>
    <xf numFmtId="4" fontId="64" fillId="44" borderId="369" applyNumberFormat="0" applyProtection="0">
      <alignment horizontal="left" vertical="center" indent="1"/>
    </xf>
    <xf numFmtId="0" fontId="64" fillId="49" borderId="366" applyNumberFormat="0" applyProtection="0">
      <alignment horizontal="left" vertical="center" indent="1"/>
    </xf>
    <xf numFmtId="0" fontId="104" fillId="27" borderId="366" applyNumberFormat="0" applyAlignment="0" applyProtection="0"/>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26" borderId="366" applyNumberFormat="0" applyFont="0" applyAlignment="0" applyProtection="0"/>
    <xf numFmtId="0" fontId="106" fillId="29" borderId="367" applyNumberFormat="0" applyAlignment="0" applyProtection="0"/>
    <xf numFmtId="4" fontId="109" fillId="2" borderId="366" applyNumberFormat="0" applyProtection="0">
      <alignmen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0" fontId="64" fillId="50" borderId="387" applyNumberFormat="0" applyProtection="0">
      <alignment horizontal="left" vertical="center" indent="1"/>
    </xf>
    <xf numFmtId="4" fontId="64" fillId="35" borderId="366" applyNumberFormat="0" applyProtection="0">
      <alignment horizontal="right" vertical="center"/>
    </xf>
    <xf numFmtId="4" fontId="64" fillId="36" borderId="366" applyNumberFormat="0" applyProtection="0">
      <alignment horizontal="right" vertical="center"/>
    </xf>
    <xf numFmtId="4" fontId="64" fillId="37" borderId="369" applyNumberFormat="0" applyProtection="0">
      <alignment horizontal="right" vertical="center"/>
    </xf>
    <xf numFmtId="4" fontId="64" fillId="38" borderId="366" applyNumberFormat="0" applyProtection="0">
      <alignment horizontal="right" vertical="center"/>
    </xf>
    <xf numFmtId="4" fontId="64" fillId="39" borderId="366" applyNumberFormat="0" applyProtection="0">
      <alignment horizontal="right" vertical="center"/>
    </xf>
    <xf numFmtId="4" fontId="64" fillId="40" borderId="366" applyNumberFormat="0" applyProtection="0">
      <alignment horizontal="right" vertical="center"/>
    </xf>
    <xf numFmtId="4" fontId="64" fillId="41" borderId="366" applyNumberFormat="0" applyProtection="0">
      <alignment horizontal="right" vertical="center"/>
    </xf>
    <xf numFmtId="4" fontId="64" fillId="42" borderId="366" applyNumberFormat="0" applyProtection="0">
      <alignment horizontal="right" vertical="center"/>
    </xf>
    <xf numFmtId="4" fontId="64" fillId="43" borderId="366" applyNumberFormat="0" applyProtection="0">
      <alignment horizontal="right" vertical="center"/>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32" fillId="45" borderId="369" applyNumberFormat="0" applyProtection="0">
      <alignment horizontal="left" vertical="center" indent="1"/>
    </xf>
    <xf numFmtId="4" fontId="64" fillId="46" borderId="366" applyNumberFormat="0" applyProtection="0">
      <alignment horizontal="right" vertical="center"/>
    </xf>
    <xf numFmtId="4" fontId="64" fillId="47" borderId="369" applyNumberFormat="0" applyProtection="0">
      <alignment horizontal="left" vertical="center" indent="1"/>
    </xf>
    <xf numFmtId="4" fontId="64" fillId="46" borderId="369" applyNumberFormat="0" applyProtection="0">
      <alignment horizontal="left" vertical="center" indent="1"/>
    </xf>
    <xf numFmtId="0" fontId="64" fillId="48" borderId="366" applyNumberFormat="0" applyProtection="0">
      <alignment horizontal="left" vertical="center" indent="1"/>
    </xf>
    <xf numFmtId="0" fontId="64" fillId="45" borderId="368" applyNumberFormat="0" applyProtection="0">
      <alignment horizontal="left" vertical="top" indent="1"/>
    </xf>
    <xf numFmtId="0" fontId="64" fillId="49" borderId="366" applyNumberFormat="0" applyProtection="0">
      <alignment horizontal="left" vertical="center" indent="1"/>
    </xf>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44" borderId="369" applyNumberFormat="0" applyProtection="0">
      <alignment horizontal="left" vertical="center" indent="1"/>
    </xf>
    <xf numFmtId="0" fontId="90" fillId="45" borderId="370" applyBorder="0"/>
    <xf numFmtId="4" fontId="91" fillId="52" borderId="368" applyNumberFormat="0" applyProtection="0">
      <alignment vertical="center"/>
    </xf>
    <xf numFmtId="4" fontId="64" fillId="46" borderId="366" applyNumberFormat="0" applyProtection="0">
      <alignment horizontal="righ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0" fontId="100" fillId="0" borderId="398" applyNumberFormat="0" applyFill="0" applyAlignment="0" applyProtection="0"/>
    <xf numFmtId="4" fontId="109" fillId="5" borderId="366" applyNumberFormat="0" applyProtection="0">
      <alignment horizontal="right" vertical="center"/>
    </xf>
    <xf numFmtId="4" fontId="64" fillId="39" borderId="387" applyNumberFormat="0" applyProtection="0">
      <alignment horizontal="right" vertical="center"/>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64" fillId="37" borderId="369"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4" fontId="64" fillId="46" borderId="366" applyNumberFormat="0" applyProtection="0">
      <alignment horizontal="right" vertical="center"/>
    </xf>
    <xf numFmtId="4" fontId="64" fillId="40" borderId="366" applyNumberFormat="0" applyProtection="0">
      <alignment horizontal="right" vertical="center"/>
    </xf>
    <xf numFmtId="4" fontId="109" fillId="2" borderId="366" applyNumberFormat="0" applyProtection="0">
      <alignment vertical="center"/>
    </xf>
    <xf numFmtId="0" fontId="92" fillId="33" borderId="368" applyNumberFormat="0" applyProtection="0">
      <alignment horizontal="left" vertical="top" indent="1"/>
    </xf>
    <xf numFmtId="0" fontId="64" fillId="49" borderId="366" applyNumberFormat="0" applyProtection="0">
      <alignment horizontal="left" vertical="center" indent="1"/>
    </xf>
    <xf numFmtId="0" fontId="64" fillId="46" borderId="368" applyNumberFormat="0" applyProtection="0">
      <alignment horizontal="left" vertical="top" indent="1"/>
    </xf>
    <xf numFmtId="4" fontId="64" fillId="39" borderId="366" applyNumberFormat="0" applyProtection="0">
      <alignment horizontal="right" vertical="center"/>
    </xf>
    <xf numFmtId="4" fontId="64" fillId="37" borderId="369" applyNumberFormat="0" applyProtection="0">
      <alignment horizontal="right" vertical="center"/>
    </xf>
    <xf numFmtId="4" fontId="64" fillId="40" borderId="366" applyNumberFormat="0" applyProtection="0">
      <alignment horizontal="right" vertical="center"/>
    </xf>
    <xf numFmtId="4" fontId="64" fillId="37" borderId="369" applyNumberFormat="0" applyProtection="0">
      <alignment horizontal="right" vertical="center"/>
    </xf>
    <xf numFmtId="4" fontId="64" fillId="37" borderId="369" applyNumberFormat="0" applyProtection="0">
      <alignment horizontal="right" vertical="center"/>
    </xf>
    <xf numFmtId="4" fontId="64" fillId="40" borderId="366" applyNumberFormat="0" applyProtection="0">
      <alignment horizontal="right" vertical="center"/>
    </xf>
    <xf numFmtId="0" fontId="104" fillId="27" borderId="366" applyNumberFormat="0" applyAlignment="0" applyProtection="0"/>
    <xf numFmtId="4" fontId="64" fillId="2" borderId="366" applyNumberFormat="0" applyProtection="0">
      <alignment horizontal="left" vertical="center" indent="1"/>
    </xf>
    <xf numFmtId="4" fontId="64" fillId="39" borderId="366" applyNumberFormat="0" applyProtection="0">
      <alignment horizontal="right" vertical="center"/>
    </xf>
    <xf numFmtId="4" fontId="32" fillId="45" borderId="369" applyNumberFormat="0" applyProtection="0">
      <alignment horizontal="left" vertical="center" indent="1"/>
    </xf>
    <xf numFmtId="4" fontId="64" fillId="38" borderId="366" applyNumberFormat="0" applyProtection="0">
      <alignment horizontal="right" vertical="center"/>
    </xf>
    <xf numFmtId="4" fontId="32" fillId="45" borderId="369" applyNumberFormat="0" applyProtection="0">
      <alignment horizontal="left" vertical="center" indent="1"/>
    </xf>
    <xf numFmtId="0" fontId="104" fillId="27" borderId="366" applyNumberFormat="0" applyAlignment="0" applyProtection="0"/>
    <xf numFmtId="4" fontId="64" fillId="33" borderId="366" applyNumberFormat="0" applyProtection="0">
      <alignment vertical="center"/>
    </xf>
    <xf numFmtId="0" fontId="64" fillId="46" borderId="368"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4" fillId="49" borderId="366" applyNumberFormat="0" applyProtection="0">
      <alignment horizontal="left" vertical="center" indent="1"/>
    </xf>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44" borderId="369" applyNumberFormat="0" applyProtection="0">
      <alignment horizontal="left" vertical="center" indent="1"/>
    </xf>
    <xf numFmtId="0" fontId="90" fillId="45" borderId="370" applyBorder="0"/>
    <xf numFmtId="4" fontId="91" fillId="52" borderId="368" applyNumberFormat="0" applyProtection="0">
      <alignment vertical="center"/>
    </xf>
    <xf numFmtId="0" fontId="64" fillId="50" borderId="366"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64" fillId="37" borderId="369"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4" fontId="64" fillId="39" borderId="366" applyNumberFormat="0" applyProtection="0">
      <alignment horizontal="right" vertical="center"/>
    </xf>
    <xf numFmtId="4" fontId="64" fillId="40"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64" fillId="44" borderId="369" applyNumberFormat="0" applyProtection="0">
      <alignment horizontal="left" vertical="center" indent="1"/>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44" borderId="369" applyNumberFormat="0" applyProtection="0">
      <alignment horizontal="left" vertical="center" indent="1"/>
    </xf>
    <xf numFmtId="0" fontId="90" fillId="45" borderId="370" applyBorder="0"/>
    <xf numFmtId="4" fontId="91" fillId="52" borderId="368" applyNumberFormat="0" applyProtection="0">
      <alignment vertical="center"/>
    </xf>
    <xf numFmtId="4" fontId="64" fillId="34" borderId="366"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64" fillId="37" borderId="369"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4" fontId="64" fillId="39" borderId="366" applyNumberFormat="0" applyProtection="0">
      <alignment horizontal="right" vertical="center"/>
    </xf>
    <xf numFmtId="4" fontId="64" fillId="40"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0" fontId="100" fillId="0" borderId="371" applyNumberFormat="0" applyFill="0" applyAlignment="0" applyProtection="0"/>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2" fillId="33" borderId="368" applyNumberFormat="0" applyProtection="0">
      <alignment horizontal="left" vertical="top" indent="1"/>
    </xf>
    <xf numFmtId="0" fontId="90" fillId="45" borderId="370" applyBorder="0"/>
    <xf numFmtId="4" fontId="91" fillId="52" borderId="368" applyNumberFormat="0" applyProtection="0">
      <alignment vertical="center"/>
    </xf>
    <xf numFmtId="4" fontId="64" fillId="34" borderId="366"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0" fontId="106" fillId="29" borderId="367" applyNumberFormat="0" applyAlignment="0" applyProtection="0"/>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4" fontId="64" fillId="39" borderId="366" applyNumberFormat="0" applyProtection="0">
      <alignment horizontal="right" vertical="center"/>
    </xf>
    <xf numFmtId="4" fontId="64" fillId="40"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64" fillId="2" borderId="366" applyNumberFormat="0" applyProtection="0">
      <alignment horizontal="left" vertical="center" indent="1"/>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26" borderId="366" applyNumberFormat="0" applyFont="0" applyAlignment="0" applyProtection="0"/>
    <xf numFmtId="0" fontId="90" fillId="45" borderId="370" applyBorder="0"/>
    <xf numFmtId="4" fontId="91" fillId="52" borderId="368" applyNumberFormat="0" applyProtection="0">
      <alignment vertical="center"/>
    </xf>
    <xf numFmtId="0" fontId="64" fillId="48" borderId="366"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64" fillId="39" borderId="366"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4" fontId="64" fillId="39" borderId="366" applyNumberFormat="0" applyProtection="0">
      <alignment horizontal="right" vertical="center"/>
    </xf>
    <xf numFmtId="4" fontId="64" fillId="40"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93" fillId="54" borderId="369" applyNumberFormat="0" applyProtection="0">
      <alignment horizontal="left" vertical="center" indent="1"/>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35" borderId="366" applyNumberFormat="0" applyProtection="0">
      <alignment horizontal="right" vertical="center"/>
    </xf>
    <xf numFmtId="0" fontId="90" fillId="45" borderId="370" applyBorder="0"/>
    <xf numFmtId="4" fontId="91" fillId="52" borderId="368" applyNumberFormat="0" applyProtection="0">
      <alignment vertical="center"/>
    </xf>
    <xf numFmtId="4" fontId="32" fillId="45" borderId="369"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109" fillId="5" borderId="366"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0" fontId="104" fillId="27" borderId="366" applyNumberFormat="0" applyAlignment="0" applyProtection="0"/>
    <xf numFmtId="0" fontId="98" fillId="29" borderId="366" applyNumberFormat="0" applyAlignment="0" applyProtection="0"/>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64" fillId="47" borderId="369" applyNumberFormat="0" applyProtection="0">
      <alignment horizontal="left" vertical="center" indent="1"/>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109" fillId="5" borderId="366" applyNumberFormat="0" applyProtection="0">
      <alignment horizontal="right" vertical="center"/>
    </xf>
    <xf numFmtId="0" fontId="90" fillId="45" borderId="370" applyBorder="0"/>
    <xf numFmtId="4" fontId="91" fillId="52" borderId="368" applyNumberFormat="0" applyProtection="0">
      <alignment vertical="center"/>
    </xf>
    <xf numFmtId="4" fontId="32" fillId="45" borderId="369"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1" fillId="48" borderId="368" applyNumberFormat="0" applyProtection="0">
      <alignment horizontal="left" vertical="center" indent="1"/>
    </xf>
    <xf numFmtId="4" fontId="94" fillId="51" borderId="366" applyNumberFormat="0" applyProtection="0">
      <alignment horizontal="right" vertical="center"/>
    </xf>
    <xf numFmtId="0" fontId="64" fillId="49" borderId="366" applyNumberFormat="0" applyProtection="0">
      <alignment horizontal="left" vertical="center" indent="1"/>
    </xf>
    <xf numFmtId="0" fontId="100" fillId="0" borderId="371" applyNumberFormat="0" applyFill="0" applyAlignment="0" applyProtection="0"/>
    <xf numFmtId="4" fontId="32" fillId="45" borderId="369" applyNumberFormat="0" applyProtection="0">
      <alignment horizontal="left" vertical="center"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49" borderId="366" applyNumberFormat="0" applyProtection="0">
      <alignment horizontal="left" vertical="center" indent="1"/>
    </xf>
    <xf numFmtId="0" fontId="106" fillId="29" borderId="367" applyNumberFormat="0" applyAlignment="0" applyProtection="0"/>
    <xf numFmtId="4" fontId="64" fillId="33" borderId="366" applyNumberFormat="0" applyProtection="0">
      <alignment vertical="center"/>
    </xf>
    <xf numFmtId="4" fontId="64" fillId="39" borderId="366" applyNumberFormat="0" applyProtection="0">
      <alignment horizontal="right" vertical="center"/>
    </xf>
    <xf numFmtId="0" fontId="98" fillId="29" borderId="366" applyNumberFormat="0" applyAlignment="0" applyProtection="0"/>
    <xf numFmtId="4" fontId="64" fillId="34" borderId="366" applyNumberFormat="0" applyProtection="0">
      <alignment horizontal="left" vertical="center" indent="1"/>
    </xf>
    <xf numFmtId="4" fontId="64" fillId="40" borderId="366" applyNumberFormat="0" applyProtection="0">
      <alignment horizontal="right" vertical="center"/>
    </xf>
    <xf numFmtId="4" fontId="64" fillId="38" borderId="366" applyNumberFormat="0" applyProtection="0">
      <alignment horizontal="right" vertical="center"/>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92" fillId="33" borderId="368" applyNumberFormat="0" applyProtection="0">
      <alignment horizontal="left" vertical="top" indent="1"/>
    </xf>
    <xf numFmtId="4" fontId="109" fillId="2" borderId="366" applyNumberFormat="0" applyProtection="0">
      <alignment vertical="center"/>
    </xf>
    <xf numFmtId="0" fontId="64" fillId="26" borderId="366" applyNumberFormat="0" applyFont="0" applyAlignment="0" applyProtection="0"/>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46" borderId="366" applyNumberFormat="0" applyProtection="0">
      <alignment horizontal="right" vertical="center"/>
    </xf>
    <xf numFmtId="0" fontId="90" fillId="45" borderId="370" applyBorder="0"/>
    <xf numFmtId="4" fontId="91" fillId="52" borderId="368" applyNumberFormat="0" applyProtection="0">
      <alignment vertical="center"/>
    </xf>
    <xf numFmtId="4" fontId="64" fillId="37" borderId="369" applyNumberFormat="0" applyProtection="0">
      <alignment horizontal="righ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7" borderId="369" applyNumberFormat="0" applyProtection="0">
      <alignment horizontal="right" vertical="center"/>
    </xf>
    <xf numFmtId="4" fontId="94" fillId="51" borderId="366" applyNumberFormat="0" applyProtection="0">
      <alignment horizontal="right" vertical="center"/>
    </xf>
    <xf numFmtId="0" fontId="98" fillId="29" borderId="366" applyNumberFormat="0" applyAlignment="0" applyProtection="0"/>
    <xf numFmtId="0" fontId="100" fillId="0" borderId="371" applyNumberFormat="0" applyFill="0" applyAlignment="0" applyProtection="0"/>
    <xf numFmtId="4" fontId="64" fillId="43" borderId="366" applyNumberFormat="0" applyProtection="0">
      <alignment horizontal="right" vertical="center"/>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92" fillId="33" borderId="368" applyNumberFormat="0" applyProtection="0">
      <alignment horizontal="left" vertical="top" indent="1"/>
    </xf>
    <xf numFmtId="0" fontId="106" fillId="29" borderId="367" applyNumberFormat="0" applyAlignment="0" applyProtection="0"/>
    <xf numFmtId="4" fontId="64" fillId="35" borderId="366" applyNumberFormat="0" applyProtection="0">
      <alignment horizontal="right" vertical="center"/>
    </xf>
    <xf numFmtId="4" fontId="64" fillId="46" borderId="369" applyNumberFormat="0" applyProtection="0">
      <alignment horizontal="left" vertical="center" indent="1"/>
    </xf>
    <xf numFmtId="0" fontId="98" fillId="29" borderId="366" applyNumberFormat="0" applyAlignment="0" applyProtection="0"/>
    <xf numFmtId="4" fontId="64" fillId="41" borderId="366" applyNumberFormat="0" applyProtection="0">
      <alignment horizontal="right" vertical="center"/>
    </xf>
    <xf numFmtId="4" fontId="91" fillId="52" borderId="368" applyNumberFormat="0" applyProtection="0">
      <alignment vertical="center"/>
    </xf>
    <xf numFmtId="4" fontId="64" fillId="42" borderId="366" applyNumberFormat="0" applyProtection="0">
      <alignment horizontal="right" vertical="center"/>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91" fillId="46" borderId="368" applyNumberFormat="0" applyProtection="0">
      <alignment horizontal="left" vertical="top" indent="1"/>
    </xf>
    <xf numFmtId="4" fontId="64" fillId="33" borderId="366" applyNumberFormat="0" applyProtection="0">
      <alignment vertical="center"/>
    </xf>
    <xf numFmtId="0" fontId="106" fillId="29" borderId="367" applyNumberFormat="0" applyAlignment="0" applyProtection="0"/>
    <xf numFmtId="0" fontId="98" fillId="29" borderId="366" applyNumberFormat="0" applyAlignment="0" applyProtection="0"/>
    <xf numFmtId="0" fontId="106" fillId="29" borderId="367" applyNumberFormat="0" applyAlignment="0" applyProtection="0"/>
    <xf numFmtId="4" fontId="64" fillId="35" borderId="366" applyNumberFormat="0" applyProtection="0">
      <alignment horizontal="righ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46" borderId="368" applyNumberFormat="0" applyProtection="0">
      <alignment horizontal="left" vertical="top" indent="1"/>
    </xf>
    <xf numFmtId="0" fontId="90" fillId="45" borderId="370" applyBorder="0"/>
    <xf numFmtId="4" fontId="91" fillId="52" borderId="368" applyNumberFormat="0" applyProtection="0">
      <alignment vertical="center"/>
    </xf>
    <xf numFmtId="0" fontId="64" fillId="48" borderId="366"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42" borderId="366" applyNumberFormat="0" applyProtection="0">
      <alignment horizontal="right" vertical="center"/>
    </xf>
    <xf numFmtId="4" fontId="94" fillId="51" borderId="366" applyNumberFormat="0" applyProtection="0">
      <alignment horizontal="right" vertical="center"/>
    </xf>
    <xf numFmtId="0" fontId="64" fillId="45" borderId="368" applyNumberFormat="0" applyProtection="0">
      <alignment horizontal="left" vertical="top" indent="1"/>
    </xf>
    <xf numFmtId="0" fontId="100" fillId="0" borderId="371" applyNumberFormat="0" applyFill="0" applyAlignment="0" applyProtection="0"/>
    <xf numFmtId="4" fontId="64" fillId="33" borderId="366" applyNumberFormat="0" applyProtection="0">
      <alignment vertical="center"/>
    </xf>
    <xf numFmtId="4" fontId="32" fillId="45" borderId="369" applyNumberFormat="0" applyProtection="0">
      <alignment horizontal="left" vertical="center" indent="1"/>
    </xf>
    <xf numFmtId="4" fontId="64" fillId="2" borderId="366" applyNumberFormat="0" applyProtection="0">
      <alignment horizontal="left" vertical="center" indent="1"/>
    </xf>
    <xf numFmtId="4" fontId="64" fillId="47" borderId="369" applyNumberFormat="0" applyProtection="0">
      <alignment horizontal="left" vertical="center" indent="1"/>
    </xf>
    <xf numFmtId="4" fontId="64" fillId="33" borderId="366" applyNumberFormat="0" applyProtection="0">
      <alignment vertical="center"/>
    </xf>
    <xf numFmtId="4" fontId="109" fillId="2" borderId="366" applyNumberFormat="0" applyProtection="0">
      <alignment vertical="center"/>
    </xf>
    <xf numFmtId="4" fontId="64" fillId="41" borderId="366" applyNumberFormat="0" applyProtection="0">
      <alignment horizontal="right" vertical="center"/>
    </xf>
    <xf numFmtId="4" fontId="64" fillId="38" borderId="366" applyNumberFormat="0" applyProtection="0">
      <alignment horizontal="right" vertical="center"/>
    </xf>
    <xf numFmtId="4" fontId="64" fillId="36" borderId="366" applyNumberFormat="0" applyProtection="0">
      <alignment horizontal="right" vertical="center"/>
    </xf>
    <xf numFmtId="0" fontId="64" fillId="46" borderId="368" applyNumberFormat="0" applyProtection="0">
      <alignment horizontal="left" vertical="top" indent="1"/>
    </xf>
    <xf numFmtId="0" fontId="90" fillId="45" borderId="370" applyBorder="0"/>
    <xf numFmtId="0" fontId="64" fillId="50" borderId="366" applyNumberFormat="0" applyProtection="0">
      <alignment horizontal="left" vertical="center" indent="1"/>
    </xf>
    <xf numFmtId="4" fontId="64" fillId="37" borderId="369" applyNumberFormat="0" applyProtection="0">
      <alignment horizontal="right" vertical="center"/>
    </xf>
    <xf numFmtId="4" fontId="64" fillId="44" borderId="369" applyNumberFormat="0" applyProtection="0">
      <alignment horizontal="left" vertical="center" indent="1"/>
    </xf>
    <xf numFmtId="4" fontId="64" fillId="43" borderId="366" applyNumberFormat="0" applyProtection="0">
      <alignment horizontal="right" vertical="center"/>
    </xf>
    <xf numFmtId="4" fontId="109" fillId="2" borderId="366" applyNumberFormat="0" applyProtection="0">
      <alignment vertical="center"/>
    </xf>
    <xf numFmtId="4" fontId="64" fillId="37" borderId="369" applyNumberFormat="0" applyProtection="0">
      <alignment horizontal="right" vertical="center"/>
    </xf>
    <xf numFmtId="4" fontId="93" fillId="54" borderId="369" applyNumberFormat="0" applyProtection="0">
      <alignment horizontal="left" vertical="center" indent="1"/>
    </xf>
    <xf numFmtId="4" fontId="64" fillId="40" borderId="366" applyNumberFormat="0" applyProtection="0">
      <alignment horizontal="right" vertical="center"/>
    </xf>
    <xf numFmtId="4" fontId="64" fillId="46" borderId="369" applyNumberFormat="0" applyProtection="0">
      <alignment horizontal="left" vertical="center" indent="1"/>
    </xf>
    <xf numFmtId="4" fontId="64" fillId="35" borderId="366" applyNumberFormat="0" applyProtection="0">
      <alignment horizontal="right" vertical="center"/>
    </xf>
    <xf numFmtId="0" fontId="104" fillId="27" borderId="366" applyNumberFormat="0" applyAlignment="0" applyProtection="0"/>
    <xf numFmtId="0" fontId="64" fillId="48" borderId="366" applyNumberFormat="0" applyProtection="0">
      <alignment horizontal="left" vertical="center" indent="1"/>
    </xf>
    <xf numFmtId="4" fontId="64" fillId="43" borderId="366" applyNumberFormat="0" applyProtection="0">
      <alignment horizontal="right" vertical="center"/>
    </xf>
    <xf numFmtId="0" fontId="100" fillId="0" borderId="371" applyNumberFormat="0" applyFill="0" applyAlignment="0" applyProtection="0"/>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45" borderId="368" applyNumberFormat="0" applyProtection="0">
      <alignment horizontal="left" vertical="top" indent="1"/>
    </xf>
    <xf numFmtId="4" fontId="32" fillId="45" borderId="369" applyNumberFormat="0" applyProtection="0">
      <alignment horizontal="left" vertical="center" indent="1"/>
    </xf>
    <xf numFmtId="4" fontId="64" fillId="46" borderId="366" applyNumberFormat="0" applyProtection="0">
      <alignment horizontal="right" vertical="center"/>
    </xf>
    <xf numFmtId="4" fontId="93" fillId="54" borderId="369" applyNumberFormat="0" applyProtection="0">
      <alignment horizontal="left" vertical="center" indent="1"/>
    </xf>
    <xf numFmtId="4" fontId="64" fillId="34" borderId="366" applyNumberFormat="0" applyProtection="0">
      <alignment horizontal="left" vertical="center" indent="1"/>
    </xf>
    <xf numFmtId="4" fontId="64" fillId="43" borderId="366" applyNumberFormat="0" applyProtection="0">
      <alignment horizontal="right" vertical="center"/>
    </xf>
    <xf numFmtId="4" fontId="32" fillId="45" borderId="369" applyNumberFormat="0" applyProtection="0">
      <alignment horizontal="left" vertical="center" indent="1"/>
    </xf>
    <xf numFmtId="4" fontId="64" fillId="47" borderId="369" applyNumberFormat="0" applyProtection="0">
      <alignment horizontal="left" vertical="center" indent="1"/>
    </xf>
    <xf numFmtId="4" fontId="32" fillId="45" borderId="369" applyNumberFormat="0" applyProtection="0">
      <alignment horizontal="left" vertical="center" indent="1"/>
    </xf>
    <xf numFmtId="0" fontId="104" fillId="27" borderId="366" applyNumberFormat="0" applyAlignment="0" applyProtection="0"/>
    <xf numFmtId="0" fontId="64" fillId="45" borderId="368" applyNumberFormat="0" applyProtection="0">
      <alignment horizontal="left" vertical="top" indent="1"/>
    </xf>
    <xf numFmtId="4" fontId="32" fillId="45" borderId="369" applyNumberFormat="0" applyProtection="0">
      <alignment horizontal="left" vertical="center" indent="1"/>
    </xf>
    <xf numFmtId="0" fontId="91" fillId="46" borderId="368" applyNumberFormat="0" applyProtection="0">
      <alignment horizontal="left" vertical="top" indent="1"/>
    </xf>
    <xf numFmtId="0" fontId="106" fillId="29" borderId="367" applyNumberFormat="0" applyAlignment="0" applyProtection="0"/>
    <xf numFmtId="4" fontId="93" fillId="54" borderId="369" applyNumberFormat="0" applyProtection="0">
      <alignment horizontal="left" vertical="center" indent="1"/>
    </xf>
    <xf numFmtId="0" fontId="64" fillId="45" borderId="368" applyNumberFormat="0" applyProtection="0">
      <alignment horizontal="left" vertical="top" indent="1"/>
    </xf>
    <xf numFmtId="4" fontId="64" fillId="46" borderId="369" applyNumberFormat="0" applyProtection="0">
      <alignment horizontal="left" vertical="center" indent="1"/>
    </xf>
    <xf numFmtId="4" fontId="64" fillId="44" borderId="369" applyNumberFormat="0" applyProtection="0">
      <alignment horizontal="left" vertical="center" indent="1"/>
    </xf>
    <xf numFmtId="4" fontId="64" fillId="34" borderId="366" applyNumberFormat="0" applyProtection="0">
      <alignment horizontal="left" vertical="center" indent="1"/>
    </xf>
    <xf numFmtId="4" fontId="91" fillId="48" borderId="368" applyNumberFormat="0" applyProtection="0">
      <alignment horizontal="left" vertical="center" indent="1"/>
    </xf>
    <xf numFmtId="0" fontId="98" fillId="29" borderId="366" applyNumberFormat="0" applyAlignment="0" applyProtection="0"/>
    <xf numFmtId="4" fontId="64" fillId="38" borderId="366" applyNumberFormat="0" applyProtection="0">
      <alignment horizontal="right" vertical="center"/>
    </xf>
    <xf numFmtId="4" fontId="91" fillId="48" borderId="368" applyNumberFormat="0" applyProtection="0">
      <alignment horizontal="left" vertical="center" indent="1"/>
    </xf>
    <xf numFmtId="4" fontId="64" fillId="0" borderId="366" applyNumberFormat="0" applyProtection="0">
      <alignment horizontal="right" vertical="center"/>
    </xf>
    <xf numFmtId="0" fontId="64" fillId="47" borderId="368" applyNumberFormat="0" applyProtection="0">
      <alignment horizontal="left" vertical="top"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91" fillId="52" borderId="368" applyNumberFormat="0" applyProtection="0">
      <alignment horizontal="left" vertical="top" indent="1"/>
    </xf>
    <xf numFmtId="4" fontId="94" fillId="51" borderId="366" applyNumberFormat="0" applyProtection="0">
      <alignment horizontal="right" vertical="center"/>
    </xf>
    <xf numFmtId="4" fontId="64" fillId="36" borderId="366" applyNumberFormat="0" applyProtection="0">
      <alignment horizontal="right" vertical="center"/>
    </xf>
    <xf numFmtId="4" fontId="64" fillId="40" borderId="366" applyNumberFormat="0" applyProtection="0">
      <alignment horizontal="right" vertical="center"/>
    </xf>
    <xf numFmtId="4" fontId="64" fillId="47" borderId="369" applyNumberFormat="0" applyProtection="0">
      <alignment horizontal="left" vertical="center" indent="1"/>
    </xf>
    <xf numFmtId="0" fontId="64" fillId="26" borderId="366" applyNumberFormat="0" applyFont="0" applyAlignment="0" applyProtection="0"/>
    <xf numFmtId="4" fontId="64" fillId="41" borderId="366" applyNumberFormat="0" applyProtection="0">
      <alignment horizontal="right" vertical="center"/>
    </xf>
    <xf numFmtId="4" fontId="64" fillId="40" borderId="366" applyNumberFormat="0" applyProtection="0">
      <alignment horizontal="right" vertical="center"/>
    </xf>
    <xf numFmtId="4" fontId="32" fillId="45" borderId="369" applyNumberFormat="0" applyProtection="0">
      <alignment horizontal="left" vertical="center" indent="1"/>
    </xf>
    <xf numFmtId="4" fontId="64" fillId="42" borderId="366" applyNumberFormat="0" applyProtection="0">
      <alignment horizontal="right" vertical="center"/>
    </xf>
    <xf numFmtId="4" fontId="32" fillId="45" borderId="369" applyNumberFormat="0" applyProtection="0">
      <alignment horizontal="left" vertical="center" indent="1"/>
    </xf>
    <xf numFmtId="4" fontId="64" fillId="44" borderId="369" applyNumberFormat="0" applyProtection="0">
      <alignment horizontal="left" vertical="center" indent="1"/>
    </xf>
    <xf numFmtId="4" fontId="64" fillId="43" borderId="366" applyNumberFormat="0" applyProtection="0">
      <alignment horizontal="right" vertical="center"/>
    </xf>
    <xf numFmtId="0" fontId="64" fillId="48" borderId="366"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91" fillId="52" borderId="368" applyNumberFormat="0" applyProtection="0">
      <alignment vertical="center"/>
    </xf>
    <xf numFmtId="0" fontId="90" fillId="45" borderId="370" applyBorder="0"/>
    <xf numFmtId="4" fontId="91" fillId="52" borderId="368" applyNumberFormat="0" applyProtection="0">
      <alignment vertical="center"/>
    </xf>
    <xf numFmtId="0" fontId="90" fillId="45" borderId="370" applyBorder="0"/>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32" fillId="45" borderId="369" applyNumberFormat="0" applyProtection="0">
      <alignment horizontal="left" vertical="center" indent="1"/>
    </xf>
    <xf numFmtId="4" fontId="94" fillId="51" borderId="366" applyNumberFormat="0" applyProtection="0">
      <alignment horizontal="right" vertical="center"/>
    </xf>
    <xf numFmtId="4" fontId="64" fillId="37" borderId="369" applyNumberFormat="0" applyProtection="0">
      <alignment horizontal="right" vertical="center"/>
    </xf>
    <xf numFmtId="0" fontId="100" fillId="0" borderId="371" applyNumberFormat="0" applyFill="0" applyAlignment="0" applyProtection="0"/>
    <xf numFmtId="0" fontId="64" fillId="46" borderId="368" applyNumberFormat="0" applyProtection="0">
      <alignment horizontal="left" vertical="top" indent="1"/>
    </xf>
    <xf numFmtId="4" fontId="64" fillId="0" borderId="366" applyNumberFormat="0" applyProtection="0">
      <alignment horizontal="right" vertical="center"/>
    </xf>
    <xf numFmtId="4" fontId="32" fillId="45" borderId="369" applyNumberFormat="0" applyProtection="0">
      <alignment horizontal="left" vertical="center" indent="1"/>
    </xf>
    <xf numFmtId="0" fontId="64" fillId="45" borderId="368" applyNumberFormat="0" applyProtection="0">
      <alignment horizontal="left" vertical="top" indent="1"/>
    </xf>
    <xf numFmtId="0" fontId="98" fillId="29" borderId="366" applyNumberFormat="0" applyAlignment="0" applyProtection="0"/>
    <xf numFmtId="0" fontId="64" fillId="49" borderId="366" applyNumberFormat="0" applyProtection="0">
      <alignment horizontal="left" vertical="center" indent="1"/>
    </xf>
    <xf numFmtId="0" fontId="106" fillId="29" borderId="367" applyNumberFormat="0" applyAlignment="0" applyProtection="0"/>
    <xf numFmtId="4" fontId="109" fillId="2" borderId="366" applyNumberFormat="0" applyProtection="0">
      <alignment vertical="center"/>
    </xf>
    <xf numFmtId="0" fontId="92" fillId="33" borderId="368" applyNumberFormat="0" applyProtection="0">
      <alignment horizontal="left" vertical="top" indent="1"/>
    </xf>
    <xf numFmtId="4" fontId="109" fillId="2" borderId="366" applyNumberFormat="0" applyProtection="0">
      <alignment vertical="center"/>
    </xf>
    <xf numFmtId="4" fontId="64" fillId="39" borderId="366" applyNumberFormat="0" applyProtection="0">
      <alignment horizontal="right" vertical="center"/>
    </xf>
    <xf numFmtId="4" fontId="64" fillId="2" borderId="366" applyNumberFormat="0" applyProtection="0">
      <alignment horizontal="left" vertical="center" indent="1"/>
    </xf>
    <xf numFmtId="4" fontId="64" fillId="2" borderId="366" applyNumberFormat="0" applyProtection="0">
      <alignment horizontal="left" vertical="center" indent="1"/>
    </xf>
    <xf numFmtId="4" fontId="64" fillId="34" borderId="366" applyNumberFormat="0" applyProtection="0">
      <alignment horizontal="left" vertical="center" indent="1"/>
    </xf>
    <xf numFmtId="0" fontId="92" fillId="33" borderId="368" applyNumberFormat="0" applyProtection="0">
      <alignment horizontal="left" vertical="top" indent="1"/>
    </xf>
    <xf numFmtId="0" fontId="64" fillId="26" borderId="366" applyNumberFormat="0" applyFont="0" applyAlignment="0" applyProtection="0"/>
    <xf numFmtId="4" fontId="64" fillId="46" borderId="369" applyNumberFormat="0" applyProtection="0">
      <alignment horizontal="left" vertical="center" indent="1"/>
    </xf>
    <xf numFmtId="4" fontId="64" fillId="46" borderId="369" applyNumberFormat="0" applyProtection="0">
      <alignment horizontal="left" vertical="center" indent="1"/>
    </xf>
    <xf numFmtId="4" fontId="64" fillId="47" borderId="369" applyNumberFormat="0" applyProtection="0">
      <alignment horizontal="left" vertical="center" indent="1"/>
    </xf>
    <xf numFmtId="4" fontId="32" fillId="45" borderId="369" applyNumberFormat="0" applyProtection="0">
      <alignment horizontal="left" vertical="center" indent="1"/>
    </xf>
    <xf numFmtId="0" fontId="64" fillId="50" borderId="366" applyNumberFormat="0" applyProtection="0">
      <alignment horizontal="left" vertical="center" indent="1"/>
    </xf>
    <xf numFmtId="0" fontId="92" fillId="33" borderId="368" applyNumberFormat="0" applyProtection="0">
      <alignment horizontal="left" vertical="top" indent="1"/>
    </xf>
    <xf numFmtId="0" fontId="64" fillId="45" borderId="368" applyNumberFormat="0" applyProtection="0">
      <alignment horizontal="left" vertical="top" indent="1"/>
    </xf>
    <xf numFmtId="0" fontId="64" fillId="48" borderId="366" applyNumberFormat="0" applyProtection="0">
      <alignment horizontal="left" vertical="center" indent="1"/>
    </xf>
    <xf numFmtId="0" fontId="64" fillId="46" borderId="368" applyNumberFormat="0" applyProtection="0">
      <alignment horizontal="left" vertical="top" indent="1"/>
    </xf>
    <xf numFmtId="0" fontId="64" fillId="50" borderId="368" applyNumberFormat="0" applyProtection="0">
      <alignment horizontal="left" vertical="top" indent="1"/>
    </xf>
    <xf numFmtId="4" fontId="64" fillId="42" borderId="366" applyNumberFormat="0" applyProtection="0">
      <alignment horizontal="right" vertical="center"/>
    </xf>
    <xf numFmtId="0" fontId="64" fillId="47" borderId="368" applyNumberFormat="0" applyProtection="0">
      <alignment horizontal="left" vertical="top" indent="1"/>
    </xf>
    <xf numFmtId="0" fontId="91" fillId="52" borderId="368" applyNumberFormat="0" applyProtection="0">
      <alignment horizontal="left" vertical="top" indent="1"/>
    </xf>
    <xf numFmtId="0" fontId="90" fillId="45" borderId="370" applyBorder="0"/>
    <xf numFmtId="4" fontId="91" fillId="52" borderId="368" applyNumberFormat="0" applyProtection="0">
      <alignment vertical="center"/>
    </xf>
    <xf numFmtId="4" fontId="64" fillId="43" borderId="366" applyNumberFormat="0" applyProtection="0">
      <alignment horizontal="righ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32" fillId="45" borderId="369" applyNumberFormat="0" applyProtection="0">
      <alignment horizontal="left" vertical="center" indent="1"/>
    </xf>
    <xf numFmtId="0" fontId="64" fillId="46" borderId="368" applyNumberFormat="0" applyProtection="0">
      <alignment horizontal="left" vertical="top" indent="1"/>
    </xf>
    <xf numFmtId="4" fontId="64" fillId="37" borderId="369" applyNumberFormat="0" applyProtection="0">
      <alignment horizontal="right" vertical="center"/>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32" fillId="45" borderId="369" applyNumberFormat="0" applyProtection="0">
      <alignment horizontal="left" vertical="center" indent="1"/>
    </xf>
    <xf numFmtId="4" fontId="64" fillId="35" borderId="366" applyNumberFormat="0" applyProtection="0">
      <alignment horizontal="right" vertical="center"/>
    </xf>
    <xf numFmtId="4" fontId="64" fillId="44" borderId="369" applyNumberFormat="0" applyProtection="0">
      <alignment horizontal="left" vertical="center" indent="1"/>
    </xf>
    <xf numFmtId="0" fontId="100" fillId="0" borderId="371" applyNumberFormat="0" applyFill="0" applyAlignment="0" applyProtection="0"/>
    <xf numFmtId="4" fontId="64" fillId="44" borderId="369" applyNumberFormat="0" applyProtection="0">
      <alignment horizontal="left" vertical="center" indent="1"/>
    </xf>
    <xf numFmtId="4" fontId="94" fillId="51" borderId="366" applyNumberFormat="0" applyProtection="0">
      <alignment horizontal="right" vertical="center"/>
    </xf>
    <xf numFmtId="4" fontId="64" fillId="46" borderId="366" applyNumberFormat="0" applyProtection="0">
      <alignment horizontal="right" vertical="center"/>
    </xf>
    <xf numFmtId="4" fontId="64" fillId="42" borderId="366" applyNumberFormat="0" applyProtection="0">
      <alignment horizontal="right" vertical="center"/>
    </xf>
    <xf numFmtId="0" fontId="91" fillId="52" borderId="368" applyNumberFormat="0" applyProtection="0">
      <alignment horizontal="left" vertical="top" indent="1"/>
    </xf>
    <xf numFmtId="4" fontId="64" fillId="46" borderId="366" applyNumberFormat="0" applyProtection="0">
      <alignment horizontal="right" vertical="center"/>
    </xf>
    <xf numFmtId="0" fontId="64" fillId="49" borderId="366" applyNumberFormat="0" applyProtection="0">
      <alignment horizontal="left" vertical="center" indent="1"/>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64" fillId="33" borderId="366" applyNumberFormat="0" applyProtection="0">
      <alignment vertical="center"/>
    </xf>
    <xf numFmtId="4" fontId="64" fillId="37" borderId="369" applyNumberFormat="0" applyProtection="0">
      <alignment horizontal="right" vertical="center"/>
    </xf>
    <xf numFmtId="0" fontId="92" fillId="33" borderId="368" applyNumberFormat="0" applyProtection="0">
      <alignment horizontal="left" vertical="top" indent="1"/>
    </xf>
    <xf numFmtId="4" fontId="32" fillId="45" borderId="369" applyNumberFormat="0" applyProtection="0">
      <alignment horizontal="left" vertical="center" indent="1"/>
    </xf>
    <xf numFmtId="4" fontId="64" fillId="44" borderId="369" applyNumberFormat="0" applyProtection="0">
      <alignment horizontal="left" vertical="center" indent="1"/>
    </xf>
    <xf numFmtId="0" fontId="92" fillId="33" borderId="368" applyNumberFormat="0" applyProtection="0">
      <alignment horizontal="left" vertical="top" indent="1"/>
    </xf>
    <xf numFmtId="4" fontId="64" fillId="34" borderId="366" applyNumberFormat="0" applyProtection="0">
      <alignment horizontal="left" vertical="center" indent="1"/>
    </xf>
    <xf numFmtId="4" fontId="64" fillId="2" borderId="366" applyNumberFormat="0" applyProtection="0">
      <alignment horizontal="left" vertical="center" indent="1"/>
    </xf>
    <xf numFmtId="0" fontId="64" fillId="45" borderId="368" applyNumberFormat="0" applyProtection="0">
      <alignment horizontal="left" vertical="top" indent="1"/>
    </xf>
    <xf numFmtId="0" fontId="106" fillId="29" borderId="367" applyNumberFormat="0" applyAlignment="0" applyProtection="0"/>
    <xf numFmtId="4" fontId="94" fillId="51" borderId="366" applyNumberFormat="0" applyProtection="0">
      <alignment horizontal="right" vertical="center"/>
    </xf>
    <xf numFmtId="4" fontId="64" fillId="42" borderId="366" applyNumberFormat="0" applyProtection="0">
      <alignment horizontal="right" vertical="center"/>
    </xf>
    <xf numFmtId="4" fontId="64" fillId="46" borderId="366" applyNumberFormat="0" applyProtection="0">
      <alignment horizontal="right" vertical="center"/>
    </xf>
    <xf numFmtId="0" fontId="104" fillId="27" borderId="366" applyNumberFormat="0" applyAlignment="0" applyProtection="0"/>
    <xf numFmtId="0" fontId="64" fillId="46" borderId="368" applyNumberFormat="0" applyProtection="0">
      <alignment horizontal="left" vertical="top" indent="1"/>
    </xf>
    <xf numFmtId="4" fontId="64" fillId="0" borderId="366" applyNumberFormat="0" applyProtection="0">
      <alignment horizontal="right" vertical="center"/>
    </xf>
    <xf numFmtId="0" fontId="64" fillId="50" borderId="368" applyNumberFormat="0" applyProtection="0">
      <alignment horizontal="left" vertical="top" indent="1"/>
    </xf>
    <xf numFmtId="0" fontId="64" fillId="47" borderId="368" applyNumberFormat="0" applyProtection="0">
      <alignment horizontal="left" vertical="top" indent="1"/>
    </xf>
    <xf numFmtId="0" fontId="64" fillId="48" borderId="366" applyNumberFormat="0" applyProtection="0">
      <alignment horizontal="left" vertical="center" indent="1"/>
    </xf>
    <xf numFmtId="4" fontId="64" fillId="47" borderId="369" applyNumberFormat="0" applyProtection="0">
      <alignment horizontal="left" vertical="center" indent="1"/>
    </xf>
    <xf numFmtId="4" fontId="64" fillId="46" borderId="369" applyNumberFormat="0" applyProtection="0">
      <alignment horizontal="left" vertical="center" indent="1"/>
    </xf>
    <xf numFmtId="0" fontId="64" fillId="47" borderId="366" applyNumberFormat="0" applyProtection="0">
      <alignment horizontal="left" vertical="center" indent="1"/>
    </xf>
    <xf numFmtId="0" fontId="91" fillId="52" borderId="368" applyNumberFormat="0" applyProtection="0">
      <alignment horizontal="left" vertical="top" indent="1"/>
    </xf>
    <xf numFmtId="4" fontId="94" fillId="51" borderId="366" applyNumberFormat="0" applyProtection="0">
      <alignment horizontal="right" vertical="center"/>
    </xf>
    <xf numFmtId="4" fontId="64" fillId="36" borderId="366" applyNumberFormat="0" applyProtection="0">
      <alignment horizontal="right" vertical="center"/>
    </xf>
    <xf numFmtId="4" fontId="64" fillId="42" borderId="366" applyNumberFormat="0" applyProtection="0">
      <alignment horizontal="right" vertical="center"/>
    </xf>
    <xf numFmtId="4" fontId="64" fillId="34" borderId="366" applyNumberFormat="0" applyProtection="0">
      <alignment horizontal="left" vertical="center" indent="1"/>
    </xf>
    <xf numFmtId="4" fontId="93" fillId="54" borderId="369" applyNumberFormat="0" applyProtection="0">
      <alignment horizontal="left" vertical="center" indent="1"/>
    </xf>
    <xf numFmtId="0" fontId="90" fillId="45" borderId="370" applyBorder="0"/>
    <xf numFmtId="4" fontId="64" fillId="39" borderId="366" applyNumberFormat="0" applyProtection="0">
      <alignment horizontal="right" vertical="center"/>
    </xf>
    <xf numFmtId="0" fontId="64" fillId="26" borderId="366" applyNumberFormat="0" applyFont="0" applyAlignment="0" applyProtection="0"/>
    <xf numFmtId="4" fontId="64" fillId="38" borderId="366" applyNumberFormat="0" applyProtection="0">
      <alignment horizontal="right" vertical="center"/>
    </xf>
    <xf numFmtId="4" fontId="64" fillId="37" borderId="369" applyNumberFormat="0" applyProtection="0">
      <alignment horizontal="right" vertical="center"/>
    </xf>
    <xf numFmtId="4" fontId="64" fillId="36" borderId="366" applyNumberFormat="0" applyProtection="0">
      <alignment horizontal="right" vertical="center"/>
    </xf>
    <xf numFmtId="4" fontId="64" fillId="41" borderId="366" applyNumberFormat="0" applyProtection="0">
      <alignment horizontal="right" vertical="center"/>
    </xf>
    <xf numFmtId="4" fontId="64" fillId="47" borderId="369" applyNumberFormat="0" applyProtection="0">
      <alignment horizontal="left" vertical="center" indent="1"/>
    </xf>
    <xf numFmtId="4" fontId="64" fillId="46" borderId="369" applyNumberFormat="0" applyProtection="0">
      <alignment horizontal="left" vertical="center" indent="1"/>
    </xf>
    <xf numFmtId="4" fontId="64" fillId="44" borderId="369" applyNumberFormat="0" applyProtection="0">
      <alignment horizontal="left" vertical="center" indent="1"/>
    </xf>
    <xf numFmtId="4" fontId="64" fillId="35" borderId="366" applyNumberFormat="0" applyProtection="0">
      <alignment horizontal="right" vertical="center"/>
    </xf>
    <xf numFmtId="4" fontId="64" fillId="37" borderId="369" applyNumberFormat="0" applyProtection="0">
      <alignment horizontal="right" vertical="center"/>
    </xf>
    <xf numFmtId="0" fontId="92" fillId="33" borderId="368" applyNumberFormat="0" applyProtection="0">
      <alignment horizontal="left" vertical="top" indent="1"/>
    </xf>
    <xf numFmtId="4" fontId="64" fillId="40" borderId="366" applyNumberFormat="0" applyProtection="0">
      <alignment horizontal="righ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8" fillId="29" borderId="366" applyNumberFormat="0" applyAlignment="0" applyProtection="0"/>
    <xf numFmtId="0" fontId="90" fillId="45" borderId="370" applyBorder="0"/>
    <xf numFmtId="4" fontId="91" fillId="52" borderId="368" applyNumberFormat="0" applyProtection="0">
      <alignment vertical="center"/>
    </xf>
    <xf numFmtId="0" fontId="64" fillId="50" borderId="368" applyNumberFormat="0" applyProtection="0">
      <alignment horizontal="left" vertical="top"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0" borderId="366" applyNumberFormat="0" applyProtection="0">
      <alignment horizontal="right" vertical="center"/>
    </xf>
    <xf numFmtId="4" fontId="94" fillId="51" borderId="366" applyNumberFormat="0" applyProtection="0">
      <alignment horizontal="right" vertical="center"/>
    </xf>
    <xf numFmtId="0" fontId="92" fillId="33" borderId="368" applyNumberFormat="0" applyProtection="0">
      <alignment horizontal="left" vertical="top" indent="1"/>
    </xf>
    <xf numFmtId="0" fontId="100" fillId="0" borderId="371" applyNumberFormat="0" applyFill="0" applyAlignment="0" applyProtection="0"/>
    <xf numFmtId="4" fontId="64" fillId="41" borderId="366" applyNumberFormat="0" applyProtection="0">
      <alignment horizontal="right" vertical="center"/>
    </xf>
    <xf numFmtId="0" fontId="64" fillId="26" borderId="366" applyNumberFormat="0" applyFont="0" applyAlignment="0" applyProtection="0"/>
    <xf numFmtId="4" fontId="64" fillId="33" borderId="366" applyNumberFormat="0" applyProtection="0">
      <alignment vertical="center"/>
    </xf>
    <xf numFmtId="4" fontId="32" fillId="45" borderId="369" applyNumberFormat="0" applyProtection="0">
      <alignment horizontal="left" vertical="center" indent="1"/>
    </xf>
    <xf numFmtId="4" fontId="91" fillId="48" borderId="368" applyNumberFormat="0" applyProtection="0">
      <alignment horizontal="left" vertical="center" indent="1"/>
    </xf>
    <xf numFmtId="4" fontId="32" fillId="45" borderId="369" applyNumberFormat="0" applyProtection="0">
      <alignment horizontal="left" vertical="center" indent="1"/>
    </xf>
    <xf numFmtId="0" fontId="106" fillId="29" borderId="367" applyNumberFormat="0" applyAlignment="0" applyProtection="0"/>
    <xf numFmtId="4" fontId="64" fillId="36" borderId="366" applyNumberFormat="0" applyProtection="0">
      <alignment horizontal="right" vertical="center"/>
    </xf>
    <xf numFmtId="4" fontId="64" fillId="0" borderId="366" applyNumberFormat="0" applyProtection="0">
      <alignment horizontal="right" vertical="center"/>
    </xf>
    <xf numFmtId="4" fontId="64" fillId="35" borderId="366" applyNumberFormat="0" applyProtection="0">
      <alignment horizontal="right" vertical="center"/>
    </xf>
    <xf numFmtId="4" fontId="64" fillId="41" borderId="366" applyNumberFormat="0" applyProtection="0">
      <alignment horizontal="right" vertical="center"/>
    </xf>
    <xf numFmtId="4" fontId="64" fillId="36" borderId="366" applyNumberFormat="0" applyProtection="0">
      <alignment horizontal="right" vertical="center"/>
    </xf>
    <xf numFmtId="4" fontId="94" fillId="51" borderId="366" applyNumberFormat="0" applyProtection="0">
      <alignment horizontal="right" vertical="center"/>
    </xf>
    <xf numFmtId="4" fontId="64" fillId="39" borderId="366" applyNumberFormat="0" applyProtection="0">
      <alignment horizontal="right" vertical="center"/>
    </xf>
    <xf numFmtId="4" fontId="32" fillId="45" borderId="369" applyNumberFormat="0" applyProtection="0">
      <alignment horizontal="left" vertical="center" indent="1"/>
    </xf>
    <xf numFmtId="0" fontId="64" fillId="45" borderId="368" applyNumberFormat="0" applyProtection="0">
      <alignment horizontal="left" vertical="top" indent="1"/>
    </xf>
    <xf numFmtId="4" fontId="64" fillId="46" borderId="369" applyNumberFormat="0" applyProtection="0">
      <alignment horizontal="left" vertical="center" indent="1"/>
    </xf>
    <xf numFmtId="4" fontId="64" fillId="34" borderId="366" applyNumberFormat="0" applyProtection="0">
      <alignment horizontal="left" vertical="center" indent="1"/>
    </xf>
    <xf numFmtId="4" fontId="64" fillId="47" borderId="369" applyNumberFormat="0" applyProtection="0">
      <alignment horizontal="left" vertical="center" indent="1"/>
    </xf>
    <xf numFmtId="4" fontId="109" fillId="2" borderId="366" applyNumberFormat="0" applyProtection="0">
      <alignment vertical="center"/>
    </xf>
    <xf numFmtId="0" fontId="64" fillId="50" borderId="368" applyNumberFormat="0" applyProtection="0">
      <alignment horizontal="left" vertical="top" indent="1"/>
    </xf>
    <xf numFmtId="0" fontId="64" fillId="50" borderId="366" applyNumberFormat="0" applyProtection="0">
      <alignment horizontal="left" vertical="center"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4" fontId="64" fillId="46" borderId="369" applyNumberFormat="0" applyProtection="0">
      <alignment horizontal="left" vertical="center" indent="1"/>
    </xf>
    <xf numFmtId="0" fontId="64" fillId="47" borderId="368" applyNumberFormat="0" applyProtection="0">
      <alignment horizontal="left" vertical="top" indent="1"/>
    </xf>
    <xf numFmtId="4" fontId="64" fillId="2" borderId="366" applyNumberFormat="0" applyProtection="0">
      <alignment horizontal="left" vertical="center" indent="1"/>
    </xf>
    <xf numFmtId="0" fontId="90" fillId="45" borderId="370" applyBorder="0"/>
    <xf numFmtId="4" fontId="91" fillId="52" borderId="368" applyNumberFormat="0" applyProtection="0">
      <alignment vertical="center"/>
    </xf>
    <xf numFmtId="4" fontId="64" fillId="47" borderId="369"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0" fontId="98" fillId="29" borderId="366" applyNumberFormat="0" applyAlignment="0" applyProtection="0"/>
    <xf numFmtId="0" fontId="92" fillId="33" borderId="368" applyNumberFormat="0" applyProtection="0">
      <alignment horizontal="left" vertical="top" indent="1"/>
    </xf>
    <xf numFmtId="0" fontId="106" fillId="29" borderId="367" applyNumberFormat="0" applyAlignment="0" applyProtection="0"/>
    <xf numFmtId="0" fontId="91" fillId="46" borderId="368" applyNumberFormat="0" applyProtection="0">
      <alignment horizontal="left" vertical="top" indent="1"/>
    </xf>
    <xf numFmtId="4" fontId="93" fillId="54" borderId="369" applyNumberFormat="0" applyProtection="0">
      <alignment horizontal="left" vertical="center" indent="1"/>
    </xf>
    <xf numFmtId="4" fontId="32" fillId="45" borderId="369" applyNumberFormat="0" applyProtection="0">
      <alignment horizontal="left" vertical="center" indent="1"/>
    </xf>
    <xf numFmtId="4" fontId="91" fillId="48" borderId="368" applyNumberFormat="0" applyProtection="0">
      <alignment horizontal="left" vertical="center" indent="1"/>
    </xf>
    <xf numFmtId="4" fontId="64" fillId="40" borderId="366" applyNumberFormat="0" applyProtection="0">
      <alignment horizontal="right" vertical="center"/>
    </xf>
    <xf numFmtId="0" fontId="100" fillId="0" borderId="371" applyNumberFormat="0" applyFill="0" applyAlignment="0" applyProtection="0"/>
    <xf numFmtId="0" fontId="64" fillId="46" borderId="368" applyNumberFormat="0" applyProtection="0">
      <alignment horizontal="left" vertical="top" indent="1"/>
    </xf>
    <xf numFmtId="0" fontId="98" fillId="29" borderId="366" applyNumberFormat="0" applyAlignment="0" applyProtection="0"/>
    <xf numFmtId="0" fontId="91" fillId="46" borderId="368" applyNumberFormat="0" applyProtection="0">
      <alignment horizontal="left" vertical="top" indent="1"/>
    </xf>
    <xf numFmtId="0" fontId="106" fillId="29" borderId="367" applyNumberFormat="0" applyAlignment="0" applyProtection="0"/>
    <xf numFmtId="4" fontId="91" fillId="52" borderId="368" applyNumberFormat="0" applyProtection="0">
      <alignment vertical="center"/>
    </xf>
    <xf numFmtId="0" fontId="64" fillId="45" borderId="368" applyNumberFormat="0" applyProtection="0">
      <alignment horizontal="left" vertical="top" indent="1"/>
    </xf>
    <xf numFmtId="0" fontId="64" fillId="46" borderId="368" applyNumberFormat="0" applyProtection="0">
      <alignment horizontal="left" vertical="top" indent="1"/>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64" fillId="39" borderId="366" applyNumberFormat="0" applyProtection="0">
      <alignment horizontal="right" vertical="center"/>
    </xf>
    <xf numFmtId="4" fontId="64" fillId="37" borderId="369" applyNumberFormat="0" applyProtection="0">
      <alignment horizontal="right" vertical="center"/>
    </xf>
    <xf numFmtId="4" fontId="64" fillId="38" borderId="366" applyNumberFormat="0" applyProtection="0">
      <alignment horizontal="right" vertical="center"/>
    </xf>
    <xf numFmtId="4" fontId="32" fillId="45" borderId="369" applyNumberFormat="0" applyProtection="0">
      <alignment horizontal="left" vertical="center" indent="1"/>
    </xf>
    <xf numFmtId="0" fontId="64" fillId="49" borderId="366" applyNumberFormat="0" applyProtection="0">
      <alignment horizontal="left" vertical="center" indent="1"/>
    </xf>
    <xf numFmtId="0" fontId="90" fillId="45" borderId="370" applyBorder="0"/>
    <xf numFmtId="4" fontId="64" fillId="34" borderId="366" applyNumberFormat="0" applyProtection="0">
      <alignment horizontal="left" vertical="center" indent="1"/>
    </xf>
    <xf numFmtId="4" fontId="64" fillId="34" borderId="366" applyNumberFormat="0" applyProtection="0">
      <alignment horizontal="left" vertical="center" indent="1"/>
    </xf>
    <xf numFmtId="4" fontId="109" fillId="5" borderId="366" applyNumberFormat="0" applyProtection="0">
      <alignment horizontal="right" vertical="center"/>
    </xf>
    <xf numFmtId="0" fontId="100" fillId="0" borderId="371" applyNumberFormat="0" applyFill="0" applyAlignment="0" applyProtection="0"/>
    <xf numFmtId="0" fontId="64" fillId="49" borderId="366" applyNumberFormat="0" applyProtection="0">
      <alignment horizontal="left" vertical="center" indent="1"/>
    </xf>
    <xf numFmtId="0" fontId="64" fillId="26" borderId="366" applyNumberFormat="0" applyFont="0" applyAlignment="0" applyProtection="0"/>
    <xf numFmtId="4" fontId="64" fillId="44" borderId="369" applyNumberFormat="0" applyProtection="0">
      <alignment horizontal="left" vertical="center" indent="1"/>
    </xf>
    <xf numFmtId="0" fontId="104" fillId="27" borderId="366" applyNumberFormat="0" applyAlignment="0" applyProtection="0"/>
    <xf numFmtId="4" fontId="64" fillId="40" borderId="366" applyNumberFormat="0" applyProtection="0">
      <alignment horizontal="right" vertical="center"/>
    </xf>
    <xf numFmtId="0" fontId="104" fillId="27" borderId="366" applyNumberFormat="0" applyAlignment="0" applyProtection="0"/>
    <xf numFmtId="0" fontId="106" fillId="29" borderId="367" applyNumberFormat="0" applyAlignment="0" applyProtection="0"/>
    <xf numFmtId="4" fontId="64" fillId="40" borderId="366" applyNumberFormat="0" applyProtection="0">
      <alignment horizontal="right" vertical="center"/>
    </xf>
    <xf numFmtId="4" fontId="32" fillId="45" borderId="369" applyNumberFormat="0" applyProtection="0">
      <alignment horizontal="left" vertical="center" indent="1"/>
    </xf>
    <xf numFmtId="4" fontId="64" fillId="35" borderId="366" applyNumberFormat="0" applyProtection="0">
      <alignment horizontal="right" vertical="center"/>
    </xf>
    <xf numFmtId="4" fontId="64" fillId="41" borderId="366" applyNumberFormat="0" applyProtection="0">
      <alignment horizontal="right" vertical="center"/>
    </xf>
    <xf numFmtId="4" fontId="64" fillId="36" borderId="366" applyNumberFormat="0" applyProtection="0">
      <alignment horizontal="right" vertical="center"/>
    </xf>
    <xf numFmtId="4" fontId="64" fillId="46" borderId="366" applyNumberFormat="0" applyProtection="0">
      <alignment horizontal="right" vertical="center"/>
    </xf>
    <xf numFmtId="4" fontId="64" fillId="34" borderId="366" applyNumberFormat="0" applyProtection="0">
      <alignment horizontal="left" vertical="center" indent="1"/>
    </xf>
    <xf numFmtId="4" fontId="32" fillId="45" borderId="369" applyNumberFormat="0" applyProtection="0">
      <alignment horizontal="left" vertical="center" indent="1"/>
    </xf>
    <xf numFmtId="4" fontId="32" fillId="45" borderId="369" applyNumberFormat="0" applyProtection="0">
      <alignment horizontal="left" vertical="center" indent="1"/>
    </xf>
    <xf numFmtId="4" fontId="64" fillId="46" borderId="369" applyNumberFormat="0" applyProtection="0">
      <alignment horizontal="left" vertical="center" indent="1"/>
    </xf>
    <xf numFmtId="4" fontId="93" fillId="54" borderId="369" applyNumberFormat="0" applyProtection="0">
      <alignment horizontal="left" vertical="center" indent="1"/>
    </xf>
    <xf numFmtId="4" fontId="64" fillId="47" borderId="369" applyNumberFormat="0" applyProtection="0">
      <alignment horizontal="left" vertical="center" indent="1"/>
    </xf>
    <xf numFmtId="4" fontId="109" fillId="2" borderId="366" applyNumberFormat="0" applyProtection="0">
      <alignment vertical="center"/>
    </xf>
    <xf numFmtId="0" fontId="64" fillId="50" borderId="368" applyNumberFormat="0" applyProtection="0">
      <alignment horizontal="left" vertical="top" indent="1"/>
    </xf>
    <xf numFmtId="4" fontId="64" fillId="36" borderId="366" applyNumberFormat="0" applyProtection="0">
      <alignment horizontal="right" vertical="center"/>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4" fontId="64" fillId="34" borderId="366" applyNumberFormat="0" applyProtection="0">
      <alignment horizontal="left" vertical="center" indent="1"/>
    </xf>
    <xf numFmtId="0" fontId="64" fillId="47" borderId="368" applyNumberFormat="0" applyProtection="0">
      <alignment horizontal="left" vertical="top" indent="1"/>
    </xf>
    <xf numFmtId="4" fontId="64" fillId="44" borderId="369" applyNumberFormat="0" applyProtection="0">
      <alignment horizontal="left" vertical="center" indent="1"/>
    </xf>
    <xf numFmtId="0" fontId="90" fillId="45" borderId="370" applyBorder="0"/>
    <xf numFmtId="4" fontId="91" fillId="52" borderId="368" applyNumberFormat="0" applyProtection="0">
      <alignment vertical="center"/>
    </xf>
    <xf numFmtId="4" fontId="91" fillId="52" borderId="368"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42" borderId="366" applyNumberFormat="0" applyProtection="0">
      <alignment horizontal="right" vertical="center"/>
    </xf>
    <xf numFmtId="4" fontId="93" fillId="54" borderId="369" applyNumberFormat="0" applyProtection="0">
      <alignment horizontal="left" vertical="center" indent="1"/>
    </xf>
    <xf numFmtId="4" fontId="64" fillId="41" borderId="366" applyNumberFormat="0" applyProtection="0">
      <alignment horizontal="right" vertical="center"/>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44" borderId="369" applyNumberFormat="0" applyProtection="0">
      <alignment horizontal="left" vertical="center" indent="1"/>
    </xf>
    <xf numFmtId="4" fontId="64" fillId="2" borderId="366" applyNumberFormat="0" applyProtection="0">
      <alignment horizontal="left" vertical="center" indent="1"/>
    </xf>
    <xf numFmtId="0" fontId="64" fillId="49" borderId="366" applyNumberFormat="0" applyProtection="0">
      <alignment horizontal="left" vertical="center" indent="1"/>
    </xf>
    <xf numFmtId="0" fontId="100" fillId="0" borderId="371" applyNumberFormat="0" applyFill="0" applyAlignment="0" applyProtection="0"/>
    <xf numFmtId="4" fontId="32" fillId="45" borderId="369" applyNumberFormat="0" applyProtection="0">
      <alignment horizontal="left" vertical="center" indent="1"/>
    </xf>
    <xf numFmtId="4" fontId="32" fillId="45" borderId="369" applyNumberFormat="0" applyProtection="0">
      <alignment horizontal="left" vertical="center" indent="1"/>
    </xf>
    <xf numFmtId="0" fontId="91" fillId="46" borderId="368" applyNumberFormat="0" applyProtection="0">
      <alignment horizontal="left" vertical="top" indent="1"/>
    </xf>
    <xf numFmtId="4" fontId="64" fillId="2" borderId="366" applyNumberFormat="0" applyProtection="0">
      <alignment horizontal="left" vertical="center" indent="1"/>
    </xf>
    <xf numFmtId="4" fontId="91" fillId="52" borderId="368" applyNumberFormat="0" applyProtection="0">
      <alignment vertical="center"/>
    </xf>
    <xf numFmtId="0" fontId="64" fillId="45" borderId="368" applyNumberFormat="0" applyProtection="0">
      <alignment horizontal="left" vertical="top" indent="1"/>
    </xf>
    <xf numFmtId="0" fontId="64" fillId="46" borderId="368" applyNumberFormat="0" applyProtection="0">
      <alignment horizontal="left" vertical="top" indent="1"/>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64" fillId="39" borderId="366" applyNumberFormat="0" applyProtection="0">
      <alignment horizontal="right" vertical="center"/>
    </xf>
    <xf numFmtId="4" fontId="64" fillId="37" borderId="369" applyNumberFormat="0" applyProtection="0">
      <alignment horizontal="right" vertical="center"/>
    </xf>
    <xf numFmtId="4" fontId="64" fillId="38" borderId="366" applyNumberFormat="0" applyProtection="0">
      <alignment horizontal="right" vertical="center"/>
    </xf>
    <xf numFmtId="4" fontId="32" fillId="45" borderId="369" applyNumberFormat="0" applyProtection="0">
      <alignment horizontal="left" vertical="center" indent="1"/>
    </xf>
    <xf numFmtId="0" fontId="64" fillId="49" borderId="366" applyNumberFormat="0" applyProtection="0">
      <alignment horizontal="left" vertical="center" indent="1"/>
    </xf>
    <xf numFmtId="0" fontId="90" fillId="45" borderId="370" applyBorder="0"/>
    <xf numFmtId="4" fontId="64" fillId="34" borderId="366" applyNumberFormat="0" applyProtection="0">
      <alignment horizontal="left" vertical="center" indent="1"/>
    </xf>
    <xf numFmtId="4" fontId="64" fillId="34" borderId="366" applyNumberFormat="0" applyProtection="0">
      <alignment horizontal="left" vertical="center" indent="1"/>
    </xf>
    <xf numFmtId="4" fontId="109" fillId="5" borderId="366" applyNumberFormat="0" applyProtection="0">
      <alignment horizontal="right" vertical="center"/>
    </xf>
    <xf numFmtId="0" fontId="100" fillId="0" borderId="371" applyNumberFormat="0" applyFill="0" applyAlignment="0" applyProtection="0"/>
    <xf numFmtId="0" fontId="106" fillId="29" borderId="367" applyNumberFormat="0" applyAlignment="0" applyProtection="0"/>
    <xf numFmtId="0" fontId="64" fillId="26" borderId="366" applyNumberFormat="0" applyFont="0" applyAlignment="0" applyProtection="0"/>
    <xf numFmtId="4" fontId="64" fillId="37" borderId="369" applyNumberFormat="0" applyProtection="0">
      <alignment horizontal="right" vertical="center"/>
    </xf>
    <xf numFmtId="0" fontId="64" fillId="50" borderId="366" applyNumberFormat="0" applyProtection="0">
      <alignment horizontal="left" vertical="center" indent="1"/>
    </xf>
    <xf numFmtId="4" fontId="64" fillId="46" borderId="369" applyNumberFormat="0" applyProtection="0">
      <alignment horizontal="left" vertical="center" indent="1"/>
    </xf>
    <xf numFmtId="0" fontId="104" fillId="27" borderId="366" applyNumberFormat="0" applyAlignment="0" applyProtection="0"/>
    <xf numFmtId="4" fontId="64" fillId="43" borderId="366" applyNumberFormat="0" applyProtection="0">
      <alignment horizontal="right" vertical="center"/>
    </xf>
    <xf numFmtId="4" fontId="64" fillId="2" borderId="366" applyNumberFormat="0" applyProtection="0">
      <alignment horizontal="left" vertical="center" indent="1"/>
    </xf>
    <xf numFmtId="4" fontId="64" fillId="33" borderId="366" applyNumberFormat="0" applyProtection="0">
      <alignment vertical="center"/>
    </xf>
    <xf numFmtId="4" fontId="64" fillId="46" borderId="366" applyNumberFormat="0" applyProtection="0">
      <alignment horizontal="right" vertical="center"/>
    </xf>
    <xf numFmtId="0" fontId="64" fillId="46" borderId="368" applyNumberFormat="0" applyProtection="0">
      <alignment horizontal="left" vertical="top" indent="1"/>
    </xf>
    <xf numFmtId="4" fontId="64" fillId="47" borderId="369" applyNumberFormat="0" applyProtection="0">
      <alignment horizontal="left" vertical="center" indent="1"/>
    </xf>
    <xf numFmtId="4" fontId="109" fillId="2" borderId="366" applyNumberFormat="0" applyProtection="0">
      <alignment vertical="center"/>
    </xf>
    <xf numFmtId="0" fontId="91" fillId="52" borderId="368" applyNumberFormat="0" applyProtection="0">
      <alignment horizontal="left" vertical="top" indent="1"/>
    </xf>
    <xf numFmtId="4" fontId="64" fillId="39" borderId="366" applyNumberFormat="0" applyProtection="0">
      <alignment horizontal="right" vertical="center"/>
    </xf>
    <xf numFmtId="0" fontId="64" fillId="49" borderId="366" applyNumberFormat="0" applyProtection="0">
      <alignment horizontal="left" vertical="center" indent="1"/>
    </xf>
    <xf numFmtId="4" fontId="64" fillId="46" borderId="369" applyNumberFormat="0" applyProtection="0">
      <alignment horizontal="left" vertical="center" indent="1"/>
    </xf>
    <xf numFmtId="4" fontId="64" fillId="44" borderId="369" applyNumberFormat="0" applyProtection="0">
      <alignment horizontal="left" vertical="center" indent="1"/>
    </xf>
    <xf numFmtId="4" fontId="64" fillId="47" borderId="369" applyNumberFormat="0" applyProtection="0">
      <alignment horizontal="left" vertical="center" indent="1"/>
    </xf>
    <xf numFmtId="4" fontId="64" fillId="43" borderId="366" applyNumberFormat="0" applyProtection="0">
      <alignment horizontal="right" vertical="center"/>
    </xf>
    <xf numFmtId="0" fontId="91" fillId="46" borderId="368" applyNumberFormat="0" applyProtection="0">
      <alignment horizontal="left" vertical="top" indent="1"/>
    </xf>
    <xf numFmtId="4" fontId="64" fillId="38" borderId="366" applyNumberFormat="0" applyProtection="0">
      <alignment horizontal="right" vertical="center"/>
    </xf>
    <xf numFmtId="4" fontId="93" fillId="54" borderId="369" applyNumberFormat="0" applyProtection="0">
      <alignment horizontal="left" vertical="center" indent="1"/>
    </xf>
    <xf numFmtId="0" fontId="64" fillId="49" borderId="366" applyNumberFormat="0" applyProtection="0">
      <alignment horizontal="left" vertical="center" indent="1"/>
    </xf>
    <xf numFmtId="4" fontId="64" fillId="34" borderId="366" applyNumberFormat="0" applyProtection="0">
      <alignment horizontal="left" vertical="center" indent="1"/>
    </xf>
    <xf numFmtId="0" fontId="64" fillId="46" borderId="368" applyNumberFormat="0" applyProtection="0">
      <alignment horizontal="left" vertical="top" indent="1"/>
    </xf>
    <xf numFmtId="0" fontId="64" fillId="48" borderId="366" applyNumberFormat="0" applyProtection="0">
      <alignment horizontal="left" vertical="center" indent="1"/>
    </xf>
    <xf numFmtId="0" fontId="64" fillId="45" borderId="368" applyNumberFormat="0" applyProtection="0">
      <alignment horizontal="left" vertical="top" indent="1"/>
    </xf>
    <xf numFmtId="4" fontId="64" fillId="33" borderId="366" applyNumberFormat="0" applyProtection="0">
      <alignment vertical="center"/>
    </xf>
    <xf numFmtId="0" fontId="64" fillId="48" borderId="366" applyNumberFormat="0" applyProtection="0">
      <alignment horizontal="left" vertical="center" indent="1"/>
    </xf>
    <xf numFmtId="4" fontId="64" fillId="2" borderId="366" applyNumberFormat="0" applyProtection="0">
      <alignment horizontal="left" vertical="center" indent="1"/>
    </xf>
    <xf numFmtId="4" fontId="64" fillId="46" borderId="366" applyNumberFormat="0" applyProtection="0">
      <alignment horizontal="right" vertical="center"/>
    </xf>
    <xf numFmtId="4" fontId="64" fillId="46" borderId="369" applyNumberFormat="0" applyProtection="0">
      <alignment horizontal="left" vertical="center" indent="1"/>
    </xf>
    <xf numFmtId="4" fontId="64" fillId="46" borderId="369" applyNumberFormat="0" applyProtection="0">
      <alignment horizontal="left" vertical="center" indent="1"/>
    </xf>
    <xf numFmtId="4" fontId="64" fillId="2" borderId="366" applyNumberFormat="0" applyProtection="0">
      <alignment horizontal="left" vertical="center" indent="1"/>
    </xf>
    <xf numFmtId="4" fontId="64" fillId="47" borderId="369" applyNumberFormat="0" applyProtection="0">
      <alignment horizontal="left" vertical="center" indent="1"/>
    </xf>
    <xf numFmtId="0" fontId="92" fillId="33" borderId="368" applyNumberFormat="0" applyProtection="0">
      <alignment horizontal="left" vertical="top" indent="1"/>
    </xf>
    <xf numFmtId="4" fontId="64" fillId="37" borderId="369" applyNumberFormat="0" applyProtection="0">
      <alignment horizontal="right" vertical="center"/>
    </xf>
    <xf numFmtId="4" fontId="93" fillId="54" borderId="369" applyNumberFormat="0" applyProtection="0">
      <alignment horizontal="left" vertical="center" indent="1"/>
    </xf>
    <xf numFmtId="0" fontId="106" fillId="29" borderId="367" applyNumberFormat="0" applyAlignment="0" applyProtection="0"/>
    <xf numFmtId="4" fontId="64" fillId="33" borderId="366" applyNumberFormat="0" applyProtection="0">
      <alignment vertical="center"/>
    </xf>
    <xf numFmtId="4" fontId="91" fillId="48" borderId="368" applyNumberFormat="0" applyProtection="0">
      <alignment horizontal="left" vertical="center" indent="1"/>
    </xf>
    <xf numFmtId="4" fontId="64" fillId="40" borderId="366" applyNumberFormat="0" applyProtection="0">
      <alignment horizontal="right" vertical="center"/>
    </xf>
    <xf numFmtId="4" fontId="64" fillId="43" borderId="366" applyNumberFormat="0" applyProtection="0">
      <alignment horizontal="right" vertical="center"/>
    </xf>
    <xf numFmtId="4" fontId="109" fillId="2" borderId="366" applyNumberFormat="0" applyProtection="0">
      <alignment vertical="center"/>
    </xf>
    <xf numFmtId="0" fontId="106" fillId="29" borderId="367" applyNumberFormat="0" applyAlignment="0" applyProtection="0"/>
    <xf numFmtId="4" fontId="94" fillId="51" borderId="366" applyNumberFormat="0" applyProtection="0">
      <alignment horizontal="right" vertical="center"/>
    </xf>
    <xf numFmtId="0" fontId="100" fillId="0" borderId="371" applyNumberFormat="0" applyFill="0" applyAlignment="0" applyProtection="0"/>
    <xf numFmtId="0" fontId="91" fillId="52" borderId="368" applyNumberFormat="0" applyProtection="0">
      <alignment horizontal="left" vertical="top" indent="1"/>
    </xf>
    <xf numFmtId="4" fontId="109" fillId="5" borderId="366" applyNumberFormat="0" applyProtection="0">
      <alignment horizontal="right" vertical="center"/>
    </xf>
    <xf numFmtId="0" fontId="64" fillId="47" borderId="366" applyNumberFormat="0" applyProtection="0">
      <alignment horizontal="left" vertical="center" indent="1"/>
    </xf>
    <xf numFmtId="0" fontId="104" fillId="27" borderId="366" applyNumberFormat="0" applyAlignment="0" applyProtection="0"/>
    <xf numFmtId="0" fontId="64" fillId="45" borderId="368" applyNumberFormat="0" applyProtection="0">
      <alignment horizontal="left" vertical="top" indent="1"/>
    </xf>
    <xf numFmtId="4" fontId="64" fillId="46" borderId="369" applyNumberFormat="0" applyProtection="0">
      <alignment horizontal="left" vertical="center" indent="1"/>
    </xf>
    <xf numFmtId="0" fontId="64" fillId="48" borderId="366" applyNumberFormat="0" applyProtection="0">
      <alignment horizontal="left" vertical="center" indent="1"/>
    </xf>
    <xf numFmtId="0" fontId="64" fillId="47" borderId="368" applyNumberFormat="0" applyProtection="0">
      <alignment horizontal="left" vertical="top" indent="1"/>
    </xf>
    <xf numFmtId="4" fontId="64" fillId="0" borderId="366" applyNumberFormat="0" applyProtection="0">
      <alignment horizontal="right" vertical="center"/>
    </xf>
    <xf numFmtId="0" fontId="92" fillId="33" borderId="368" applyNumberFormat="0" applyProtection="0">
      <alignment horizontal="left" vertical="top" indent="1"/>
    </xf>
    <xf numFmtId="4" fontId="32" fillId="45" borderId="369" applyNumberFormat="0" applyProtection="0">
      <alignment horizontal="left" vertical="center" indent="1"/>
    </xf>
    <xf numFmtId="4" fontId="64" fillId="37" borderId="369" applyNumberFormat="0" applyProtection="0">
      <alignment horizontal="right" vertical="center"/>
    </xf>
    <xf numFmtId="4" fontId="64" fillId="46" borderId="366" applyNumberFormat="0" applyProtection="0">
      <alignment horizontal="right" vertical="center"/>
    </xf>
    <xf numFmtId="4" fontId="64" fillId="36" borderId="366" applyNumberFormat="0" applyProtection="0">
      <alignment horizontal="right" vertical="center"/>
    </xf>
    <xf numFmtId="4" fontId="64" fillId="0" borderId="366" applyNumberFormat="0" applyProtection="0">
      <alignment horizontal="right" vertical="center"/>
    </xf>
    <xf numFmtId="4" fontId="64" fillId="40" borderId="366" applyNumberFormat="0" applyProtection="0">
      <alignment horizontal="right" vertical="center"/>
    </xf>
    <xf numFmtId="4" fontId="64" fillId="46" borderId="366" applyNumberFormat="0" applyProtection="0">
      <alignment horizontal="right" vertical="center"/>
    </xf>
    <xf numFmtId="4" fontId="64" fillId="39" borderId="366" applyNumberFormat="0" applyProtection="0">
      <alignment horizontal="right" vertical="center"/>
    </xf>
    <xf numFmtId="4" fontId="64" fillId="38" borderId="366" applyNumberFormat="0" applyProtection="0">
      <alignment horizontal="right" vertical="center"/>
    </xf>
    <xf numFmtId="4" fontId="64" fillId="37" borderId="369" applyNumberFormat="0" applyProtection="0">
      <alignment horizontal="right" vertical="center"/>
    </xf>
    <xf numFmtId="4" fontId="64" fillId="47" borderId="369" applyNumberFormat="0" applyProtection="0">
      <alignment horizontal="left" vertical="center" indent="1"/>
    </xf>
    <xf numFmtId="4" fontId="109" fillId="2" borderId="366" applyNumberFormat="0" applyProtection="0">
      <alignment vertical="center"/>
    </xf>
    <xf numFmtId="0" fontId="64" fillId="50" borderId="368" applyNumberFormat="0" applyProtection="0">
      <alignment horizontal="left" vertical="top" indent="1"/>
    </xf>
    <xf numFmtId="0" fontId="64" fillId="46"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0" fontId="104" fillId="27" borderId="366" applyNumberFormat="0" applyAlignment="0" applyProtection="0"/>
    <xf numFmtId="0" fontId="64" fillId="47" borderId="368" applyNumberFormat="0" applyProtection="0">
      <alignment horizontal="left" vertical="top" indent="1"/>
    </xf>
    <xf numFmtId="4" fontId="91" fillId="48" borderId="368" applyNumberFormat="0" applyProtection="0">
      <alignment horizontal="left" vertical="center" indent="1"/>
    </xf>
    <xf numFmtId="0" fontId="90" fillId="45" borderId="370" applyBorder="0"/>
    <xf numFmtId="4" fontId="91" fillId="52" borderId="368" applyNumberFormat="0" applyProtection="0">
      <alignment vertical="center"/>
    </xf>
    <xf numFmtId="4" fontId="64" fillId="41" borderId="366" applyNumberFormat="0" applyProtection="0">
      <alignment horizontal="righ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47" borderId="369" applyNumberFormat="0" applyProtection="0">
      <alignment horizontal="left" vertical="center" indent="1"/>
    </xf>
    <xf numFmtId="4" fontId="64" fillId="33" borderId="366" applyNumberFormat="0" applyProtection="0">
      <alignment vertical="center"/>
    </xf>
    <xf numFmtId="0" fontId="98" fillId="29" borderId="366" applyNumberFormat="0" applyAlignment="0" applyProtection="0"/>
    <xf numFmtId="0" fontId="91" fillId="46" borderId="368" applyNumberFormat="0" applyProtection="0">
      <alignment horizontal="left" vertical="top" indent="1"/>
    </xf>
    <xf numFmtId="4" fontId="93" fillId="54" borderId="369" applyNumberFormat="0" applyProtection="0">
      <alignment horizontal="left" vertical="center" indent="1"/>
    </xf>
    <xf numFmtId="0" fontId="98" fillId="29" borderId="366" applyNumberFormat="0" applyAlignment="0" applyProtection="0"/>
    <xf numFmtId="4" fontId="64" fillId="38" borderId="366" applyNumberFormat="0" applyProtection="0">
      <alignment horizontal="right" vertical="center"/>
    </xf>
    <xf numFmtId="4" fontId="64" fillId="43" borderId="366"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0" fontId="91" fillId="46" borderId="368" applyNumberFormat="0" applyProtection="0">
      <alignment horizontal="left" vertical="top" indent="1"/>
    </xf>
    <xf numFmtId="4" fontId="64" fillId="46" borderId="366" applyNumberFormat="0" applyProtection="0">
      <alignment horizontal="right" vertical="center"/>
    </xf>
    <xf numFmtId="4" fontId="91" fillId="52" borderId="368" applyNumberFormat="0" applyProtection="0">
      <alignment vertical="center"/>
    </xf>
    <xf numFmtId="0" fontId="64" fillId="45" borderId="368" applyNumberFormat="0" applyProtection="0">
      <alignment horizontal="left" vertical="top" indent="1"/>
    </xf>
    <xf numFmtId="0" fontId="64" fillId="46" borderId="368" applyNumberFormat="0" applyProtection="0">
      <alignment horizontal="left" vertical="top" indent="1"/>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64" fillId="39" borderId="366" applyNumberFormat="0" applyProtection="0">
      <alignment horizontal="right" vertical="center"/>
    </xf>
    <xf numFmtId="4" fontId="64" fillId="37" borderId="369" applyNumberFormat="0" applyProtection="0">
      <alignment horizontal="right" vertical="center"/>
    </xf>
    <xf numFmtId="4" fontId="64" fillId="38" borderId="366" applyNumberFormat="0" applyProtection="0">
      <alignment horizontal="right" vertical="center"/>
    </xf>
    <xf numFmtId="4" fontId="32" fillId="45" borderId="369" applyNumberFormat="0" applyProtection="0">
      <alignment horizontal="left" vertical="center" indent="1"/>
    </xf>
    <xf numFmtId="0" fontId="64" fillId="49" borderId="366" applyNumberFormat="0" applyProtection="0">
      <alignment horizontal="left" vertical="center" indent="1"/>
    </xf>
    <xf numFmtId="0" fontId="90" fillId="45" borderId="370" applyBorder="0"/>
    <xf numFmtId="4" fontId="64" fillId="34" borderId="366" applyNumberFormat="0" applyProtection="0">
      <alignment horizontal="left" vertical="center" indent="1"/>
    </xf>
    <xf numFmtId="0" fontId="64" fillId="45" borderId="368" applyNumberFormat="0" applyProtection="0">
      <alignment horizontal="left" vertical="top" indent="1"/>
    </xf>
    <xf numFmtId="4" fontId="109" fillId="5" borderId="366" applyNumberFormat="0" applyProtection="0">
      <alignment horizontal="right" vertical="center"/>
    </xf>
    <xf numFmtId="0" fontId="100" fillId="0" borderId="371" applyNumberFormat="0" applyFill="0" applyAlignment="0" applyProtection="0"/>
    <xf numFmtId="4" fontId="64" fillId="44" borderId="369" applyNumberFormat="0" applyProtection="0">
      <alignment horizontal="left" vertical="center" indent="1"/>
    </xf>
    <xf numFmtId="0" fontId="64" fillId="26" borderId="366" applyNumberFormat="0" applyFont="0" applyAlignment="0" applyProtection="0"/>
    <xf numFmtId="4" fontId="64" fillId="38" borderId="366" applyNumberFormat="0" applyProtection="0">
      <alignment horizontal="right" vertical="center"/>
    </xf>
    <xf numFmtId="0" fontId="64" fillId="50" borderId="366" applyNumberFormat="0" applyProtection="0">
      <alignment horizontal="left" vertical="center" indent="1"/>
    </xf>
    <xf numFmtId="0" fontId="64" fillId="46" borderId="368" applyNumberFormat="0" applyProtection="0">
      <alignment horizontal="left" vertical="top" indent="1"/>
    </xf>
    <xf numFmtId="0" fontId="104" fillId="27" borderId="366" applyNumberFormat="0" applyAlignment="0" applyProtection="0"/>
    <xf numFmtId="0" fontId="106" fillId="29" borderId="367" applyNumberFormat="0" applyAlignment="0" applyProtection="0"/>
    <xf numFmtId="4" fontId="32" fillId="45" borderId="369" applyNumberFormat="0" applyProtection="0">
      <alignment horizontal="left" vertical="center" indent="1"/>
    </xf>
    <xf numFmtId="4" fontId="64" fillId="38" borderId="366" applyNumberFormat="0" applyProtection="0">
      <alignment horizontal="right" vertical="center"/>
    </xf>
    <xf numFmtId="0" fontId="98" fillId="29" borderId="366" applyNumberFormat="0" applyAlignment="0" applyProtection="0"/>
    <xf numFmtId="0" fontId="91" fillId="52" borderId="368" applyNumberFormat="0" applyProtection="0">
      <alignment horizontal="left" vertical="top" indent="1"/>
    </xf>
    <xf numFmtId="4" fontId="64" fillId="41"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98" fillId="29" borderId="366" applyNumberFormat="0" applyAlignment="0" applyProtection="0"/>
    <xf numFmtId="4" fontId="109" fillId="2" borderId="366" applyNumberFormat="0" applyProtection="0">
      <alignment vertical="center"/>
    </xf>
    <xf numFmtId="0" fontId="64" fillId="46" borderId="368" applyNumberFormat="0" applyProtection="0">
      <alignment horizontal="left" vertical="top" indent="1"/>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106" fillId="29" borderId="367" applyNumberFormat="0" applyAlignment="0" applyProtection="0"/>
    <xf numFmtId="0" fontId="90" fillId="45" borderId="370" applyBorder="0"/>
    <xf numFmtId="4" fontId="91" fillId="52" borderId="368" applyNumberFormat="0" applyProtection="0">
      <alignment vertical="center"/>
    </xf>
    <xf numFmtId="4" fontId="64" fillId="40" borderId="366" applyNumberFormat="0" applyProtection="0">
      <alignment horizontal="righ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1" fillId="48" borderId="368" applyNumberFormat="0" applyProtection="0">
      <alignment horizontal="left" vertical="center" indent="1"/>
    </xf>
    <xf numFmtId="4" fontId="94" fillId="51" borderId="366" applyNumberFormat="0" applyProtection="0">
      <alignment horizontal="right" vertical="center"/>
    </xf>
    <xf numFmtId="4" fontId="64" fillId="40" borderId="366" applyNumberFormat="0" applyProtection="0">
      <alignment horizontal="right" vertical="center"/>
    </xf>
    <xf numFmtId="0" fontId="100" fillId="0" borderId="371" applyNumberFormat="0" applyFill="0" applyAlignment="0" applyProtection="0"/>
    <xf numFmtId="4" fontId="109" fillId="2" borderId="366" applyNumberFormat="0" applyProtection="0">
      <alignment vertical="center"/>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4" fontId="64" fillId="2" borderId="366" applyNumberFormat="0" applyProtection="0">
      <alignment horizontal="left" vertical="center" indent="1"/>
    </xf>
    <xf numFmtId="0" fontId="106" fillId="29" borderId="367" applyNumberFormat="0" applyAlignment="0" applyProtection="0"/>
    <xf numFmtId="4" fontId="64" fillId="43" borderId="366" applyNumberFormat="0" applyProtection="0">
      <alignment horizontal="right" vertical="center"/>
    </xf>
    <xf numFmtId="0" fontId="64" fillId="49" borderId="366" applyNumberFormat="0" applyProtection="0">
      <alignment horizontal="left" vertical="center" indent="1"/>
    </xf>
    <xf numFmtId="0" fontId="98" fillId="29" borderId="366" applyNumberForma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94" fillId="51" borderId="366" applyNumberFormat="0" applyProtection="0">
      <alignment horizontal="right" vertical="center"/>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4" fontId="64" fillId="46" borderId="369" applyNumberFormat="0" applyProtection="0">
      <alignment horizontal="left" vertical="center" indent="1"/>
    </xf>
    <xf numFmtId="0" fontId="104" fillId="27" borderId="366" applyNumberFormat="0" applyAlignment="0" applyProtection="0"/>
    <xf numFmtId="4" fontId="64" fillId="40" borderId="366" applyNumberFormat="0" applyProtection="0">
      <alignment horizontal="right" vertical="center"/>
    </xf>
    <xf numFmtId="4" fontId="64" fillId="37" borderId="369" applyNumberFormat="0" applyProtection="0">
      <alignment horizontal="right" vertical="center"/>
    </xf>
    <xf numFmtId="0" fontId="92" fillId="33" borderId="368" applyNumberFormat="0" applyProtection="0">
      <alignment horizontal="left" vertical="top" indent="1"/>
    </xf>
    <xf numFmtId="0" fontId="64" fillId="49" borderId="366"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34" borderId="366" applyNumberFormat="0" applyProtection="0">
      <alignment horizontal="left" vertical="center" indent="1"/>
    </xf>
    <xf numFmtId="0" fontId="90" fillId="45" borderId="370" applyBorder="0"/>
    <xf numFmtId="4" fontId="91" fillId="52" borderId="368" applyNumberFormat="0" applyProtection="0">
      <alignment vertical="center"/>
    </xf>
    <xf numFmtId="4" fontId="64" fillId="35" borderId="366" applyNumberFormat="0" applyProtection="0">
      <alignment horizontal="righ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2" borderId="366" applyNumberFormat="0" applyProtection="0">
      <alignment horizontal="left" vertical="center" indent="1"/>
    </xf>
    <xf numFmtId="4" fontId="94" fillId="51" borderId="366" applyNumberFormat="0" applyProtection="0">
      <alignment horizontal="right" vertical="center"/>
    </xf>
    <xf numFmtId="0" fontId="92" fillId="33" borderId="368" applyNumberFormat="0" applyProtection="0">
      <alignment horizontal="left" vertical="top" indent="1"/>
    </xf>
    <xf numFmtId="0" fontId="100" fillId="0" borderId="371" applyNumberFormat="0" applyFill="0" applyAlignment="0" applyProtection="0"/>
    <xf numFmtId="4" fontId="64" fillId="41" borderId="366" applyNumberFormat="0" applyProtection="0">
      <alignment horizontal="right" vertical="center"/>
    </xf>
    <xf numFmtId="4" fontId="64" fillId="46" borderId="366" applyNumberFormat="0" applyProtection="0">
      <alignment horizontal="right" vertical="center"/>
    </xf>
    <xf numFmtId="4" fontId="64" fillId="46" borderId="369" applyNumberFormat="0" applyProtection="0">
      <alignment horizontal="left" vertical="center" indent="1"/>
    </xf>
    <xf numFmtId="0" fontId="92" fillId="33" borderId="368" applyNumberFormat="0" applyProtection="0">
      <alignment horizontal="left" vertical="top" indent="1"/>
    </xf>
    <xf numFmtId="4" fontId="64" fillId="38" borderId="366" applyNumberFormat="0" applyProtection="0">
      <alignment horizontal="right" vertical="center"/>
    </xf>
    <xf numFmtId="4" fontId="64" fillId="42" borderId="366" applyNumberFormat="0" applyProtection="0">
      <alignment horizontal="right" vertical="center"/>
    </xf>
    <xf numFmtId="0" fontId="106" fillId="29" borderId="367" applyNumberFormat="0" applyAlignment="0" applyProtection="0"/>
    <xf numFmtId="4" fontId="64" fillId="42" borderId="366" applyNumberFormat="0" applyProtection="0">
      <alignment horizontal="right" vertical="center"/>
    </xf>
    <xf numFmtId="4" fontId="64" fillId="40" borderId="366" applyNumberFormat="0" applyProtection="0">
      <alignment horizontal="right" vertical="center"/>
    </xf>
    <xf numFmtId="4" fontId="64" fillId="35" borderId="366" applyNumberFormat="0" applyProtection="0">
      <alignment horizontal="right" vertical="center"/>
    </xf>
    <xf numFmtId="4" fontId="64" fillId="41" borderId="366" applyNumberFormat="0" applyProtection="0">
      <alignment horizontal="right" vertical="center"/>
    </xf>
    <xf numFmtId="4" fontId="64" fillId="36" borderId="366" applyNumberFormat="0" applyProtection="0">
      <alignment horizontal="right" vertical="center"/>
    </xf>
    <xf numFmtId="4" fontId="32" fillId="45" borderId="369" applyNumberFormat="0" applyProtection="0">
      <alignment horizontal="left" vertical="center" indent="1"/>
    </xf>
    <xf numFmtId="4" fontId="64" fillId="39" borderId="366" applyNumberFormat="0" applyProtection="0">
      <alignment horizontal="right" vertical="center"/>
    </xf>
    <xf numFmtId="4" fontId="64" fillId="33" borderId="366" applyNumberFormat="0" applyProtection="0">
      <alignment vertical="center"/>
    </xf>
    <xf numFmtId="4" fontId="32" fillId="45" borderId="369" applyNumberFormat="0" applyProtection="0">
      <alignment horizontal="left" vertical="center" indent="1"/>
    </xf>
    <xf numFmtId="4" fontId="64" fillId="46" borderId="369" applyNumberFormat="0" applyProtection="0">
      <alignment horizontal="left" vertical="center" indent="1"/>
    </xf>
    <xf numFmtId="4" fontId="64" fillId="44" borderId="369" applyNumberFormat="0" applyProtection="0">
      <alignment horizontal="left" vertical="center" indent="1"/>
    </xf>
    <xf numFmtId="4" fontId="64" fillId="47" borderId="369" applyNumberFormat="0" applyProtection="0">
      <alignment horizontal="left" vertical="center" indent="1"/>
    </xf>
    <xf numFmtId="4" fontId="109" fillId="2" borderId="366" applyNumberFormat="0" applyProtection="0">
      <alignment vertical="center"/>
    </xf>
    <xf numFmtId="0" fontId="64" fillId="50" borderId="368" applyNumberFormat="0" applyProtection="0">
      <alignment horizontal="left" vertical="top" indent="1"/>
    </xf>
    <xf numFmtId="0" fontId="92" fillId="33"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4" fontId="93" fillId="54" borderId="369" applyNumberFormat="0" applyProtection="0">
      <alignment horizontal="left" vertical="center" indent="1"/>
    </xf>
    <xf numFmtId="0" fontId="64" fillId="47" borderId="368" applyNumberFormat="0" applyProtection="0">
      <alignment horizontal="left" vertical="top" indent="1"/>
    </xf>
    <xf numFmtId="0" fontId="64" fillId="45" borderId="368" applyNumberFormat="0" applyProtection="0">
      <alignment horizontal="left" vertical="top" indent="1"/>
    </xf>
    <xf numFmtId="0" fontId="90" fillId="45" borderId="370" applyBorder="0"/>
    <xf numFmtId="4" fontId="91" fillId="52" borderId="368" applyNumberFormat="0" applyProtection="0">
      <alignment vertical="center"/>
    </xf>
    <xf numFmtId="0" fontId="91" fillId="46" borderId="368" applyNumberFormat="0" applyProtection="0">
      <alignment horizontal="left" vertical="top"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32" fillId="45" borderId="369" applyNumberFormat="0" applyProtection="0">
      <alignment horizontal="left" vertical="center" indent="1"/>
    </xf>
    <xf numFmtId="4" fontId="64" fillId="33" borderId="366" applyNumberFormat="0" applyProtection="0">
      <alignment vertical="center"/>
    </xf>
    <xf numFmtId="4" fontId="64" fillId="47" borderId="369"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32" fillId="45" borderId="369" applyNumberFormat="0" applyProtection="0">
      <alignment horizontal="left" vertical="center" indent="1"/>
    </xf>
    <xf numFmtId="4" fontId="64" fillId="46" borderId="366" applyNumberFormat="0" applyProtection="0">
      <alignment horizontal="right" vertical="center"/>
    </xf>
    <xf numFmtId="0" fontId="90" fillId="45" borderId="370" applyBorder="0"/>
    <xf numFmtId="0" fontId="100" fillId="0" borderId="371" applyNumberFormat="0" applyFill="0" applyAlignment="0" applyProtection="0"/>
    <xf numFmtId="0" fontId="64" fillId="46" borderId="368" applyNumberFormat="0" applyProtection="0">
      <alignment horizontal="left" vertical="top" indent="1"/>
    </xf>
    <xf numFmtId="4" fontId="64" fillId="37" borderId="369" applyNumberFormat="0" applyProtection="0">
      <alignment horizontal="right" vertical="center"/>
    </xf>
    <xf numFmtId="0" fontId="91" fillId="46" borderId="368" applyNumberFormat="0" applyProtection="0">
      <alignment horizontal="left" vertical="top" indent="1"/>
    </xf>
    <xf numFmtId="0" fontId="64" fillId="50" borderId="366" applyNumberFormat="0" applyProtection="0">
      <alignment horizontal="left" vertical="center" indent="1"/>
    </xf>
    <xf numFmtId="4" fontId="91" fillId="52" borderId="368" applyNumberFormat="0" applyProtection="0">
      <alignment vertical="center"/>
    </xf>
    <xf numFmtId="0" fontId="64" fillId="45" borderId="368" applyNumberFormat="0" applyProtection="0">
      <alignment horizontal="left" vertical="top" indent="1"/>
    </xf>
    <xf numFmtId="0" fontId="64" fillId="46" borderId="368" applyNumberFormat="0" applyProtection="0">
      <alignment horizontal="left" vertical="top" indent="1"/>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64" fillId="39" borderId="366" applyNumberFormat="0" applyProtection="0">
      <alignment horizontal="right" vertical="center"/>
    </xf>
    <xf numFmtId="4" fontId="64" fillId="37" borderId="369" applyNumberFormat="0" applyProtection="0">
      <alignment horizontal="right" vertical="center"/>
    </xf>
    <xf numFmtId="4" fontId="64" fillId="38" borderId="366" applyNumberFormat="0" applyProtection="0">
      <alignment horizontal="right" vertical="center"/>
    </xf>
    <xf numFmtId="4" fontId="32" fillId="45" borderId="369" applyNumberFormat="0" applyProtection="0">
      <alignment horizontal="left" vertical="center" indent="1"/>
    </xf>
    <xf numFmtId="0" fontId="64" fillId="49" borderId="366" applyNumberFormat="0" applyProtection="0">
      <alignment horizontal="left" vertical="center" indent="1"/>
    </xf>
    <xf numFmtId="0" fontId="90" fillId="45" borderId="370" applyBorder="0"/>
    <xf numFmtId="4" fontId="64" fillId="34" borderId="366" applyNumberFormat="0" applyProtection="0">
      <alignment horizontal="left" vertical="center" indent="1"/>
    </xf>
    <xf numFmtId="4" fontId="109" fillId="2" borderId="366" applyNumberFormat="0" applyProtection="0">
      <alignment vertical="center"/>
    </xf>
    <xf numFmtId="4" fontId="109" fillId="5" borderId="366" applyNumberFormat="0" applyProtection="0">
      <alignment horizontal="right" vertical="center"/>
    </xf>
    <xf numFmtId="0" fontId="100" fillId="0" borderId="371" applyNumberFormat="0" applyFill="0" applyAlignment="0" applyProtection="0"/>
    <xf numFmtId="4" fontId="64" fillId="36" borderId="366" applyNumberFormat="0" applyProtection="0">
      <alignment horizontal="right" vertical="center"/>
    </xf>
    <xf numFmtId="0" fontId="64" fillId="26" borderId="366" applyNumberFormat="0" applyFont="0" applyAlignment="0" applyProtection="0"/>
    <xf numFmtId="4" fontId="64" fillId="40" borderId="366" applyNumberFormat="0" applyProtection="0">
      <alignment horizontal="right" vertical="center"/>
    </xf>
    <xf numFmtId="4" fontId="64" fillId="33" borderId="366" applyNumberFormat="0" applyProtection="0">
      <alignment vertical="center"/>
    </xf>
    <xf numFmtId="0" fontId="92" fillId="33" borderId="368" applyNumberFormat="0" applyProtection="0">
      <alignment horizontal="left" vertical="top" indent="1"/>
    </xf>
    <xf numFmtId="0" fontId="104" fillId="27" borderId="366" applyNumberFormat="0" applyAlignment="0" applyProtection="0"/>
    <xf numFmtId="4" fontId="64" fillId="44" borderId="369" applyNumberFormat="0" applyProtection="0">
      <alignment horizontal="left" vertical="center" indent="1"/>
    </xf>
    <xf numFmtId="4" fontId="64" fillId="39" borderId="366" applyNumberFormat="0" applyProtection="0">
      <alignment horizontal="right" vertical="center"/>
    </xf>
    <xf numFmtId="4" fontId="64" fillId="37" borderId="369" applyNumberFormat="0" applyProtection="0">
      <alignment horizontal="right" vertical="center"/>
    </xf>
    <xf numFmtId="0" fontId="64" fillId="50" borderId="366" applyNumberFormat="0" applyProtection="0">
      <alignment horizontal="left" vertical="center" indent="1"/>
    </xf>
    <xf numFmtId="4" fontId="91" fillId="52" borderId="368" applyNumberFormat="0" applyProtection="0">
      <alignment vertical="center"/>
    </xf>
    <xf numFmtId="0" fontId="64" fillId="50" borderId="368" applyNumberFormat="0" applyProtection="0">
      <alignment horizontal="left" vertical="top" indent="1"/>
    </xf>
    <xf numFmtId="4" fontId="64" fillId="38" borderId="366" applyNumberFormat="0" applyProtection="0">
      <alignment horizontal="right" vertical="center"/>
    </xf>
    <xf numFmtId="0" fontId="64" fillId="49" borderId="366" applyNumberFormat="0" applyProtection="0">
      <alignment horizontal="left" vertical="center" indent="1"/>
    </xf>
    <xf numFmtId="4" fontId="64" fillId="39" borderId="366" applyNumberFormat="0" applyProtection="0">
      <alignment horizontal="right" vertical="center"/>
    </xf>
    <xf numFmtId="4" fontId="64" fillId="44" borderId="369" applyNumberFormat="0" applyProtection="0">
      <alignment horizontal="left" vertical="center" indent="1"/>
    </xf>
    <xf numFmtId="4" fontId="64" fillId="40" borderId="366" applyNumberFormat="0" applyProtection="0">
      <alignment horizontal="right" vertical="center"/>
    </xf>
    <xf numFmtId="0" fontId="64" fillId="46" borderId="368" applyNumberFormat="0" applyProtection="0">
      <alignment horizontal="left" vertical="top" indent="1"/>
    </xf>
    <xf numFmtId="4" fontId="64" fillId="39" borderId="366" applyNumberFormat="0" applyProtection="0">
      <alignment horizontal="right" vertical="center"/>
    </xf>
    <xf numFmtId="0" fontId="64" fillId="48" borderId="366" applyNumberFormat="0" applyProtection="0">
      <alignment horizontal="left" vertical="center" indent="1"/>
    </xf>
    <xf numFmtId="0" fontId="64" fillId="48" borderId="366" applyNumberFormat="0" applyProtection="0">
      <alignment horizontal="left" vertical="center" indent="1"/>
    </xf>
    <xf numFmtId="0" fontId="64" fillId="46" borderId="368" applyNumberFormat="0" applyProtection="0">
      <alignment horizontal="left" vertical="top" indent="1"/>
    </xf>
    <xf numFmtId="4" fontId="64" fillId="43" borderId="366" applyNumberFormat="0" applyProtection="0">
      <alignment horizontal="right" vertical="center"/>
    </xf>
    <xf numFmtId="4" fontId="64" fillId="34" borderId="366" applyNumberFormat="0" applyProtection="0">
      <alignment horizontal="left" vertical="center" indent="1"/>
    </xf>
    <xf numFmtId="0" fontId="64" fillId="45" borderId="368" applyNumberFormat="0" applyProtection="0">
      <alignment horizontal="left" vertical="top" indent="1"/>
    </xf>
    <xf numFmtId="0" fontId="64" fillId="49" borderId="366" applyNumberFormat="0" applyProtection="0">
      <alignment horizontal="left" vertical="center" indent="1"/>
    </xf>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45" borderId="368" applyNumberFormat="0" applyProtection="0">
      <alignment horizontal="left" vertical="top" indent="1"/>
    </xf>
    <xf numFmtId="0" fontId="64" fillId="49" borderId="366" applyNumberFormat="0" applyProtection="0">
      <alignment horizontal="left" vertical="center" indent="1"/>
    </xf>
    <xf numFmtId="0" fontId="64" fillId="50" borderId="366" applyNumberFormat="0" applyProtection="0">
      <alignment horizontal="left" vertical="center" indent="1"/>
    </xf>
    <xf numFmtId="4" fontId="64" fillId="37" borderId="369" applyNumberFormat="0" applyProtection="0">
      <alignment horizontal="right" vertical="center"/>
    </xf>
    <xf numFmtId="4" fontId="32" fillId="45" borderId="369" applyNumberFormat="0" applyProtection="0">
      <alignment horizontal="left" vertical="center" indent="1"/>
    </xf>
    <xf numFmtId="0" fontId="64" fillId="50" borderId="366" applyNumberFormat="0" applyProtection="0">
      <alignment horizontal="left" vertical="center" indent="1"/>
    </xf>
    <xf numFmtId="0" fontId="104" fillId="27" borderId="366" applyNumberFormat="0" applyAlignment="0" applyProtection="0"/>
    <xf numFmtId="4" fontId="64" fillId="44" borderId="369" applyNumberFormat="0" applyProtection="0">
      <alignment horizontal="left" vertical="center" indent="1"/>
    </xf>
    <xf numFmtId="0" fontId="64" fillId="46" borderId="368" applyNumberFormat="0" applyProtection="0">
      <alignment horizontal="left" vertical="top" indent="1"/>
    </xf>
    <xf numFmtId="0" fontId="104" fillId="27" borderId="366" applyNumberFormat="0" applyAlignment="0" applyProtection="0"/>
    <xf numFmtId="0" fontId="104" fillId="27" borderId="366" applyNumberFormat="0" applyAlignment="0" applyProtection="0"/>
    <xf numFmtId="4" fontId="64" fillId="46" borderId="366" applyNumberFormat="0" applyProtection="0">
      <alignment horizontal="right" vertical="center"/>
    </xf>
    <xf numFmtId="0" fontId="64" fillId="49" borderId="366" applyNumberFormat="0" applyProtection="0">
      <alignment horizontal="left" vertical="center" indent="1"/>
    </xf>
    <xf numFmtId="4" fontId="64" fillId="38" borderId="366" applyNumberFormat="0" applyProtection="0">
      <alignment horizontal="right" vertical="center"/>
    </xf>
    <xf numFmtId="4" fontId="32" fillId="45" borderId="369" applyNumberFormat="0" applyProtection="0">
      <alignment horizontal="left" vertical="center" indent="1"/>
    </xf>
    <xf numFmtId="0" fontId="64" fillId="45" borderId="368" applyNumberFormat="0" applyProtection="0">
      <alignment horizontal="left" vertical="top" indent="1"/>
    </xf>
    <xf numFmtId="4" fontId="109" fillId="2" borderId="366" applyNumberFormat="0" applyProtection="0">
      <alignment vertical="center"/>
    </xf>
    <xf numFmtId="0" fontId="64" fillId="26" borderId="366" applyNumberFormat="0" applyFont="0" applyAlignment="0" applyProtection="0"/>
    <xf numFmtId="4" fontId="64" fillId="36" borderId="366" applyNumberFormat="0" applyProtection="0">
      <alignment horizontal="right" vertical="center"/>
    </xf>
    <xf numFmtId="0" fontId="106" fillId="29" borderId="367" applyNumberFormat="0" applyAlignment="0" applyProtection="0"/>
    <xf numFmtId="4" fontId="94" fillId="51" borderId="366" applyNumberFormat="0" applyProtection="0">
      <alignment horizontal="right" vertical="center"/>
    </xf>
    <xf numFmtId="0" fontId="100" fillId="0" borderId="371" applyNumberFormat="0" applyFill="0" applyAlignment="0" applyProtection="0"/>
    <xf numFmtId="0" fontId="91" fillId="52" borderId="368" applyNumberFormat="0" applyProtection="0">
      <alignment horizontal="left" vertical="top" indent="1"/>
    </xf>
    <xf numFmtId="4" fontId="109" fillId="5" borderId="366" applyNumberFormat="0" applyProtection="0">
      <alignment horizontal="right" vertical="center"/>
    </xf>
    <xf numFmtId="0" fontId="64" fillId="49" borderId="366" applyNumberFormat="0" applyProtection="0">
      <alignment horizontal="left" vertical="center"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0" borderId="366" applyNumberFormat="0" applyProtection="0">
      <alignment horizontal="right" vertical="center"/>
    </xf>
    <xf numFmtId="4" fontId="64" fillId="40" borderId="366" applyNumberFormat="0" applyProtection="0">
      <alignment horizontal="right" vertical="center"/>
    </xf>
    <xf numFmtId="0" fontId="64" fillId="50" borderId="366" applyNumberFormat="0" applyProtection="0">
      <alignment horizontal="left" vertical="center" indent="1"/>
    </xf>
    <xf numFmtId="4" fontId="32" fillId="45" borderId="369" applyNumberFormat="0" applyProtection="0">
      <alignment horizontal="left" vertical="center" indent="1"/>
    </xf>
    <xf numFmtId="0" fontId="104" fillId="27" borderId="366" applyNumberFormat="0" applyAlignment="0" applyProtection="0"/>
    <xf numFmtId="4" fontId="64" fillId="39"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64" fillId="46" borderId="366" applyNumberFormat="0" applyProtection="0">
      <alignment horizontal="right" vertical="center"/>
    </xf>
    <xf numFmtId="4" fontId="64" fillId="37" borderId="369" applyNumberFormat="0" applyProtection="0">
      <alignment horizontal="right" vertical="center"/>
    </xf>
    <xf numFmtId="4" fontId="32" fillId="45" borderId="369" applyNumberFormat="0" applyProtection="0">
      <alignment horizontal="left" vertical="center" indent="1"/>
    </xf>
    <xf numFmtId="4" fontId="32" fillId="45" borderId="369" applyNumberFormat="0" applyProtection="0">
      <alignment horizontal="left" vertical="center" indent="1"/>
    </xf>
    <xf numFmtId="4" fontId="64" fillId="44" borderId="369"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46" borderId="368" applyNumberFormat="0" applyProtection="0">
      <alignment horizontal="left" vertical="top" indent="1"/>
    </xf>
    <xf numFmtId="0" fontId="90" fillId="45" borderId="370" applyBorder="0"/>
    <xf numFmtId="4" fontId="91" fillId="52" borderId="368" applyNumberFormat="0" applyProtection="0">
      <alignment vertical="center"/>
    </xf>
    <xf numFmtId="4" fontId="32" fillId="45" borderId="369"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9" borderId="366" applyNumberFormat="0" applyProtection="0">
      <alignment horizontal="right" vertical="center"/>
    </xf>
    <xf numFmtId="4" fontId="94" fillId="51" borderId="366" applyNumberFormat="0" applyProtection="0">
      <alignment horizontal="right" vertical="center"/>
    </xf>
    <xf numFmtId="4" fontId="64" fillId="39" borderId="366" applyNumberFormat="0" applyProtection="0">
      <alignment horizontal="right" vertical="center"/>
    </xf>
    <xf numFmtId="0" fontId="100" fillId="0" borderId="371" applyNumberFormat="0" applyFill="0" applyAlignment="0" applyProtection="0"/>
    <xf numFmtId="0" fontId="64" fillId="49" borderId="366" applyNumberFormat="0" applyProtection="0">
      <alignment horizontal="left" vertical="center"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8" applyNumberFormat="0" applyProtection="0">
      <alignment horizontal="left" vertical="top" indent="1"/>
    </xf>
    <xf numFmtId="0" fontId="106" fillId="29" borderId="367" applyNumberFormat="0" applyAlignment="0" applyProtection="0"/>
    <xf numFmtId="4" fontId="32" fillId="45" borderId="369" applyNumberFormat="0" applyProtection="0">
      <alignment horizontal="left" vertical="center" indent="1"/>
    </xf>
    <xf numFmtId="4" fontId="64" fillId="47" borderId="369" applyNumberFormat="0" applyProtection="0">
      <alignment horizontal="left" vertical="center" indent="1"/>
    </xf>
    <xf numFmtId="0" fontId="98" fillId="29" borderId="366" applyNumberFormat="0" applyAlignment="0" applyProtection="0"/>
    <xf numFmtId="4" fontId="64" fillId="38" borderId="366" applyNumberFormat="0" applyProtection="0">
      <alignment horizontal="right" vertical="center"/>
    </xf>
    <xf numFmtId="4" fontId="64" fillId="37" borderId="369" applyNumberFormat="0" applyProtection="0">
      <alignment horizontal="right" vertical="center"/>
    </xf>
    <xf numFmtId="4" fontId="64" fillId="46" borderId="366" applyNumberFormat="0" applyProtection="0">
      <alignment horizontal="right" vertical="center"/>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64" fillId="46" borderId="368" applyNumberFormat="0" applyProtection="0">
      <alignment horizontal="left" vertical="top" indent="1"/>
    </xf>
    <xf numFmtId="4" fontId="109" fillId="2" borderId="366" applyNumberFormat="0" applyProtection="0">
      <alignment vertical="center"/>
    </xf>
    <xf numFmtId="0" fontId="64" fillId="45" borderId="368" applyNumberFormat="0" applyProtection="0">
      <alignment horizontal="left" vertical="top" indent="1"/>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33" borderId="366" applyNumberFormat="0" applyProtection="0">
      <alignment vertical="center"/>
    </xf>
    <xf numFmtId="0" fontId="90" fillId="45" borderId="370" applyBorder="0"/>
    <xf numFmtId="4" fontId="91" fillId="52" borderId="368" applyNumberFormat="0" applyProtection="0">
      <alignment vertical="center"/>
    </xf>
    <xf numFmtId="0" fontId="64" fillId="46" borderId="368" applyNumberFormat="0" applyProtection="0">
      <alignment horizontal="left" vertical="top"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3" borderId="366" applyNumberFormat="0" applyProtection="0">
      <alignment vertical="center"/>
    </xf>
    <xf numFmtId="4" fontId="94" fillId="51" borderId="366" applyNumberFormat="0" applyProtection="0">
      <alignment horizontal="right" vertical="center"/>
    </xf>
    <xf numFmtId="4" fontId="64" fillId="37" borderId="369" applyNumberFormat="0" applyProtection="0">
      <alignment horizontal="right" vertical="center"/>
    </xf>
    <xf numFmtId="0" fontId="100" fillId="0" borderId="371" applyNumberFormat="0" applyFill="0" applyAlignment="0" applyProtection="0"/>
    <xf numFmtId="0" fontId="64" fillId="50" borderId="366" applyNumberFormat="0" applyProtection="0">
      <alignment horizontal="left" vertical="center"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46" borderId="368" applyNumberFormat="0" applyProtection="0">
      <alignment horizontal="left" vertical="top" indent="1"/>
    </xf>
    <xf numFmtId="0" fontId="104" fillId="27" borderId="366" applyNumberFormat="0" applyAlignment="0" applyProtection="0"/>
    <xf numFmtId="4" fontId="64" fillId="37" borderId="369" applyNumberFormat="0" applyProtection="0">
      <alignment horizontal="right" vertical="center"/>
    </xf>
    <xf numFmtId="4" fontId="32" fillId="45" borderId="369" applyNumberFormat="0" applyProtection="0">
      <alignment horizontal="left" vertical="center" indent="1"/>
    </xf>
    <xf numFmtId="0" fontId="98" fillId="29" borderId="366" applyNumberFormat="0" applyAlignment="0" applyProtection="0"/>
    <xf numFmtId="4" fontId="64" fillId="40" borderId="366" applyNumberFormat="0" applyProtection="0">
      <alignment horizontal="right" vertical="center"/>
    </xf>
    <xf numFmtId="4" fontId="64" fillId="39"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64" fillId="49" borderId="366" applyNumberFormat="0" applyProtection="0">
      <alignment horizontal="left" vertical="center" indent="1"/>
    </xf>
    <xf numFmtId="4" fontId="64" fillId="2" borderId="366" applyNumberFormat="0" applyProtection="0">
      <alignment horizontal="left" vertical="center" indent="1"/>
    </xf>
    <xf numFmtId="4" fontId="64" fillId="44" borderId="369" applyNumberFormat="0" applyProtection="0">
      <alignment horizontal="left" vertical="center" indent="1"/>
    </xf>
    <xf numFmtId="0" fontId="92" fillId="33" borderId="368" applyNumberFormat="0" applyProtection="0">
      <alignment horizontal="left" vertical="top" indent="1"/>
    </xf>
    <xf numFmtId="4" fontId="64" fillId="34" borderId="366" applyNumberFormat="0" applyProtection="0">
      <alignment horizontal="left" vertical="center" indent="1"/>
    </xf>
    <xf numFmtId="4" fontId="109" fillId="2"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44" borderId="369" applyNumberFormat="0" applyProtection="0">
      <alignment horizontal="left" vertical="center" indent="1"/>
    </xf>
    <xf numFmtId="0" fontId="90" fillId="45" borderId="370" applyBorder="0"/>
    <xf numFmtId="4" fontId="91" fillId="52" borderId="368" applyNumberFormat="0" applyProtection="0">
      <alignment vertical="center"/>
    </xf>
    <xf numFmtId="4" fontId="64" fillId="35" borderId="366" applyNumberFormat="0" applyProtection="0">
      <alignment horizontal="righ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32" fillId="45" borderId="369" applyNumberFormat="0" applyProtection="0">
      <alignment horizontal="left" vertical="center" indent="1"/>
    </xf>
    <xf numFmtId="0" fontId="100" fillId="0" borderId="371" applyNumberFormat="0" applyFill="0" applyAlignment="0" applyProtection="0"/>
    <xf numFmtId="0" fontId="64" fillId="45" borderId="368" applyNumberFormat="0" applyProtection="0">
      <alignment horizontal="left" vertical="top" indent="1"/>
    </xf>
    <xf numFmtId="0" fontId="64" fillId="45" borderId="368" applyNumberFormat="0" applyProtection="0">
      <alignment horizontal="left" vertical="top" indent="1"/>
    </xf>
    <xf numFmtId="4" fontId="64" fillId="44" borderId="369" applyNumberFormat="0" applyProtection="0">
      <alignment horizontal="left" vertical="center" indent="1"/>
    </xf>
    <xf numFmtId="4" fontId="64" fillId="35" borderId="366" applyNumberFormat="0" applyProtection="0">
      <alignment horizontal="right" vertical="center"/>
    </xf>
    <xf numFmtId="4" fontId="64" fillId="37" borderId="369" applyNumberFormat="0" applyProtection="0">
      <alignment horizontal="right" vertical="center"/>
    </xf>
    <xf numFmtId="0" fontId="64" fillId="26" borderId="366" applyNumberFormat="0" applyFont="0" applyAlignment="0" applyProtection="0"/>
    <xf numFmtId="4" fontId="64" fillId="33" borderId="366" applyNumberFormat="0" applyProtection="0">
      <alignment vertical="center"/>
    </xf>
    <xf numFmtId="4" fontId="32" fillId="45" borderId="369" applyNumberFormat="0" applyProtection="0">
      <alignment horizontal="left" vertical="center" indent="1"/>
    </xf>
    <xf numFmtId="4" fontId="64" fillId="44" borderId="369" applyNumberFormat="0" applyProtection="0">
      <alignment horizontal="left" vertical="center" indent="1"/>
    </xf>
    <xf numFmtId="4" fontId="64" fillId="37" borderId="369" applyNumberFormat="0" applyProtection="0">
      <alignment horizontal="right" vertical="center"/>
    </xf>
    <xf numFmtId="4" fontId="64" fillId="40" borderId="366" applyNumberFormat="0" applyProtection="0">
      <alignment horizontal="right" vertical="center"/>
    </xf>
    <xf numFmtId="0" fontId="98" fillId="29" borderId="366" applyNumberFormat="0" applyAlignment="0" applyProtection="0"/>
    <xf numFmtId="4" fontId="64" fillId="46" borderId="366" applyNumberFormat="0" applyProtection="0">
      <alignment horizontal="right" vertical="center"/>
    </xf>
    <xf numFmtId="0" fontId="106" fillId="29" borderId="367" applyNumberFormat="0" applyAlignment="0" applyProtection="0"/>
    <xf numFmtId="4" fontId="64" fillId="36" borderId="366" applyNumberFormat="0" applyProtection="0">
      <alignment horizontal="right" vertical="center"/>
    </xf>
    <xf numFmtId="4" fontId="64" fillId="43" borderId="366" applyNumberFormat="0" applyProtection="0">
      <alignment horizontal="right" vertical="center"/>
    </xf>
    <xf numFmtId="0" fontId="64" fillId="48" borderId="366" applyNumberFormat="0" applyProtection="0">
      <alignment horizontal="left" vertical="center" indent="1"/>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6" borderId="366" applyNumberFormat="0" applyProtection="0">
      <alignment horizontal="right" vertical="center"/>
    </xf>
    <xf numFmtId="4" fontId="64" fillId="44" borderId="369" applyNumberFormat="0" applyProtection="0">
      <alignment horizontal="left" vertical="center" indent="1"/>
    </xf>
    <xf numFmtId="4" fontId="109" fillId="2" borderId="366" applyNumberFormat="0" applyProtection="0">
      <alignment vertical="center"/>
    </xf>
    <xf numFmtId="4" fontId="109" fillId="2" borderId="366" applyNumberFormat="0" applyProtection="0">
      <alignmen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2" borderId="366" applyNumberFormat="0" applyProtection="0">
      <alignment horizontal="left" vertical="center" indent="1"/>
    </xf>
    <xf numFmtId="0" fontId="90" fillId="45" borderId="370" applyBorder="0"/>
    <xf numFmtId="4" fontId="91" fillId="52" borderId="368" applyNumberFormat="0" applyProtection="0">
      <alignment vertical="center"/>
    </xf>
    <xf numFmtId="0" fontId="91" fillId="46" borderId="368" applyNumberFormat="0" applyProtection="0">
      <alignment horizontal="left" vertical="top"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64" fillId="46" borderId="366"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4" fontId="64" fillId="39" borderId="366" applyNumberFormat="0" applyProtection="0">
      <alignment horizontal="right" vertical="center"/>
    </xf>
    <xf numFmtId="4" fontId="64" fillId="40"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0" fontId="92" fillId="33" borderId="368" applyNumberFormat="0" applyProtection="0">
      <alignment horizontal="left" vertical="top" indent="1"/>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35" borderId="366" applyNumberFormat="0" applyProtection="0">
      <alignment horizontal="right" vertical="center"/>
    </xf>
    <xf numFmtId="0" fontId="90" fillId="45" borderId="370" applyBorder="0"/>
    <xf numFmtId="4" fontId="91" fillId="52" borderId="368" applyNumberFormat="0" applyProtection="0">
      <alignment vertical="center"/>
    </xf>
    <xf numFmtId="0" fontId="64" fillId="45" borderId="368" applyNumberFormat="0" applyProtection="0">
      <alignment horizontal="left" vertical="top"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64" fillId="40" borderId="366"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4" fontId="64" fillId="39" borderId="366" applyNumberFormat="0" applyProtection="0">
      <alignment horizontal="right" vertical="center"/>
    </xf>
    <xf numFmtId="0" fontId="104" fillId="27" borderId="366" applyNumberFormat="0" applyAlignment="0" applyProtection="0"/>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64" fillId="40" borderId="366" applyNumberFormat="0" applyProtection="0">
      <alignment horizontal="righ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36" borderId="366" applyNumberFormat="0" applyProtection="0">
      <alignment horizontal="right" vertical="center"/>
    </xf>
    <xf numFmtId="0" fontId="90" fillId="45" borderId="370" applyBorder="0"/>
    <xf numFmtId="4" fontId="91" fillId="52" borderId="368" applyNumberFormat="0" applyProtection="0">
      <alignment vertical="center"/>
    </xf>
    <xf numFmtId="4" fontId="64" fillId="44" borderId="369"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91" fillId="48" borderId="368" applyNumberFormat="0" applyProtection="0">
      <alignment horizontal="left" vertical="center" indent="1"/>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0" fontId="64" fillId="50" borderId="366" applyNumberFormat="0" applyProtection="0">
      <alignment horizontal="left" vertical="center" indent="1"/>
    </xf>
    <xf numFmtId="0" fontId="98" fillId="29" borderId="366" applyNumberFormat="0" applyAlignment="0" applyProtection="0"/>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64" fillId="46" borderId="369" applyNumberFormat="0" applyProtection="0">
      <alignment horizontal="left" vertical="center" indent="1"/>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34" borderId="366" applyNumberFormat="0" applyProtection="0">
      <alignment horizontal="left" vertical="center" indent="1"/>
    </xf>
    <xf numFmtId="0" fontId="90" fillId="45" borderId="370" applyBorder="0"/>
    <xf numFmtId="4" fontId="91" fillId="52" borderId="368" applyNumberFormat="0" applyProtection="0">
      <alignment vertical="center"/>
    </xf>
    <xf numFmtId="4" fontId="32" fillId="45" borderId="369"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0" fontId="64" fillId="49" borderId="366" applyNumberFormat="0" applyProtection="0">
      <alignment horizontal="left" vertical="center" indent="1"/>
    </xf>
    <xf numFmtId="4" fontId="94" fillId="51" borderId="366" applyNumberFormat="0" applyProtection="0">
      <alignment horizontal="right" vertical="center"/>
    </xf>
    <xf numFmtId="0" fontId="64" fillId="46" borderId="368" applyNumberFormat="0" applyProtection="0">
      <alignment horizontal="left" vertical="top" indent="1"/>
    </xf>
    <xf numFmtId="0" fontId="100" fillId="0" borderId="371" applyNumberFormat="0" applyFill="0" applyAlignment="0" applyProtection="0"/>
    <xf numFmtId="4" fontId="32" fillId="45" borderId="369" applyNumberFormat="0" applyProtection="0">
      <alignment horizontal="left" vertical="center"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4" fontId="64" fillId="44" borderId="369" applyNumberFormat="0" applyProtection="0">
      <alignment horizontal="left" vertical="center" indent="1"/>
    </xf>
    <xf numFmtId="0" fontId="106" fillId="29" borderId="367" applyNumberFormat="0" applyAlignment="0" applyProtection="0"/>
    <xf numFmtId="0" fontId="92" fillId="33" borderId="368" applyNumberFormat="0" applyProtection="0">
      <alignment horizontal="left" vertical="top" indent="1"/>
    </xf>
    <xf numFmtId="4" fontId="64" fillId="38" borderId="366" applyNumberFormat="0" applyProtection="0">
      <alignment horizontal="right" vertical="center"/>
    </xf>
    <xf numFmtId="0" fontId="98" fillId="29" borderId="366" applyNumberFormat="0" applyAlignment="0" applyProtection="0"/>
    <xf numFmtId="0" fontId="98" fillId="29" borderId="366" applyNumberFormat="0" applyAlignment="0" applyProtection="0"/>
    <xf numFmtId="4" fontId="64" fillId="41" borderId="366" applyNumberFormat="0" applyProtection="0">
      <alignment horizontal="right" vertical="center"/>
    </xf>
    <xf numFmtId="4" fontId="64" fillId="33" borderId="366" applyNumberFormat="0" applyProtection="0">
      <alignment vertical="center"/>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4" fontId="64" fillId="34" borderId="366" applyNumberFormat="0" applyProtection="0">
      <alignment horizontal="left" vertical="center" indent="1"/>
    </xf>
    <xf numFmtId="4" fontId="109" fillId="2" borderId="366" applyNumberFormat="0" applyProtection="0">
      <alignment vertical="center"/>
    </xf>
    <xf numFmtId="0" fontId="106" fillId="29" borderId="367" applyNumberFormat="0" applyAlignment="0" applyProtection="0"/>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47" borderId="369" applyNumberFormat="0" applyProtection="0">
      <alignment horizontal="left" vertical="center" indent="1"/>
    </xf>
    <xf numFmtId="0" fontId="90" fillId="45" borderId="370" applyBorder="0"/>
    <xf numFmtId="4" fontId="91" fillId="52" borderId="368" applyNumberFormat="0" applyProtection="0">
      <alignment vertical="center"/>
    </xf>
    <xf numFmtId="4" fontId="64" fillId="43" borderId="366" applyNumberFormat="0" applyProtection="0">
      <alignment horizontal="righ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0" fontId="64" fillId="49" borderId="366" applyNumberFormat="0" applyProtection="0">
      <alignment horizontal="left" vertical="center" indent="1"/>
    </xf>
    <xf numFmtId="4" fontId="94" fillId="51" borderId="366" applyNumberFormat="0" applyProtection="0">
      <alignment horizontal="right" vertical="center"/>
    </xf>
    <xf numFmtId="0" fontId="90" fillId="45" borderId="370" applyBorder="0"/>
    <xf numFmtId="0" fontId="100" fillId="0" borderId="371" applyNumberFormat="0" applyFill="0" applyAlignment="0" applyProtection="0"/>
    <xf numFmtId="4" fontId="64" fillId="34" borderId="366" applyNumberFormat="0" applyProtection="0">
      <alignment horizontal="left" vertical="center"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26" borderId="366" applyNumberFormat="0" applyFont="0" applyAlignment="0" applyProtection="0"/>
    <xf numFmtId="0" fontId="106" fillId="29" borderId="367" applyNumberFormat="0" applyAlignment="0" applyProtection="0"/>
    <xf numFmtId="4" fontId="64" fillId="42" borderId="366" applyNumberFormat="0" applyProtection="0">
      <alignment horizontal="right" vertical="center"/>
    </xf>
    <xf numFmtId="4" fontId="64" fillId="41" borderId="366" applyNumberFormat="0" applyProtection="0">
      <alignment horizontal="right" vertical="center"/>
    </xf>
    <xf numFmtId="0" fontId="98" fillId="29" borderId="366" applyNumberFormat="0" applyAlignment="0" applyProtection="0"/>
    <xf numFmtId="4" fontId="64" fillId="42" borderId="366" applyNumberFormat="0" applyProtection="0">
      <alignment horizontal="right" vertical="center"/>
    </xf>
    <xf numFmtId="4" fontId="64" fillId="37" borderId="369" applyNumberFormat="0" applyProtection="0">
      <alignment horizontal="right" vertical="center"/>
    </xf>
    <xf numFmtId="4" fontId="64" fillId="46"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4" fontId="93" fillId="54" borderId="369" applyNumberFormat="0" applyProtection="0">
      <alignment horizontal="left" vertical="center" indent="1"/>
    </xf>
    <xf numFmtId="4" fontId="64" fillId="37" borderId="369" applyNumberFormat="0" applyProtection="0">
      <alignment horizontal="right" vertical="center"/>
    </xf>
    <xf numFmtId="4" fontId="64" fillId="33" borderId="366" applyNumberFormat="0" applyProtection="0">
      <alignment vertical="center"/>
    </xf>
    <xf numFmtId="4" fontId="64" fillId="39" borderId="366" applyNumberFormat="0" applyProtection="0">
      <alignment horizontal="right" vertical="center"/>
    </xf>
    <xf numFmtId="0" fontId="98" fillId="29" borderId="366" applyNumberFormat="0" applyAlignment="0" applyProtection="0"/>
    <xf numFmtId="4" fontId="64" fillId="38" borderId="366" applyNumberFormat="0" applyProtection="0">
      <alignment horizontal="righ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49" borderId="366" applyNumberFormat="0" applyProtection="0">
      <alignment horizontal="left" vertical="center" indent="1"/>
    </xf>
    <xf numFmtId="0" fontId="90" fillId="45" borderId="370" applyBorder="0"/>
    <xf numFmtId="4" fontId="91" fillId="52" borderId="368" applyNumberFormat="0" applyProtection="0">
      <alignment vertical="center"/>
    </xf>
    <xf numFmtId="0" fontId="64" fillId="26" borderId="366" applyNumberFormat="0" applyFont="0" applyAlignment="0" applyProtection="0"/>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43" borderId="366" applyNumberFormat="0" applyProtection="0">
      <alignment horizontal="right" vertical="center"/>
    </xf>
    <xf numFmtId="4" fontId="94" fillId="51" borderId="366" applyNumberFormat="0" applyProtection="0">
      <alignment horizontal="right" vertical="center"/>
    </xf>
    <xf numFmtId="0" fontId="64" fillId="49" borderId="366" applyNumberFormat="0" applyProtection="0">
      <alignment horizontal="left" vertical="center" indent="1"/>
    </xf>
    <xf numFmtId="0" fontId="100" fillId="0" borderId="371" applyNumberFormat="0" applyFill="0" applyAlignment="0" applyProtection="0"/>
    <xf numFmtId="4" fontId="109" fillId="2" borderId="366" applyNumberFormat="0" applyProtection="0">
      <alignment vertical="center"/>
    </xf>
    <xf numFmtId="4" fontId="64" fillId="37" borderId="369" applyNumberFormat="0" applyProtection="0">
      <alignment horizontal="right" vertical="center"/>
    </xf>
    <xf numFmtId="4" fontId="109" fillId="2" borderId="366" applyNumberFormat="0" applyProtection="0">
      <alignment vertical="center"/>
    </xf>
    <xf numFmtId="4" fontId="64" fillId="37" borderId="369" applyNumberFormat="0" applyProtection="0">
      <alignment horizontal="right" vertical="center"/>
    </xf>
    <xf numFmtId="4" fontId="32" fillId="45" borderId="369" applyNumberFormat="0" applyProtection="0">
      <alignment horizontal="left" vertical="center" indent="1"/>
    </xf>
    <xf numFmtId="4" fontId="64" fillId="2" borderId="366" applyNumberFormat="0" applyProtection="0">
      <alignment horizontal="left" vertical="center" indent="1"/>
    </xf>
    <xf numFmtId="4" fontId="64" fillId="42" borderId="366" applyNumberFormat="0" applyProtection="0">
      <alignment horizontal="right" vertical="center"/>
    </xf>
    <xf numFmtId="4" fontId="64" fillId="39" borderId="366" applyNumberFormat="0" applyProtection="0">
      <alignment horizontal="right" vertical="center"/>
    </xf>
    <xf numFmtId="4" fontId="64" fillId="37" borderId="369" applyNumberFormat="0" applyProtection="0">
      <alignment horizontal="right" vertical="center"/>
    </xf>
    <xf numFmtId="0" fontId="64" fillId="50" borderId="366" applyNumberFormat="0" applyProtection="0">
      <alignment horizontal="left" vertical="center" indent="1"/>
    </xf>
    <xf numFmtId="4" fontId="91" fillId="52" borderId="368" applyNumberFormat="0" applyProtection="0">
      <alignment vertical="center"/>
    </xf>
    <xf numFmtId="0" fontId="64" fillId="50" borderId="368" applyNumberFormat="0" applyProtection="0">
      <alignment horizontal="left" vertical="top" indent="1"/>
    </xf>
    <xf numFmtId="4" fontId="64" fillId="38" borderId="366" applyNumberFormat="0" applyProtection="0">
      <alignment horizontal="right" vertical="center"/>
    </xf>
    <xf numFmtId="0" fontId="64" fillId="48" borderId="366" applyNumberFormat="0" applyProtection="0">
      <alignment horizontal="left" vertical="center" indent="1"/>
    </xf>
    <xf numFmtId="4" fontId="64" fillId="37" borderId="369" applyNumberFormat="0" applyProtection="0">
      <alignment horizontal="right" vertical="center"/>
    </xf>
    <xf numFmtId="0" fontId="64" fillId="46" borderId="368" applyNumberFormat="0" applyProtection="0">
      <alignment horizontal="left" vertical="top" indent="1"/>
    </xf>
    <xf numFmtId="4" fontId="64" fillId="40" borderId="366" applyNumberFormat="0" applyProtection="0">
      <alignment horizontal="right" vertical="center"/>
    </xf>
    <xf numFmtId="0" fontId="64" fillId="45" borderId="368" applyNumberFormat="0" applyProtection="0">
      <alignment horizontal="left" vertical="top" indent="1"/>
    </xf>
    <xf numFmtId="4" fontId="64" fillId="39" borderId="366" applyNumberFormat="0" applyProtection="0">
      <alignment horizontal="right" vertical="center"/>
    </xf>
    <xf numFmtId="0" fontId="64" fillId="48" borderId="366" applyNumberFormat="0" applyProtection="0">
      <alignment horizontal="left" vertical="center" indent="1"/>
    </xf>
    <xf numFmtId="0" fontId="64" fillId="48" borderId="366" applyNumberFormat="0" applyProtection="0">
      <alignment horizontal="left" vertical="center" indent="1"/>
    </xf>
    <xf numFmtId="0" fontId="64" fillId="45" borderId="368" applyNumberFormat="0" applyProtection="0">
      <alignment horizontal="left" vertical="top" indent="1"/>
    </xf>
    <xf numFmtId="4" fontId="64" fillId="43" borderId="366" applyNumberFormat="0" applyProtection="0">
      <alignment horizontal="right" vertical="center"/>
    </xf>
    <xf numFmtId="4" fontId="64" fillId="34" borderId="366" applyNumberFormat="0" applyProtection="0">
      <alignment horizontal="left" vertical="center" indent="1"/>
    </xf>
    <xf numFmtId="0" fontId="64" fillId="46" borderId="368" applyNumberFormat="0" applyProtection="0">
      <alignment horizontal="left" vertical="top" indent="1"/>
    </xf>
    <xf numFmtId="0" fontId="64" fillId="49" borderId="366" applyNumberFormat="0" applyProtection="0">
      <alignment horizontal="left" vertical="center" indent="1"/>
    </xf>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45" borderId="368" applyNumberFormat="0" applyProtection="0">
      <alignment horizontal="left" vertical="top" indent="1"/>
    </xf>
    <xf numFmtId="4" fontId="109" fillId="2" borderId="366" applyNumberFormat="0" applyProtection="0">
      <alignment vertical="center"/>
    </xf>
    <xf numFmtId="0" fontId="64" fillId="49" borderId="366" applyNumberFormat="0" applyProtection="0">
      <alignment horizontal="left" vertical="center" indent="1"/>
    </xf>
    <xf numFmtId="4" fontId="32" fillId="45" borderId="369" applyNumberFormat="0" applyProtection="0">
      <alignment horizontal="left" vertical="center" indent="1"/>
    </xf>
    <xf numFmtId="4" fontId="32" fillId="45" borderId="369" applyNumberFormat="0" applyProtection="0">
      <alignment horizontal="left" vertical="center" indent="1"/>
    </xf>
    <xf numFmtId="4" fontId="64" fillId="44" borderId="369" applyNumberFormat="0" applyProtection="0">
      <alignment horizontal="left" vertical="center" indent="1"/>
    </xf>
    <xf numFmtId="4" fontId="64" fillId="44" borderId="369" applyNumberFormat="0" applyProtection="0">
      <alignment horizontal="left" vertical="center" indent="1"/>
    </xf>
    <xf numFmtId="0" fontId="64" fillId="46" borderId="368" applyNumberFormat="0" applyProtection="0">
      <alignment horizontal="left" vertical="top" indent="1"/>
    </xf>
    <xf numFmtId="4" fontId="64" fillId="46" borderId="366" applyNumberFormat="0" applyProtection="0">
      <alignment horizontal="right" vertical="center"/>
    </xf>
    <xf numFmtId="0" fontId="64" fillId="48" borderId="366" applyNumberFormat="0" applyProtection="0">
      <alignment horizontal="left" vertical="center" indent="1"/>
    </xf>
    <xf numFmtId="4" fontId="64" fillId="47" borderId="369" applyNumberFormat="0" applyProtection="0">
      <alignment horizontal="left" vertical="center" indent="1"/>
    </xf>
    <xf numFmtId="4" fontId="64" fillId="2" borderId="366" applyNumberFormat="0" applyProtection="0">
      <alignment horizontal="left" vertical="center" indent="1"/>
    </xf>
    <xf numFmtId="4" fontId="93" fillId="54" borderId="369" applyNumberFormat="0" applyProtection="0">
      <alignment horizontal="left" vertical="center" indent="1"/>
    </xf>
    <xf numFmtId="4" fontId="64" fillId="36" borderId="366" applyNumberFormat="0" applyProtection="0">
      <alignment horizontal="right" vertical="center"/>
    </xf>
    <xf numFmtId="0" fontId="64" fillId="46" borderId="368" applyNumberFormat="0" applyProtection="0">
      <alignment horizontal="left" vertical="top" indent="1"/>
    </xf>
    <xf numFmtId="4" fontId="64" fillId="46" borderId="369" applyNumberFormat="0" applyProtection="0">
      <alignment horizontal="left" vertical="center" indent="1"/>
    </xf>
    <xf numFmtId="0" fontId="106" fillId="29" borderId="367" applyNumberFormat="0" applyAlignment="0" applyProtection="0"/>
    <xf numFmtId="0" fontId="64" fillId="26" borderId="366" applyNumberFormat="0" applyFont="0" applyAlignment="0" applyProtection="0"/>
    <xf numFmtId="4" fontId="64" fillId="36" borderId="366" applyNumberFormat="0" applyProtection="0">
      <alignment horizontal="right" vertical="center"/>
    </xf>
    <xf numFmtId="0" fontId="106" fillId="29" borderId="367" applyNumberFormat="0" applyAlignment="0" applyProtection="0"/>
    <xf numFmtId="4" fontId="94" fillId="51" borderId="366" applyNumberFormat="0" applyProtection="0">
      <alignment horizontal="right" vertical="center"/>
    </xf>
    <xf numFmtId="0" fontId="100" fillId="0" borderId="371" applyNumberFormat="0" applyFill="0" applyAlignment="0" applyProtection="0"/>
    <xf numFmtId="0" fontId="91" fillId="52" borderId="368" applyNumberFormat="0" applyProtection="0">
      <alignment horizontal="left" vertical="top" indent="1"/>
    </xf>
    <xf numFmtId="4" fontId="109" fillId="5" borderId="366" applyNumberFormat="0" applyProtection="0">
      <alignment horizontal="right" vertical="center"/>
    </xf>
    <xf numFmtId="0" fontId="104" fillId="27" borderId="366" applyNumberFormat="0" applyAlignment="0" applyProtection="0"/>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0" borderId="366" applyNumberFormat="0" applyProtection="0">
      <alignment horizontal="right" vertical="center"/>
    </xf>
    <xf numFmtId="0" fontId="104" fillId="27" borderId="366" applyNumberFormat="0" applyAlignment="0" applyProtection="0"/>
    <xf numFmtId="4" fontId="64" fillId="36" borderId="366" applyNumberFormat="0" applyProtection="0">
      <alignment horizontal="right" vertical="center"/>
    </xf>
    <xf numFmtId="4" fontId="64" fillId="44" borderId="369" applyNumberFormat="0" applyProtection="0">
      <alignment horizontal="left" vertical="center" indent="1"/>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64" fillId="47" borderId="369" applyNumberFormat="0" applyProtection="0">
      <alignment horizontal="left" vertical="center" indent="1"/>
    </xf>
    <xf numFmtId="0" fontId="104" fillId="27" borderId="366" applyNumberFormat="0" applyAlignment="0" applyProtection="0"/>
    <xf numFmtId="4" fontId="64" fillId="46" borderId="366" applyNumberFormat="0" applyProtection="0">
      <alignment horizontal="right" vertical="center"/>
    </xf>
    <xf numFmtId="4" fontId="64" fillId="35" borderId="366" applyNumberFormat="0" applyProtection="0">
      <alignment horizontal="right" vertical="center"/>
    </xf>
    <xf numFmtId="4" fontId="32" fillId="45" borderId="369" applyNumberFormat="0" applyProtection="0">
      <alignment horizontal="left" vertical="center" indent="1"/>
    </xf>
    <xf numFmtId="4" fontId="32" fillId="45" borderId="369" applyNumberFormat="0" applyProtection="0">
      <alignment horizontal="left" vertical="center" indent="1"/>
    </xf>
    <xf numFmtId="4" fontId="64" fillId="44" borderId="369"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38" borderId="366" applyNumberFormat="0" applyProtection="0">
      <alignment horizontal="right" vertical="center"/>
    </xf>
    <xf numFmtId="0" fontId="90" fillId="45" borderId="370" applyBorder="0"/>
    <xf numFmtId="4" fontId="91" fillId="52" borderId="368" applyNumberFormat="0" applyProtection="0">
      <alignment vertical="center"/>
    </xf>
    <xf numFmtId="4" fontId="32" fillId="45" borderId="369"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0" fontId="64" fillId="45" borderId="368" applyNumberFormat="0" applyProtection="0">
      <alignment horizontal="left" vertical="top" indent="1"/>
    </xf>
    <xf numFmtId="4" fontId="94" fillId="51" borderId="366" applyNumberFormat="0" applyProtection="0">
      <alignment horizontal="right" vertical="center"/>
    </xf>
    <xf numFmtId="0" fontId="100" fillId="0" borderId="371" applyNumberFormat="0" applyFill="0" applyAlignment="0" applyProtection="0"/>
    <xf numFmtId="4" fontId="64" fillId="47" borderId="369" applyNumberFormat="0" applyProtection="0">
      <alignment horizontal="left" vertical="center" indent="1"/>
    </xf>
    <xf numFmtId="4" fontId="64" fillId="41" borderId="366" applyNumberFormat="0" applyProtection="0">
      <alignment horizontal="right" vertical="center"/>
    </xf>
    <xf numFmtId="4" fontId="64" fillId="2" borderId="366" applyNumberFormat="0" applyProtection="0">
      <alignment horizontal="left" vertical="center" indent="1"/>
    </xf>
    <xf numFmtId="4" fontId="64" fillId="34" borderId="366" applyNumberFormat="0" applyProtection="0">
      <alignment horizontal="left" vertical="center" indent="1"/>
    </xf>
    <xf numFmtId="0" fontId="104" fillId="27" borderId="366" applyNumberFormat="0" applyAlignment="0" applyProtection="0"/>
    <xf numFmtId="0" fontId="64" fillId="50" borderId="366" applyNumberFormat="0" applyProtection="0">
      <alignment horizontal="left" vertical="center" indent="1"/>
    </xf>
    <xf numFmtId="4" fontId="64" fillId="40" borderId="366" applyNumberFormat="0" applyProtection="0">
      <alignment horizontal="right" vertical="center"/>
    </xf>
    <xf numFmtId="4" fontId="32" fillId="45" borderId="369" applyNumberFormat="0" applyProtection="0">
      <alignment horizontal="left" vertical="center" indent="1"/>
    </xf>
    <xf numFmtId="4" fontId="64" fillId="39" borderId="366" applyNumberFormat="0" applyProtection="0">
      <alignment horizontal="right" vertical="center"/>
    </xf>
    <xf numFmtId="4" fontId="64" fillId="37" borderId="369" applyNumberFormat="0" applyProtection="0">
      <alignment horizontal="right" vertical="center"/>
    </xf>
    <xf numFmtId="4" fontId="64" fillId="40" borderId="366" applyNumberFormat="0" applyProtection="0">
      <alignment horizontal="right" vertical="center"/>
    </xf>
    <xf numFmtId="4" fontId="64" fillId="37" borderId="369" applyNumberFormat="0" applyProtection="0">
      <alignment horizontal="right" vertical="center"/>
    </xf>
    <xf numFmtId="0" fontId="64" fillId="46" borderId="368" applyNumberFormat="0" applyProtection="0">
      <alignment horizontal="left" vertical="top" indent="1"/>
    </xf>
    <xf numFmtId="0" fontId="92" fillId="33" borderId="368" applyNumberFormat="0" applyProtection="0">
      <alignment horizontal="left" vertical="top" indent="1"/>
    </xf>
    <xf numFmtId="4" fontId="64" fillId="40" borderId="366" applyNumberFormat="0" applyProtection="0">
      <alignment horizontal="right" vertical="center"/>
    </xf>
    <xf numFmtId="4" fontId="64" fillId="46" borderId="366" applyNumberFormat="0" applyProtection="0">
      <alignment horizontal="right" vertical="center"/>
    </xf>
    <xf numFmtId="4" fontId="64" fillId="39" borderId="366" applyNumberFormat="0" applyProtection="0">
      <alignment horizontal="right" vertical="center"/>
    </xf>
    <xf numFmtId="4" fontId="32" fillId="45" borderId="369" applyNumberFormat="0" applyProtection="0">
      <alignment horizontal="left" vertical="center" indent="1"/>
    </xf>
    <xf numFmtId="4" fontId="64" fillId="35" borderId="366" applyNumberFormat="0" applyProtection="0">
      <alignment horizontal="right" vertical="center"/>
    </xf>
    <xf numFmtId="0" fontId="92" fillId="33" borderId="368" applyNumberFormat="0" applyProtection="0">
      <alignment horizontal="left" vertical="top" indent="1"/>
    </xf>
    <xf numFmtId="4" fontId="64" fillId="2" borderId="366" applyNumberFormat="0" applyProtection="0">
      <alignment horizontal="left" vertical="center" indent="1"/>
    </xf>
    <xf numFmtId="4" fontId="64" fillId="33" borderId="366" applyNumberFormat="0" applyProtection="0">
      <alignment vertical="center"/>
    </xf>
    <xf numFmtId="4" fontId="64" fillId="38" borderId="366" applyNumberFormat="0" applyProtection="0">
      <alignment horizontal="right" vertical="center"/>
    </xf>
    <xf numFmtId="4" fontId="64" fillId="39" borderId="366" applyNumberFormat="0" applyProtection="0">
      <alignment horizontal="right" vertical="center"/>
    </xf>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39" borderId="366" applyNumberFormat="0" applyProtection="0">
      <alignment horizontal="right" vertical="center"/>
    </xf>
    <xf numFmtId="0" fontId="90" fillId="45" borderId="370" applyBorder="0"/>
    <xf numFmtId="4" fontId="91" fillId="52" borderId="368" applyNumberFormat="0" applyProtection="0">
      <alignment vertical="center"/>
    </xf>
    <xf numFmtId="0" fontId="92" fillId="33" borderId="368" applyNumberFormat="0" applyProtection="0">
      <alignment horizontal="left" vertical="top"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4" fontId="64" fillId="43" borderId="366"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0" fontId="64" fillId="49" borderId="366" applyNumberFormat="0" applyProtection="0">
      <alignment horizontal="left" vertical="center" indent="1"/>
    </xf>
    <xf numFmtId="4" fontId="64" fillId="0"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64" fillId="33" borderId="366" applyNumberFormat="0" applyProtection="0">
      <alignmen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46" borderId="366" applyNumberFormat="0" applyProtection="0">
      <alignment horizontal="right" vertical="center"/>
    </xf>
    <xf numFmtId="0" fontId="90" fillId="45" borderId="370" applyBorder="0"/>
    <xf numFmtId="4" fontId="91" fillId="52" borderId="368" applyNumberFormat="0" applyProtection="0">
      <alignment vertical="center"/>
    </xf>
    <xf numFmtId="4" fontId="64" fillId="2" borderId="366"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44" borderId="369" applyNumberFormat="0" applyProtection="0">
      <alignment horizontal="left" vertical="center" indent="1"/>
    </xf>
    <xf numFmtId="4" fontId="94" fillId="51" borderId="366" applyNumberFormat="0" applyProtection="0">
      <alignment horizontal="right" vertical="center"/>
    </xf>
    <xf numFmtId="4" fontId="64" fillId="34" borderId="366" applyNumberFormat="0" applyProtection="0">
      <alignment horizontal="left" vertical="center" indent="1"/>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4" fontId="64" fillId="39" borderId="366" applyNumberFormat="0" applyProtection="0">
      <alignment horizontal="right" vertical="center"/>
    </xf>
    <xf numFmtId="0" fontId="106" fillId="29" borderId="367" applyNumberFormat="0" applyAlignment="0" applyProtection="0"/>
    <xf numFmtId="4" fontId="32" fillId="45" borderId="369" applyNumberFormat="0" applyProtection="0">
      <alignment horizontal="left" vertical="center" indent="1"/>
    </xf>
    <xf numFmtId="4" fontId="64" fillId="2" borderId="366" applyNumberFormat="0" applyProtection="0">
      <alignment horizontal="left" vertical="center" indent="1"/>
    </xf>
    <xf numFmtId="0" fontId="98" fillId="29" borderId="366" applyNumberFormat="0" applyAlignment="0" applyProtection="0"/>
    <xf numFmtId="0" fontId="91" fillId="52" borderId="368" applyNumberFormat="0" applyProtection="0">
      <alignment horizontal="left" vertical="top" indent="1"/>
    </xf>
    <xf numFmtId="4" fontId="64" fillId="46"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98" fillId="29" borderId="366" applyNumberFormat="0" applyAlignment="0" applyProtection="0"/>
    <xf numFmtId="4" fontId="109" fillId="2" borderId="366" applyNumberFormat="0" applyProtection="0">
      <alignment vertical="center"/>
    </xf>
    <xf numFmtId="4" fontId="64" fillId="40" borderId="366" applyNumberFormat="0" applyProtection="0">
      <alignment horizontal="righ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106" fillId="29" borderId="367" applyNumberFormat="0" applyAlignment="0" applyProtection="0"/>
    <xf numFmtId="0" fontId="90" fillId="45" borderId="370" applyBorder="0"/>
    <xf numFmtId="4" fontId="91" fillId="52" borderId="368" applyNumberFormat="0" applyProtection="0">
      <alignment vertical="center"/>
    </xf>
    <xf numFmtId="4" fontId="64" fillId="33" borderId="366"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1" fillId="48" borderId="368" applyNumberFormat="0" applyProtection="0">
      <alignment horizontal="left" vertical="center" indent="1"/>
    </xf>
    <xf numFmtId="4" fontId="94" fillId="51" borderId="366" applyNumberFormat="0" applyProtection="0">
      <alignment horizontal="right" vertical="center"/>
    </xf>
    <xf numFmtId="4" fontId="64" fillId="40" borderId="366" applyNumberFormat="0" applyProtection="0">
      <alignment horizontal="right" vertical="center"/>
    </xf>
    <xf numFmtId="0" fontId="100" fillId="0" borderId="371" applyNumberFormat="0" applyFill="0" applyAlignment="0" applyProtection="0"/>
    <xf numFmtId="4" fontId="64" fillId="43" borderId="366" applyNumberFormat="0" applyProtection="0">
      <alignment horizontal="right" vertical="center"/>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4" fontId="64" fillId="44" borderId="369" applyNumberFormat="0" applyProtection="0">
      <alignment horizontal="left" vertical="center" indent="1"/>
    </xf>
    <xf numFmtId="0" fontId="106" fillId="29" borderId="367" applyNumberFormat="0" applyAlignment="0" applyProtection="0"/>
    <xf numFmtId="0" fontId="64" fillId="46" borderId="368" applyNumberFormat="0" applyProtection="0">
      <alignment horizontal="left" vertical="top" indent="1"/>
    </xf>
    <xf numFmtId="0" fontId="98" fillId="29" borderId="366" applyNumberFormat="0" applyAlignment="0" applyProtection="0"/>
    <xf numFmtId="4" fontId="64" fillId="44" borderId="369" applyNumberFormat="0" applyProtection="0">
      <alignment horizontal="left" vertical="center" indent="1"/>
    </xf>
    <xf numFmtId="4" fontId="64" fillId="42" borderId="366" applyNumberFormat="0" applyProtection="0">
      <alignment horizontal="right" vertical="center"/>
    </xf>
    <xf numFmtId="4" fontId="94" fillId="51" borderId="366" applyNumberFormat="0" applyProtection="0">
      <alignment horizontal="right" vertical="center"/>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4" fontId="64" fillId="46" borderId="369" applyNumberFormat="0" applyProtection="0">
      <alignment horizontal="left" vertical="center" indent="1"/>
    </xf>
    <xf numFmtId="4" fontId="64" fillId="40" borderId="366" applyNumberFormat="0" applyProtection="0">
      <alignment horizontal="right" vertical="center"/>
    </xf>
    <xf numFmtId="4" fontId="32" fillId="45" borderId="369" applyNumberFormat="0" applyProtection="0">
      <alignment horizontal="left" vertical="center" indent="1"/>
    </xf>
    <xf numFmtId="4" fontId="64" fillId="37" borderId="369" applyNumberFormat="0" applyProtection="0">
      <alignment horizontal="right" vertical="center"/>
    </xf>
    <xf numFmtId="0" fontId="92" fillId="33" borderId="368" applyNumberFormat="0" applyProtection="0">
      <alignment horizontal="left" vertical="top" indent="1"/>
    </xf>
    <xf numFmtId="4" fontId="64" fillId="39" borderId="366" applyNumberFormat="0" applyProtection="0">
      <alignment horizontal="righ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104" fillId="27" borderId="366" applyNumberFormat="0" applyAlignment="0" applyProtection="0"/>
    <xf numFmtId="0" fontId="90" fillId="45" borderId="370" applyBorder="0"/>
    <xf numFmtId="4" fontId="91" fillId="52" borderId="368" applyNumberFormat="0" applyProtection="0">
      <alignment vertical="center"/>
    </xf>
    <xf numFmtId="4" fontId="32" fillId="45" borderId="369"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0" fontId="64" fillId="49" borderId="366" applyNumberFormat="0" applyProtection="0">
      <alignment horizontal="left" vertical="center" indent="1"/>
    </xf>
    <xf numFmtId="4" fontId="94" fillId="51" borderId="366" applyNumberFormat="0" applyProtection="0">
      <alignment horizontal="right" vertical="center"/>
    </xf>
    <xf numFmtId="0" fontId="92" fillId="33" borderId="368" applyNumberFormat="0" applyProtection="0">
      <alignment horizontal="left" vertical="top" indent="1"/>
    </xf>
    <xf numFmtId="0" fontId="100" fillId="0" borderId="371" applyNumberFormat="0" applyFill="0" applyAlignment="0" applyProtection="0"/>
    <xf numFmtId="0" fontId="104" fillId="27" borderId="366" applyNumberFormat="0" applyAlignment="0" applyProtection="0"/>
    <xf numFmtId="0" fontId="64" fillId="45" borderId="368" applyNumberFormat="0" applyProtection="0">
      <alignment horizontal="left" vertical="top" indent="1"/>
    </xf>
    <xf numFmtId="0" fontId="92" fillId="33" borderId="368" applyNumberFormat="0" applyProtection="0">
      <alignment horizontal="left" vertical="top" indent="1"/>
    </xf>
    <xf numFmtId="4" fontId="32" fillId="45" borderId="369" applyNumberFormat="0" applyProtection="0">
      <alignment horizontal="left" vertical="center" indent="1"/>
    </xf>
    <xf numFmtId="4" fontId="64" fillId="46" borderId="366" applyNumberFormat="0" applyProtection="0">
      <alignment horizontal="right" vertical="center"/>
    </xf>
    <xf numFmtId="0" fontId="64" fillId="46" borderId="368" applyNumberFormat="0" applyProtection="0">
      <alignment horizontal="left" vertical="top" indent="1"/>
    </xf>
    <xf numFmtId="0" fontId="106" fillId="29" borderId="367" applyNumberFormat="0" applyAlignment="0" applyProtection="0"/>
    <xf numFmtId="4" fontId="32" fillId="45" borderId="369" applyNumberFormat="0" applyProtection="0">
      <alignment horizontal="left" vertical="center" indent="1"/>
    </xf>
    <xf numFmtId="4" fontId="64" fillId="40" borderId="366" applyNumberFormat="0" applyProtection="0">
      <alignment horizontal="right" vertical="center"/>
    </xf>
    <xf numFmtId="4" fontId="64" fillId="35" borderId="366" applyNumberFormat="0" applyProtection="0">
      <alignment horizontal="right" vertical="center"/>
    </xf>
    <xf numFmtId="4" fontId="64" fillId="41" borderId="366" applyNumberFormat="0" applyProtection="0">
      <alignment horizontal="right" vertical="center"/>
    </xf>
    <xf numFmtId="4" fontId="64" fillId="36" borderId="366" applyNumberFormat="0" applyProtection="0">
      <alignment horizontal="right" vertical="center"/>
    </xf>
    <xf numFmtId="4" fontId="64" fillId="37" borderId="369" applyNumberFormat="0" applyProtection="0">
      <alignment horizontal="right" vertical="center"/>
    </xf>
    <xf numFmtId="4" fontId="109" fillId="2" borderId="366" applyNumberFormat="0" applyProtection="0">
      <alignment vertical="center"/>
    </xf>
    <xf numFmtId="4" fontId="32" fillId="45" borderId="369" applyNumberFormat="0" applyProtection="0">
      <alignment horizontal="left" vertical="center" indent="1"/>
    </xf>
    <xf numFmtId="0" fontId="64" fillId="45" borderId="368" applyNumberFormat="0" applyProtection="0">
      <alignment horizontal="left" vertical="top" indent="1"/>
    </xf>
    <xf numFmtId="4" fontId="64" fillId="46" borderId="369" applyNumberFormat="0" applyProtection="0">
      <alignment horizontal="left" vertical="center" indent="1"/>
    </xf>
    <xf numFmtId="0" fontId="64" fillId="50" borderId="366" applyNumberFormat="0" applyProtection="0">
      <alignment horizontal="left" vertical="center" indent="1"/>
    </xf>
    <xf numFmtId="4" fontId="64" fillId="47" borderId="369" applyNumberFormat="0" applyProtection="0">
      <alignment horizontal="left" vertical="center" indent="1"/>
    </xf>
    <xf numFmtId="4" fontId="109" fillId="2" borderId="366" applyNumberFormat="0" applyProtection="0">
      <alignment vertical="center"/>
    </xf>
    <xf numFmtId="0" fontId="64" fillId="50" borderId="368" applyNumberFormat="0" applyProtection="0">
      <alignment horizontal="left" vertical="top" indent="1"/>
    </xf>
    <xf numFmtId="4" fontId="64" fillId="46" borderId="366" applyNumberFormat="0" applyProtection="0">
      <alignment horizontal="right" vertical="center"/>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0" fontId="104" fillId="27" borderId="366" applyNumberFormat="0" applyAlignment="0" applyProtection="0"/>
    <xf numFmtId="0" fontId="64" fillId="47" borderId="368" applyNumberFormat="0" applyProtection="0">
      <alignment horizontal="left" vertical="top" indent="1"/>
    </xf>
    <xf numFmtId="4" fontId="64" fillId="35" borderId="366" applyNumberFormat="0" applyProtection="0">
      <alignment horizontal="right" vertical="center"/>
    </xf>
    <xf numFmtId="0" fontId="90" fillId="45" borderId="370" applyBorder="0"/>
    <xf numFmtId="4" fontId="91" fillId="52" borderId="368" applyNumberFormat="0" applyProtection="0">
      <alignment vertical="center"/>
    </xf>
    <xf numFmtId="4" fontId="109" fillId="2" borderId="366"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0" fontId="91" fillId="46" borderId="368" applyNumberFormat="0" applyProtection="0">
      <alignment horizontal="left" vertical="top" indent="1"/>
    </xf>
    <xf numFmtId="4" fontId="64" fillId="46" borderId="369" applyNumberFormat="0" applyProtection="0">
      <alignment horizontal="left" vertical="center" indent="1"/>
    </xf>
    <xf numFmtId="4" fontId="64" fillId="36" borderId="366" applyNumberFormat="0" applyProtection="0">
      <alignment horizontal="right" vertical="center"/>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32" fillId="45" borderId="369" applyNumberFormat="0" applyProtection="0">
      <alignment horizontal="left" vertical="center" indent="1"/>
    </xf>
    <xf numFmtId="4" fontId="64" fillId="38" borderId="366" applyNumberFormat="0" applyProtection="0">
      <alignment horizontal="right" vertical="center"/>
    </xf>
    <xf numFmtId="4" fontId="91" fillId="48" borderId="368" applyNumberFormat="0" applyProtection="0">
      <alignment horizontal="left" vertical="center" indent="1"/>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0" fontId="91" fillId="46" borderId="368" applyNumberFormat="0" applyProtection="0">
      <alignment horizontal="left" vertical="top" indent="1"/>
    </xf>
    <xf numFmtId="4" fontId="64" fillId="34" borderId="366" applyNumberFormat="0" applyProtection="0">
      <alignment horizontal="left" vertical="center" indent="1"/>
    </xf>
    <xf numFmtId="4" fontId="91" fillId="52" borderId="368" applyNumberFormat="0" applyProtection="0">
      <alignment vertical="center"/>
    </xf>
    <xf numFmtId="0" fontId="64" fillId="45" borderId="368" applyNumberFormat="0" applyProtection="0">
      <alignment horizontal="left" vertical="top" indent="1"/>
    </xf>
    <xf numFmtId="0" fontId="64" fillId="46" borderId="368" applyNumberFormat="0" applyProtection="0">
      <alignment horizontal="left" vertical="top" indent="1"/>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64" fillId="39" borderId="366" applyNumberFormat="0" applyProtection="0">
      <alignment horizontal="right" vertical="center"/>
    </xf>
    <xf numFmtId="4" fontId="64" fillId="37" borderId="369" applyNumberFormat="0" applyProtection="0">
      <alignment horizontal="right" vertical="center"/>
    </xf>
    <xf numFmtId="4" fontId="64" fillId="38" borderId="366" applyNumberFormat="0" applyProtection="0">
      <alignment horizontal="right" vertical="center"/>
    </xf>
    <xf numFmtId="4" fontId="32" fillId="45" borderId="369" applyNumberFormat="0" applyProtection="0">
      <alignment horizontal="left" vertical="center" indent="1"/>
    </xf>
    <xf numFmtId="0" fontId="64" fillId="49" borderId="366" applyNumberFormat="0" applyProtection="0">
      <alignment horizontal="left" vertical="center" indent="1"/>
    </xf>
    <xf numFmtId="0" fontId="90" fillId="45" borderId="370" applyBorder="0"/>
    <xf numFmtId="4" fontId="64" fillId="34" borderId="366" applyNumberFormat="0" applyProtection="0">
      <alignment horizontal="left" vertical="center" indent="1"/>
    </xf>
    <xf numFmtId="4" fontId="32" fillId="45" borderId="369" applyNumberFormat="0" applyProtection="0">
      <alignment horizontal="left" vertical="center" indent="1"/>
    </xf>
    <xf numFmtId="4" fontId="109" fillId="5" borderId="366" applyNumberFormat="0" applyProtection="0">
      <alignment horizontal="right" vertical="center"/>
    </xf>
    <xf numFmtId="0" fontId="100" fillId="0" borderId="371" applyNumberFormat="0" applyFill="0" applyAlignment="0" applyProtection="0"/>
    <xf numFmtId="4" fontId="64" fillId="2" borderId="366" applyNumberFormat="0" applyProtection="0">
      <alignment horizontal="left" vertical="center" indent="1"/>
    </xf>
    <xf numFmtId="0" fontId="64" fillId="26" borderId="366" applyNumberFormat="0" applyFont="0" applyAlignment="0" applyProtection="0"/>
    <xf numFmtId="4" fontId="64" fillId="38" borderId="366" applyNumberFormat="0" applyProtection="0">
      <alignment horizontal="right" vertical="center"/>
    </xf>
    <xf numFmtId="0" fontId="64" fillId="50" borderId="366" applyNumberFormat="0" applyProtection="0">
      <alignment horizontal="left" vertical="center" indent="1"/>
    </xf>
    <xf numFmtId="0" fontId="64" fillId="46" borderId="368" applyNumberFormat="0" applyProtection="0">
      <alignment horizontal="left" vertical="top" indent="1"/>
    </xf>
    <xf numFmtId="0" fontId="104" fillId="27" borderId="366" applyNumberFormat="0" applyAlignment="0" applyProtection="0"/>
    <xf numFmtId="0" fontId="106" fillId="29" borderId="367" applyNumberFormat="0" applyAlignment="0" applyProtection="0"/>
    <xf numFmtId="0" fontId="92" fillId="33" borderId="368" applyNumberFormat="0" applyProtection="0">
      <alignment horizontal="left" vertical="top" indent="1"/>
    </xf>
    <xf numFmtId="4" fontId="64" fillId="38" borderId="366" applyNumberFormat="0" applyProtection="0">
      <alignment horizontal="right" vertical="center"/>
    </xf>
    <xf numFmtId="0" fontId="98" fillId="29" borderId="366" applyNumberFormat="0" applyAlignment="0" applyProtection="0"/>
    <xf numFmtId="0" fontId="98" fillId="29" borderId="366" applyNumberFormat="0" applyAlignment="0" applyProtection="0"/>
    <xf numFmtId="4" fontId="64" fillId="41" borderId="366" applyNumberFormat="0" applyProtection="0">
      <alignment horizontal="right" vertical="center"/>
    </xf>
    <xf numFmtId="4" fontId="64" fillId="33" borderId="366" applyNumberFormat="0" applyProtection="0">
      <alignment vertical="center"/>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4" fontId="64" fillId="34" borderId="366" applyNumberFormat="0" applyProtection="0">
      <alignment horizontal="left" vertical="center" indent="1"/>
    </xf>
    <xf numFmtId="4" fontId="109" fillId="2" borderId="366" applyNumberFormat="0" applyProtection="0">
      <alignment vertical="center"/>
    </xf>
    <xf numFmtId="0" fontId="106" fillId="29" borderId="367" applyNumberFormat="0" applyAlignment="0" applyProtection="0"/>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47" borderId="369" applyNumberFormat="0" applyProtection="0">
      <alignment horizontal="left" vertical="center" indent="1"/>
    </xf>
    <xf numFmtId="0" fontId="90" fillId="45" borderId="370" applyBorder="0"/>
    <xf numFmtId="4" fontId="91" fillId="52" borderId="368" applyNumberFormat="0" applyProtection="0">
      <alignment vertical="center"/>
    </xf>
    <xf numFmtId="4" fontId="64" fillId="44" borderId="369" applyNumberFormat="0" applyProtection="0">
      <alignment horizontal="left" vertical="center" indent="1"/>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44" borderId="369" applyNumberFormat="0" applyProtection="0">
      <alignment horizontal="left" vertical="center" indent="1"/>
    </xf>
    <xf numFmtId="4" fontId="94" fillId="51" borderId="366" applyNumberFormat="0" applyProtection="0">
      <alignment horizontal="right" vertical="center"/>
    </xf>
    <xf numFmtId="0" fontId="90" fillId="45" borderId="370" applyBorder="0"/>
    <xf numFmtId="0" fontId="100" fillId="0" borderId="371" applyNumberFormat="0" applyFill="0" applyAlignment="0" applyProtection="0"/>
    <xf numFmtId="0" fontId="104" fillId="27" borderId="366" applyNumberFormat="0" applyAlignment="0" applyProtection="0"/>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106" fillId="29" borderId="367" applyNumberFormat="0" applyAlignment="0" applyProtection="0"/>
    <xf numFmtId="0" fontId="106" fillId="29" borderId="367" applyNumberFormat="0" applyAlignment="0" applyProtection="0"/>
    <xf numFmtId="4" fontId="64" fillId="42" borderId="366" applyNumberFormat="0" applyProtection="0">
      <alignment horizontal="right" vertical="center"/>
    </xf>
    <xf numFmtId="4" fontId="64" fillId="41" borderId="366" applyNumberFormat="0" applyProtection="0">
      <alignment horizontal="right" vertical="center"/>
    </xf>
    <xf numFmtId="0" fontId="98" fillId="29" borderId="366" applyNumberFormat="0" applyAlignment="0" applyProtection="0"/>
    <xf numFmtId="4" fontId="64" fillId="42" borderId="366" applyNumberFormat="0" applyProtection="0">
      <alignment horizontal="right" vertical="center"/>
    </xf>
    <xf numFmtId="4" fontId="64" fillId="44" borderId="369" applyNumberFormat="0" applyProtection="0">
      <alignment horizontal="left" vertical="center" indent="1"/>
    </xf>
    <xf numFmtId="4" fontId="64" fillId="46"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64" fillId="33" borderId="366" applyNumberFormat="0" applyProtection="0">
      <alignment vertical="center"/>
    </xf>
    <xf numFmtId="4" fontId="64" fillId="40" borderId="366" applyNumberFormat="0" applyProtection="0">
      <alignment horizontal="right" vertical="center"/>
    </xf>
    <xf numFmtId="0" fontId="98" fillId="29" borderId="366" applyNumberFormat="0" applyAlignment="0" applyProtection="0"/>
    <xf numFmtId="4" fontId="64" fillId="39" borderId="366" applyNumberFormat="0" applyProtection="0">
      <alignment horizontal="righ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64" fillId="46" borderId="368" applyNumberFormat="0" applyProtection="0">
      <alignment horizontal="left" vertical="top" indent="1"/>
    </xf>
    <xf numFmtId="0" fontId="90" fillId="45" borderId="370" applyBorder="0"/>
    <xf numFmtId="4" fontId="91" fillId="52" borderId="368" applyNumberFormat="0" applyProtection="0">
      <alignment vertical="center"/>
    </xf>
    <xf numFmtId="0" fontId="64" fillId="26" borderId="366" applyNumberFormat="0" applyFont="0" applyAlignment="0" applyProtection="0"/>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43" borderId="366" applyNumberFormat="0" applyProtection="0">
      <alignment horizontal="right" vertical="center"/>
    </xf>
    <xf numFmtId="4" fontId="94" fillId="51" borderId="366" applyNumberFormat="0" applyProtection="0">
      <alignment horizontal="right" vertical="center"/>
    </xf>
    <xf numFmtId="0" fontId="64" fillId="49" borderId="366" applyNumberFormat="0" applyProtection="0">
      <alignment horizontal="left" vertical="center" indent="1"/>
    </xf>
    <xf numFmtId="0" fontId="100" fillId="0" borderId="371" applyNumberFormat="0" applyFill="0" applyAlignment="0" applyProtection="0"/>
    <xf numFmtId="4" fontId="109" fillId="2" borderId="366" applyNumberFormat="0" applyProtection="0">
      <alignment vertical="center"/>
    </xf>
    <xf numFmtId="4" fontId="64" fillId="37" borderId="369" applyNumberFormat="0" applyProtection="0">
      <alignment horizontal="right" vertical="center"/>
    </xf>
    <xf numFmtId="4" fontId="109" fillId="2" borderId="366" applyNumberFormat="0" applyProtection="0">
      <alignment vertical="center"/>
    </xf>
    <xf numFmtId="4" fontId="64" fillId="39" borderId="366" applyNumberFormat="0" applyProtection="0">
      <alignment horizontal="right" vertical="center"/>
    </xf>
    <xf numFmtId="4" fontId="64" fillId="37" borderId="369" applyNumberFormat="0" applyProtection="0">
      <alignment horizontal="right" vertical="center"/>
    </xf>
    <xf numFmtId="4" fontId="64" fillId="2" borderId="366" applyNumberFormat="0" applyProtection="0">
      <alignment horizontal="left" vertical="center" indent="1"/>
    </xf>
    <xf numFmtId="4" fontId="64" fillId="43" borderId="366" applyNumberFormat="0" applyProtection="0">
      <alignment horizontal="right" vertical="center"/>
    </xf>
    <xf numFmtId="4" fontId="64" fillId="39" borderId="366" applyNumberFormat="0" applyProtection="0">
      <alignment horizontal="right" vertical="center"/>
    </xf>
    <xf numFmtId="4" fontId="64" fillId="37" borderId="369" applyNumberFormat="0" applyProtection="0">
      <alignment horizontal="right" vertical="center"/>
    </xf>
    <xf numFmtId="0" fontId="64" fillId="50" borderId="366" applyNumberFormat="0" applyProtection="0">
      <alignment horizontal="left" vertical="center" indent="1"/>
    </xf>
    <xf numFmtId="4" fontId="91" fillId="52" borderId="368" applyNumberFormat="0" applyProtection="0">
      <alignment vertical="center"/>
    </xf>
    <xf numFmtId="0" fontId="64" fillId="50" borderId="368" applyNumberFormat="0" applyProtection="0">
      <alignment horizontal="left" vertical="top" indent="1"/>
    </xf>
    <xf numFmtId="4" fontId="64" fillId="38" borderId="366" applyNumberFormat="0" applyProtection="0">
      <alignment horizontal="right" vertical="center"/>
    </xf>
    <xf numFmtId="0" fontId="64" fillId="45" borderId="368" applyNumberFormat="0" applyProtection="0">
      <alignment horizontal="left" vertical="top" indent="1"/>
    </xf>
    <xf numFmtId="4" fontId="64" fillId="40" borderId="366" applyNumberFormat="0" applyProtection="0">
      <alignment horizontal="right" vertical="center"/>
    </xf>
    <xf numFmtId="0" fontId="64" fillId="49" borderId="366" applyNumberFormat="0" applyProtection="0">
      <alignment horizontal="left" vertical="center" indent="1"/>
    </xf>
    <xf numFmtId="4" fontId="64" fillId="40" borderId="366" applyNumberFormat="0" applyProtection="0">
      <alignment horizontal="right" vertical="center"/>
    </xf>
    <xf numFmtId="0" fontId="64" fillId="50" borderId="366" applyNumberFormat="0" applyProtection="0">
      <alignment horizontal="left" vertical="center" indent="1"/>
    </xf>
    <xf numFmtId="4" fontId="64" fillId="39" borderId="366" applyNumberFormat="0" applyProtection="0">
      <alignment horizontal="right" vertical="center"/>
    </xf>
    <xf numFmtId="0" fontId="64" fillId="48" borderId="366" applyNumberFormat="0" applyProtection="0">
      <alignment horizontal="left" vertical="center" indent="1"/>
    </xf>
    <xf numFmtId="0" fontId="64" fillId="48" borderId="366" applyNumberFormat="0" applyProtection="0">
      <alignment horizontal="left" vertical="center" indent="1"/>
    </xf>
    <xf numFmtId="0" fontId="64" fillId="49"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0" fontId="64" fillId="49" borderId="366" applyNumberFormat="0" applyProtection="0">
      <alignment horizontal="left" vertical="center" indent="1"/>
    </xf>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45" borderId="368" applyNumberFormat="0" applyProtection="0">
      <alignment horizontal="left" vertical="top" indent="1"/>
    </xf>
    <xf numFmtId="4" fontId="64" fillId="44" borderId="369" applyNumberFormat="0" applyProtection="0">
      <alignment horizontal="left" vertical="center" indent="1"/>
    </xf>
    <xf numFmtId="0" fontId="104" fillId="27" borderId="366" applyNumberFormat="0" applyAlignment="0" applyProtection="0"/>
    <xf numFmtId="0" fontId="64" fillId="49" borderId="366" applyNumberFormat="0" applyProtection="0">
      <alignment horizontal="left" vertical="center" indent="1"/>
    </xf>
    <xf numFmtId="4" fontId="64" fillId="46" borderId="366" applyNumberFormat="0" applyProtection="0">
      <alignment horizontal="right" vertical="center"/>
    </xf>
    <xf numFmtId="0" fontId="64" fillId="49" borderId="366" applyNumberFormat="0" applyProtection="0">
      <alignment horizontal="left" vertical="center" indent="1"/>
    </xf>
    <xf numFmtId="0" fontId="104" fillId="27" borderId="366" applyNumberFormat="0" applyAlignment="0" applyProtection="0"/>
    <xf numFmtId="4" fontId="64" fillId="44" borderId="369" applyNumberFormat="0" applyProtection="0">
      <alignment horizontal="left" vertical="center" indent="1"/>
    </xf>
    <xf numFmtId="0" fontId="64" fillId="46" borderId="368" applyNumberFormat="0" applyProtection="0">
      <alignment horizontal="left" vertical="top" indent="1"/>
    </xf>
    <xf numFmtId="4" fontId="109" fillId="2" borderId="366" applyNumberFormat="0" applyProtection="0">
      <alignment vertical="center"/>
    </xf>
    <xf numFmtId="4" fontId="64" fillId="37" borderId="369" applyNumberFormat="0" applyProtection="0">
      <alignment horizontal="right" vertical="center"/>
    </xf>
    <xf numFmtId="0" fontId="98" fillId="29" borderId="366" applyNumberFormat="0" applyAlignment="0" applyProtection="0"/>
    <xf numFmtId="0" fontId="64" fillId="48" borderId="366" applyNumberFormat="0" applyProtection="0">
      <alignment horizontal="left" vertical="center" indent="1"/>
    </xf>
    <xf numFmtId="4" fontId="64" fillId="33" borderId="366" applyNumberFormat="0" applyProtection="0">
      <alignment vertical="center"/>
    </xf>
    <xf numFmtId="0" fontId="64" fillId="26" borderId="366" applyNumberFormat="0" applyFont="0" applyAlignment="0" applyProtection="0"/>
    <xf numFmtId="4" fontId="64" fillId="36" borderId="366" applyNumberFormat="0" applyProtection="0">
      <alignment horizontal="right" vertical="center"/>
    </xf>
    <xf numFmtId="0" fontId="106" fillId="29" borderId="367" applyNumberFormat="0" applyAlignment="0" applyProtection="0"/>
    <xf numFmtId="4" fontId="94" fillId="51" borderId="366" applyNumberFormat="0" applyProtection="0">
      <alignment horizontal="right" vertical="center"/>
    </xf>
    <xf numFmtId="0" fontId="100" fillId="0" borderId="371" applyNumberFormat="0" applyFill="0" applyAlignment="0" applyProtection="0"/>
    <xf numFmtId="0" fontId="91" fillId="52" borderId="368" applyNumberFormat="0" applyProtection="0">
      <alignment horizontal="left" vertical="top" indent="1"/>
    </xf>
    <xf numFmtId="4" fontId="109" fillId="5" borderId="366" applyNumberFormat="0" applyProtection="0">
      <alignment horizontal="right" vertical="center"/>
    </xf>
    <xf numFmtId="0" fontId="64" fillId="47" borderId="366" applyNumberFormat="0" applyProtection="0">
      <alignment horizontal="left" vertical="center" indent="1"/>
    </xf>
    <xf numFmtId="0" fontId="64" fillId="47" borderId="368" applyNumberFormat="0" applyProtection="0">
      <alignment horizontal="left" vertical="top" indent="1"/>
    </xf>
    <xf numFmtId="4" fontId="64" fillId="0" borderId="366" applyNumberFormat="0" applyProtection="0">
      <alignment horizontal="right" vertical="center"/>
    </xf>
    <xf numFmtId="0" fontId="64" fillId="49" borderId="366" applyNumberFormat="0" applyProtection="0">
      <alignment horizontal="left" vertical="center" indent="1"/>
    </xf>
    <xf numFmtId="0" fontId="64" fillId="45" borderId="368" applyNumberFormat="0" applyProtection="0">
      <alignment horizontal="left" vertical="top" indent="1"/>
    </xf>
    <xf numFmtId="4" fontId="64" fillId="46" borderId="366" applyNumberFormat="0" applyProtection="0">
      <alignment horizontal="right" vertical="center"/>
    </xf>
    <xf numFmtId="0" fontId="64" fillId="46" borderId="368" applyNumberFormat="0" applyProtection="0">
      <alignment horizontal="left" vertical="top" indent="1"/>
    </xf>
    <xf numFmtId="4" fontId="64" fillId="37" borderId="369"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64" fillId="46" borderId="366" applyNumberFormat="0" applyProtection="0">
      <alignment horizontal="right" vertical="center"/>
    </xf>
    <xf numFmtId="4" fontId="64" fillId="36" borderId="366" applyNumberFormat="0" applyProtection="0">
      <alignment horizontal="right" vertical="center"/>
    </xf>
    <xf numFmtId="4" fontId="32" fillId="45" borderId="369" applyNumberFormat="0" applyProtection="0">
      <alignment horizontal="left" vertical="center" indent="1"/>
    </xf>
    <xf numFmtId="4" fontId="32" fillId="45" borderId="369" applyNumberFormat="0" applyProtection="0">
      <alignment horizontal="left" vertical="center" indent="1"/>
    </xf>
    <xf numFmtId="4" fontId="64" fillId="44" borderId="369"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0" fillId="45" borderId="370" applyBorder="0"/>
    <xf numFmtId="4" fontId="91" fillId="52" borderId="368" applyNumberFormat="0" applyProtection="0">
      <alignment vertical="center"/>
    </xf>
    <xf numFmtId="4" fontId="64" fillId="38" borderId="366" applyNumberFormat="0" applyProtection="0">
      <alignment horizontal="righ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4" fillId="51" borderId="366" applyNumberFormat="0" applyProtection="0">
      <alignment horizontal="right" vertical="center"/>
    </xf>
    <xf numFmtId="0" fontId="64" fillId="45" borderId="368" applyNumberFormat="0" applyProtection="0">
      <alignment horizontal="left" vertical="top" indent="1"/>
    </xf>
    <xf numFmtId="0" fontId="100" fillId="0" borderId="371" applyNumberFormat="0" applyFill="0" applyAlignment="0" applyProtection="0"/>
    <xf numFmtId="4" fontId="64" fillId="46" borderId="369" applyNumberFormat="0" applyProtection="0">
      <alignment horizontal="left" vertical="center" indent="1"/>
    </xf>
    <xf numFmtId="4" fontId="64" fillId="42" borderId="366" applyNumberFormat="0" applyProtection="0">
      <alignment horizontal="right" vertical="center"/>
    </xf>
    <xf numFmtId="0" fontId="92" fillId="33" borderId="368" applyNumberFormat="0" applyProtection="0">
      <alignment horizontal="left" vertical="top" indent="1"/>
    </xf>
    <xf numFmtId="4" fontId="64" fillId="35" borderId="366" applyNumberFormat="0" applyProtection="0">
      <alignment horizontal="right" vertical="center"/>
    </xf>
    <xf numFmtId="0" fontId="64" fillId="46" borderId="368" applyNumberFormat="0" applyProtection="0">
      <alignment horizontal="left" vertical="top" indent="1"/>
    </xf>
    <xf numFmtId="0" fontId="64" fillId="26" borderId="366" applyNumberFormat="0" applyFont="0" applyAlignment="0" applyProtection="0"/>
    <xf numFmtId="4" fontId="64" fillId="37" borderId="369" applyNumberFormat="0" applyProtection="0">
      <alignment horizontal="right" vertical="center"/>
    </xf>
    <xf numFmtId="4" fontId="32" fillId="45" borderId="369" applyNumberFormat="0" applyProtection="0">
      <alignment horizontal="left" vertical="center" indent="1"/>
    </xf>
    <xf numFmtId="4" fontId="64" fillId="40" borderId="366" applyNumberFormat="0" applyProtection="0">
      <alignment horizontal="right" vertical="center"/>
    </xf>
    <xf numFmtId="4" fontId="64" fillId="40" borderId="366" applyNumberFormat="0" applyProtection="0">
      <alignment horizontal="right" vertical="center"/>
    </xf>
    <xf numFmtId="4" fontId="64" fillId="39" borderId="366" applyNumberFormat="0" applyProtection="0">
      <alignment horizontal="right" vertical="center"/>
    </xf>
    <xf numFmtId="4" fontId="32" fillId="45" borderId="369" applyNumberFormat="0" applyProtection="0">
      <alignment horizontal="left" vertical="center" indent="1"/>
    </xf>
    <xf numFmtId="0" fontId="64" fillId="50" borderId="366" applyNumberFormat="0" applyProtection="0">
      <alignment horizontal="left" vertical="center" indent="1"/>
    </xf>
    <xf numFmtId="4" fontId="64" fillId="34" borderId="366"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4" fontId="64" fillId="40" borderId="366" applyNumberFormat="0" applyProtection="0">
      <alignment horizontal="right" vertical="center"/>
    </xf>
    <xf numFmtId="4" fontId="64" fillId="46" borderId="366" applyNumberFormat="0" applyProtection="0">
      <alignment horizontal="righ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4" fontId="64" fillId="38" borderId="366" applyNumberFormat="0" applyProtection="0">
      <alignment horizontal="right" vertical="center"/>
    </xf>
    <xf numFmtId="0" fontId="64" fillId="50" borderId="366"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0" fillId="45" borderId="370" applyBorder="0"/>
    <xf numFmtId="4" fontId="91" fillId="52" borderId="368"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4" fontId="64" fillId="39" borderId="366" applyNumberFormat="0" applyProtection="0">
      <alignment horizontal="right" vertical="center"/>
    </xf>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0" fillId="45" borderId="370" applyBorder="0"/>
    <xf numFmtId="4" fontId="91" fillId="52" borderId="368"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64" fillId="38" borderId="366" applyNumberFormat="0" applyProtection="0">
      <alignment horizontal="right" vertical="center"/>
    </xf>
    <xf numFmtId="4" fontId="94" fillId="51" borderId="366" applyNumberFormat="0" applyProtection="0">
      <alignment horizontal="right" vertical="center"/>
    </xf>
    <xf numFmtId="0" fontId="100" fillId="0" borderId="371" applyNumberFormat="0" applyFill="0" applyAlignment="0" applyProtection="0"/>
    <xf numFmtId="0" fontId="64" fillId="45" borderId="368" applyNumberFormat="0" applyProtection="0">
      <alignment horizontal="left" vertical="top" indent="1"/>
    </xf>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64" fillId="50" borderId="366" applyNumberFormat="0" applyProtection="0">
      <alignment horizontal="left" vertical="center" indent="1"/>
    </xf>
    <xf numFmtId="0" fontId="106" fillId="29" borderId="367" applyNumberFormat="0" applyAlignment="0" applyProtection="0"/>
    <xf numFmtId="4" fontId="32" fillId="45" borderId="369" applyNumberFormat="0" applyProtection="0">
      <alignment horizontal="left" vertical="center" indent="1"/>
    </xf>
    <xf numFmtId="4" fontId="64" fillId="46" borderId="366" applyNumberFormat="0" applyProtection="0">
      <alignment horizontal="right" vertical="center"/>
    </xf>
    <xf numFmtId="0" fontId="98" fillId="29" borderId="366" applyNumberFormat="0" applyAlignment="0" applyProtection="0"/>
    <xf numFmtId="4" fontId="32" fillId="45" borderId="369" applyNumberFormat="0" applyProtection="0">
      <alignment horizontal="left" vertical="center" indent="1"/>
    </xf>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104" fillId="27" borderId="366" applyNumberFormat="0" applyAlignment="0" applyProtection="0"/>
    <xf numFmtId="4" fontId="109" fillId="2" borderId="366" applyNumberFormat="0" applyProtection="0">
      <alignmen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0" fillId="45" borderId="370" applyBorder="0"/>
    <xf numFmtId="4" fontId="91" fillId="52" borderId="368"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4" fillId="51" borderId="366" applyNumberFormat="0" applyProtection="0">
      <alignment horizontal="right" vertical="center"/>
    </xf>
    <xf numFmtId="0" fontId="100" fillId="0" borderId="371" applyNumberFormat="0" applyFill="0" applyAlignment="0" applyProtection="0"/>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106" fillId="29" borderId="367" applyNumberFormat="0" applyAlignment="0" applyProtection="0"/>
    <xf numFmtId="0" fontId="98" fillId="29" borderId="366" applyNumberFormat="0" applyAlignment="0" applyProtection="0"/>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4" fontId="109" fillId="2" borderId="366" applyNumberFormat="0" applyProtection="0">
      <alignmen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3" borderId="366" applyNumberFormat="0" applyProtection="0">
      <alignment vertical="center"/>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0" fillId="45" borderId="370" applyBorder="0"/>
    <xf numFmtId="4" fontId="91" fillId="52" borderId="368"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4" fillId="51" borderId="366" applyNumberFormat="0" applyProtection="0">
      <alignment horizontal="right" vertical="center"/>
    </xf>
    <xf numFmtId="0" fontId="100" fillId="0" borderId="371" applyNumberFormat="0" applyFill="0" applyAlignment="0" applyProtection="0"/>
    <xf numFmtId="0" fontId="64" fillId="48" borderId="366" applyNumberFormat="0" applyProtection="0">
      <alignment horizontal="left" vertical="center" indent="1"/>
    </xf>
    <xf numFmtId="4" fontId="64" fillId="43" borderId="366" applyNumberFormat="0" applyProtection="0">
      <alignment horizontal="right" vertical="center"/>
    </xf>
    <xf numFmtId="4" fontId="64" fillId="34" borderId="366" applyNumberFormat="0" applyProtection="0">
      <alignment horizontal="left" vertical="center" indent="1"/>
    </xf>
    <xf numFmtId="4" fontId="64" fillId="36" borderId="366" applyNumberFormat="0" applyProtection="0">
      <alignment horizontal="right" vertical="center"/>
    </xf>
    <xf numFmtId="0" fontId="106" fillId="29" borderId="367" applyNumberFormat="0" applyAlignment="0" applyProtection="0"/>
    <xf numFmtId="0" fontId="98" fillId="29" borderId="366" applyNumberFormat="0" applyAlignment="0" applyProtection="0"/>
    <xf numFmtId="0" fontId="64" fillId="26" borderId="366" applyNumberFormat="0" applyFont="0" applyAlignment="0" applyProtection="0"/>
    <xf numFmtId="4" fontId="64" fillId="35" borderId="366" applyNumberFormat="0" applyProtection="0">
      <alignment horizontal="right" vertical="center"/>
    </xf>
    <xf numFmtId="4" fontId="64" fillId="42" borderId="366" applyNumberFormat="0" applyProtection="0">
      <alignment horizontal="right" vertical="center"/>
    </xf>
    <xf numFmtId="4" fontId="64" fillId="46" borderId="369" applyNumberFormat="0" applyProtection="0">
      <alignment horizontal="left" vertical="center" indent="1"/>
    </xf>
    <xf numFmtId="4" fontId="64" fillId="41" borderId="366" applyNumberFormat="0" applyProtection="0">
      <alignment horizontal="right" vertical="center"/>
    </xf>
    <xf numFmtId="4" fontId="64" fillId="47" borderId="369"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0" fillId="45" borderId="370" applyBorder="0"/>
    <xf numFmtId="4" fontId="91" fillId="52" borderId="368"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4" fillId="51" borderId="366" applyNumberFormat="0" applyProtection="0">
      <alignment horizontal="right" vertical="center"/>
    </xf>
    <xf numFmtId="0" fontId="100" fillId="0" borderId="371" applyNumberFormat="0" applyFill="0" applyAlignment="0" applyProtection="0"/>
    <xf numFmtId="0" fontId="15" fillId="0" borderId="0"/>
    <xf numFmtId="43" fontId="15" fillId="0" borderId="0" applyFont="0" applyFill="0" applyBorder="0" applyAlignment="0" applyProtection="0"/>
    <xf numFmtId="0" fontId="64" fillId="47" borderId="387" applyNumberFormat="0" applyProtection="0">
      <alignment horizontal="left" vertical="center" indent="1"/>
    </xf>
    <xf numFmtId="0" fontId="15" fillId="0" borderId="0"/>
    <xf numFmtId="43" fontId="15" fillId="0" borderId="0" applyFont="0" applyFill="0" applyBorder="0" applyAlignment="0" applyProtection="0"/>
    <xf numFmtId="0" fontId="98" fillId="29" borderId="366" applyNumberFormat="0" applyAlignment="0" applyProtection="0"/>
    <xf numFmtId="0" fontId="104" fillId="27" borderId="366" applyNumberFormat="0" applyAlignment="0" applyProtection="0"/>
    <xf numFmtId="0" fontId="64" fillId="26" borderId="366" applyNumberFormat="0" applyFont="0" applyAlignment="0" applyProtection="0"/>
    <xf numFmtId="0" fontId="106" fillId="29" borderId="367" applyNumberFormat="0" applyAlignment="0" applyProtection="0"/>
    <xf numFmtId="4" fontId="64" fillId="33" borderId="366" applyNumberFormat="0" applyProtection="0">
      <alignment vertical="center"/>
    </xf>
    <xf numFmtId="4" fontId="109" fillId="2" borderId="366" applyNumberFormat="0" applyProtection="0">
      <alignmen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4" borderId="366" applyNumberFormat="0" applyProtection="0">
      <alignment horizontal="left" vertical="center" indent="1"/>
    </xf>
    <xf numFmtId="4" fontId="64" fillId="35" borderId="366" applyNumberFormat="0" applyProtection="0">
      <alignment horizontal="right" vertical="center"/>
    </xf>
    <xf numFmtId="4" fontId="64" fillId="36" borderId="366" applyNumberFormat="0" applyProtection="0">
      <alignment horizontal="right" vertical="center"/>
    </xf>
    <xf numFmtId="4" fontId="64" fillId="37" borderId="369" applyNumberFormat="0" applyProtection="0">
      <alignment horizontal="right" vertical="center"/>
    </xf>
    <xf numFmtId="4" fontId="64" fillId="38" borderId="366" applyNumberFormat="0" applyProtection="0">
      <alignment horizontal="right" vertical="center"/>
    </xf>
    <xf numFmtId="4" fontId="64" fillId="39" borderId="366" applyNumberFormat="0" applyProtection="0">
      <alignment horizontal="right" vertical="center"/>
    </xf>
    <xf numFmtId="4" fontId="64" fillId="40" borderId="366" applyNumberFormat="0" applyProtection="0">
      <alignment horizontal="right" vertical="center"/>
    </xf>
    <xf numFmtId="4" fontId="64" fillId="41" borderId="366" applyNumberFormat="0" applyProtection="0">
      <alignment horizontal="right" vertical="center"/>
    </xf>
    <xf numFmtId="4" fontId="64" fillId="42" borderId="366" applyNumberFormat="0" applyProtection="0">
      <alignment horizontal="right" vertical="center"/>
    </xf>
    <xf numFmtId="4" fontId="64" fillId="43" borderId="366" applyNumberFormat="0" applyProtection="0">
      <alignment horizontal="right" vertical="center"/>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32" fillId="45" borderId="369" applyNumberFormat="0" applyProtection="0">
      <alignment horizontal="left" vertical="center" indent="1"/>
    </xf>
    <xf numFmtId="4" fontId="64" fillId="46" borderId="366" applyNumberFormat="0" applyProtection="0">
      <alignment horizontal="right" vertical="center"/>
    </xf>
    <xf numFmtId="4" fontId="64" fillId="47" borderId="369" applyNumberFormat="0" applyProtection="0">
      <alignment horizontal="left" vertical="center" indent="1"/>
    </xf>
    <xf numFmtId="4" fontId="64" fillId="46" borderId="369" applyNumberFormat="0" applyProtection="0">
      <alignment horizontal="left" vertical="center" indent="1"/>
    </xf>
    <xf numFmtId="0" fontId="64" fillId="48" borderId="366" applyNumberFormat="0" applyProtection="0">
      <alignment horizontal="left" vertical="center" indent="1"/>
    </xf>
    <xf numFmtId="0" fontId="64" fillId="45" borderId="368" applyNumberFormat="0" applyProtection="0">
      <alignment horizontal="left" vertical="top" indent="1"/>
    </xf>
    <xf numFmtId="0" fontId="64" fillId="49" borderId="366" applyNumberFormat="0" applyProtection="0">
      <alignment horizontal="left" vertical="center" indent="1"/>
    </xf>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0" fillId="45" borderId="370" applyBorder="0"/>
    <xf numFmtId="4" fontId="91" fillId="52" borderId="368"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4" fillId="51" borderId="366" applyNumberFormat="0" applyProtection="0">
      <alignment horizontal="right" vertical="center"/>
    </xf>
    <xf numFmtId="0" fontId="100" fillId="0" borderId="371"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4" fillId="34" borderId="387" applyNumberFormat="0" applyProtection="0">
      <alignment horizontal="left" vertical="center" indent="1"/>
    </xf>
    <xf numFmtId="0" fontId="15" fillId="0" borderId="0"/>
    <xf numFmtId="9" fontId="15" fillId="0" borderId="0" applyFont="0" applyFill="0" applyBorder="0" applyAlignment="0" applyProtection="0"/>
    <xf numFmtId="4" fontId="64" fillId="41" borderId="387" applyNumberFormat="0" applyProtection="0">
      <alignment horizontal="right" vertical="center"/>
    </xf>
    <xf numFmtId="0" fontId="15" fillId="0" borderId="0"/>
    <xf numFmtId="9" fontId="15" fillId="0" borderId="0" applyFont="0" applyFill="0" applyBorder="0" applyAlignment="0" applyProtection="0"/>
    <xf numFmtId="0" fontId="64" fillId="48" borderId="387" applyNumberFormat="0" applyProtection="0">
      <alignment horizontal="left" vertical="center" indent="1"/>
    </xf>
    <xf numFmtId="0" fontId="64" fillId="50" borderId="389" applyNumberFormat="0" applyProtection="0">
      <alignment horizontal="left" vertical="top" indent="1"/>
    </xf>
    <xf numFmtId="4" fontId="64" fillId="34" borderId="387" applyNumberFormat="0" applyProtection="0">
      <alignment horizontal="left" vertical="center" indent="1"/>
    </xf>
    <xf numFmtId="0" fontId="92" fillId="33" borderId="389" applyNumberFormat="0" applyProtection="0">
      <alignment horizontal="left" vertical="top" indent="1"/>
    </xf>
    <xf numFmtId="4" fontId="64" fillId="39" borderId="387" applyNumberFormat="0" applyProtection="0">
      <alignment horizontal="right" vertical="center"/>
    </xf>
    <xf numFmtId="4" fontId="64" fillId="46" borderId="387" applyNumberFormat="0" applyProtection="0">
      <alignment horizontal="right" vertical="center"/>
    </xf>
    <xf numFmtId="4" fontId="94" fillId="51" borderId="393" applyNumberFormat="0" applyProtection="0">
      <alignment horizontal="right" vertical="center"/>
    </xf>
    <xf numFmtId="0" fontId="64" fillId="50" borderId="387" applyNumberFormat="0" applyProtection="0">
      <alignment horizontal="left" vertical="center" indent="1"/>
    </xf>
    <xf numFmtId="0" fontId="106" fillId="29" borderId="388" applyNumberFormat="0" applyAlignment="0" applyProtection="0"/>
    <xf numFmtId="0" fontId="64" fillId="49" borderId="387" applyNumberFormat="0" applyProtection="0">
      <alignment horizontal="left" vertical="center" indent="1"/>
    </xf>
    <xf numFmtId="4" fontId="64" fillId="34" borderId="387" applyNumberFormat="0" applyProtection="0">
      <alignment horizontal="left" vertical="center" indent="1"/>
    </xf>
    <xf numFmtId="4" fontId="64" fillId="46" borderId="390" applyNumberFormat="0" applyProtection="0">
      <alignment horizontal="left" vertical="center" indent="1"/>
    </xf>
    <xf numFmtId="4" fontId="64" fillId="33" borderId="387" applyNumberFormat="0" applyProtection="0">
      <alignment vertical="center"/>
    </xf>
    <xf numFmtId="4" fontId="64" fillId="34" borderId="393" applyNumberFormat="0" applyProtection="0">
      <alignment horizontal="left" vertical="center" indent="1"/>
    </xf>
    <xf numFmtId="0" fontId="104" fillId="27" borderId="387" applyNumberFormat="0" applyAlignment="0" applyProtection="0"/>
    <xf numFmtId="0" fontId="98" fillId="29" borderId="366" applyNumberFormat="0" applyAlignment="0" applyProtection="0"/>
    <xf numFmtId="0" fontId="104" fillId="27" borderId="366" applyNumberFormat="0" applyAlignment="0" applyProtection="0"/>
    <xf numFmtId="0" fontId="64" fillId="26" borderId="366" applyNumberFormat="0" applyFont="0" applyAlignment="0" applyProtection="0"/>
    <xf numFmtId="0" fontId="106" fillId="29" borderId="367" applyNumberFormat="0" applyAlignment="0" applyProtection="0"/>
    <xf numFmtId="4" fontId="64" fillId="33" borderId="366" applyNumberFormat="0" applyProtection="0">
      <alignment vertical="center"/>
    </xf>
    <xf numFmtId="4" fontId="109" fillId="2" borderId="366" applyNumberFormat="0" applyProtection="0">
      <alignment vertical="center"/>
    </xf>
    <xf numFmtId="4" fontId="64" fillId="2" borderId="366" applyNumberFormat="0" applyProtection="0">
      <alignment horizontal="left" vertical="center" indent="1"/>
    </xf>
    <xf numFmtId="0" fontId="92" fillId="33" borderId="368" applyNumberFormat="0" applyProtection="0">
      <alignment horizontal="left" vertical="top" indent="1"/>
    </xf>
    <xf numFmtId="4" fontId="64" fillId="34" borderId="366" applyNumberFormat="0" applyProtection="0">
      <alignment horizontal="left" vertical="center" indent="1"/>
    </xf>
    <xf numFmtId="4" fontId="64" fillId="35" borderId="366" applyNumberFormat="0" applyProtection="0">
      <alignment horizontal="right" vertical="center"/>
    </xf>
    <xf numFmtId="4" fontId="64" fillId="36" borderId="366" applyNumberFormat="0" applyProtection="0">
      <alignment horizontal="right" vertical="center"/>
    </xf>
    <xf numFmtId="4" fontId="64" fillId="37" borderId="369" applyNumberFormat="0" applyProtection="0">
      <alignment horizontal="right" vertical="center"/>
    </xf>
    <xf numFmtId="4" fontId="64" fillId="38" borderId="366" applyNumberFormat="0" applyProtection="0">
      <alignment horizontal="right" vertical="center"/>
    </xf>
    <xf numFmtId="4" fontId="64" fillId="39" borderId="366" applyNumberFormat="0" applyProtection="0">
      <alignment horizontal="right" vertical="center"/>
    </xf>
    <xf numFmtId="4" fontId="64" fillId="40" borderId="366" applyNumberFormat="0" applyProtection="0">
      <alignment horizontal="right" vertical="center"/>
    </xf>
    <xf numFmtId="4" fontId="64" fillId="41" borderId="366" applyNumberFormat="0" applyProtection="0">
      <alignment horizontal="right" vertical="center"/>
    </xf>
    <xf numFmtId="4" fontId="64" fillId="42" borderId="366" applyNumberFormat="0" applyProtection="0">
      <alignment horizontal="right" vertical="center"/>
    </xf>
    <xf numFmtId="4" fontId="64" fillId="43" borderId="366" applyNumberFormat="0" applyProtection="0">
      <alignment horizontal="right" vertical="center"/>
    </xf>
    <xf numFmtId="4" fontId="64" fillId="44" borderId="369" applyNumberFormat="0" applyProtection="0">
      <alignment horizontal="left" vertical="center" indent="1"/>
    </xf>
    <xf numFmtId="4" fontId="32" fillId="45" borderId="369" applyNumberFormat="0" applyProtection="0">
      <alignment horizontal="left" vertical="center" indent="1"/>
    </xf>
    <xf numFmtId="4" fontId="32" fillId="45" borderId="369" applyNumberFormat="0" applyProtection="0">
      <alignment horizontal="left" vertical="center" indent="1"/>
    </xf>
    <xf numFmtId="4" fontId="64" fillId="46" borderId="366" applyNumberFormat="0" applyProtection="0">
      <alignment horizontal="right" vertical="center"/>
    </xf>
    <xf numFmtId="4" fontId="64" fillId="47" borderId="369" applyNumberFormat="0" applyProtection="0">
      <alignment horizontal="left" vertical="center" indent="1"/>
    </xf>
    <xf numFmtId="4" fontId="64" fillId="46" borderId="369" applyNumberFormat="0" applyProtection="0">
      <alignment horizontal="left" vertical="center" indent="1"/>
    </xf>
    <xf numFmtId="0" fontId="64" fillId="48" borderId="366" applyNumberFormat="0" applyProtection="0">
      <alignment horizontal="left" vertical="center" indent="1"/>
    </xf>
    <xf numFmtId="0" fontId="64" fillId="45" borderId="368" applyNumberFormat="0" applyProtection="0">
      <alignment horizontal="left" vertical="top" indent="1"/>
    </xf>
    <xf numFmtId="0" fontId="64" fillId="49" borderId="366" applyNumberFormat="0" applyProtection="0">
      <alignment horizontal="left" vertical="center" indent="1"/>
    </xf>
    <xf numFmtId="0" fontId="64" fillId="46" borderId="368" applyNumberFormat="0" applyProtection="0">
      <alignment horizontal="left" vertical="top" indent="1"/>
    </xf>
    <xf numFmtId="0" fontId="64" fillId="50" borderId="366" applyNumberFormat="0" applyProtection="0">
      <alignment horizontal="left" vertical="center" indent="1"/>
    </xf>
    <xf numFmtId="0" fontId="64" fillId="50" borderId="368" applyNumberFormat="0" applyProtection="0">
      <alignment horizontal="left" vertical="top" indent="1"/>
    </xf>
    <xf numFmtId="0" fontId="64" fillId="47" borderId="366" applyNumberFormat="0" applyProtection="0">
      <alignment horizontal="left" vertical="center" indent="1"/>
    </xf>
    <xf numFmtId="0" fontId="64" fillId="47" borderId="368" applyNumberFormat="0" applyProtection="0">
      <alignment horizontal="left" vertical="top" indent="1"/>
    </xf>
    <xf numFmtId="0" fontId="90" fillId="45" borderId="370" applyBorder="0"/>
    <xf numFmtId="4" fontId="91" fillId="52" borderId="368" applyNumberFormat="0" applyProtection="0">
      <alignment vertical="center"/>
    </xf>
    <xf numFmtId="4" fontId="91" fillId="48" borderId="368" applyNumberFormat="0" applyProtection="0">
      <alignment horizontal="left" vertical="center" indent="1"/>
    </xf>
    <xf numFmtId="0" fontId="91" fillId="52" borderId="368" applyNumberFormat="0" applyProtection="0">
      <alignment horizontal="left" vertical="top" indent="1"/>
    </xf>
    <xf numFmtId="4" fontId="64" fillId="0" borderId="366" applyNumberFormat="0" applyProtection="0">
      <alignment horizontal="right" vertical="center"/>
    </xf>
    <xf numFmtId="4" fontId="109" fillId="5" borderId="366" applyNumberFormat="0" applyProtection="0">
      <alignment horizontal="right" vertical="center"/>
    </xf>
    <xf numFmtId="4" fontId="64" fillId="34" borderId="366" applyNumberFormat="0" applyProtection="0">
      <alignment horizontal="left" vertical="center" indent="1"/>
    </xf>
    <xf numFmtId="0" fontId="91" fillId="46" borderId="368" applyNumberFormat="0" applyProtection="0">
      <alignment horizontal="left" vertical="top" indent="1"/>
    </xf>
    <xf numFmtId="4" fontId="93" fillId="54" borderId="369" applyNumberFormat="0" applyProtection="0">
      <alignment horizontal="left" vertical="center" indent="1"/>
    </xf>
    <xf numFmtId="4" fontId="94" fillId="51" borderId="366" applyNumberFormat="0" applyProtection="0">
      <alignment horizontal="right" vertical="center"/>
    </xf>
    <xf numFmtId="0" fontId="100" fillId="0" borderId="371" applyNumberFormat="0" applyFill="0" applyAlignment="0" applyProtection="0"/>
    <xf numFmtId="4" fontId="64" fillId="35" borderId="387" applyNumberFormat="0" applyProtection="0">
      <alignment horizontal="right" vertical="center"/>
    </xf>
    <xf numFmtId="4" fontId="64" fillId="43" borderId="387" applyNumberFormat="0" applyProtection="0">
      <alignment horizontal="right" vertical="center"/>
    </xf>
    <xf numFmtId="4" fontId="64" fillId="41" borderId="387" applyNumberFormat="0" applyProtection="0">
      <alignment horizontal="right" vertical="center"/>
    </xf>
    <xf numFmtId="4" fontId="64" fillId="33" borderId="387" applyNumberFormat="0" applyProtection="0">
      <alignment vertical="center"/>
    </xf>
    <xf numFmtId="4" fontId="64" fillId="38" borderId="387" applyNumberFormat="0" applyProtection="0">
      <alignment horizontal="right" vertical="center"/>
    </xf>
    <xf numFmtId="4" fontId="109" fillId="5" borderId="393" applyNumberFormat="0" applyProtection="0">
      <alignment horizontal="right" vertical="center"/>
    </xf>
    <xf numFmtId="0" fontId="64" fillId="49" borderId="393" applyNumberFormat="0" applyProtection="0">
      <alignment horizontal="left" vertical="center" indent="1"/>
    </xf>
    <xf numFmtId="0" fontId="104" fillId="27" borderId="387" applyNumberFormat="0" applyAlignment="0" applyProtection="0"/>
    <xf numFmtId="0" fontId="90" fillId="45" borderId="391" applyBorder="0"/>
    <xf numFmtId="4" fontId="93" fillId="54" borderId="390"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06" fillId="29" borderId="388" applyNumberFormat="0" applyAlignment="0" applyProtection="0"/>
    <xf numFmtId="4" fontId="64" fillId="42" borderId="387" applyNumberFormat="0" applyProtection="0">
      <alignment horizontal="right" vertical="center"/>
    </xf>
    <xf numFmtId="0" fontId="64" fillId="46" borderId="389" applyNumberFormat="0" applyProtection="0">
      <alignment horizontal="left" vertical="top" indent="1"/>
    </xf>
    <xf numFmtId="0" fontId="64" fillId="48" borderId="387" applyNumberFormat="0" applyProtection="0">
      <alignment horizontal="left" vertical="center" indent="1"/>
    </xf>
    <xf numFmtId="4" fontId="91" fillId="52" borderId="389" applyNumberFormat="0" applyProtection="0">
      <alignment vertical="center"/>
    </xf>
    <xf numFmtId="4" fontId="32" fillId="45" borderId="390" applyNumberFormat="0" applyProtection="0">
      <alignment horizontal="left" vertical="center" indent="1"/>
    </xf>
    <xf numFmtId="4" fontId="64" fillId="33" borderId="387" applyNumberFormat="0" applyProtection="0">
      <alignment vertical="center"/>
    </xf>
    <xf numFmtId="0" fontId="98" fillId="29" borderId="387" applyNumberFormat="0" applyAlignment="0" applyProtection="0"/>
    <xf numFmtId="4" fontId="64" fillId="42" borderId="387" applyNumberFormat="0" applyProtection="0">
      <alignment horizontal="right" vertical="center"/>
    </xf>
    <xf numFmtId="4" fontId="94" fillId="51" borderId="387" applyNumberFormat="0" applyProtection="0">
      <alignment horizontal="right" vertical="center"/>
    </xf>
    <xf numFmtId="0" fontId="98" fillId="29" borderId="387" applyNumberFormat="0" applyAlignment="0" applyProtection="0"/>
    <xf numFmtId="4" fontId="64" fillId="34" borderId="387" applyNumberFormat="0" applyProtection="0">
      <alignment horizontal="left" vertical="center" indent="1"/>
    </xf>
    <xf numFmtId="4" fontId="94" fillId="51" borderId="387" applyNumberFormat="0" applyProtection="0">
      <alignment horizontal="right" vertical="center"/>
    </xf>
    <xf numFmtId="4" fontId="64" fillId="43" borderId="393" applyNumberFormat="0" applyProtection="0">
      <alignment horizontal="right" vertical="center"/>
    </xf>
    <xf numFmtId="0" fontId="64" fillId="49" borderId="393" applyNumberFormat="0" applyProtection="0">
      <alignment horizontal="left" vertical="center" indent="1"/>
    </xf>
    <xf numFmtId="0" fontId="106" fillId="29" borderId="388" applyNumberFormat="0" applyAlignment="0" applyProtection="0"/>
    <xf numFmtId="4" fontId="91" fillId="52" borderId="389" applyNumberFormat="0" applyProtection="0">
      <alignment vertical="center"/>
    </xf>
    <xf numFmtId="4" fontId="91" fillId="52" borderId="389" applyNumberFormat="0" applyProtection="0">
      <alignment vertical="center"/>
    </xf>
    <xf numFmtId="0" fontId="64" fillId="26" borderId="387" applyNumberFormat="0" applyFont="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64" fillId="46" borderId="389" applyNumberFormat="0" applyProtection="0">
      <alignment horizontal="left" vertical="top" indent="1"/>
    </xf>
    <xf numFmtId="4" fontId="94" fillId="51" borderId="387" applyNumberFormat="0" applyProtection="0">
      <alignment horizontal="right" vertical="center"/>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64" fillId="42" borderId="393"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4" fillId="34" borderId="393" applyNumberFormat="0" applyProtection="0">
      <alignment horizontal="left" vertical="center" indent="1"/>
    </xf>
    <xf numFmtId="0" fontId="106" fillId="29" borderId="388"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4" fillId="44" borderId="390"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91" fillId="52" borderId="395" applyNumberFormat="0" applyProtection="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4" fillId="41" borderId="387"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4" fillId="47" borderId="390" applyNumberFormat="0" applyProtection="0">
      <alignment horizontal="left" vertical="center" indent="1"/>
    </xf>
    <xf numFmtId="0" fontId="15" fillId="0" borderId="0"/>
    <xf numFmtId="0" fontId="15" fillId="0" borderId="0"/>
    <xf numFmtId="0" fontId="100" fillId="0" borderId="392"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4" fillId="38" borderId="387" applyNumberFormat="0" applyProtection="0">
      <alignment horizontal="right" vertical="center"/>
    </xf>
    <xf numFmtId="0" fontId="15" fillId="0" borderId="0"/>
    <xf numFmtId="4" fontId="64" fillId="34" borderId="387"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93" fillId="54" borderId="390"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52" borderId="389"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91" fillId="52" borderId="389" applyNumberFormat="0" applyProtection="0">
      <alignment vertical="center"/>
    </xf>
    <xf numFmtId="0" fontId="91" fillId="52" borderId="389" applyNumberFormat="0" applyProtection="0">
      <alignment horizontal="left" vertical="top" indent="1"/>
    </xf>
    <xf numFmtId="0" fontId="64" fillId="45" borderId="389" applyNumberFormat="0" applyProtection="0">
      <alignment horizontal="left" vertical="top" indent="1"/>
    </xf>
    <xf numFmtId="0" fontId="64" fillId="50" borderId="389"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64" fillId="47" borderId="387" applyNumberFormat="0" applyProtection="0">
      <alignment horizontal="left" vertical="center" indent="1"/>
    </xf>
    <xf numFmtId="4" fontId="64" fillId="41" borderId="387" applyNumberFormat="0" applyProtection="0">
      <alignment horizontal="right" vertical="center"/>
    </xf>
    <xf numFmtId="0" fontId="64" fillId="46" borderId="389" applyNumberFormat="0" applyProtection="0">
      <alignment horizontal="left" vertical="top" indent="1"/>
    </xf>
    <xf numFmtId="4" fontId="64" fillId="46" borderId="396" applyNumberFormat="0" applyProtection="0">
      <alignment horizontal="left" vertical="center" indent="1"/>
    </xf>
    <xf numFmtId="4" fontId="64" fillId="43" borderId="387" applyNumberFormat="0" applyProtection="0">
      <alignment horizontal="right" vertical="center"/>
    </xf>
    <xf numFmtId="0" fontId="104" fillId="27" borderId="387" applyNumberFormat="0" applyAlignment="0" applyProtection="0"/>
    <xf numFmtId="4" fontId="64" fillId="40" borderId="387" applyNumberFormat="0" applyProtection="0">
      <alignment horizontal="right" vertical="center"/>
    </xf>
    <xf numFmtId="4" fontId="64" fillId="35" borderId="387" applyNumberFormat="0" applyProtection="0">
      <alignment horizontal="right" vertical="center"/>
    </xf>
    <xf numFmtId="4" fontId="64" fillId="43" borderId="387" applyNumberFormat="0" applyProtection="0">
      <alignment horizontal="right" vertical="center"/>
    </xf>
    <xf numFmtId="0" fontId="64" fillId="50" borderId="389" applyNumberFormat="0" applyProtection="0">
      <alignment horizontal="left" vertical="top" indent="1"/>
    </xf>
    <xf numFmtId="4" fontId="64" fillId="34" borderId="387" applyNumberFormat="0" applyProtection="0">
      <alignment horizontal="left" vertical="center" indent="1"/>
    </xf>
    <xf numFmtId="4" fontId="91" fillId="48" borderId="389" applyNumberFormat="0" applyProtection="0">
      <alignment horizontal="left" vertical="center" indent="1"/>
    </xf>
    <xf numFmtId="0" fontId="104" fillId="27" borderId="387" applyNumberFormat="0" applyAlignment="0" applyProtection="0"/>
    <xf numFmtId="4" fontId="109" fillId="5" borderId="387" applyNumberFormat="0" applyProtection="0">
      <alignment horizontal="right" vertical="center"/>
    </xf>
    <xf numFmtId="0" fontId="64" fillId="47" borderId="387" applyNumberFormat="0" applyProtection="0">
      <alignment horizontal="left" vertical="center" indent="1"/>
    </xf>
    <xf numFmtId="4" fontId="64" fillId="46" borderId="387" applyNumberFormat="0" applyProtection="0">
      <alignment horizontal="right" vertical="center"/>
    </xf>
    <xf numFmtId="0" fontId="91" fillId="46" borderId="395" applyNumberFormat="0" applyProtection="0">
      <alignment horizontal="left" vertical="top" indent="1"/>
    </xf>
    <xf numFmtId="4" fontId="64" fillId="44" borderId="390" applyNumberFormat="0" applyProtection="0">
      <alignment horizontal="left" vertical="center" indent="1"/>
    </xf>
    <xf numFmtId="4" fontId="109" fillId="5" borderId="387" applyNumberFormat="0" applyProtection="0">
      <alignment horizontal="right" vertical="center"/>
    </xf>
    <xf numFmtId="4" fontId="109" fillId="2" borderId="387" applyNumberFormat="0" applyProtection="0">
      <alignment vertical="center"/>
    </xf>
    <xf numFmtId="4" fontId="91" fillId="48" borderId="389" applyNumberFormat="0" applyProtection="0">
      <alignment horizontal="left" vertical="center" indent="1"/>
    </xf>
    <xf numFmtId="4" fontId="64" fillId="46" borderId="393" applyNumberFormat="0" applyProtection="0">
      <alignment horizontal="right" vertical="center"/>
    </xf>
    <xf numFmtId="4" fontId="91" fillId="52" borderId="389" applyNumberFormat="0" applyProtection="0">
      <alignment vertical="center"/>
    </xf>
    <xf numFmtId="0" fontId="92" fillId="33" borderId="395" applyNumberFormat="0" applyProtection="0">
      <alignment horizontal="left" vertical="top" indent="1"/>
    </xf>
    <xf numFmtId="4" fontId="64" fillId="47" borderId="390" applyNumberFormat="0" applyProtection="0">
      <alignment horizontal="left" vertical="center" indent="1"/>
    </xf>
    <xf numFmtId="4" fontId="94" fillId="51" borderId="387" applyNumberFormat="0" applyProtection="0">
      <alignment horizontal="right" vertical="center"/>
    </xf>
    <xf numFmtId="0" fontId="64" fillId="49" borderId="387" applyNumberFormat="0" applyProtection="0">
      <alignment horizontal="left" vertical="center" indent="1"/>
    </xf>
    <xf numFmtId="0" fontId="64" fillId="45" borderId="389" applyNumberFormat="0" applyProtection="0">
      <alignment horizontal="left" vertical="top" indent="1"/>
    </xf>
    <xf numFmtId="0" fontId="91" fillId="52" borderId="389" applyNumberFormat="0" applyProtection="0">
      <alignment horizontal="left" vertical="top" indent="1"/>
    </xf>
    <xf numFmtId="4" fontId="64" fillId="35" borderId="387" applyNumberFormat="0" applyProtection="0">
      <alignment horizontal="right" vertical="center"/>
    </xf>
    <xf numFmtId="0" fontId="106" fillId="29" borderId="388" applyNumberFormat="0" applyAlignment="0" applyProtection="0"/>
    <xf numFmtId="4" fontId="64" fillId="37" borderId="390" applyNumberFormat="0" applyProtection="0">
      <alignment horizontal="right" vertical="center"/>
    </xf>
    <xf numFmtId="0" fontId="64" fillId="26" borderId="387" applyNumberFormat="0" applyFont="0" applyAlignment="0" applyProtection="0"/>
    <xf numFmtId="4" fontId="64" fillId="33" borderId="387" applyNumberFormat="0" applyProtection="0">
      <alignment vertical="center"/>
    </xf>
    <xf numFmtId="4" fontId="32" fillId="45" borderId="390" applyNumberFormat="0" applyProtection="0">
      <alignment horizontal="left" vertical="center" indent="1"/>
    </xf>
    <xf numFmtId="4" fontId="64" fillId="37" borderId="396" applyNumberFormat="0" applyProtection="0">
      <alignment horizontal="right" vertical="center"/>
    </xf>
    <xf numFmtId="4" fontId="64" fillId="44" borderId="390" applyNumberFormat="0" applyProtection="0">
      <alignment horizontal="left" vertical="center" indent="1"/>
    </xf>
    <xf numFmtId="0" fontId="64" fillId="45" borderId="389" applyNumberFormat="0" applyProtection="0">
      <alignment horizontal="left" vertical="top" indent="1"/>
    </xf>
    <xf numFmtId="4" fontId="64" fillId="44" borderId="390" applyNumberFormat="0" applyProtection="0">
      <alignment horizontal="left" vertical="center" indent="1"/>
    </xf>
    <xf numFmtId="0" fontId="100" fillId="0" borderId="392" applyNumberFormat="0" applyFill="0" applyAlignment="0" applyProtection="0"/>
    <xf numFmtId="4" fontId="64" fillId="43" borderId="387" applyNumberFormat="0" applyProtection="0">
      <alignment horizontal="right" vertical="center"/>
    </xf>
    <xf numFmtId="4" fontId="93" fillId="54" borderId="390" applyNumberFormat="0" applyProtection="0">
      <alignment horizontal="left" vertical="center" indent="1"/>
    </xf>
    <xf numFmtId="4" fontId="64" fillId="0" borderId="387" applyNumberFormat="0" applyProtection="0">
      <alignment horizontal="right" vertical="center"/>
    </xf>
    <xf numFmtId="4" fontId="32" fillId="45" borderId="390" applyNumberFormat="0" applyProtection="0">
      <alignment horizontal="left" vertical="center" indent="1"/>
    </xf>
    <xf numFmtId="4" fontId="64" fillId="38" borderId="387" applyNumberFormat="0" applyProtection="0">
      <alignment horizontal="right" vertical="center"/>
    </xf>
    <xf numFmtId="0" fontId="106" fillId="29" borderId="394" applyNumberFormat="0" applyAlignment="0" applyProtection="0"/>
    <xf numFmtId="4" fontId="64" fillId="2" borderId="393" applyNumberFormat="0" applyProtection="0">
      <alignment horizontal="left" vertical="center" indent="1"/>
    </xf>
    <xf numFmtId="4" fontId="64" fillId="46" borderId="390" applyNumberFormat="0" applyProtection="0">
      <alignment horizontal="left" vertical="center" indent="1"/>
    </xf>
    <xf numFmtId="4" fontId="64" fillId="47" borderId="390" applyNumberFormat="0" applyProtection="0">
      <alignment horizontal="left" vertical="center" indent="1"/>
    </xf>
    <xf numFmtId="4" fontId="109" fillId="2" borderId="387" applyNumberFormat="0" applyProtection="0">
      <alignment vertical="center"/>
    </xf>
    <xf numFmtId="4" fontId="64" fillId="37" borderId="390" applyNumberFormat="0" applyProtection="0">
      <alignment horizontal="right" vertical="center"/>
    </xf>
    <xf numFmtId="4" fontId="64" fillId="41" borderId="387" applyNumberFormat="0" applyProtection="0">
      <alignment horizontal="right" vertical="center"/>
    </xf>
    <xf numFmtId="4" fontId="64" fillId="41" borderId="387" applyNumberFormat="0" applyProtection="0">
      <alignment horizontal="right" vertical="center"/>
    </xf>
    <xf numFmtId="4" fontId="64" fillId="34" borderId="387" applyNumberFormat="0" applyProtection="0">
      <alignment horizontal="left" vertical="center" indent="1"/>
    </xf>
    <xf numFmtId="0" fontId="64" fillId="26" borderId="387" applyNumberFormat="0" applyFont="0" applyAlignment="0" applyProtection="0"/>
    <xf numFmtId="0" fontId="90" fillId="45" borderId="391" applyBorder="0"/>
    <xf numFmtId="4" fontId="64" fillId="39" borderId="387" applyNumberFormat="0" applyProtection="0">
      <alignment horizontal="right" vertical="center"/>
    </xf>
    <xf numFmtId="4" fontId="32" fillId="45" borderId="390" applyNumberFormat="0" applyProtection="0">
      <alignment horizontal="left" vertical="center" indent="1"/>
    </xf>
    <xf numFmtId="4" fontId="64" fillId="39" borderId="387" applyNumberFormat="0" applyProtection="0">
      <alignment horizontal="right" vertical="center"/>
    </xf>
    <xf numFmtId="0" fontId="64" fillId="50" borderId="387" applyNumberFormat="0" applyProtection="0">
      <alignment horizontal="left" vertical="center" indent="1"/>
    </xf>
    <xf numFmtId="4" fontId="109" fillId="2" borderId="387" applyNumberFormat="0" applyProtection="0">
      <alignment vertical="center"/>
    </xf>
    <xf numFmtId="0" fontId="64" fillId="45" borderId="389" applyNumberFormat="0" applyProtection="0">
      <alignment horizontal="left" vertical="top" indent="1"/>
    </xf>
    <xf numFmtId="0" fontId="64" fillId="50" borderId="387" applyNumberFormat="0" applyProtection="0">
      <alignment horizontal="left" vertical="center" indent="1"/>
    </xf>
    <xf numFmtId="4" fontId="64" fillId="47" borderId="390" applyNumberFormat="0" applyProtection="0">
      <alignment horizontal="left" vertical="center" indent="1"/>
    </xf>
    <xf numFmtId="0" fontId="100" fillId="0" borderId="392" applyNumberFormat="0" applyFill="0" applyAlignment="0" applyProtection="0"/>
    <xf numFmtId="4" fontId="64" fillId="37" borderId="390" applyNumberFormat="0" applyProtection="0">
      <alignment horizontal="right" vertical="center"/>
    </xf>
    <xf numFmtId="4" fontId="64" fillId="0" borderId="387" applyNumberFormat="0" applyProtection="0">
      <alignment horizontal="right" vertical="center"/>
    </xf>
    <xf numFmtId="0" fontId="64" fillId="50" borderId="387" applyNumberFormat="0" applyProtection="0">
      <alignment horizontal="left" vertical="center" indent="1"/>
    </xf>
    <xf numFmtId="0" fontId="92" fillId="33" borderId="389" applyNumberFormat="0" applyProtection="0">
      <alignment horizontal="left" vertical="top" indent="1"/>
    </xf>
    <xf numFmtId="4" fontId="91" fillId="52" borderId="389" applyNumberFormat="0" applyProtection="0">
      <alignment vertical="center"/>
    </xf>
    <xf numFmtId="0" fontId="91" fillId="46" borderId="389" applyNumberFormat="0" applyProtection="0">
      <alignment horizontal="left" vertical="top" indent="1"/>
    </xf>
    <xf numFmtId="4" fontId="64" fillId="2" borderId="387" applyNumberFormat="0" applyProtection="0">
      <alignment horizontal="left" vertical="center" indent="1"/>
    </xf>
    <xf numFmtId="0" fontId="100" fillId="0" borderId="392" applyNumberFormat="0" applyFill="0" applyAlignment="0" applyProtection="0"/>
    <xf numFmtId="0" fontId="100" fillId="0" borderId="392" applyNumberFormat="0" applyFill="0" applyAlignment="0" applyProtection="0"/>
    <xf numFmtId="0" fontId="100" fillId="0" borderId="392" applyNumberFormat="0" applyFill="0" applyAlignment="0" applyProtection="0"/>
    <xf numFmtId="4" fontId="64" fillId="40" borderId="393" applyNumberFormat="0" applyProtection="0">
      <alignment horizontal="right" vertical="center"/>
    </xf>
    <xf numFmtId="4" fontId="109" fillId="2" borderId="387" applyNumberFormat="0" applyProtection="0">
      <alignment vertical="center"/>
    </xf>
    <xf numFmtId="0" fontId="64" fillId="45" borderId="389" applyNumberFormat="0" applyProtection="0">
      <alignment horizontal="left" vertical="top" indent="1"/>
    </xf>
    <xf numFmtId="4" fontId="94" fillId="51" borderId="387" applyNumberFormat="0" applyProtection="0">
      <alignment horizontal="right" vertical="center"/>
    </xf>
    <xf numFmtId="0" fontId="98" fillId="29" borderId="387" applyNumberFormat="0" applyAlignment="0" applyProtection="0"/>
    <xf numFmtId="0" fontId="64" fillId="46" borderId="389" applyNumberFormat="0" applyProtection="0">
      <alignment horizontal="left" vertical="top" indent="1"/>
    </xf>
    <xf numFmtId="0" fontId="64" fillId="50" borderId="387" applyNumberFormat="0" applyProtection="0">
      <alignment horizontal="left" vertical="center" indent="1"/>
    </xf>
    <xf numFmtId="4" fontId="93" fillId="54" borderId="390" applyNumberFormat="0" applyProtection="0">
      <alignment horizontal="left" vertical="center" indent="1"/>
    </xf>
    <xf numFmtId="4" fontId="64" fillId="46" borderId="387" applyNumberFormat="0" applyProtection="0">
      <alignment horizontal="right" vertical="center"/>
    </xf>
    <xf numFmtId="4" fontId="64" fillId="44" borderId="390" applyNumberFormat="0" applyProtection="0">
      <alignment horizontal="left" vertical="center" indent="1"/>
    </xf>
    <xf numFmtId="4" fontId="64" fillId="34" borderId="387" applyNumberFormat="0" applyProtection="0">
      <alignment horizontal="left" vertical="center" indent="1"/>
    </xf>
    <xf numFmtId="0" fontId="91" fillId="52" borderId="389" applyNumberFormat="0" applyProtection="0">
      <alignment horizontal="left" vertical="top" indent="1"/>
    </xf>
    <xf numFmtId="4" fontId="64" fillId="46" borderId="387" applyNumberFormat="0" applyProtection="0">
      <alignment horizontal="right" vertical="center"/>
    </xf>
    <xf numFmtId="4" fontId="91" fillId="52" borderId="389" applyNumberFormat="0" applyProtection="0">
      <alignment vertical="center"/>
    </xf>
    <xf numFmtId="4" fontId="32" fillId="45" borderId="390" applyNumberFormat="0" applyProtection="0">
      <alignment horizontal="left" vertical="center" indent="1"/>
    </xf>
    <xf numFmtId="4" fontId="64" fillId="34" borderId="387" applyNumberFormat="0" applyProtection="0">
      <alignment horizontal="left" vertical="center" indent="1"/>
    </xf>
    <xf numFmtId="4" fontId="64" fillId="42" borderId="387" applyNumberFormat="0" applyProtection="0">
      <alignment horizontal="right" vertical="center"/>
    </xf>
    <xf numFmtId="4" fontId="64" fillId="44" borderId="390" applyNumberFormat="0" applyProtection="0">
      <alignment horizontal="left" vertical="center" indent="1"/>
    </xf>
    <xf numFmtId="0" fontId="90" fillId="45" borderId="391" applyBorder="0"/>
    <xf numFmtId="4" fontId="91" fillId="48" borderId="389" applyNumberFormat="0" applyProtection="0">
      <alignment horizontal="left" vertical="center" indent="1"/>
    </xf>
    <xf numFmtId="4" fontId="64" fillId="41" borderId="387" applyNumberFormat="0" applyProtection="0">
      <alignment horizontal="right" vertical="center"/>
    </xf>
    <xf numFmtId="4" fontId="109" fillId="5" borderId="387" applyNumberFormat="0" applyProtection="0">
      <alignment horizontal="right" vertical="center"/>
    </xf>
    <xf numFmtId="4" fontId="64" fillId="36" borderId="387" applyNumberFormat="0" applyProtection="0">
      <alignment horizontal="right" vertical="center"/>
    </xf>
    <xf numFmtId="0" fontId="92" fillId="33" borderId="389" applyNumberFormat="0" applyProtection="0">
      <alignment horizontal="left" vertical="top" indent="1"/>
    </xf>
    <xf numFmtId="0" fontId="104" fillId="27" borderId="387" applyNumberFormat="0" applyAlignment="0" applyProtection="0"/>
    <xf numFmtId="4" fontId="64" fillId="35" borderId="387" applyNumberFormat="0" applyProtection="0">
      <alignment horizontal="right" vertical="center"/>
    </xf>
    <xf numFmtId="4" fontId="109" fillId="2" borderId="387" applyNumberFormat="0" applyProtection="0">
      <alignment vertical="center"/>
    </xf>
    <xf numFmtId="0" fontId="64" fillId="45" borderId="389" applyNumberFormat="0" applyProtection="0">
      <alignment horizontal="left" vertical="top" indent="1"/>
    </xf>
    <xf numFmtId="4" fontId="64" fillId="47" borderId="390" applyNumberFormat="0" applyProtection="0">
      <alignment horizontal="left" vertical="center" indent="1"/>
    </xf>
    <xf numFmtId="4" fontId="64" fillId="46" borderId="390" applyNumberFormat="0" applyProtection="0">
      <alignment horizontal="left" vertical="center" indent="1"/>
    </xf>
    <xf numFmtId="4" fontId="109" fillId="2" borderId="387" applyNumberFormat="0" applyProtection="0">
      <alignment vertical="center"/>
    </xf>
    <xf numFmtId="4" fontId="64" fillId="34" borderId="387" applyNumberFormat="0" applyProtection="0">
      <alignment horizontal="left" vertical="center" indent="1"/>
    </xf>
    <xf numFmtId="4" fontId="64" fillId="35" borderId="387" applyNumberFormat="0" applyProtection="0">
      <alignment horizontal="right" vertical="center"/>
    </xf>
    <xf numFmtId="4" fontId="64" fillId="46" borderId="390" applyNumberFormat="0" applyProtection="0">
      <alignment horizontal="left" vertical="center" indent="1"/>
    </xf>
    <xf numFmtId="0" fontId="104" fillId="27" borderId="387" applyNumberFormat="0" applyAlignment="0" applyProtection="0"/>
    <xf numFmtId="4" fontId="93" fillId="54" borderId="390" applyNumberFormat="0" applyProtection="0">
      <alignment horizontal="left" vertical="center" indent="1"/>
    </xf>
    <xf numFmtId="4" fontId="64" fillId="38" borderId="387" applyNumberFormat="0" applyProtection="0">
      <alignment horizontal="right" vertical="center"/>
    </xf>
    <xf numFmtId="4" fontId="64" fillId="41" borderId="387" applyNumberFormat="0" applyProtection="0">
      <alignment horizontal="right" vertical="center"/>
    </xf>
    <xf numFmtId="4" fontId="64" fillId="41" borderId="387" applyNumberFormat="0" applyProtection="0">
      <alignment horizontal="right" vertical="center"/>
    </xf>
    <xf numFmtId="4" fontId="32" fillId="45" borderId="390" applyNumberFormat="0" applyProtection="0">
      <alignment horizontal="left" vertical="center" indent="1"/>
    </xf>
    <xf numFmtId="4" fontId="64" fillId="39" borderId="387" applyNumberFormat="0" applyProtection="0">
      <alignment horizontal="right" vertical="center"/>
    </xf>
    <xf numFmtId="0" fontId="98" fillId="29" borderId="387" applyNumberFormat="0" applyAlignment="0" applyProtection="0"/>
    <xf numFmtId="0" fontId="64" fillId="47" borderId="387" applyNumberFormat="0" applyProtection="0">
      <alignment horizontal="left" vertical="center" indent="1"/>
    </xf>
    <xf numFmtId="4" fontId="64" fillId="38" borderId="393" applyNumberFormat="0" applyProtection="0">
      <alignment horizontal="right" vertical="center"/>
    </xf>
    <xf numFmtId="0" fontId="92" fillId="33" borderId="389" applyNumberFormat="0" applyProtection="0">
      <alignment horizontal="left" vertical="top" indent="1"/>
    </xf>
    <xf numFmtId="4" fontId="109" fillId="5" borderId="387" applyNumberFormat="0" applyProtection="0">
      <alignment horizontal="right" vertical="center"/>
    </xf>
    <xf numFmtId="4" fontId="91" fillId="52" borderId="389" applyNumberFormat="0" applyProtection="0">
      <alignment vertical="center"/>
    </xf>
    <xf numFmtId="4" fontId="64" fillId="46" borderId="390" applyNumberFormat="0" applyProtection="0">
      <alignment horizontal="left" vertical="center" indent="1"/>
    </xf>
    <xf numFmtId="0" fontId="90" fillId="45" borderId="397" applyBorder="0"/>
    <xf numFmtId="4" fontId="64" fillId="46" borderId="390" applyNumberFormat="0" applyProtection="0">
      <alignment horizontal="left" vertical="center" indent="1"/>
    </xf>
    <xf numFmtId="4" fontId="64" fillId="38" borderId="387" applyNumberFormat="0" applyProtection="0">
      <alignment horizontal="right" vertical="center"/>
    </xf>
    <xf numFmtId="0" fontId="64" fillId="49" borderId="387" applyNumberFormat="0" applyProtection="0">
      <alignment horizontal="left" vertical="center" indent="1"/>
    </xf>
    <xf numFmtId="0" fontId="64" fillId="49" borderId="387" applyNumberFormat="0" applyProtection="0">
      <alignment horizontal="left" vertical="center" indent="1"/>
    </xf>
    <xf numFmtId="0" fontId="91" fillId="46" borderId="389" applyNumberFormat="0" applyProtection="0">
      <alignment horizontal="left" vertical="top" indent="1"/>
    </xf>
    <xf numFmtId="4" fontId="64" fillId="40" borderId="387" applyNumberFormat="0" applyProtection="0">
      <alignment horizontal="right" vertical="center"/>
    </xf>
    <xf numFmtId="0" fontId="64" fillId="26" borderId="387" applyNumberFormat="0" applyFont="0" applyAlignment="0" applyProtection="0"/>
    <xf numFmtId="4" fontId="32" fillId="45" borderId="390" applyNumberFormat="0" applyProtection="0">
      <alignment horizontal="left" vertical="center" indent="1"/>
    </xf>
    <xf numFmtId="4" fontId="64" fillId="39" borderId="387" applyNumberFormat="0" applyProtection="0">
      <alignment horizontal="right" vertical="center"/>
    </xf>
    <xf numFmtId="4" fontId="64" fillId="40" borderId="387" applyNumberFormat="0" applyProtection="0">
      <alignment horizontal="right" vertical="center"/>
    </xf>
    <xf numFmtId="4" fontId="64" fillId="41" borderId="387" applyNumberFormat="0" applyProtection="0">
      <alignment horizontal="right" vertical="center"/>
    </xf>
    <xf numFmtId="0" fontId="92" fillId="33" borderId="395" applyNumberFormat="0" applyProtection="0">
      <alignment horizontal="left" vertical="top" indent="1"/>
    </xf>
    <xf numFmtId="4" fontId="32" fillId="45" borderId="390" applyNumberFormat="0" applyProtection="0">
      <alignment horizontal="left" vertical="center" indent="1"/>
    </xf>
    <xf numFmtId="4" fontId="64" fillId="2" borderId="387" applyNumberFormat="0" applyProtection="0">
      <alignment horizontal="left" vertical="center" indent="1"/>
    </xf>
    <xf numFmtId="4" fontId="64" fillId="44" borderId="390" applyNumberFormat="0" applyProtection="0">
      <alignment horizontal="left" vertical="center" indent="1"/>
    </xf>
    <xf numFmtId="4" fontId="64" fillId="40" borderId="387" applyNumberFormat="0" applyProtection="0">
      <alignment horizontal="right" vertical="center"/>
    </xf>
    <xf numFmtId="4" fontId="91" fillId="48" borderId="389" applyNumberFormat="0" applyProtection="0">
      <alignment horizontal="left" vertical="center" indent="1"/>
    </xf>
    <xf numFmtId="0" fontId="91" fillId="52" borderId="389" applyNumberFormat="0" applyProtection="0">
      <alignment horizontal="left" vertical="top" indent="1"/>
    </xf>
    <xf numFmtId="0" fontId="64" fillId="47" borderId="387" applyNumberFormat="0" applyProtection="0">
      <alignment horizontal="left" vertical="center" indent="1"/>
    </xf>
    <xf numFmtId="0" fontId="92" fillId="33" borderId="389" applyNumberFormat="0" applyProtection="0">
      <alignment horizontal="left" vertical="top" indent="1"/>
    </xf>
    <xf numFmtId="0" fontId="106" fillId="29" borderId="388" applyNumberFormat="0" applyAlignment="0" applyProtection="0"/>
    <xf numFmtId="0" fontId="92" fillId="33" borderId="389" applyNumberFormat="0" applyProtection="0">
      <alignment horizontal="left" vertical="top" indent="1"/>
    </xf>
    <xf numFmtId="4" fontId="64" fillId="2" borderId="393" applyNumberFormat="0" applyProtection="0">
      <alignment horizontal="left" vertical="center" indent="1"/>
    </xf>
    <xf numFmtId="0" fontId="64" fillId="26" borderId="387" applyNumberFormat="0" applyFont="0" applyAlignment="0" applyProtection="0"/>
    <xf numFmtId="0" fontId="64" fillId="50" borderId="387" applyNumberFormat="0" applyProtection="0">
      <alignment horizontal="left" vertical="center" indent="1"/>
    </xf>
    <xf numFmtId="0" fontId="64" fillId="45" borderId="389" applyNumberFormat="0" applyProtection="0">
      <alignment horizontal="left" vertical="top" indent="1"/>
    </xf>
    <xf numFmtId="4" fontId="64" fillId="37" borderId="390" applyNumberFormat="0" applyProtection="0">
      <alignment horizontal="right" vertical="center"/>
    </xf>
    <xf numFmtId="4" fontId="64" fillId="36" borderId="387" applyNumberFormat="0" applyProtection="0">
      <alignment horizontal="right" vertical="center"/>
    </xf>
    <xf numFmtId="0" fontId="104" fillId="27" borderId="387" applyNumberFormat="0" applyAlignment="0" applyProtection="0"/>
    <xf numFmtId="4" fontId="91" fillId="48" borderId="389" applyNumberFormat="0" applyProtection="0">
      <alignment horizontal="left" vertical="center" indent="1"/>
    </xf>
    <xf numFmtId="4" fontId="94" fillId="51" borderId="387" applyNumberFormat="0" applyProtection="0">
      <alignment horizontal="right" vertical="center"/>
    </xf>
    <xf numFmtId="0" fontId="92" fillId="33" borderId="395" applyNumberFormat="0" applyProtection="0">
      <alignment horizontal="left" vertical="top" indent="1"/>
    </xf>
    <xf numFmtId="4" fontId="109" fillId="5" borderId="387" applyNumberFormat="0" applyProtection="0">
      <alignment horizontal="right" vertical="center"/>
    </xf>
    <xf numFmtId="4" fontId="64" fillId="38" borderId="387" applyNumberFormat="0" applyProtection="0">
      <alignment horizontal="right" vertical="center"/>
    </xf>
    <xf numFmtId="0" fontId="91" fillId="52" borderId="389" applyNumberFormat="0" applyProtection="0">
      <alignment horizontal="left" vertical="top" indent="1"/>
    </xf>
    <xf numFmtId="0" fontId="90" fillId="45" borderId="391" applyBorder="0"/>
    <xf numFmtId="4" fontId="64" fillId="39" borderId="387" applyNumberFormat="0" applyProtection="0">
      <alignment horizontal="right" vertical="center"/>
    </xf>
    <xf numFmtId="0" fontId="64" fillId="50" borderId="387" applyNumberFormat="0" applyProtection="0">
      <alignment horizontal="left" vertical="center" indent="1"/>
    </xf>
    <xf numFmtId="0" fontId="64" fillId="48" borderId="387" applyNumberFormat="0" applyProtection="0">
      <alignment horizontal="left" vertical="center" indent="1"/>
    </xf>
    <xf numFmtId="4" fontId="32" fillId="45" borderId="390" applyNumberFormat="0" applyProtection="0">
      <alignment horizontal="left" vertical="center" indent="1"/>
    </xf>
    <xf numFmtId="0" fontId="64" fillId="50" borderId="389" applyNumberFormat="0" applyProtection="0">
      <alignment horizontal="left" vertical="top" indent="1"/>
    </xf>
    <xf numFmtId="0" fontId="64" fillId="48" borderId="387" applyNumberFormat="0" applyProtection="0">
      <alignment horizontal="left" vertical="center" indent="1"/>
    </xf>
    <xf numFmtId="4" fontId="64" fillId="42" borderId="387" applyNumberFormat="0" applyProtection="0">
      <alignment horizontal="right" vertical="center"/>
    </xf>
    <xf numFmtId="4" fontId="32" fillId="45" borderId="390" applyNumberFormat="0" applyProtection="0">
      <alignment horizontal="left" vertical="center" indent="1"/>
    </xf>
    <xf numFmtId="4" fontId="32" fillId="45" borderId="390" applyNumberFormat="0" applyProtection="0">
      <alignment horizontal="left" vertical="center" indent="1"/>
    </xf>
    <xf numFmtId="4" fontId="64" fillId="39" borderId="387" applyNumberFormat="0" applyProtection="0">
      <alignment horizontal="right" vertical="center"/>
    </xf>
    <xf numFmtId="4" fontId="64" fillId="41" borderId="387" applyNumberFormat="0" applyProtection="0">
      <alignment horizontal="right" vertical="center"/>
    </xf>
    <xf numFmtId="0" fontId="100" fillId="0" borderId="392" applyNumberFormat="0" applyFill="0" applyAlignment="0" applyProtection="0"/>
    <xf numFmtId="4" fontId="64" fillId="42" borderId="387" applyNumberFormat="0" applyProtection="0">
      <alignment horizontal="right" vertical="center"/>
    </xf>
    <xf numFmtId="4" fontId="64" fillId="41" borderId="387" applyNumberFormat="0" applyProtection="0">
      <alignment horizontal="right" vertical="center"/>
    </xf>
    <xf numFmtId="4" fontId="64" fillId="40" borderId="387" applyNumberFormat="0" applyProtection="0">
      <alignment horizontal="right" vertical="center"/>
    </xf>
    <xf numFmtId="4" fontId="64" fillId="42" borderId="387" applyNumberFormat="0" applyProtection="0">
      <alignment horizontal="right" vertical="center"/>
    </xf>
    <xf numFmtId="0" fontId="106" fillId="29" borderId="388" applyNumberFormat="0" applyAlignment="0" applyProtection="0"/>
    <xf numFmtId="4" fontId="64" fillId="43" borderId="387" applyNumberFormat="0" applyProtection="0">
      <alignment horizontal="right" vertical="center"/>
    </xf>
    <xf numFmtId="4" fontId="64" fillId="40" borderId="387" applyNumberFormat="0" applyProtection="0">
      <alignment horizontal="right" vertical="center"/>
    </xf>
    <xf numFmtId="4" fontId="64" fillId="35" borderId="387" applyNumberFormat="0" applyProtection="0">
      <alignment horizontal="right" vertical="center"/>
    </xf>
    <xf numFmtId="0" fontId="64" fillId="26" borderId="387" applyNumberFormat="0" applyFont="0" applyAlignment="0" applyProtection="0"/>
    <xf numFmtId="4" fontId="93" fillId="54" borderId="390" applyNumberFormat="0" applyProtection="0">
      <alignment horizontal="left" vertical="center" indent="1"/>
    </xf>
    <xf numFmtId="0" fontId="64" fillId="47" borderId="387" applyNumberFormat="0" applyProtection="0">
      <alignment horizontal="left" vertical="center" indent="1"/>
    </xf>
    <xf numFmtId="4" fontId="64" fillId="33" borderId="387" applyNumberFormat="0" applyProtection="0">
      <alignment vertical="center"/>
    </xf>
    <xf numFmtId="4" fontId="32" fillId="45" borderId="396" applyNumberFormat="0" applyProtection="0">
      <alignment horizontal="left" vertical="center" indent="1"/>
    </xf>
    <xf numFmtId="0" fontId="64" fillId="26" borderId="393" applyNumberFormat="0" applyFont="0" applyAlignment="0" applyProtection="0"/>
    <xf numFmtId="4" fontId="64" fillId="44" borderId="390" applyNumberFormat="0" applyProtection="0">
      <alignment horizontal="left" vertical="center" indent="1"/>
    </xf>
    <xf numFmtId="4" fontId="64" fillId="44" borderId="390" applyNumberFormat="0" applyProtection="0">
      <alignment horizontal="left" vertical="center" indent="1"/>
    </xf>
    <xf numFmtId="0" fontId="92" fillId="33" borderId="389" applyNumberFormat="0" applyProtection="0">
      <alignment horizontal="left" vertical="top" indent="1"/>
    </xf>
    <xf numFmtId="4" fontId="64" fillId="34" borderId="387" applyNumberFormat="0" applyProtection="0">
      <alignment horizontal="left" vertical="center" indent="1"/>
    </xf>
    <xf numFmtId="4" fontId="64" fillId="39" borderId="393" applyNumberFormat="0" applyProtection="0">
      <alignment horizontal="right" vertical="center"/>
    </xf>
    <xf numFmtId="0" fontId="64" fillId="26" borderId="387" applyNumberFormat="0" applyFont="0" applyAlignment="0" applyProtection="0"/>
    <xf numFmtId="4" fontId="64" fillId="37" borderId="390" applyNumberFormat="0" applyProtection="0">
      <alignment horizontal="right" vertical="center"/>
    </xf>
    <xf numFmtId="4" fontId="64" fillId="33" borderId="387" applyNumberFormat="0" applyProtection="0">
      <alignment vertical="center"/>
    </xf>
    <xf numFmtId="0" fontId="64" fillId="46" borderId="389" applyNumberFormat="0" applyProtection="0">
      <alignment horizontal="left" vertical="top" indent="1"/>
    </xf>
    <xf numFmtId="0" fontId="91" fillId="46" borderId="389" applyNumberFormat="0" applyProtection="0">
      <alignment horizontal="left" vertical="top" indent="1"/>
    </xf>
    <xf numFmtId="0" fontId="64" fillId="50" borderId="389" applyNumberFormat="0" applyProtection="0">
      <alignment horizontal="left" vertical="top" indent="1"/>
    </xf>
    <xf numFmtId="4" fontId="64" fillId="47" borderId="390" applyNumberFormat="0" applyProtection="0">
      <alignment horizontal="left" vertical="center" indent="1"/>
    </xf>
    <xf numFmtId="0" fontId="64" fillId="45" borderId="389" applyNumberFormat="0" applyProtection="0">
      <alignment horizontal="left" vertical="top" indent="1"/>
    </xf>
    <xf numFmtId="4" fontId="64" fillId="47" borderId="390" applyNumberFormat="0" applyProtection="0">
      <alignment horizontal="left" vertical="center" indent="1"/>
    </xf>
    <xf numFmtId="0" fontId="64" fillId="50" borderId="387" applyNumberFormat="0" applyProtection="0">
      <alignment horizontal="left" vertical="center" indent="1"/>
    </xf>
    <xf numFmtId="4" fontId="32" fillId="45" borderId="390" applyNumberFormat="0" applyProtection="0">
      <alignment horizontal="left" vertical="center" indent="1"/>
    </xf>
    <xf numFmtId="4" fontId="64" fillId="44" borderId="390" applyNumberFormat="0" applyProtection="0">
      <alignment horizontal="left" vertical="center" indent="1"/>
    </xf>
    <xf numFmtId="4" fontId="64" fillId="43" borderId="387" applyNumberFormat="0" applyProtection="0">
      <alignment horizontal="right" vertical="center"/>
    </xf>
    <xf numFmtId="4" fontId="91" fillId="48" borderId="389" applyNumberFormat="0" applyProtection="0">
      <alignment horizontal="left" vertical="center" indent="1"/>
    </xf>
    <xf numFmtId="4" fontId="64" fillId="46" borderId="390" applyNumberFormat="0" applyProtection="0">
      <alignment horizontal="left" vertical="center" indent="1"/>
    </xf>
    <xf numFmtId="4" fontId="64" fillId="46" borderId="390" applyNumberFormat="0" applyProtection="0">
      <alignment horizontal="left" vertical="center" indent="1"/>
    </xf>
    <xf numFmtId="0" fontId="64" fillId="49" borderId="387" applyNumberFormat="0" applyProtection="0">
      <alignment horizontal="left" vertical="center" indent="1"/>
    </xf>
    <xf numFmtId="4" fontId="64" fillId="0" borderId="387" applyNumberFormat="0" applyProtection="0">
      <alignment horizontal="right" vertical="center"/>
    </xf>
    <xf numFmtId="0" fontId="100" fillId="0" borderId="392" applyNumberFormat="0" applyFill="0" applyAlignment="0" applyProtection="0"/>
    <xf numFmtId="4" fontId="93" fillId="54" borderId="390" applyNumberFormat="0" applyProtection="0">
      <alignment horizontal="left" vertical="center" indent="1"/>
    </xf>
    <xf numFmtId="4" fontId="91" fillId="52" borderId="389" applyNumberFormat="0" applyProtection="0">
      <alignment vertical="center"/>
    </xf>
    <xf numFmtId="4" fontId="64" fillId="42" borderId="387" applyNumberFormat="0" applyProtection="0">
      <alignment horizontal="right" vertical="center"/>
    </xf>
    <xf numFmtId="4" fontId="91" fillId="48" borderId="389" applyNumberFormat="0" applyProtection="0">
      <alignment horizontal="left" vertical="center" indent="1"/>
    </xf>
    <xf numFmtId="0" fontId="92" fillId="33" borderId="389" applyNumberFormat="0" applyProtection="0">
      <alignment horizontal="left" vertical="top" indent="1"/>
    </xf>
    <xf numFmtId="0" fontId="98" fillId="29" borderId="393" applyNumberFormat="0" applyAlignment="0" applyProtection="0"/>
    <xf numFmtId="4" fontId="64" fillId="38" borderId="387" applyNumberFormat="0" applyProtection="0">
      <alignment horizontal="right" vertical="center"/>
    </xf>
    <xf numFmtId="4" fontId="64" fillId="46" borderId="387" applyNumberFormat="0" applyProtection="0">
      <alignment horizontal="right" vertical="center"/>
    </xf>
    <xf numFmtId="4" fontId="64" fillId="47" borderId="390" applyNumberFormat="0" applyProtection="0">
      <alignment horizontal="left" vertical="center" indent="1"/>
    </xf>
    <xf numFmtId="4" fontId="64" fillId="41" borderId="387" applyNumberFormat="0" applyProtection="0">
      <alignment horizontal="right" vertical="center"/>
    </xf>
    <xf numFmtId="4" fontId="64" fillId="47" borderId="390" applyNumberFormat="0" applyProtection="0">
      <alignment horizontal="left" vertical="center" indent="1"/>
    </xf>
    <xf numFmtId="4" fontId="64" fillId="39" borderId="387" applyNumberFormat="0" applyProtection="0">
      <alignment horizontal="right" vertical="center"/>
    </xf>
    <xf numFmtId="4" fontId="64" fillId="2" borderId="387" applyNumberFormat="0" applyProtection="0">
      <alignment horizontal="left" vertical="center" indent="1"/>
    </xf>
    <xf numFmtId="0" fontId="100" fillId="0" borderId="392" applyNumberFormat="0" applyFill="0" applyAlignment="0" applyProtection="0"/>
    <xf numFmtId="4" fontId="64" fillId="43" borderId="387" applyNumberFormat="0" applyProtection="0">
      <alignment horizontal="right" vertical="center"/>
    </xf>
    <xf numFmtId="4" fontId="32" fillId="45" borderId="390" applyNumberFormat="0" applyProtection="0">
      <alignment horizontal="left" vertical="center" indent="1"/>
    </xf>
    <xf numFmtId="4" fontId="64" fillId="44" borderId="390" applyNumberFormat="0" applyProtection="0">
      <alignment horizontal="left" vertical="center" indent="1"/>
    </xf>
    <xf numFmtId="0" fontId="64" fillId="48" borderId="387" applyNumberFormat="0" applyProtection="0">
      <alignment horizontal="left" vertical="center" indent="1"/>
    </xf>
    <xf numFmtId="4" fontId="109" fillId="2" borderId="387" applyNumberFormat="0" applyProtection="0">
      <alignment vertical="center"/>
    </xf>
    <xf numFmtId="4" fontId="94" fillId="51" borderId="387" applyNumberFormat="0" applyProtection="0">
      <alignment horizontal="right" vertical="center"/>
    </xf>
    <xf numFmtId="0" fontId="106" fillId="29" borderId="388" applyNumberFormat="0" applyAlignment="0" applyProtection="0"/>
    <xf numFmtId="4" fontId="64" fillId="40" borderId="393" applyNumberFormat="0" applyProtection="0">
      <alignment horizontal="right" vertical="center"/>
    </xf>
    <xf numFmtId="4" fontId="32" fillId="45" borderId="390" applyNumberFormat="0" applyProtection="0">
      <alignment horizontal="left" vertical="center" indent="1"/>
    </xf>
    <xf numFmtId="4" fontId="32" fillId="45" borderId="396" applyNumberFormat="0" applyProtection="0">
      <alignment horizontal="left" vertical="center" indent="1"/>
    </xf>
    <xf numFmtId="4" fontId="64" fillId="33" borderId="387" applyNumberFormat="0" applyProtection="0">
      <alignment vertical="center"/>
    </xf>
    <xf numFmtId="4" fontId="64" fillId="43" borderId="387" applyNumberFormat="0" applyProtection="0">
      <alignment horizontal="right" vertical="center"/>
    </xf>
    <xf numFmtId="0" fontId="64" fillId="45" borderId="389" applyNumberFormat="0" applyProtection="0">
      <alignment horizontal="left" vertical="top" indent="1"/>
    </xf>
    <xf numFmtId="4" fontId="64" fillId="36" borderId="387" applyNumberFormat="0" applyProtection="0">
      <alignment horizontal="right" vertical="center"/>
    </xf>
    <xf numFmtId="0" fontId="64" fillId="46" borderId="389" applyNumberFormat="0" applyProtection="0">
      <alignment horizontal="left" vertical="top" indent="1"/>
    </xf>
    <xf numFmtId="4" fontId="64" fillId="43" borderId="387" applyNumberFormat="0" applyProtection="0">
      <alignment horizontal="right" vertical="center"/>
    </xf>
    <xf numFmtId="4" fontId="109" fillId="2" borderId="387" applyNumberFormat="0" applyProtection="0">
      <alignment vertical="center"/>
    </xf>
    <xf numFmtId="4" fontId="64" fillId="39" borderId="387" applyNumberFormat="0" applyProtection="0">
      <alignment horizontal="right" vertical="center"/>
    </xf>
    <xf numFmtId="4" fontId="64" fillId="47" borderId="390" applyNumberFormat="0" applyProtection="0">
      <alignment horizontal="left" vertical="center" indent="1"/>
    </xf>
    <xf numFmtId="0" fontId="92" fillId="33" borderId="389" applyNumberFormat="0" applyProtection="0">
      <alignment horizontal="left" vertical="top" indent="1"/>
    </xf>
    <xf numFmtId="4" fontId="64" fillId="34" borderId="393" applyNumberFormat="0" applyProtection="0">
      <alignment horizontal="left" vertical="center" indent="1"/>
    </xf>
    <xf numFmtId="0" fontId="64" fillId="50" borderId="387" applyNumberFormat="0" applyProtection="0">
      <alignment horizontal="left" vertical="center" indent="1"/>
    </xf>
    <xf numFmtId="4" fontId="64" fillId="39" borderId="387" applyNumberFormat="0" applyProtection="0">
      <alignment horizontal="right" vertical="center"/>
    </xf>
    <xf numFmtId="4" fontId="109" fillId="5" borderId="387" applyNumberFormat="0" applyProtection="0">
      <alignment horizontal="right" vertical="center"/>
    </xf>
    <xf numFmtId="4" fontId="64" fillId="47" borderId="390" applyNumberFormat="0" applyProtection="0">
      <alignment horizontal="left" vertical="center" indent="1"/>
    </xf>
    <xf numFmtId="4" fontId="64" fillId="0" borderId="387" applyNumberFormat="0" applyProtection="0">
      <alignment horizontal="right" vertical="center"/>
    </xf>
    <xf numFmtId="4" fontId="64" fillId="46" borderId="390" applyNumberFormat="0" applyProtection="0">
      <alignment horizontal="left" vertical="center" indent="1"/>
    </xf>
    <xf numFmtId="4" fontId="32" fillId="45" borderId="390" applyNumberFormat="0" applyProtection="0">
      <alignment horizontal="left" vertical="center" indent="1"/>
    </xf>
    <xf numFmtId="0" fontId="64" fillId="50" borderId="389" applyNumberFormat="0" applyProtection="0">
      <alignment horizontal="left" vertical="top" indent="1"/>
    </xf>
    <xf numFmtId="0" fontId="64" fillId="47" borderId="387" applyNumberFormat="0" applyProtection="0">
      <alignment horizontal="left" vertical="center" indent="1"/>
    </xf>
    <xf numFmtId="0" fontId="91" fillId="52" borderId="389" applyNumberFormat="0" applyProtection="0">
      <alignment horizontal="left" vertical="top" indent="1"/>
    </xf>
    <xf numFmtId="4" fontId="64" fillId="36" borderId="387" applyNumberFormat="0" applyProtection="0">
      <alignment horizontal="right" vertical="center"/>
    </xf>
    <xf numFmtId="0" fontId="64" fillId="46" borderId="389" applyNumberFormat="0" applyProtection="0">
      <alignment horizontal="left" vertical="top" indent="1"/>
    </xf>
    <xf numFmtId="4" fontId="91" fillId="52" borderId="395" applyNumberFormat="0" applyProtection="0">
      <alignment vertical="center"/>
    </xf>
    <xf numFmtId="4" fontId="64" fillId="36" borderId="387" applyNumberFormat="0" applyProtection="0">
      <alignment horizontal="right" vertical="center"/>
    </xf>
    <xf numFmtId="4" fontId="64" fillId="34" borderId="393" applyNumberFormat="0" applyProtection="0">
      <alignment horizontal="left" vertical="center" indent="1"/>
    </xf>
    <xf numFmtId="4" fontId="64" fillId="47" borderId="390" applyNumberFormat="0" applyProtection="0">
      <alignment horizontal="left" vertical="center" indent="1"/>
    </xf>
    <xf numFmtId="4" fontId="93" fillId="54" borderId="390" applyNumberFormat="0" applyProtection="0">
      <alignment horizontal="left" vertical="center" indent="1"/>
    </xf>
    <xf numFmtId="4" fontId="32" fillId="45" borderId="390" applyNumberFormat="0" applyProtection="0">
      <alignment horizontal="left" vertical="center" indent="1"/>
    </xf>
    <xf numFmtId="0" fontId="64" fillId="49" borderId="387" applyNumberFormat="0" applyProtection="0">
      <alignment horizontal="left" vertical="center" indent="1"/>
    </xf>
    <xf numFmtId="0" fontId="64" fillId="26" borderId="387" applyNumberFormat="0" applyFont="0" applyAlignment="0" applyProtection="0"/>
    <xf numFmtId="4" fontId="64" fillId="41" borderId="387" applyNumberFormat="0" applyProtection="0">
      <alignment horizontal="right" vertical="center"/>
    </xf>
    <xf numFmtId="0" fontId="91" fillId="52" borderId="389" applyNumberFormat="0" applyProtection="0">
      <alignment horizontal="left" vertical="top" indent="1"/>
    </xf>
    <xf numFmtId="4" fontId="94" fillId="51" borderId="393" applyNumberFormat="0" applyProtection="0">
      <alignment horizontal="right" vertical="center"/>
    </xf>
    <xf numFmtId="0" fontId="64" fillId="47" borderId="389" applyNumberFormat="0" applyProtection="0">
      <alignment horizontal="left" vertical="top" indent="1"/>
    </xf>
    <xf numFmtId="4" fontId="64" fillId="46" borderId="387" applyNumberFormat="0" applyProtection="0">
      <alignment horizontal="right" vertical="center"/>
    </xf>
    <xf numFmtId="0" fontId="104" fillId="27" borderId="387" applyNumberFormat="0" applyAlignment="0" applyProtection="0"/>
    <xf numFmtId="4" fontId="64" fillId="33" borderId="387" applyNumberFormat="0" applyProtection="0">
      <alignment vertical="center"/>
    </xf>
    <xf numFmtId="4" fontId="64" fillId="46" borderId="390" applyNumberFormat="0" applyProtection="0">
      <alignment horizontal="left" vertical="center" indent="1"/>
    </xf>
    <xf numFmtId="4" fontId="32" fillId="45" borderId="390" applyNumberFormat="0" applyProtection="0">
      <alignment horizontal="left" vertical="center" indent="1"/>
    </xf>
    <xf numFmtId="0" fontId="64" fillId="50" borderId="387" applyNumberFormat="0" applyProtection="0">
      <alignment horizontal="left" vertical="center" indent="1"/>
    </xf>
    <xf numFmtId="4" fontId="91" fillId="52" borderId="389" applyNumberFormat="0" applyProtection="0">
      <alignment vertical="center"/>
    </xf>
    <xf numFmtId="4" fontId="64" fillId="39" borderId="387" applyNumberFormat="0" applyProtection="0">
      <alignment horizontal="right" vertical="center"/>
    </xf>
    <xf numFmtId="4" fontId="94" fillId="51" borderId="387" applyNumberFormat="0" applyProtection="0">
      <alignment horizontal="right" vertical="center"/>
    </xf>
    <xf numFmtId="4" fontId="91" fillId="52" borderId="389" applyNumberFormat="0" applyProtection="0">
      <alignment vertical="center"/>
    </xf>
    <xf numFmtId="4" fontId="91" fillId="52" borderId="389" applyNumberFormat="0" applyProtection="0">
      <alignment vertical="center"/>
    </xf>
    <xf numFmtId="4" fontId="32" fillId="45" borderId="390" applyNumberFormat="0" applyProtection="0">
      <alignment horizontal="left" vertical="center" indent="1"/>
    </xf>
    <xf numFmtId="4" fontId="93" fillId="54" borderId="390" applyNumberFormat="0" applyProtection="0">
      <alignment horizontal="left" vertical="center" indent="1"/>
    </xf>
    <xf numFmtId="4" fontId="64" fillId="47" borderId="390" applyNumberFormat="0" applyProtection="0">
      <alignment horizontal="left" vertical="center" indent="1"/>
    </xf>
    <xf numFmtId="4" fontId="64" fillId="34" borderId="393" applyNumberFormat="0" applyProtection="0">
      <alignment horizontal="left" vertical="center" indent="1"/>
    </xf>
    <xf numFmtId="0" fontId="104" fillId="27" borderId="387" applyNumberFormat="0" applyAlignment="0" applyProtection="0"/>
    <xf numFmtId="0" fontId="64" fillId="47" borderId="387" applyNumberFormat="0" applyProtection="0">
      <alignment horizontal="left" vertical="center" indent="1"/>
    </xf>
    <xf numFmtId="0" fontId="91" fillId="52" borderId="389" applyNumberFormat="0" applyProtection="0">
      <alignment horizontal="left" vertical="top" indent="1"/>
    </xf>
    <xf numFmtId="4" fontId="91" fillId="48" borderId="389" applyNumberFormat="0" applyProtection="0">
      <alignment horizontal="left" vertical="center" indent="1"/>
    </xf>
    <xf numFmtId="0" fontId="92" fillId="33" borderId="395" applyNumberFormat="0" applyProtection="0">
      <alignment horizontal="left" vertical="top" indent="1"/>
    </xf>
    <xf numFmtId="0" fontId="91" fillId="46" borderId="389" applyNumberFormat="0" applyProtection="0">
      <alignment horizontal="left" vertical="top" indent="1"/>
    </xf>
    <xf numFmtId="4" fontId="64" fillId="35" borderId="387" applyNumberFormat="0" applyProtection="0">
      <alignment horizontal="right" vertical="center"/>
    </xf>
    <xf numFmtId="4" fontId="64" fillId="33" borderId="387" applyNumberFormat="0" applyProtection="0">
      <alignment vertical="center"/>
    </xf>
    <xf numFmtId="4" fontId="91" fillId="52" borderId="389" applyNumberFormat="0" applyProtection="0">
      <alignment vertical="center"/>
    </xf>
    <xf numFmtId="0" fontId="64" fillId="47" borderId="387" applyNumberFormat="0" applyProtection="0">
      <alignment horizontal="left" vertical="center" indent="1"/>
    </xf>
    <xf numFmtId="4" fontId="64" fillId="41" borderId="393" applyNumberFormat="0" applyProtection="0">
      <alignment horizontal="right" vertical="center"/>
    </xf>
    <xf numFmtId="4" fontId="64" fillId="46" borderId="387" applyNumberFormat="0" applyProtection="0">
      <alignment horizontal="right" vertical="center"/>
    </xf>
    <xf numFmtId="4" fontId="64" fillId="2" borderId="387" applyNumberFormat="0" applyProtection="0">
      <alignment horizontal="left" vertical="center" indent="1"/>
    </xf>
    <xf numFmtId="4" fontId="64" fillId="33" borderId="387" applyNumberFormat="0" applyProtection="0">
      <alignment vertical="center"/>
    </xf>
    <xf numFmtId="4" fontId="64" fillId="42" borderId="387" applyNumberFormat="0" applyProtection="0">
      <alignment horizontal="right" vertical="center"/>
    </xf>
    <xf numFmtId="0" fontId="64" fillId="45" borderId="389" applyNumberFormat="0" applyProtection="0">
      <alignment horizontal="left" vertical="top" indent="1"/>
    </xf>
    <xf numFmtId="0" fontId="100" fillId="0" borderId="392" applyNumberFormat="0" applyFill="0" applyAlignment="0" applyProtection="0"/>
    <xf numFmtId="4" fontId="64" fillId="40" borderId="387" applyNumberFormat="0" applyProtection="0">
      <alignment horizontal="right" vertical="center"/>
    </xf>
    <xf numFmtId="4" fontId="64" fillId="34" borderId="387" applyNumberFormat="0" applyProtection="0">
      <alignment horizontal="left" vertical="center" indent="1"/>
    </xf>
    <xf numFmtId="4" fontId="64" fillId="39" borderId="393" applyNumberFormat="0" applyProtection="0">
      <alignment horizontal="right" vertical="center"/>
    </xf>
    <xf numFmtId="4" fontId="64" fillId="44" borderId="390" applyNumberFormat="0" applyProtection="0">
      <alignment horizontal="left" vertical="center" indent="1"/>
    </xf>
    <xf numFmtId="4" fontId="64" fillId="46" borderId="387" applyNumberFormat="0" applyProtection="0">
      <alignment horizontal="right" vertical="center"/>
    </xf>
    <xf numFmtId="0" fontId="100" fillId="0" borderId="392" applyNumberFormat="0" applyFill="0" applyAlignment="0" applyProtection="0"/>
    <xf numFmtId="4" fontId="64" fillId="43" borderId="393" applyNumberFormat="0" applyProtection="0">
      <alignment horizontal="right" vertical="center"/>
    </xf>
    <xf numFmtId="0" fontId="64" fillId="48" borderId="387" applyNumberFormat="0" applyProtection="0">
      <alignment horizontal="left" vertical="center" indent="1"/>
    </xf>
    <xf numFmtId="4" fontId="91" fillId="52" borderId="389" applyNumberFormat="0" applyProtection="0">
      <alignment vertical="center"/>
    </xf>
    <xf numFmtId="4" fontId="64" fillId="40" borderId="393" applyNumberFormat="0" applyProtection="0">
      <alignment horizontal="right" vertical="center"/>
    </xf>
    <xf numFmtId="0" fontId="91" fillId="46" borderId="389" applyNumberFormat="0" applyProtection="0">
      <alignment horizontal="left" vertical="top" indent="1"/>
    </xf>
    <xf numFmtId="0" fontId="64" fillId="49" borderId="387" applyNumberFormat="0" applyProtection="0">
      <alignment horizontal="left" vertical="center" indent="1"/>
    </xf>
    <xf numFmtId="0" fontId="106" fillId="29" borderId="388" applyNumberFormat="0" applyAlignment="0" applyProtection="0"/>
    <xf numFmtId="4" fontId="64" fillId="47" borderId="390" applyNumberFormat="0" applyProtection="0">
      <alignment horizontal="left" vertical="center" indent="1"/>
    </xf>
    <xf numFmtId="4" fontId="64" fillId="44" borderId="390" applyNumberFormat="0" applyProtection="0">
      <alignment horizontal="left" vertical="center" indent="1"/>
    </xf>
    <xf numFmtId="0" fontId="64" fillId="50" borderId="387" applyNumberFormat="0" applyProtection="0">
      <alignment horizontal="left" vertical="center" indent="1"/>
    </xf>
    <xf numFmtId="4" fontId="64" fillId="34" borderId="387" applyNumberFormat="0" applyProtection="0">
      <alignment horizontal="left" vertical="center" indent="1"/>
    </xf>
    <xf numFmtId="4" fontId="64" fillId="37" borderId="390" applyNumberFormat="0" applyProtection="0">
      <alignment horizontal="right" vertical="center"/>
    </xf>
    <xf numFmtId="0" fontId="90" fillId="45" borderId="391" applyBorder="0"/>
    <xf numFmtId="4" fontId="64" fillId="34" borderId="387" applyNumberFormat="0" applyProtection="0">
      <alignment horizontal="left" vertical="center" indent="1"/>
    </xf>
    <xf numFmtId="0" fontId="64" fillId="50" borderId="387" applyNumberFormat="0" applyProtection="0">
      <alignment horizontal="left" vertical="center" indent="1"/>
    </xf>
    <xf numFmtId="4" fontId="64" fillId="35" borderId="387" applyNumberFormat="0" applyProtection="0">
      <alignment horizontal="right" vertical="center"/>
    </xf>
    <xf numFmtId="4" fontId="64" fillId="47" borderId="390" applyNumberFormat="0" applyProtection="0">
      <alignment horizontal="left" vertical="center" indent="1"/>
    </xf>
    <xf numFmtId="0" fontId="64" fillId="47" borderId="395" applyNumberFormat="0" applyProtection="0">
      <alignment horizontal="left" vertical="top" indent="1"/>
    </xf>
    <xf numFmtId="0" fontId="98" fillId="29" borderId="387" applyNumberFormat="0" applyAlignment="0" applyProtection="0"/>
    <xf numFmtId="4" fontId="32" fillId="45" borderId="390" applyNumberFormat="0" applyProtection="0">
      <alignment horizontal="left" vertical="center" indent="1"/>
    </xf>
    <xf numFmtId="0" fontId="106" fillId="29" borderId="394" applyNumberFormat="0" applyAlignment="0" applyProtection="0"/>
    <xf numFmtId="4" fontId="64" fillId="0" borderId="387" applyNumberFormat="0" applyProtection="0">
      <alignment horizontal="right" vertical="center"/>
    </xf>
    <xf numFmtId="4" fontId="64" fillId="36" borderId="387" applyNumberFormat="0" applyProtection="0">
      <alignment horizontal="right" vertical="center"/>
    </xf>
    <xf numFmtId="4" fontId="64" fillId="37" borderId="396" applyNumberFormat="0" applyProtection="0">
      <alignment horizontal="right" vertical="center"/>
    </xf>
    <xf numFmtId="0" fontId="104" fillId="27" borderId="387" applyNumberFormat="0" applyAlignment="0" applyProtection="0"/>
    <xf numFmtId="0" fontId="91" fillId="46" borderId="389" applyNumberFormat="0" applyProtection="0">
      <alignment horizontal="left" vertical="top" indent="1"/>
    </xf>
    <xf numFmtId="0" fontId="64" fillId="47" borderId="389" applyNumberFormat="0" applyProtection="0">
      <alignment horizontal="left" vertical="top" indent="1"/>
    </xf>
    <xf numFmtId="4" fontId="64" fillId="38" borderId="387" applyNumberFormat="0" applyProtection="0">
      <alignment horizontal="right" vertical="center"/>
    </xf>
    <xf numFmtId="4" fontId="64" fillId="46" borderId="390" applyNumberFormat="0" applyProtection="0">
      <alignment horizontal="left" vertical="center" indent="1"/>
    </xf>
    <xf numFmtId="0" fontId="91" fillId="52" borderId="389" applyNumberFormat="0" applyProtection="0">
      <alignment horizontal="left" vertical="top" indent="1"/>
    </xf>
    <xf numFmtId="0" fontId="91" fillId="52" borderId="389" applyNumberFormat="0" applyProtection="0">
      <alignment horizontal="left" vertical="top" indent="1"/>
    </xf>
    <xf numFmtId="0" fontId="91" fillId="52" borderId="389" applyNumberFormat="0" applyProtection="0">
      <alignment horizontal="left" vertical="top" indent="1"/>
    </xf>
    <xf numFmtId="4" fontId="91" fillId="48" borderId="389" applyNumberFormat="0" applyProtection="0">
      <alignment horizontal="left" vertical="center" indent="1"/>
    </xf>
    <xf numFmtId="0" fontId="106" fillId="29" borderId="388" applyNumberFormat="0" applyAlignment="0" applyProtection="0"/>
    <xf numFmtId="4" fontId="32" fillId="45" borderId="390" applyNumberFormat="0" applyProtection="0">
      <alignment horizontal="left" vertical="center" indent="1"/>
    </xf>
    <xf numFmtId="4" fontId="64" fillId="33" borderId="387" applyNumberFormat="0" applyProtection="0">
      <alignment vertical="center"/>
    </xf>
    <xf numFmtId="4" fontId="64" fillId="36" borderId="387" applyNumberFormat="0" applyProtection="0">
      <alignment horizontal="right" vertical="center"/>
    </xf>
    <xf numFmtId="0" fontId="64" fillId="48" borderId="387" applyNumberFormat="0" applyProtection="0">
      <alignment horizontal="left" vertical="center" indent="1"/>
    </xf>
    <xf numFmtId="4" fontId="32" fillId="45" borderId="390" applyNumberFormat="0" applyProtection="0">
      <alignment horizontal="left" vertical="center" indent="1"/>
    </xf>
    <xf numFmtId="4" fontId="93" fillId="54" borderId="390" applyNumberFormat="0" applyProtection="0">
      <alignment horizontal="left" vertical="center" indent="1"/>
    </xf>
    <xf numFmtId="4" fontId="64" fillId="35" borderId="387" applyNumberFormat="0" applyProtection="0">
      <alignment horizontal="right" vertical="center"/>
    </xf>
    <xf numFmtId="0" fontId="64" fillId="46" borderId="389" applyNumberFormat="0" applyProtection="0">
      <alignment horizontal="left" vertical="top" indent="1"/>
    </xf>
    <xf numFmtId="4" fontId="94" fillId="51" borderId="387" applyNumberFormat="0" applyProtection="0">
      <alignment horizontal="right" vertical="center"/>
    </xf>
    <xf numFmtId="0" fontId="64" fillId="50" borderId="387" applyNumberFormat="0" applyProtection="0">
      <alignment horizontal="left" vertical="center" indent="1"/>
    </xf>
    <xf numFmtId="0" fontId="64" fillId="50" borderId="389" applyNumberFormat="0" applyProtection="0">
      <alignment horizontal="left" vertical="top" indent="1"/>
    </xf>
    <xf numFmtId="4" fontId="109" fillId="5" borderId="393" applyNumberFormat="0" applyProtection="0">
      <alignment horizontal="right" vertical="center"/>
    </xf>
    <xf numFmtId="4" fontId="64" fillId="37" borderId="390" applyNumberFormat="0" applyProtection="0">
      <alignment horizontal="right" vertical="center"/>
    </xf>
    <xf numFmtId="0" fontId="64" fillId="47" borderId="389" applyNumberFormat="0" applyProtection="0">
      <alignment horizontal="left" vertical="top" indent="1"/>
    </xf>
    <xf numFmtId="4" fontId="64" fillId="37" borderId="390" applyNumberFormat="0" applyProtection="0">
      <alignment horizontal="right" vertical="center"/>
    </xf>
    <xf numFmtId="4" fontId="64" fillId="0" borderId="387" applyNumberFormat="0" applyProtection="0">
      <alignment horizontal="right" vertical="center"/>
    </xf>
    <xf numFmtId="0" fontId="64" fillId="26" borderId="387" applyNumberFormat="0" applyFont="0" applyAlignment="0" applyProtection="0"/>
    <xf numFmtId="4" fontId="64" fillId="47" borderId="396" applyNumberFormat="0" applyProtection="0">
      <alignment horizontal="left" vertical="center" indent="1"/>
    </xf>
    <xf numFmtId="4" fontId="109" fillId="5" borderId="387" applyNumberFormat="0" applyProtection="0">
      <alignment horizontal="right" vertical="center"/>
    </xf>
    <xf numFmtId="0" fontId="98" fillId="29" borderId="387" applyNumberFormat="0" applyAlignment="0" applyProtection="0"/>
    <xf numFmtId="4" fontId="64" fillId="39" borderId="387" applyNumberFormat="0" applyProtection="0">
      <alignment horizontal="right" vertical="center"/>
    </xf>
    <xf numFmtId="0" fontId="64" fillId="46" borderId="389" applyNumberFormat="0" applyProtection="0">
      <alignment horizontal="left" vertical="top" indent="1"/>
    </xf>
    <xf numFmtId="0" fontId="64" fillId="50" borderId="387" applyNumberFormat="0" applyProtection="0">
      <alignment horizontal="left" vertical="center" indent="1"/>
    </xf>
    <xf numFmtId="0" fontId="64" fillId="50" borderId="389" applyNumberFormat="0" applyProtection="0">
      <alignment horizontal="left" vertical="top" indent="1"/>
    </xf>
    <xf numFmtId="4" fontId="64" fillId="35" borderId="393" applyNumberFormat="0" applyProtection="0">
      <alignment horizontal="right" vertical="center"/>
    </xf>
    <xf numFmtId="0" fontId="98" fillId="29" borderId="387" applyNumberFormat="0" applyAlignment="0" applyProtection="0"/>
    <xf numFmtId="4" fontId="64" fillId="34" borderId="387" applyNumberFormat="0" applyProtection="0">
      <alignment horizontal="left" vertical="center" indent="1"/>
    </xf>
    <xf numFmtId="4" fontId="64" fillId="43" borderId="387" applyNumberFormat="0" applyProtection="0">
      <alignment horizontal="right" vertical="center"/>
    </xf>
    <xf numFmtId="0" fontId="64" fillId="47" borderId="389" applyNumberFormat="0" applyProtection="0">
      <alignment horizontal="left" vertical="top" indent="1"/>
    </xf>
    <xf numFmtId="0" fontId="64" fillId="49" borderId="387" applyNumberFormat="0" applyProtection="0">
      <alignment horizontal="left" vertical="center" indent="1"/>
    </xf>
    <xf numFmtId="0" fontId="104" fillId="27" borderId="387" applyNumberFormat="0" applyAlignment="0" applyProtection="0"/>
    <xf numFmtId="0" fontId="92" fillId="33" borderId="395" applyNumberFormat="0" applyProtection="0">
      <alignment horizontal="left" vertical="top" indent="1"/>
    </xf>
    <xf numFmtId="4" fontId="64" fillId="0" borderId="387" applyNumberFormat="0" applyProtection="0">
      <alignment horizontal="right" vertical="center"/>
    </xf>
    <xf numFmtId="4" fontId="64" fillId="41" borderId="387" applyNumberFormat="0" applyProtection="0">
      <alignment horizontal="right" vertical="center"/>
    </xf>
    <xf numFmtId="4" fontId="94" fillId="51" borderId="387" applyNumberFormat="0" applyProtection="0">
      <alignment horizontal="right" vertical="center"/>
    </xf>
    <xf numFmtId="0" fontId="90" fillId="45" borderId="391" applyBorder="0"/>
    <xf numFmtId="0" fontId="64" fillId="47" borderId="389" applyNumberFormat="0" applyProtection="0">
      <alignment horizontal="left" vertical="top" indent="1"/>
    </xf>
    <xf numFmtId="4" fontId="64" fillId="0" borderId="387" applyNumberFormat="0" applyProtection="0">
      <alignment horizontal="right" vertical="center"/>
    </xf>
    <xf numFmtId="4" fontId="64" fillId="34" borderId="387" applyNumberFormat="0" applyProtection="0">
      <alignment horizontal="left" vertical="center" indent="1"/>
    </xf>
    <xf numFmtId="0" fontId="64" fillId="50" borderId="395" applyNumberFormat="0" applyProtection="0">
      <alignment horizontal="left" vertical="top" indent="1"/>
    </xf>
    <xf numFmtId="0" fontId="64" fillId="49" borderId="387" applyNumberFormat="0" applyProtection="0">
      <alignment horizontal="left" vertical="center" indent="1"/>
    </xf>
    <xf numFmtId="4" fontId="94" fillId="51" borderId="387" applyNumberFormat="0" applyProtection="0">
      <alignment horizontal="right" vertical="center"/>
    </xf>
    <xf numFmtId="4" fontId="64" fillId="44" borderId="390" applyNumberFormat="0" applyProtection="0">
      <alignment horizontal="left" vertical="center" indent="1"/>
    </xf>
    <xf numFmtId="4" fontId="93" fillId="54" borderId="390" applyNumberFormat="0" applyProtection="0">
      <alignment horizontal="left" vertical="center" indent="1"/>
    </xf>
    <xf numFmtId="0" fontId="106" fillId="29" borderId="388" applyNumberFormat="0" applyAlignment="0" applyProtection="0"/>
    <xf numFmtId="4" fontId="64" fillId="2" borderId="387" applyNumberFormat="0" applyProtection="0">
      <alignment horizontal="left" vertical="center" indent="1"/>
    </xf>
    <xf numFmtId="0" fontId="90" fillId="45" borderId="391" applyBorder="0"/>
    <xf numFmtId="0" fontId="64" fillId="26" borderId="387" applyNumberFormat="0" applyFont="0" applyAlignment="0" applyProtection="0"/>
    <xf numFmtId="0" fontId="64" fillId="47" borderId="387" applyNumberFormat="0" applyProtection="0">
      <alignment horizontal="left" vertical="center" indent="1"/>
    </xf>
    <xf numFmtId="0" fontId="91" fillId="52" borderId="389" applyNumberFormat="0" applyProtection="0">
      <alignment horizontal="left" vertical="top" indent="1"/>
    </xf>
    <xf numFmtId="4" fontId="91" fillId="48" borderId="395" applyNumberFormat="0" applyProtection="0">
      <alignment horizontal="left" vertical="center" indent="1"/>
    </xf>
    <xf numFmtId="4" fontId="64" fillId="2" borderId="387" applyNumberFormat="0" applyProtection="0">
      <alignment horizontal="left" vertical="center" indent="1"/>
    </xf>
    <xf numFmtId="4" fontId="64" fillId="44" borderId="390" applyNumberFormat="0" applyProtection="0">
      <alignment horizontal="left" vertical="center" indent="1"/>
    </xf>
    <xf numFmtId="4" fontId="93" fillId="54" borderId="390" applyNumberFormat="0" applyProtection="0">
      <alignment horizontal="left" vertical="center" indent="1"/>
    </xf>
    <xf numFmtId="0" fontId="91" fillId="46" borderId="389" applyNumberFormat="0" applyProtection="0">
      <alignment horizontal="left" vertical="top" indent="1"/>
    </xf>
    <xf numFmtId="4" fontId="64" fillId="2" borderId="387" applyNumberFormat="0" applyProtection="0">
      <alignment horizontal="left" vertical="center" indent="1"/>
    </xf>
    <xf numFmtId="4" fontId="64" fillId="44" borderId="390" applyNumberFormat="0" applyProtection="0">
      <alignment horizontal="left" vertical="center" indent="1"/>
    </xf>
    <xf numFmtId="4" fontId="64" fillId="0" borderId="387" applyNumberFormat="0" applyProtection="0">
      <alignment horizontal="right" vertical="center"/>
    </xf>
    <xf numFmtId="4" fontId="64" fillId="39" borderId="387" applyNumberFormat="0" applyProtection="0">
      <alignment horizontal="right" vertical="center"/>
    </xf>
    <xf numFmtId="4" fontId="64" fillId="37" borderId="390" applyNumberFormat="0" applyProtection="0">
      <alignment horizontal="right" vertical="center"/>
    </xf>
    <xf numFmtId="4" fontId="109" fillId="5" borderId="387" applyNumberFormat="0" applyProtection="0">
      <alignment horizontal="right" vertical="center"/>
    </xf>
    <xf numFmtId="0" fontId="98" fillId="29" borderId="387" applyNumberFormat="0" applyAlignment="0" applyProtection="0"/>
    <xf numFmtId="0" fontId="91" fillId="52" borderId="389" applyNumberFormat="0" applyProtection="0">
      <alignment horizontal="left" vertical="top" indent="1"/>
    </xf>
    <xf numFmtId="0" fontId="100" fillId="0" borderId="392" applyNumberFormat="0" applyFill="0" applyAlignment="0" applyProtection="0"/>
    <xf numFmtId="4" fontId="32" fillId="45" borderId="390" applyNumberFormat="0" applyProtection="0">
      <alignment horizontal="left" vertical="center" indent="1"/>
    </xf>
    <xf numFmtId="0" fontId="64" fillId="47" borderId="389" applyNumberFormat="0" applyProtection="0">
      <alignment horizontal="left" vertical="top" indent="1"/>
    </xf>
    <xf numFmtId="4" fontId="64" fillId="44" borderId="390" applyNumberFormat="0" applyProtection="0">
      <alignment horizontal="left" vertical="center" indent="1"/>
    </xf>
    <xf numFmtId="4" fontId="64" fillId="33" borderId="387" applyNumberFormat="0" applyProtection="0">
      <alignment vertical="center"/>
    </xf>
    <xf numFmtId="4" fontId="64" fillId="2" borderId="387" applyNumberFormat="0" applyProtection="0">
      <alignment horizontal="left" vertical="center" indent="1"/>
    </xf>
    <xf numFmtId="4" fontId="64" fillId="34" borderId="387" applyNumberFormat="0" applyProtection="0">
      <alignment horizontal="left" vertical="center" indent="1"/>
    </xf>
    <xf numFmtId="4" fontId="32" fillId="45" borderId="390" applyNumberFormat="0" applyProtection="0">
      <alignment horizontal="left" vertical="center" indent="1"/>
    </xf>
    <xf numFmtId="4" fontId="64" fillId="36" borderId="387" applyNumberFormat="0" applyProtection="0">
      <alignment horizontal="right" vertical="center"/>
    </xf>
    <xf numFmtId="4" fontId="64" fillId="46" borderId="387" applyNumberFormat="0" applyProtection="0">
      <alignment horizontal="right" vertical="center"/>
    </xf>
    <xf numFmtId="0" fontId="64" fillId="48" borderId="387" applyNumberFormat="0" applyProtection="0">
      <alignment horizontal="left" vertical="center" indent="1"/>
    </xf>
    <xf numFmtId="0" fontId="64" fillId="47" borderId="387" applyNumberFormat="0" applyProtection="0">
      <alignment horizontal="left" vertical="center" indent="1"/>
    </xf>
    <xf numFmtId="0" fontId="64" fillId="46" borderId="389" applyNumberFormat="0" applyProtection="0">
      <alignment horizontal="left" vertical="top" indent="1"/>
    </xf>
    <xf numFmtId="4" fontId="64" fillId="40" borderId="387" applyNumberFormat="0" applyProtection="0">
      <alignment horizontal="right" vertical="center"/>
    </xf>
    <xf numFmtId="4" fontId="64" fillId="37" borderId="390" applyNumberFormat="0" applyProtection="0">
      <alignment horizontal="right" vertical="center"/>
    </xf>
    <xf numFmtId="4" fontId="64" fillId="43" borderId="387" applyNumberFormat="0" applyProtection="0">
      <alignment horizontal="right" vertical="center"/>
    </xf>
    <xf numFmtId="4" fontId="64" fillId="34" borderId="387" applyNumberFormat="0" applyProtection="0">
      <alignment horizontal="left" vertical="center" indent="1"/>
    </xf>
    <xf numFmtId="4" fontId="64" fillId="40" borderId="387" applyNumberFormat="0" applyProtection="0">
      <alignment horizontal="right" vertical="center"/>
    </xf>
    <xf numFmtId="4" fontId="64" fillId="46" borderId="390" applyNumberFormat="0" applyProtection="0">
      <alignment horizontal="left" vertical="center" indent="1"/>
    </xf>
    <xf numFmtId="0" fontId="90" fillId="45" borderId="397" applyBorder="0"/>
    <xf numFmtId="0" fontId="64" fillId="47" borderId="393" applyNumberFormat="0" applyProtection="0">
      <alignment horizontal="left" vertical="center" indent="1"/>
    </xf>
    <xf numFmtId="4" fontId="109" fillId="5" borderId="387" applyNumberFormat="0" applyProtection="0">
      <alignment horizontal="right" vertical="center"/>
    </xf>
    <xf numFmtId="4" fontId="64" fillId="34" borderId="387" applyNumberFormat="0" applyProtection="0">
      <alignment horizontal="left" vertical="center" indent="1"/>
    </xf>
    <xf numFmtId="0" fontId="91" fillId="46" borderId="389" applyNumberFormat="0" applyProtection="0">
      <alignment horizontal="left" vertical="top" indent="1"/>
    </xf>
    <xf numFmtId="4" fontId="91" fillId="52" borderId="395" applyNumberFormat="0" applyProtection="0">
      <alignment vertical="center"/>
    </xf>
    <xf numFmtId="0" fontId="64" fillId="47" borderId="389" applyNumberFormat="0" applyProtection="0">
      <alignment horizontal="left" vertical="top" indent="1"/>
    </xf>
    <xf numFmtId="4" fontId="64" fillId="43" borderId="387" applyNumberFormat="0" applyProtection="0">
      <alignment horizontal="right" vertical="center"/>
    </xf>
    <xf numFmtId="4" fontId="109" fillId="5" borderId="387" applyNumberFormat="0" applyProtection="0">
      <alignment horizontal="right" vertical="center"/>
    </xf>
    <xf numFmtId="0" fontId="64" fillId="49" borderId="393" applyNumberFormat="0" applyProtection="0">
      <alignment horizontal="left" vertical="center" indent="1"/>
    </xf>
    <xf numFmtId="4" fontId="109" fillId="5" borderId="387" applyNumberFormat="0" applyProtection="0">
      <alignment horizontal="right" vertical="center"/>
    </xf>
    <xf numFmtId="4" fontId="64" fillId="46" borderId="393" applyNumberFormat="0" applyProtection="0">
      <alignment horizontal="right" vertical="center"/>
    </xf>
    <xf numFmtId="4" fontId="64" fillId="2" borderId="387" applyNumberFormat="0" applyProtection="0">
      <alignment horizontal="left" vertical="center" indent="1"/>
    </xf>
    <xf numFmtId="4" fontId="32" fillId="45" borderId="390" applyNumberFormat="0" applyProtection="0">
      <alignment horizontal="left" vertical="center" indent="1"/>
    </xf>
    <xf numFmtId="4" fontId="64" fillId="35" borderId="387" applyNumberFormat="0" applyProtection="0">
      <alignment horizontal="right" vertical="center"/>
    </xf>
    <xf numFmtId="4" fontId="64" fillId="34" borderId="387" applyNumberFormat="0" applyProtection="0">
      <alignment horizontal="left" vertical="center" indent="1"/>
    </xf>
    <xf numFmtId="0" fontId="64" fillId="45" borderId="389" applyNumberFormat="0" applyProtection="0">
      <alignment horizontal="left" vertical="top" indent="1"/>
    </xf>
    <xf numFmtId="4" fontId="64" fillId="33" borderId="387" applyNumberFormat="0" applyProtection="0">
      <alignment vertical="center"/>
    </xf>
    <xf numFmtId="4" fontId="32" fillId="45" borderId="390" applyNumberFormat="0" applyProtection="0">
      <alignment horizontal="left" vertical="center" indent="1"/>
    </xf>
    <xf numFmtId="0" fontId="64" fillId="47" borderId="389" applyNumberFormat="0" applyProtection="0">
      <alignment horizontal="left" vertical="top" indent="1"/>
    </xf>
    <xf numFmtId="4" fontId="64" fillId="47" borderId="390" applyNumberFormat="0" applyProtection="0">
      <alignment horizontal="left" vertical="center" indent="1"/>
    </xf>
    <xf numFmtId="4" fontId="64" fillId="0" borderId="387" applyNumberFormat="0" applyProtection="0">
      <alignment horizontal="right" vertical="center"/>
    </xf>
    <xf numFmtId="4" fontId="64" fillId="34" borderId="387" applyNumberFormat="0" applyProtection="0">
      <alignment horizontal="left" vertical="center" indent="1"/>
    </xf>
    <xf numFmtId="4" fontId="91" fillId="52" borderId="389" applyNumberFormat="0" applyProtection="0">
      <alignment vertical="center"/>
    </xf>
    <xf numFmtId="4" fontId="32" fillId="45" borderId="390" applyNumberFormat="0" applyProtection="0">
      <alignment horizontal="left" vertical="center" indent="1"/>
    </xf>
    <xf numFmtId="4" fontId="64" fillId="42" borderId="387" applyNumberFormat="0" applyProtection="0">
      <alignment horizontal="right" vertical="center"/>
    </xf>
    <xf numFmtId="4" fontId="64" fillId="44" borderId="390" applyNumberFormat="0" applyProtection="0">
      <alignment horizontal="left" vertical="center" indent="1"/>
    </xf>
    <xf numFmtId="0" fontId="64" fillId="48" borderId="387" applyNumberFormat="0" applyProtection="0">
      <alignment horizontal="left" vertical="center" indent="1"/>
    </xf>
    <xf numFmtId="0" fontId="104" fillId="27" borderId="387" applyNumberFormat="0" applyAlignment="0" applyProtection="0"/>
    <xf numFmtId="0" fontId="64" fillId="46" borderId="389" applyNumberFormat="0" applyProtection="0">
      <alignment horizontal="left" vertical="top" indent="1"/>
    </xf>
    <xf numFmtId="4" fontId="64" fillId="46" borderId="387" applyNumberFormat="0" applyProtection="0">
      <alignment horizontal="right" vertical="center"/>
    </xf>
    <xf numFmtId="4" fontId="64" fillId="37" borderId="390" applyNumberFormat="0" applyProtection="0">
      <alignment horizontal="right" vertical="center"/>
    </xf>
    <xf numFmtId="0" fontId="64" fillId="47" borderId="395" applyNumberFormat="0" applyProtection="0">
      <alignment horizontal="left" vertical="top" indent="1"/>
    </xf>
    <xf numFmtId="4" fontId="64" fillId="42" borderId="393" applyNumberFormat="0" applyProtection="0">
      <alignment horizontal="right" vertical="center"/>
    </xf>
    <xf numFmtId="4" fontId="64" fillId="47" borderId="390" applyNumberFormat="0" applyProtection="0">
      <alignment horizontal="left" vertical="center" indent="1"/>
    </xf>
    <xf numFmtId="4" fontId="64" fillId="41" borderId="387" applyNumberFormat="0" applyProtection="0">
      <alignment horizontal="right" vertical="center"/>
    </xf>
    <xf numFmtId="4" fontId="64" fillId="42" borderId="387" applyNumberFormat="0" applyProtection="0">
      <alignment horizontal="right" vertical="center"/>
    </xf>
    <xf numFmtId="4" fontId="32" fillId="45" borderId="390" applyNumberFormat="0" applyProtection="0">
      <alignment horizontal="left" vertical="center" indent="1"/>
    </xf>
    <xf numFmtId="4" fontId="109" fillId="2" borderId="387" applyNumberFormat="0" applyProtection="0">
      <alignment vertical="center"/>
    </xf>
    <xf numFmtId="4" fontId="64" fillId="43" borderId="387" applyNumberFormat="0" applyProtection="0">
      <alignment horizontal="right" vertical="center"/>
    </xf>
    <xf numFmtId="0" fontId="64" fillId="50" borderId="387" applyNumberFormat="0" applyProtection="0">
      <alignment horizontal="left" vertical="center" indent="1"/>
    </xf>
    <xf numFmtId="0" fontId="91" fillId="46" borderId="389" applyNumberFormat="0" applyProtection="0">
      <alignment horizontal="left" vertical="top" indent="1"/>
    </xf>
    <xf numFmtId="0" fontId="92" fillId="33" borderId="389" applyNumberFormat="0" applyProtection="0">
      <alignment horizontal="left" vertical="top" indent="1"/>
    </xf>
    <xf numFmtId="0" fontId="64" fillId="49" borderId="387" applyNumberFormat="0" applyProtection="0">
      <alignment horizontal="left" vertical="center" indent="1"/>
    </xf>
    <xf numFmtId="4" fontId="64" fillId="40" borderId="387" applyNumberFormat="0" applyProtection="0">
      <alignment horizontal="right" vertical="center"/>
    </xf>
    <xf numFmtId="0" fontId="64" fillId="26" borderId="393" applyNumberFormat="0" applyFont="0" applyAlignment="0" applyProtection="0"/>
    <xf numFmtId="4" fontId="64" fillId="40" borderId="387" applyNumberFormat="0" applyProtection="0">
      <alignment horizontal="right" vertical="center"/>
    </xf>
    <xf numFmtId="0" fontId="91" fillId="52" borderId="389" applyNumberFormat="0" applyProtection="0">
      <alignment horizontal="left" vertical="top" indent="1"/>
    </xf>
    <xf numFmtId="4" fontId="91" fillId="52" borderId="389" applyNumberFormat="0" applyProtection="0">
      <alignment vertical="center"/>
    </xf>
    <xf numFmtId="0" fontId="104" fillId="27" borderId="387" applyNumberFormat="0" applyAlignment="0" applyProtection="0"/>
    <xf numFmtId="4" fontId="64" fillId="46" borderId="387" applyNumberFormat="0" applyProtection="0">
      <alignment horizontal="right" vertical="center"/>
    </xf>
    <xf numFmtId="4" fontId="64" fillId="43" borderId="387" applyNumberFormat="0" applyProtection="0">
      <alignment horizontal="right" vertical="center"/>
    </xf>
    <xf numFmtId="4" fontId="64" fillId="35" borderId="387" applyNumberFormat="0" applyProtection="0">
      <alignment horizontal="right" vertical="center"/>
    </xf>
    <xf numFmtId="0" fontId="64" fillId="49" borderId="393" applyNumberFormat="0" applyProtection="0">
      <alignment horizontal="left" vertical="center" indent="1"/>
    </xf>
    <xf numFmtId="4" fontId="64" fillId="39" borderId="387" applyNumberFormat="0" applyProtection="0">
      <alignment horizontal="right" vertical="center"/>
    </xf>
    <xf numFmtId="0" fontId="64" fillId="46" borderId="389" applyNumberFormat="0" applyProtection="0">
      <alignment horizontal="left" vertical="top" indent="1"/>
    </xf>
    <xf numFmtId="4" fontId="91" fillId="48" borderId="389" applyNumberFormat="0" applyProtection="0">
      <alignment horizontal="left" vertical="center" indent="1"/>
    </xf>
    <xf numFmtId="0" fontId="91" fillId="46" borderId="389" applyNumberFormat="0" applyProtection="0">
      <alignment horizontal="left" vertical="top" indent="1"/>
    </xf>
    <xf numFmtId="0" fontId="64" fillId="49" borderId="387" applyNumberFormat="0" applyProtection="0">
      <alignment horizontal="left" vertical="center" indent="1"/>
    </xf>
    <xf numFmtId="4" fontId="64" fillId="40" borderId="387" applyNumberFormat="0" applyProtection="0">
      <alignment horizontal="right" vertical="center"/>
    </xf>
    <xf numFmtId="4" fontId="64" fillId="2" borderId="387" applyNumberFormat="0" applyProtection="0">
      <alignment horizontal="left" vertical="center" indent="1"/>
    </xf>
    <xf numFmtId="4" fontId="32" fillId="45" borderId="390" applyNumberFormat="0" applyProtection="0">
      <alignment horizontal="left" vertical="center" indent="1"/>
    </xf>
    <xf numFmtId="0" fontId="64" fillId="45" borderId="389" applyNumberFormat="0" applyProtection="0">
      <alignment horizontal="left" vertical="top" indent="1"/>
    </xf>
    <xf numFmtId="0" fontId="91" fillId="46" borderId="389" applyNumberFormat="0" applyProtection="0">
      <alignment horizontal="left" vertical="top" indent="1"/>
    </xf>
    <xf numFmtId="4" fontId="94" fillId="51" borderId="387" applyNumberFormat="0" applyProtection="0">
      <alignment horizontal="right" vertical="center"/>
    </xf>
    <xf numFmtId="4" fontId="93" fillId="54" borderId="396" applyNumberFormat="0" applyProtection="0">
      <alignment horizontal="left" vertical="center" indent="1"/>
    </xf>
    <xf numFmtId="4" fontId="64" fillId="38" borderId="387" applyNumberFormat="0" applyProtection="0">
      <alignment horizontal="right" vertical="center"/>
    </xf>
    <xf numFmtId="0" fontId="64" fillId="49" borderId="387" applyNumberFormat="0" applyProtection="0">
      <alignment horizontal="left" vertical="center" indent="1"/>
    </xf>
    <xf numFmtId="0" fontId="91" fillId="52" borderId="389" applyNumberFormat="0" applyProtection="0">
      <alignment horizontal="left" vertical="top" indent="1"/>
    </xf>
    <xf numFmtId="4" fontId="64" fillId="42" borderId="387" applyNumberFormat="0" applyProtection="0">
      <alignment horizontal="right" vertical="center"/>
    </xf>
    <xf numFmtId="0" fontId="90" fillId="45" borderId="391" applyBorder="0"/>
    <xf numFmtId="4" fontId="64" fillId="38" borderId="387" applyNumberFormat="0" applyProtection="0">
      <alignment horizontal="right" vertical="center"/>
    </xf>
    <xf numFmtId="0" fontId="91" fillId="52" borderId="389" applyNumberFormat="0" applyProtection="0">
      <alignment horizontal="left" vertical="top" indent="1"/>
    </xf>
    <xf numFmtId="4" fontId="91" fillId="52" borderId="395" applyNumberFormat="0" applyProtection="0">
      <alignment vertical="center"/>
    </xf>
    <xf numFmtId="0" fontId="92" fillId="33" borderId="389" applyNumberFormat="0" applyProtection="0">
      <alignment horizontal="left" vertical="top" indent="1"/>
    </xf>
    <xf numFmtId="0" fontId="98" fillId="29" borderId="387" applyNumberFormat="0" applyAlignment="0" applyProtection="0"/>
    <xf numFmtId="4" fontId="109" fillId="2" borderId="387" applyNumberFormat="0" applyProtection="0">
      <alignment vertical="center"/>
    </xf>
    <xf numFmtId="0" fontId="64" fillId="47" borderId="389" applyNumberFormat="0" applyProtection="0">
      <alignment horizontal="left" vertical="top" indent="1"/>
    </xf>
    <xf numFmtId="4" fontId="32" fillId="45" borderId="390" applyNumberFormat="0" applyProtection="0">
      <alignment horizontal="left" vertical="center" indent="1"/>
    </xf>
    <xf numFmtId="4" fontId="32" fillId="45" borderId="390" applyNumberFormat="0" applyProtection="0">
      <alignment horizontal="left" vertical="center" indent="1"/>
    </xf>
    <xf numFmtId="4" fontId="64" fillId="43" borderId="387" applyNumberFormat="0" applyProtection="0">
      <alignment horizontal="right" vertical="center"/>
    </xf>
    <xf numFmtId="0" fontId="64" fillId="45" borderId="389" applyNumberFormat="0" applyProtection="0">
      <alignment horizontal="left" vertical="top" indent="1"/>
    </xf>
    <xf numFmtId="0" fontId="64" fillId="49" borderId="387" applyNumberFormat="0" applyProtection="0">
      <alignment horizontal="left" vertical="center" indent="1"/>
    </xf>
    <xf numFmtId="0" fontId="104" fillId="27" borderId="387" applyNumberFormat="0" applyAlignment="0" applyProtection="0"/>
    <xf numFmtId="4" fontId="64" fillId="0" borderId="387" applyNumberFormat="0" applyProtection="0">
      <alignment horizontal="right" vertical="center"/>
    </xf>
    <xf numFmtId="4" fontId="64" fillId="44" borderId="390" applyNumberFormat="0" applyProtection="0">
      <alignment horizontal="left" vertical="center" indent="1"/>
    </xf>
    <xf numFmtId="4" fontId="93" fillId="54" borderId="390" applyNumberFormat="0" applyProtection="0">
      <alignment horizontal="left" vertical="center" indent="1"/>
    </xf>
    <xf numFmtId="4" fontId="93" fillId="54" borderId="396" applyNumberFormat="0" applyProtection="0">
      <alignment horizontal="left" vertical="center" indent="1"/>
    </xf>
    <xf numFmtId="4" fontId="64" fillId="0" borderId="393" applyNumberFormat="0" applyProtection="0">
      <alignment horizontal="right" vertical="center"/>
    </xf>
    <xf numFmtId="4" fontId="91" fillId="48" borderId="389" applyNumberFormat="0" applyProtection="0">
      <alignment horizontal="left" vertical="center" indent="1"/>
    </xf>
    <xf numFmtId="4" fontId="64" fillId="35" borderId="387" applyNumberFormat="0" applyProtection="0">
      <alignment horizontal="right" vertical="center"/>
    </xf>
    <xf numFmtId="4" fontId="64" fillId="35" borderId="387" applyNumberFormat="0" applyProtection="0">
      <alignment horizontal="right" vertical="center"/>
    </xf>
    <xf numFmtId="4" fontId="94" fillId="51" borderId="387" applyNumberFormat="0" applyProtection="0">
      <alignment horizontal="right" vertical="center"/>
    </xf>
    <xf numFmtId="4" fontId="64" fillId="33" borderId="387" applyNumberFormat="0" applyProtection="0">
      <alignment vertical="center"/>
    </xf>
    <xf numFmtId="0" fontId="64" fillId="47" borderId="389" applyNumberFormat="0" applyProtection="0">
      <alignment horizontal="left" vertical="top" indent="1"/>
    </xf>
    <xf numFmtId="4" fontId="64" fillId="46" borderId="390" applyNumberFormat="0" applyProtection="0">
      <alignment horizontal="left" vertical="center" indent="1"/>
    </xf>
    <xf numFmtId="4" fontId="32" fillId="45" borderId="390" applyNumberFormat="0" applyProtection="0">
      <alignment horizontal="left" vertical="center" indent="1"/>
    </xf>
    <xf numFmtId="0" fontId="92" fillId="33" borderId="389" applyNumberFormat="0" applyProtection="0">
      <alignment horizontal="left" vertical="top" indent="1"/>
    </xf>
    <xf numFmtId="4" fontId="64" fillId="38" borderId="387" applyNumberFormat="0" applyProtection="0">
      <alignment horizontal="right" vertical="center"/>
    </xf>
    <xf numFmtId="0" fontId="64" fillId="47" borderId="389" applyNumberFormat="0" applyProtection="0">
      <alignment horizontal="left" vertical="top" indent="1"/>
    </xf>
    <xf numFmtId="0" fontId="64" fillId="47" borderId="389" applyNumberFormat="0" applyProtection="0">
      <alignment horizontal="left" vertical="top" indent="1"/>
    </xf>
    <xf numFmtId="0" fontId="92" fillId="33" borderId="389" applyNumberFormat="0" applyProtection="0">
      <alignment horizontal="left" vertical="top" indent="1"/>
    </xf>
    <xf numFmtId="4" fontId="64" fillId="41" borderId="387" applyNumberFormat="0" applyProtection="0">
      <alignment horizontal="right" vertical="center"/>
    </xf>
    <xf numFmtId="0" fontId="106" fillId="29" borderId="388" applyNumberFormat="0" applyAlignment="0" applyProtection="0"/>
    <xf numFmtId="0" fontId="100" fillId="0" borderId="392" applyNumberFormat="0" applyFill="0" applyAlignment="0" applyProtection="0"/>
    <xf numFmtId="0" fontId="90" fillId="45" borderId="397" applyBorder="0"/>
    <xf numFmtId="4" fontId="64" fillId="42" borderId="387" applyNumberFormat="0" applyProtection="0">
      <alignment horizontal="right" vertical="center"/>
    </xf>
    <xf numFmtId="4" fontId="64" fillId="34" borderId="387" applyNumberFormat="0" applyProtection="0">
      <alignment horizontal="left" vertical="center" indent="1"/>
    </xf>
    <xf numFmtId="4" fontId="64" fillId="34" borderId="387" applyNumberFormat="0" applyProtection="0">
      <alignment horizontal="left" vertical="center" indent="1"/>
    </xf>
    <xf numFmtId="4" fontId="64" fillId="38" borderId="387" applyNumberFormat="0" applyProtection="0">
      <alignment horizontal="right" vertical="center"/>
    </xf>
    <xf numFmtId="4" fontId="64" fillId="2" borderId="387" applyNumberFormat="0" applyProtection="0">
      <alignment horizontal="left" vertical="center" indent="1"/>
    </xf>
    <xf numFmtId="0" fontId="64" fillId="49" borderId="387" applyNumberFormat="0" applyProtection="0">
      <alignment horizontal="left" vertical="center" indent="1"/>
    </xf>
    <xf numFmtId="0" fontId="106" fillId="29" borderId="388" applyNumberFormat="0" applyAlignment="0" applyProtection="0"/>
    <xf numFmtId="4" fontId="64" fillId="35" borderId="387" applyNumberFormat="0" applyProtection="0">
      <alignment horizontal="right" vertical="center"/>
    </xf>
    <xf numFmtId="4" fontId="64" fillId="2" borderId="387" applyNumberFormat="0" applyProtection="0">
      <alignment horizontal="left" vertical="center" indent="1"/>
    </xf>
    <xf numFmtId="0" fontId="64" fillId="46" borderId="389" applyNumberFormat="0" applyProtection="0">
      <alignment horizontal="left" vertical="top" indent="1"/>
    </xf>
    <xf numFmtId="0" fontId="92" fillId="33" borderId="389" applyNumberFormat="0" applyProtection="0">
      <alignment horizontal="left" vertical="top" indent="1"/>
    </xf>
    <xf numFmtId="4" fontId="109" fillId="2" borderId="387" applyNumberFormat="0" applyProtection="0">
      <alignment vertical="center"/>
    </xf>
    <xf numFmtId="4" fontId="64" fillId="37" borderId="390" applyNumberFormat="0" applyProtection="0">
      <alignment horizontal="right" vertical="center"/>
    </xf>
    <xf numFmtId="4" fontId="64" fillId="43" borderId="387" applyNumberFormat="0" applyProtection="0">
      <alignment horizontal="right" vertical="center"/>
    </xf>
    <xf numFmtId="4" fontId="64" fillId="47" borderId="390" applyNumberFormat="0" applyProtection="0">
      <alignment horizontal="left" vertical="center" indent="1"/>
    </xf>
    <xf numFmtId="4" fontId="32" fillId="45" borderId="390" applyNumberFormat="0" applyProtection="0">
      <alignment horizontal="left" vertical="center" indent="1"/>
    </xf>
    <xf numFmtId="0" fontId="100" fillId="0" borderId="392" applyNumberFormat="0" applyFill="0" applyAlignment="0" applyProtection="0"/>
    <xf numFmtId="0" fontId="98" fillId="29" borderId="387" applyNumberFormat="0" applyAlignment="0" applyProtection="0"/>
    <xf numFmtId="4" fontId="91" fillId="48" borderId="389" applyNumberFormat="0" applyProtection="0">
      <alignment horizontal="left" vertical="center" indent="1"/>
    </xf>
    <xf numFmtId="4" fontId="64" fillId="46" borderId="390" applyNumberFormat="0" applyProtection="0">
      <alignment horizontal="left" vertical="center" indent="1"/>
    </xf>
    <xf numFmtId="0" fontId="104" fillId="27" borderId="387" applyNumberFormat="0" applyAlignment="0" applyProtection="0"/>
    <xf numFmtId="4" fontId="64" fillId="40" borderId="387" applyNumberFormat="0" applyProtection="0">
      <alignment horizontal="right" vertical="center"/>
    </xf>
    <xf numFmtId="0" fontId="64" fillId="50" borderId="387" applyNumberFormat="0" applyProtection="0">
      <alignment horizontal="left" vertical="center" indent="1"/>
    </xf>
    <xf numFmtId="4" fontId="109" fillId="5" borderId="387" applyNumberFormat="0" applyProtection="0">
      <alignment horizontal="right" vertical="center"/>
    </xf>
    <xf numFmtId="0" fontId="91" fillId="46" borderId="389" applyNumberFormat="0" applyProtection="0">
      <alignment horizontal="left" vertical="top" indent="1"/>
    </xf>
    <xf numFmtId="4" fontId="64" fillId="39" borderId="387" applyNumberFormat="0" applyProtection="0">
      <alignment horizontal="right" vertical="center"/>
    </xf>
    <xf numFmtId="4" fontId="93" fillId="54" borderId="390" applyNumberFormat="0" applyProtection="0">
      <alignment horizontal="left" vertical="center" indent="1"/>
    </xf>
    <xf numFmtId="0" fontId="98" fillId="29" borderId="387" applyNumberFormat="0" applyAlignment="0" applyProtection="0"/>
    <xf numFmtId="4" fontId="64" fillId="34" borderId="387" applyNumberFormat="0" applyProtection="0">
      <alignment horizontal="left" vertical="center" indent="1"/>
    </xf>
    <xf numFmtId="4" fontId="64" fillId="34" borderId="387" applyNumberFormat="0" applyProtection="0">
      <alignment horizontal="left" vertical="center" indent="1"/>
    </xf>
    <xf numFmtId="0" fontId="106" fillId="29" borderId="388" applyNumberFormat="0" applyAlignment="0" applyProtection="0"/>
    <xf numFmtId="0" fontId="64" fillId="47" borderId="389" applyNumberFormat="0" applyProtection="0">
      <alignment horizontal="left" vertical="top" indent="1"/>
    </xf>
    <xf numFmtId="4" fontId="94" fillId="51" borderId="387" applyNumberFormat="0" applyProtection="0">
      <alignment horizontal="right" vertical="center"/>
    </xf>
    <xf numFmtId="0" fontId="64" fillId="26" borderId="387" applyNumberFormat="0" applyFont="0" applyAlignment="0" applyProtection="0"/>
    <xf numFmtId="0" fontId="90" fillId="45" borderId="391" applyBorder="0"/>
    <xf numFmtId="4" fontId="64" fillId="42" borderId="387" applyNumberFormat="0" applyProtection="0">
      <alignment horizontal="right" vertical="center"/>
    </xf>
    <xf numFmtId="4" fontId="64" fillId="36" borderId="387" applyNumberFormat="0" applyProtection="0">
      <alignment horizontal="right" vertical="center"/>
    </xf>
    <xf numFmtId="4" fontId="64" fillId="40" borderId="387" applyNumberFormat="0" applyProtection="0">
      <alignment horizontal="right" vertical="center"/>
    </xf>
    <xf numFmtId="4" fontId="64" fillId="34" borderId="387" applyNumberFormat="0" applyProtection="0">
      <alignment horizontal="left" vertical="center" indent="1"/>
    </xf>
    <xf numFmtId="4" fontId="64" fillId="34" borderId="387" applyNumberFormat="0" applyProtection="0">
      <alignment horizontal="left" vertical="center" indent="1"/>
    </xf>
    <xf numFmtId="4" fontId="32" fillId="45" borderId="390" applyNumberFormat="0" applyProtection="0">
      <alignment horizontal="left" vertical="center" indent="1"/>
    </xf>
    <xf numFmtId="0" fontId="100" fillId="0" borderId="392" applyNumberFormat="0" applyFill="0" applyAlignment="0" applyProtection="0"/>
    <xf numFmtId="4" fontId="109" fillId="2" borderId="387" applyNumberFormat="0" applyProtection="0">
      <alignment vertical="center"/>
    </xf>
    <xf numFmtId="4" fontId="64" fillId="46" borderId="390" applyNumberFormat="0" applyProtection="0">
      <alignment horizontal="left" vertical="center" indent="1"/>
    </xf>
    <xf numFmtId="0" fontId="91" fillId="52" borderId="389" applyNumberFormat="0" applyProtection="0">
      <alignment horizontal="left" vertical="top" indent="1"/>
    </xf>
    <xf numFmtId="0" fontId="90" fillId="45" borderId="391" applyBorder="0"/>
    <xf numFmtId="0" fontId="98" fillId="29" borderId="387" applyNumberFormat="0" applyAlignment="0" applyProtection="0"/>
    <xf numFmtId="0" fontId="104" fillId="27" borderId="387" applyNumberFormat="0" applyAlignment="0" applyProtection="0"/>
    <xf numFmtId="4" fontId="64" fillId="46" borderId="390" applyNumberFormat="0" applyProtection="0">
      <alignment horizontal="left" vertical="center" indent="1"/>
    </xf>
    <xf numFmtId="0" fontId="64" fillId="46" borderId="389" applyNumberFormat="0" applyProtection="0">
      <alignment horizontal="left" vertical="top" indent="1"/>
    </xf>
    <xf numFmtId="4" fontId="64" fillId="44" borderId="390" applyNumberFormat="0" applyProtection="0">
      <alignment horizontal="left" vertical="center" indent="1"/>
    </xf>
    <xf numFmtId="0" fontId="92" fillId="33" borderId="389" applyNumberFormat="0" applyProtection="0">
      <alignment horizontal="left" vertical="top" indent="1"/>
    </xf>
    <xf numFmtId="0" fontId="64" fillId="26" borderId="387" applyNumberFormat="0" applyFont="0" applyAlignment="0" applyProtection="0"/>
    <xf numFmtId="4" fontId="64" fillId="46" borderId="387" applyNumberFormat="0" applyProtection="0">
      <alignment horizontal="right" vertical="center"/>
    </xf>
    <xf numFmtId="4" fontId="64" fillId="33" borderId="387" applyNumberFormat="0" applyProtection="0">
      <alignment vertical="center"/>
    </xf>
    <xf numFmtId="4" fontId="64" fillId="0" borderId="387" applyNumberFormat="0" applyProtection="0">
      <alignment horizontal="right" vertical="center"/>
    </xf>
    <xf numFmtId="4" fontId="64" fillId="43" borderId="387" applyNumberFormat="0" applyProtection="0">
      <alignment horizontal="right" vertical="center"/>
    </xf>
    <xf numFmtId="0" fontId="91" fillId="52" borderId="389" applyNumberFormat="0" applyProtection="0">
      <alignment horizontal="left" vertical="top" indent="1"/>
    </xf>
    <xf numFmtId="4" fontId="94" fillId="51" borderId="387" applyNumberFormat="0" applyProtection="0">
      <alignment horizontal="right" vertical="center"/>
    </xf>
    <xf numFmtId="4" fontId="64" fillId="37" borderId="390" applyNumberFormat="0" applyProtection="0">
      <alignment horizontal="right" vertical="center"/>
    </xf>
    <xf numFmtId="0" fontId="64" fillId="47" borderId="387" applyNumberFormat="0" applyProtection="0">
      <alignment horizontal="left" vertical="center" indent="1"/>
    </xf>
    <xf numFmtId="0" fontId="64" fillId="50" borderId="389" applyNumberFormat="0" applyProtection="0">
      <alignment horizontal="left" vertical="top" indent="1"/>
    </xf>
    <xf numFmtId="0" fontId="64" fillId="46" borderId="389" applyNumberFormat="0" applyProtection="0">
      <alignment horizontal="left" vertical="top" indent="1"/>
    </xf>
    <xf numFmtId="0" fontId="91" fillId="52" borderId="389" applyNumberFormat="0" applyProtection="0">
      <alignment horizontal="left" vertical="top" indent="1"/>
    </xf>
    <xf numFmtId="0" fontId="64" fillId="45" borderId="389" applyNumberFormat="0" applyProtection="0">
      <alignment horizontal="left" vertical="top" indent="1"/>
    </xf>
    <xf numFmtId="4" fontId="109" fillId="2" borderId="387" applyNumberFormat="0" applyProtection="0">
      <alignment vertical="center"/>
    </xf>
    <xf numFmtId="0" fontId="64" fillId="45" borderId="389" applyNumberFormat="0" applyProtection="0">
      <alignment horizontal="left" vertical="top" indent="1"/>
    </xf>
    <xf numFmtId="4" fontId="32" fillId="45" borderId="390" applyNumberFormat="0" applyProtection="0">
      <alignment horizontal="left" vertical="center" indent="1"/>
    </xf>
    <xf numFmtId="0" fontId="100" fillId="0" borderId="392" applyNumberFormat="0" applyFill="0" applyAlignment="0" applyProtection="0"/>
    <xf numFmtId="0" fontId="91" fillId="52" borderId="389" applyNumberFormat="0" applyProtection="0">
      <alignment horizontal="left" vertical="top" indent="1"/>
    </xf>
    <xf numFmtId="0" fontId="98" fillId="29" borderId="387" applyNumberFormat="0" applyAlignment="0" applyProtection="0"/>
    <xf numFmtId="4" fontId="64" fillId="34" borderId="387" applyNumberFormat="0" applyProtection="0">
      <alignment horizontal="left" vertical="center" indent="1"/>
    </xf>
    <xf numFmtId="0" fontId="98" fillId="29" borderId="387" applyNumberFormat="0" applyAlignment="0" applyProtection="0"/>
    <xf numFmtId="4" fontId="94" fillId="51" borderId="387" applyNumberFormat="0" applyProtection="0">
      <alignment horizontal="right" vertical="center"/>
    </xf>
    <xf numFmtId="0" fontId="64" fillId="48" borderId="387" applyNumberFormat="0" applyProtection="0">
      <alignment horizontal="left" vertical="center" indent="1"/>
    </xf>
    <xf numFmtId="0" fontId="100" fillId="0" borderId="392" applyNumberFormat="0" applyFill="0" applyAlignment="0" applyProtection="0"/>
    <xf numFmtId="4" fontId="64" fillId="40" borderId="387" applyNumberFormat="0" applyProtection="0">
      <alignment horizontal="right" vertical="center"/>
    </xf>
    <xf numFmtId="4" fontId="64" fillId="46" borderId="390" applyNumberFormat="0" applyProtection="0">
      <alignment horizontal="left" vertical="center" indent="1"/>
    </xf>
    <xf numFmtId="4" fontId="64" fillId="34" borderId="387" applyNumberFormat="0" applyProtection="0">
      <alignment horizontal="left" vertical="center" indent="1"/>
    </xf>
    <xf numFmtId="0" fontId="64" fillId="47" borderId="387" applyNumberFormat="0" applyProtection="0">
      <alignment horizontal="left" vertical="center" indent="1"/>
    </xf>
    <xf numFmtId="0" fontId="64" fillId="49" borderId="387" applyNumberFormat="0" applyProtection="0">
      <alignment horizontal="left" vertical="center" indent="1"/>
    </xf>
    <xf numFmtId="0" fontId="64" fillId="45" borderId="389" applyNumberFormat="0" applyProtection="0">
      <alignment horizontal="left" vertical="top" indent="1"/>
    </xf>
    <xf numFmtId="4" fontId="93" fillId="54" borderId="390" applyNumberFormat="0" applyProtection="0">
      <alignment horizontal="left" vertical="center" indent="1"/>
    </xf>
    <xf numFmtId="4" fontId="64" fillId="40" borderId="387" applyNumberFormat="0" applyProtection="0">
      <alignment horizontal="right" vertical="center"/>
    </xf>
    <xf numFmtId="4" fontId="64" fillId="37" borderId="396" applyNumberFormat="0" applyProtection="0">
      <alignment horizontal="right" vertical="center"/>
    </xf>
    <xf numFmtId="0" fontId="92" fillId="33" borderId="389" applyNumberFormat="0" applyProtection="0">
      <alignment horizontal="left" vertical="top" indent="1"/>
    </xf>
    <xf numFmtId="0" fontId="64" fillId="49" borderId="387" applyNumberFormat="0" applyProtection="0">
      <alignment horizontal="left" vertical="center" indent="1"/>
    </xf>
    <xf numFmtId="4" fontId="109" fillId="2" borderId="387" applyNumberFormat="0" applyProtection="0">
      <alignment vertical="center"/>
    </xf>
    <xf numFmtId="0" fontId="64" fillId="45" borderId="389" applyNumberFormat="0" applyProtection="0">
      <alignment horizontal="left" vertical="top" indent="1"/>
    </xf>
    <xf numFmtId="4" fontId="64" fillId="40" borderId="387" applyNumberFormat="0" applyProtection="0">
      <alignment horizontal="right" vertical="center"/>
    </xf>
    <xf numFmtId="4" fontId="64" fillId="37" borderId="390" applyNumberFormat="0" applyProtection="0">
      <alignment horizontal="right" vertical="center"/>
    </xf>
    <xf numFmtId="4" fontId="64" fillId="44" borderId="390" applyNumberFormat="0" applyProtection="0">
      <alignment horizontal="left" vertical="center" indent="1"/>
    </xf>
    <xf numFmtId="4" fontId="64" fillId="33" borderId="387" applyNumberFormat="0" applyProtection="0">
      <alignment vertical="center"/>
    </xf>
    <xf numFmtId="4" fontId="64" fillId="34" borderId="387" applyNumberFormat="0" applyProtection="0">
      <alignment horizontal="left" vertical="center" indent="1"/>
    </xf>
    <xf numFmtId="0" fontId="64" fillId="26" borderId="387" applyNumberFormat="0" applyFont="0" applyAlignment="0" applyProtection="0"/>
    <xf numFmtId="0" fontId="91" fillId="46" borderId="389" applyNumberFormat="0" applyProtection="0">
      <alignment horizontal="left" vertical="top" indent="1"/>
    </xf>
    <xf numFmtId="0" fontId="64" fillId="47" borderId="389" applyNumberFormat="0" applyProtection="0">
      <alignment horizontal="left" vertical="top" indent="1"/>
    </xf>
    <xf numFmtId="0" fontId="106" fillId="29" borderId="388" applyNumberFormat="0" applyAlignment="0" applyProtection="0"/>
    <xf numFmtId="4" fontId="64" fillId="39" borderId="387" applyNumberFormat="0" applyProtection="0">
      <alignment horizontal="right" vertical="center"/>
    </xf>
    <xf numFmtId="0" fontId="64" fillId="47" borderId="387" applyNumberFormat="0" applyProtection="0">
      <alignment horizontal="left" vertical="center" indent="1"/>
    </xf>
    <xf numFmtId="0" fontId="92" fillId="33" borderId="389" applyNumberFormat="0" applyProtection="0">
      <alignment horizontal="left" vertical="top" indent="1"/>
    </xf>
    <xf numFmtId="0" fontId="90" fillId="45" borderId="391" applyBorder="0"/>
    <xf numFmtId="4" fontId="64" fillId="35" borderId="387" applyNumberFormat="0" applyProtection="0">
      <alignment horizontal="right" vertical="center"/>
    </xf>
    <xf numFmtId="0" fontId="98" fillId="29" borderId="387" applyNumberFormat="0" applyAlignment="0" applyProtection="0"/>
    <xf numFmtId="4" fontId="64" fillId="44" borderId="390" applyNumberFormat="0" applyProtection="0">
      <alignment horizontal="left" vertical="center" indent="1"/>
    </xf>
    <xf numFmtId="4" fontId="64" fillId="0" borderId="387" applyNumberFormat="0" applyProtection="0">
      <alignment horizontal="right" vertical="center"/>
    </xf>
    <xf numFmtId="0" fontId="64" fillId="46" borderId="389" applyNumberFormat="0" applyProtection="0">
      <alignment horizontal="left" vertical="top" indent="1"/>
    </xf>
    <xf numFmtId="4" fontId="64" fillId="33" borderId="387" applyNumberFormat="0" applyProtection="0">
      <alignment vertical="center"/>
    </xf>
    <xf numFmtId="4" fontId="93" fillId="54" borderId="390" applyNumberFormat="0" applyProtection="0">
      <alignment horizontal="left" vertical="center" indent="1"/>
    </xf>
    <xf numFmtId="0" fontId="106" fillId="29" borderId="388" applyNumberFormat="0" applyAlignment="0" applyProtection="0"/>
    <xf numFmtId="0" fontId="92" fillId="33" borderId="389" applyNumberFormat="0" applyProtection="0">
      <alignment horizontal="left" vertical="top" indent="1"/>
    </xf>
    <xf numFmtId="4" fontId="64" fillId="0" borderId="387" applyNumberFormat="0" applyProtection="0">
      <alignment horizontal="right" vertical="center"/>
    </xf>
    <xf numFmtId="0" fontId="64" fillId="50" borderId="389" applyNumberFormat="0" applyProtection="0">
      <alignment horizontal="left" vertical="top" indent="1"/>
    </xf>
    <xf numFmtId="4" fontId="64" fillId="35" borderId="387" applyNumberFormat="0" applyProtection="0">
      <alignment horizontal="right" vertical="center"/>
    </xf>
    <xf numFmtId="4" fontId="91" fillId="52" borderId="389" applyNumberFormat="0" applyProtection="0">
      <alignment vertical="center"/>
    </xf>
    <xf numFmtId="4" fontId="64" fillId="42" borderId="387" applyNumberFormat="0" applyProtection="0">
      <alignment horizontal="right" vertical="center"/>
    </xf>
    <xf numFmtId="0" fontId="106" fillId="29" borderId="388" applyNumberFormat="0" applyAlignment="0" applyProtection="0"/>
    <xf numFmtId="4" fontId="64" fillId="34" borderId="387" applyNumberFormat="0" applyProtection="0">
      <alignment horizontal="left" vertical="center" indent="1"/>
    </xf>
    <xf numFmtId="4" fontId="64" fillId="35" borderId="387" applyNumberFormat="0" applyProtection="0">
      <alignment horizontal="right" vertical="center"/>
    </xf>
    <xf numFmtId="4" fontId="64" fillId="37" borderId="390" applyNumberFormat="0" applyProtection="0">
      <alignment horizontal="right" vertical="center"/>
    </xf>
    <xf numFmtId="4" fontId="91" fillId="48" borderId="389" applyNumberFormat="0" applyProtection="0">
      <alignment horizontal="left" vertical="center" indent="1"/>
    </xf>
    <xf numFmtId="0" fontId="106" fillId="29" borderId="388" applyNumberFormat="0" applyAlignment="0" applyProtection="0"/>
    <xf numFmtId="4" fontId="64" fillId="34" borderId="387" applyNumberFormat="0" applyProtection="0">
      <alignment horizontal="left" vertical="center" indent="1"/>
    </xf>
    <xf numFmtId="4" fontId="109" fillId="5" borderId="387" applyNumberFormat="0" applyProtection="0">
      <alignment horizontal="right" vertical="center"/>
    </xf>
    <xf numFmtId="0" fontId="64" fillId="48" borderId="387" applyNumberFormat="0" applyProtection="0">
      <alignment horizontal="left" vertical="center" indent="1"/>
    </xf>
    <xf numFmtId="4" fontId="93" fillId="54" borderId="390" applyNumberFormat="0" applyProtection="0">
      <alignment horizontal="left" vertical="center" indent="1"/>
    </xf>
    <xf numFmtId="4" fontId="64" fillId="33" borderId="387" applyNumberFormat="0" applyProtection="0">
      <alignment vertical="center"/>
    </xf>
    <xf numFmtId="0" fontId="91" fillId="46" borderId="389" applyNumberFormat="0" applyProtection="0">
      <alignment horizontal="left" vertical="top" indent="1"/>
    </xf>
    <xf numFmtId="0" fontId="64" fillId="46" borderId="395" applyNumberFormat="0" applyProtection="0">
      <alignment horizontal="left" vertical="top" indent="1"/>
    </xf>
    <xf numFmtId="0" fontId="92" fillId="33" borderId="395" applyNumberFormat="0" applyProtection="0">
      <alignment horizontal="left" vertical="top" indent="1"/>
    </xf>
    <xf numFmtId="0" fontId="64" fillId="48" borderId="387" applyNumberFormat="0" applyProtection="0">
      <alignment horizontal="left" vertical="center" indent="1"/>
    </xf>
    <xf numFmtId="4" fontId="64" fillId="33" borderId="387" applyNumberFormat="0" applyProtection="0">
      <alignment vertical="center"/>
    </xf>
    <xf numFmtId="4" fontId="109" fillId="5" borderId="387" applyNumberFormat="0" applyProtection="0">
      <alignment horizontal="right" vertical="center"/>
    </xf>
    <xf numFmtId="0" fontId="64" fillId="45" borderId="389" applyNumberFormat="0" applyProtection="0">
      <alignment horizontal="left" vertical="top" indent="1"/>
    </xf>
    <xf numFmtId="0" fontId="90" fillId="45" borderId="391" applyBorder="0"/>
    <xf numFmtId="4" fontId="32" fillId="45" borderId="390" applyNumberFormat="0" applyProtection="0">
      <alignment horizontal="left" vertical="center" indent="1"/>
    </xf>
    <xf numFmtId="0" fontId="64" fillId="50" borderId="387" applyNumberFormat="0" applyProtection="0">
      <alignment horizontal="left" vertical="center" indent="1"/>
    </xf>
    <xf numFmtId="4" fontId="64" fillId="33" borderId="387" applyNumberFormat="0" applyProtection="0">
      <alignment vertical="center"/>
    </xf>
    <xf numFmtId="0" fontId="64" fillId="46" borderId="389" applyNumberFormat="0" applyProtection="0">
      <alignment horizontal="left" vertical="top" indent="1"/>
    </xf>
    <xf numFmtId="0" fontId="64" fillId="49" borderId="387" applyNumberFormat="0" applyProtection="0">
      <alignment horizontal="left" vertical="center" indent="1"/>
    </xf>
    <xf numFmtId="0" fontId="64" fillId="47" borderId="389" applyNumberFormat="0" applyProtection="0">
      <alignment horizontal="left" vertical="top" indent="1"/>
    </xf>
    <xf numFmtId="4" fontId="64" fillId="33" borderId="387" applyNumberFormat="0" applyProtection="0">
      <alignment vertical="center"/>
    </xf>
    <xf numFmtId="0" fontId="92" fillId="33" borderId="389" applyNumberFormat="0" applyProtection="0">
      <alignment horizontal="left" vertical="top" indent="1"/>
    </xf>
    <xf numFmtId="0" fontId="91" fillId="46" borderId="389" applyNumberFormat="0" applyProtection="0">
      <alignment horizontal="left" vertical="top" indent="1"/>
    </xf>
    <xf numFmtId="4" fontId="64" fillId="2" borderId="387" applyNumberFormat="0" applyProtection="0">
      <alignment horizontal="left" vertical="center" indent="1"/>
    </xf>
    <xf numFmtId="0" fontId="64" fillId="45" borderId="389" applyNumberFormat="0" applyProtection="0">
      <alignment horizontal="left" vertical="top" indent="1"/>
    </xf>
    <xf numFmtId="4" fontId="64" fillId="43" borderId="387" applyNumberFormat="0" applyProtection="0">
      <alignment horizontal="right" vertical="center"/>
    </xf>
    <xf numFmtId="4" fontId="64" fillId="39" borderId="387" applyNumberFormat="0" applyProtection="0">
      <alignment horizontal="right" vertical="center"/>
    </xf>
    <xf numFmtId="4" fontId="64" fillId="37" borderId="396" applyNumberFormat="0" applyProtection="0">
      <alignment horizontal="right" vertical="center"/>
    </xf>
    <xf numFmtId="4" fontId="91" fillId="48" borderId="389" applyNumberFormat="0" applyProtection="0">
      <alignment horizontal="left" vertical="center" indent="1"/>
    </xf>
    <xf numFmtId="4" fontId="64" fillId="40" borderId="393" applyNumberFormat="0" applyProtection="0">
      <alignment horizontal="right" vertical="center"/>
    </xf>
    <xf numFmtId="0" fontId="91" fillId="46" borderId="389" applyNumberFormat="0" applyProtection="0">
      <alignment horizontal="left" vertical="top" indent="1"/>
    </xf>
    <xf numFmtId="4" fontId="64" fillId="46" borderId="387" applyNumberFormat="0" applyProtection="0">
      <alignment horizontal="right" vertical="center"/>
    </xf>
    <xf numFmtId="4" fontId="91" fillId="48" borderId="389" applyNumberFormat="0" applyProtection="0">
      <alignment horizontal="left" vertical="center" indent="1"/>
    </xf>
    <xf numFmtId="4" fontId="64" fillId="38" borderId="387" applyNumberFormat="0" applyProtection="0">
      <alignment horizontal="right" vertical="center"/>
    </xf>
    <xf numFmtId="0" fontId="64" fillId="47" borderId="387" applyNumberFormat="0" applyProtection="0">
      <alignment horizontal="left" vertical="center" indent="1"/>
    </xf>
    <xf numFmtId="4" fontId="64" fillId="0" borderId="387" applyNumberFormat="0" applyProtection="0">
      <alignment horizontal="right" vertical="center"/>
    </xf>
    <xf numFmtId="4" fontId="64" fillId="47" borderId="390" applyNumberFormat="0" applyProtection="0">
      <alignment horizontal="left" vertical="center" indent="1"/>
    </xf>
    <xf numFmtId="4" fontId="64" fillId="42" borderId="387" applyNumberFormat="0" applyProtection="0">
      <alignment horizontal="right" vertical="center"/>
    </xf>
    <xf numFmtId="0" fontId="91" fillId="52" borderId="389" applyNumberFormat="0" applyProtection="0">
      <alignment horizontal="left" vertical="top" indent="1"/>
    </xf>
    <xf numFmtId="0" fontId="64" fillId="47" borderId="389" applyNumberFormat="0" applyProtection="0">
      <alignment horizontal="left" vertical="top" indent="1"/>
    </xf>
    <xf numFmtId="4" fontId="64" fillId="0" borderId="387" applyNumberFormat="0" applyProtection="0">
      <alignment horizontal="right" vertical="center"/>
    </xf>
    <xf numFmtId="4" fontId="64" fillId="39" borderId="387" applyNumberFormat="0" applyProtection="0">
      <alignment horizontal="right" vertical="center"/>
    </xf>
    <xf numFmtId="4" fontId="64" fillId="46" borderId="390" applyNumberFormat="0" applyProtection="0">
      <alignment horizontal="left" vertical="center" indent="1"/>
    </xf>
    <xf numFmtId="0" fontId="98" fillId="29" borderId="387" applyNumberFormat="0" applyAlignment="0" applyProtection="0"/>
    <xf numFmtId="4" fontId="109" fillId="2" borderId="393" applyNumberFormat="0" applyProtection="0">
      <alignment vertical="center"/>
    </xf>
    <xf numFmtId="4" fontId="64" fillId="38" borderId="387" applyNumberFormat="0" applyProtection="0">
      <alignment horizontal="right" vertical="center"/>
    </xf>
    <xf numFmtId="4" fontId="64" fillId="38" borderId="387" applyNumberFormat="0" applyProtection="0">
      <alignment horizontal="right" vertical="center"/>
    </xf>
    <xf numFmtId="4" fontId="64" fillId="41" borderId="387" applyNumberFormat="0" applyProtection="0">
      <alignment horizontal="right" vertical="center"/>
    </xf>
    <xf numFmtId="4" fontId="64" fillId="2" borderId="393" applyNumberFormat="0" applyProtection="0">
      <alignment horizontal="left" vertical="center" indent="1"/>
    </xf>
    <xf numFmtId="4" fontId="64" fillId="35" borderId="393" applyNumberFormat="0" applyProtection="0">
      <alignment horizontal="right" vertical="center"/>
    </xf>
    <xf numFmtId="4" fontId="64" fillId="37" borderId="390" applyNumberFormat="0" applyProtection="0">
      <alignment horizontal="right" vertical="center"/>
    </xf>
    <xf numFmtId="4" fontId="64" fillId="47" borderId="390" applyNumberFormat="0" applyProtection="0">
      <alignment horizontal="left" vertical="center" indent="1"/>
    </xf>
    <xf numFmtId="0" fontId="64" fillId="50" borderId="389" applyNumberFormat="0" applyProtection="0">
      <alignment horizontal="left" vertical="top" indent="1"/>
    </xf>
    <xf numFmtId="0" fontId="91" fillId="52" borderId="389" applyNumberFormat="0" applyProtection="0">
      <alignment horizontal="left" vertical="top" indent="1"/>
    </xf>
    <xf numFmtId="0" fontId="64" fillId="47" borderId="387" applyNumberFormat="0" applyProtection="0">
      <alignment horizontal="left" vertical="center" indent="1"/>
    </xf>
    <xf numFmtId="4" fontId="64" fillId="36" borderId="387" applyNumberFormat="0" applyProtection="0">
      <alignment horizontal="right" vertical="center"/>
    </xf>
    <xf numFmtId="0" fontId="64" fillId="48" borderId="387" applyNumberFormat="0" applyProtection="0">
      <alignment horizontal="left" vertical="center" indent="1"/>
    </xf>
    <xf numFmtId="0" fontId="64" fillId="48" borderId="387" applyNumberFormat="0" applyProtection="0">
      <alignment horizontal="left" vertical="center" indent="1"/>
    </xf>
    <xf numFmtId="0" fontId="64" fillId="26" borderId="387" applyNumberFormat="0" applyFont="0" applyAlignment="0" applyProtection="0"/>
    <xf numFmtId="0" fontId="64" fillId="45" borderId="389" applyNumberFormat="0" applyProtection="0">
      <alignment horizontal="left" vertical="top" indent="1"/>
    </xf>
    <xf numFmtId="0" fontId="106" fillId="29" borderId="388" applyNumberFormat="0" applyAlignment="0" applyProtection="0"/>
    <xf numFmtId="0" fontId="64" fillId="49" borderId="387" applyNumberFormat="0" applyProtection="0">
      <alignment horizontal="left" vertical="center" indent="1"/>
    </xf>
    <xf numFmtId="4" fontId="91" fillId="48" borderId="389" applyNumberFormat="0" applyProtection="0">
      <alignment horizontal="left" vertical="center" indent="1"/>
    </xf>
    <xf numFmtId="0" fontId="90" fillId="45" borderId="391" applyBorder="0"/>
    <xf numFmtId="4" fontId="64" fillId="0" borderId="387" applyNumberFormat="0" applyProtection="0">
      <alignment horizontal="right" vertical="center"/>
    </xf>
    <xf numFmtId="0" fontId="64" fillId="48" borderId="387" applyNumberFormat="0" applyProtection="0">
      <alignment horizontal="left" vertical="center" indent="1"/>
    </xf>
    <xf numFmtId="4" fontId="32" fillId="45" borderId="390" applyNumberFormat="0" applyProtection="0">
      <alignment horizontal="left" vertical="center" indent="1"/>
    </xf>
    <xf numFmtId="4" fontId="64" fillId="35" borderId="387" applyNumberFormat="0" applyProtection="0">
      <alignment horizontal="right" vertical="center"/>
    </xf>
    <xf numFmtId="0" fontId="64" fillId="45" borderId="389" applyNumberFormat="0" applyProtection="0">
      <alignment horizontal="left" vertical="top" indent="1"/>
    </xf>
    <xf numFmtId="0" fontId="106" fillId="29" borderId="388" applyNumberFormat="0" applyAlignment="0" applyProtection="0"/>
    <xf numFmtId="4" fontId="64" fillId="37" borderId="390" applyNumberFormat="0" applyProtection="0">
      <alignment horizontal="right" vertical="center"/>
    </xf>
    <xf numFmtId="4" fontId="64" fillId="2" borderId="387" applyNumberFormat="0" applyProtection="0">
      <alignment horizontal="left" vertical="center" indent="1"/>
    </xf>
    <xf numFmtId="4" fontId="109" fillId="2" borderId="387" applyNumberFormat="0" applyProtection="0">
      <alignment vertical="center"/>
    </xf>
    <xf numFmtId="4" fontId="64" fillId="34" borderId="387" applyNumberFormat="0" applyProtection="0">
      <alignment horizontal="left" vertical="center" indent="1"/>
    </xf>
    <xf numFmtId="4" fontId="64" fillId="46" borderId="390" applyNumberFormat="0" applyProtection="0">
      <alignment horizontal="left" vertical="center" indent="1"/>
    </xf>
    <xf numFmtId="0" fontId="98" fillId="29" borderId="387" applyNumberFormat="0" applyAlignment="0" applyProtection="0"/>
    <xf numFmtId="4" fontId="64" fillId="2" borderId="387" applyNumberFormat="0" applyProtection="0">
      <alignment horizontal="left" vertical="center" indent="1"/>
    </xf>
    <xf numFmtId="4" fontId="64" fillId="34" borderId="387" applyNumberFormat="0" applyProtection="0">
      <alignment horizontal="left" vertical="center" indent="1"/>
    </xf>
    <xf numFmtId="0" fontId="90" fillId="45" borderId="397" applyBorder="0"/>
    <xf numFmtId="4" fontId="64" fillId="47" borderId="390" applyNumberFormat="0" applyProtection="0">
      <alignment horizontal="left" vertical="center" indent="1"/>
    </xf>
    <xf numFmtId="0" fontId="92" fillId="33" borderId="389" applyNumberFormat="0" applyProtection="0">
      <alignment horizontal="left" vertical="top" indent="1"/>
    </xf>
    <xf numFmtId="4" fontId="94" fillId="51" borderId="387" applyNumberFormat="0" applyProtection="0">
      <alignment horizontal="right" vertical="center"/>
    </xf>
    <xf numFmtId="0" fontId="64" fillId="46" borderId="389" applyNumberFormat="0" applyProtection="0">
      <alignment horizontal="left" vertical="top" indent="1"/>
    </xf>
    <xf numFmtId="4" fontId="64" fillId="40" borderId="393" applyNumberFormat="0" applyProtection="0">
      <alignment horizontal="right" vertical="center"/>
    </xf>
    <xf numFmtId="4" fontId="64" fillId="33" borderId="387" applyNumberFormat="0" applyProtection="0">
      <alignment vertical="center"/>
    </xf>
    <xf numFmtId="0" fontId="64" fillId="45" borderId="389" applyNumberFormat="0" applyProtection="0">
      <alignment horizontal="left" vertical="top" indent="1"/>
    </xf>
    <xf numFmtId="0" fontId="64" fillId="47" borderId="389" applyNumberFormat="0" applyProtection="0">
      <alignment horizontal="left" vertical="top" indent="1"/>
    </xf>
    <xf numFmtId="4" fontId="109" fillId="2" borderId="387" applyNumberFormat="0" applyProtection="0">
      <alignment vertical="center"/>
    </xf>
    <xf numFmtId="0" fontId="64" fillId="48" borderId="387" applyNumberFormat="0" applyProtection="0">
      <alignment horizontal="left" vertical="center" indent="1"/>
    </xf>
    <xf numFmtId="0" fontId="64" fillId="47" borderId="389" applyNumberFormat="0" applyProtection="0">
      <alignment horizontal="left" vertical="top" indent="1"/>
    </xf>
    <xf numFmtId="0" fontId="64" fillId="47" borderId="387" applyNumberFormat="0" applyProtection="0">
      <alignment horizontal="left" vertical="center" indent="1"/>
    </xf>
    <xf numFmtId="4" fontId="64" fillId="46" borderId="390" applyNumberFormat="0" applyProtection="0">
      <alignment horizontal="left" vertical="center" indent="1"/>
    </xf>
    <xf numFmtId="0" fontId="64" fillId="46" borderId="389" applyNumberFormat="0" applyProtection="0">
      <alignment horizontal="left" vertical="top" indent="1"/>
    </xf>
    <xf numFmtId="4" fontId="64" fillId="34" borderId="393" applyNumberFormat="0" applyProtection="0">
      <alignment horizontal="left" vertical="center" indent="1"/>
    </xf>
    <xf numFmtId="4" fontId="91" fillId="48" borderId="389" applyNumberFormat="0" applyProtection="0">
      <alignment horizontal="left" vertical="center" indent="1"/>
    </xf>
    <xf numFmtId="0" fontId="64" fillId="26" borderId="387" applyNumberFormat="0" applyFont="0" applyAlignment="0" applyProtection="0"/>
    <xf numFmtId="4" fontId="64" fillId="47" borderId="390" applyNumberFormat="0" applyProtection="0">
      <alignment horizontal="left" vertical="center" indent="1"/>
    </xf>
    <xf numFmtId="4" fontId="64" fillId="34" borderId="387" applyNumberFormat="0" applyProtection="0">
      <alignment horizontal="left" vertical="center" indent="1"/>
    </xf>
    <xf numFmtId="4" fontId="109" fillId="2" borderId="387" applyNumberFormat="0" applyProtection="0">
      <alignment vertical="center"/>
    </xf>
    <xf numFmtId="4" fontId="64" fillId="39" borderId="387" applyNumberFormat="0" applyProtection="0">
      <alignment horizontal="right" vertical="center"/>
    </xf>
    <xf numFmtId="4" fontId="91" fillId="48" borderId="389" applyNumberFormat="0" applyProtection="0">
      <alignment horizontal="left" vertical="center" indent="1"/>
    </xf>
    <xf numFmtId="4" fontId="32" fillId="45" borderId="390" applyNumberFormat="0" applyProtection="0">
      <alignment horizontal="left" vertical="center" indent="1"/>
    </xf>
    <xf numFmtId="4" fontId="64" fillId="43" borderId="387" applyNumberFormat="0" applyProtection="0">
      <alignment horizontal="right" vertical="center"/>
    </xf>
    <xf numFmtId="4" fontId="64" fillId="37" borderId="390" applyNumberFormat="0" applyProtection="0">
      <alignment horizontal="right" vertical="center"/>
    </xf>
    <xf numFmtId="0" fontId="64" fillId="47" borderId="387" applyNumberFormat="0" applyProtection="0">
      <alignment horizontal="left" vertical="center" indent="1"/>
    </xf>
    <xf numFmtId="4" fontId="64" fillId="35" borderId="393" applyNumberFormat="0" applyProtection="0">
      <alignment horizontal="right" vertical="center"/>
    </xf>
    <xf numFmtId="4" fontId="64" fillId="37" borderId="390" applyNumberFormat="0" applyProtection="0">
      <alignment horizontal="right" vertical="center"/>
    </xf>
    <xf numFmtId="0" fontId="64" fillId="45" borderId="389" applyNumberFormat="0" applyProtection="0">
      <alignment horizontal="left" vertical="top" indent="1"/>
    </xf>
    <xf numFmtId="4" fontId="32" fillId="45" borderId="390" applyNumberFormat="0" applyProtection="0">
      <alignment horizontal="left" vertical="center" indent="1"/>
    </xf>
    <xf numFmtId="4" fontId="64" fillId="0" borderId="387" applyNumberFormat="0" applyProtection="0">
      <alignment horizontal="right" vertical="center"/>
    </xf>
    <xf numFmtId="4" fontId="64" fillId="46" borderId="387" applyNumberFormat="0" applyProtection="0">
      <alignment horizontal="right" vertical="center"/>
    </xf>
    <xf numFmtId="0" fontId="92" fillId="33" borderId="389" applyNumberFormat="0" applyProtection="0">
      <alignment horizontal="left" vertical="top" indent="1"/>
    </xf>
    <xf numFmtId="0" fontId="64" fillId="50" borderId="387" applyNumberFormat="0" applyProtection="0">
      <alignment horizontal="left" vertical="center" indent="1"/>
    </xf>
    <xf numFmtId="0" fontId="64" fillId="50" borderId="389" applyNumberFormat="0" applyProtection="0">
      <alignment horizontal="left" vertical="top" indent="1"/>
    </xf>
    <xf numFmtId="0" fontId="64" fillId="26" borderId="387" applyNumberFormat="0" applyFont="0" applyAlignment="0" applyProtection="0"/>
    <xf numFmtId="4" fontId="32" fillId="45" borderId="390" applyNumberFormat="0" applyProtection="0">
      <alignment horizontal="left" vertical="center" indent="1"/>
    </xf>
    <xf numFmtId="4" fontId="91" fillId="52" borderId="389" applyNumberFormat="0" applyProtection="0">
      <alignment vertical="center"/>
    </xf>
    <xf numFmtId="4" fontId="64" fillId="42" borderId="387" applyNumberFormat="0" applyProtection="0">
      <alignment horizontal="right" vertical="center"/>
    </xf>
    <xf numFmtId="4" fontId="64" fillId="34" borderId="387" applyNumberFormat="0" applyProtection="0">
      <alignment horizontal="left" vertical="center" indent="1"/>
    </xf>
    <xf numFmtId="4" fontId="64" fillId="47" borderId="390" applyNumberFormat="0" applyProtection="0">
      <alignment horizontal="left" vertical="center" indent="1"/>
    </xf>
    <xf numFmtId="0" fontId="64" fillId="46" borderId="389" applyNumberFormat="0" applyProtection="0">
      <alignment horizontal="left" vertical="top" indent="1"/>
    </xf>
    <xf numFmtId="4" fontId="64" fillId="37" borderId="390" applyNumberFormat="0" applyProtection="0">
      <alignment horizontal="right" vertical="center"/>
    </xf>
    <xf numFmtId="4" fontId="64" fillId="34" borderId="387" applyNumberFormat="0" applyProtection="0">
      <alignment horizontal="left" vertical="center" indent="1"/>
    </xf>
    <xf numFmtId="4" fontId="64" fillId="33" borderId="387" applyNumberFormat="0" applyProtection="0">
      <alignment vertical="center"/>
    </xf>
    <xf numFmtId="4" fontId="64" fillId="36" borderId="387" applyNumberFormat="0" applyProtection="0">
      <alignment horizontal="right" vertical="center"/>
    </xf>
    <xf numFmtId="4" fontId="91" fillId="52" borderId="389" applyNumberFormat="0" applyProtection="0">
      <alignment vertical="center"/>
    </xf>
    <xf numFmtId="4" fontId="91" fillId="52" borderId="389" applyNumberFormat="0" applyProtection="0">
      <alignment vertical="center"/>
    </xf>
    <xf numFmtId="4" fontId="64" fillId="36" borderId="387" applyNumberFormat="0" applyProtection="0">
      <alignment horizontal="right" vertical="center"/>
    </xf>
    <xf numFmtId="0" fontId="91" fillId="46" borderId="389" applyNumberFormat="0" applyProtection="0">
      <alignment horizontal="left" vertical="top" indent="1"/>
    </xf>
    <xf numFmtId="4" fontId="91" fillId="48" borderId="389" applyNumberFormat="0" applyProtection="0">
      <alignment horizontal="left" vertical="center" indent="1"/>
    </xf>
    <xf numFmtId="0" fontId="100" fillId="0" borderId="392" applyNumberFormat="0" applyFill="0" applyAlignment="0" applyProtection="0"/>
    <xf numFmtId="0" fontId="104" fillId="27" borderId="387" applyNumberFormat="0" applyAlignment="0" applyProtection="0"/>
    <xf numFmtId="0" fontId="106" fillId="29" borderId="388" applyNumberFormat="0" applyAlignment="0" applyProtection="0"/>
    <xf numFmtId="4" fontId="64" fillId="47" borderId="390" applyNumberFormat="0" applyProtection="0">
      <alignment horizontal="left" vertical="center" indent="1"/>
    </xf>
    <xf numFmtId="0" fontId="64" fillId="50" borderId="387" applyNumberFormat="0" applyProtection="0">
      <alignment horizontal="left" vertical="center" indent="1"/>
    </xf>
    <xf numFmtId="4" fontId="64" fillId="34" borderId="387" applyNumberFormat="0" applyProtection="0">
      <alignment horizontal="left" vertical="center" indent="1"/>
    </xf>
    <xf numFmtId="4" fontId="32" fillId="45" borderId="390" applyNumberFormat="0" applyProtection="0">
      <alignment horizontal="left" vertical="center" indent="1"/>
    </xf>
    <xf numFmtId="4" fontId="64" fillId="33" borderId="387" applyNumberFormat="0" applyProtection="0">
      <alignment vertical="center"/>
    </xf>
    <xf numFmtId="4" fontId="64" fillId="40" borderId="387" applyNumberFormat="0" applyProtection="0">
      <alignment horizontal="right" vertical="center"/>
    </xf>
    <xf numFmtId="4" fontId="64" fillId="46" borderId="387" applyNumberFormat="0" applyProtection="0">
      <alignment horizontal="right" vertical="center"/>
    </xf>
    <xf numFmtId="0" fontId="106" fillId="29" borderId="388" applyNumberFormat="0" applyAlignment="0" applyProtection="0"/>
    <xf numFmtId="0" fontId="64" fillId="47" borderId="389" applyNumberFormat="0" applyProtection="0">
      <alignment horizontal="left" vertical="top" indent="1"/>
    </xf>
    <xf numFmtId="0" fontId="98" fillId="29" borderId="387" applyNumberFormat="0" applyAlignment="0" applyProtection="0"/>
    <xf numFmtId="4" fontId="64" fillId="41" borderId="387" applyNumberFormat="0" applyProtection="0">
      <alignment horizontal="right" vertical="center"/>
    </xf>
    <xf numFmtId="0" fontId="64" fillId="48" borderId="393" applyNumberFormat="0" applyProtection="0">
      <alignment horizontal="left" vertical="center" indent="1"/>
    </xf>
    <xf numFmtId="4" fontId="64" fillId="46" borderId="387" applyNumberFormat="0" applyProtection="0">
      <alignment horizontal="right" vertical="center"/>
    </xf>
    <xf numFmtId="4" fontId="64" fillId="39" borderId="387" applyNumberFormat="0" applyProtection="0">
      <alignment horizontal="right" vertical="center"/>
    </xf>
    <xf numFmtId="0" fontId="64" fillId="26" borderId="393" applyNumberFormat="0" applyFont="0" applyAlignment="0" applyProtection="0"/>
    <xf numFmtId="4" fontId="91" fillId="48" borderId="389" applyNumberFormat="0" applyProtection="0">
      <alignment horizontal="left" vertical="center" indent="1"/>
    </xf>
    <xf numFmtId="4" fontId="64" fillId="35" borderId="387" applyNumberFormat="0" applyProtection="0">
      <alignment horizontal="right" vertical="center"/>
    </xf>
    <xf numFmtId="0" fontId="64" fillId="50" borderId="389" applyNumberFormat="0" applyProtection="0">
      <alignment horizontal="left" vertical="top" indent="1"/>
    </xf>
    <xf numFmtId="0" fontId="98" fillId="29" borderId="387" applyNumberFormat="0" applyAlignment="0" applyProtection="0"/>
    <xf numFmtId="4" fontId="91" fillId="48" borderId="389" applyNumberFormat="0" applyProtection="0">
      <alignment horizontal="left" vertical="center" indent="1"/>
    </xf>
    <xf numFmtId="4" fontId="91" fillId="48" borderId="389" applyNumberFormat="0" applyProtection="0">
      <alignment horizontal="left" vertical="center" indent="1"/>
    </xf>
    <xf numFmtId="4" fontId="64" fillId="34" borderId="387" applyNumberFormat="0" applyProtection="0">
      <alignment horizontal="left" vertical="center" indent="1"/>
    </xf>
    <xf numFmtId="4" fontId="64" fillId="44" borderId="390" applyNumberFormat="0" applyProtection="0">
      <alignment horizontal="left" vertical="center" indent="1"/>
    </xf>
    <xf numFmtId="0" fontId="64" fillId="47" borderId="389" applyNumberFormat="0" applyProtection="0">
      <alignment horizontal="left" vertical="top" indent="1"/>
    </xf>
    <xf numFmtId="4" fontId="64" fillId="0" borderId="387" applyNumberFormat="0" applyProtection="0">
      <alignment horizontal="right" vertical="center"/>
    </xf>
    <xf numFmtId="0" fontId="64" fillId="49" borderId="387" applyNumberFormat="0" applyProtection="0">
      <alignment horizontal="left" vertical="center" indent="1"/>
    </xf>
    <xf numFmtId="4" fontId="64" fillId="44" borderId="390" applyNumberFormat="0" applyProtection="0">
      <alignment horizontal="left" vertical="center" indent="1"/>
    </xf>
    <xf numFmtId="0" fontId="64" fillId="48" borderId="387" applyNumberFormat="0" applyProtection="0">
      <alignment horizontal="left" vertical="center" indent="1"/>
    </xf>
    <xf numFmtId="0" fontId="64" fillId="47" borderId="389" applyNumberFormat="0" applyProtection="0">
      <alignment horizontal="left" vertical="top" indent="1"/>
    </xf>
    <xf numFmtId="0" fontId="64" fillId="26" borderId="387" applyNumberFormat="0" applyFont="0" applyAlignment="0" applyProtection="0"/>
    <xf numFmtId="4" fontId="64" fillId="41" borderId="387" applyNumberFormat="0" applyProtection="0">
      <alignment horizontal="right" vertical="center"/>
    </xf>
    <xf numFmtId="4" fontId="64" fillId="39" borderId="387" applyNumberFormat="0" applyProtection="0">
      <alignment horizontal="right" vertical="center"/>
    </xf>
    <xf numFmtId="4" fontId="64" fillId="34" borderId="387" applyNumberFormat="0" applyProtection="0">
      <alignment horizontal="left" vertical="center" indent="1"/>
    </xf>
    <xf numFmtId="4" fontId="64" fillId="0" borderId="387" applyNumberFormat="0" applyProtection="0">
      <alignment horizontal="right" vertical="center"/>
    </xf>
    <xf numFmtId="0" fontId="64" fillId="50" borderId="387" applyNumberFormat="0" applyProtection="0">
      <alignment horizontal="left" vertical="center" indent="1"/>
    </xf>
    <xf numFmtId="4" fontId="94" fillId="51" borderId="387" applyNumberFormat="0" applyProtection="0">
      <alignment horizontal="right" vertical="center"/>
    </xf>
    <xf numFmtId="4" fontId="64" fillId="42" borderId="387" applyNumberFormat="0" applyProtection="0">
      <alignment horizontal="right" vertical="center"/>
    </xf>
    <xf numFmtId="4" fontId="64" fillId="42" borderId="387" applyNumberFormat="0" applyProtection="0">
      <alignment horizontal="right" vertical="center"/>
    </xf>
    <xf numFmtId="0" fontId="104" fillId="27" borderId="387" applyNumberFormat="0" applyAlignment="0" applyProtection="0"/>
    <xf numFmtId="4" fontId="91" fillId="52" borderId="389" applyNumberFormat="0" applyProtection="0">
      <alignment vertical="center"/>
    </xf>
    <xf numFmtId="4" fontId="64" fillId="44" borderId="390" applyNumberFormat="0" applyProtection="0">
      <alignment horizontal="left" vertical="center" indent="1"/>
    </xf>
    <xf numFmtId="4" fontId="64" fillId="42" borderId="387" applyNumberFormat="0" applyProtection="0">
      <alignment horizontal="right" vertical="center"/>
    </xf>
    <xf numFmtId="0" fontId="64" fillId="47" borderId="387" applyNumberFormat="0" applyProtection="0">
      <alignment horizontal="left" vertical="center" indent="1"/>
    </xf>
    <xf numFmtId="0" fontId="64" fillId="49" borderId="393" applyNumberFormat="0" applyProtection="0">
      <alignment horizontal="left" vertical="center" indent="1"/>
    </xf>
    <xf numFmtId="0" fontId="64" fillId="50" borderId="389" applyNumberFormat="0" applyProtection="0">
      <alignment horizontal="left" vertical="top" indent="1"/>
    </xf>
    <xf numFmtId="4" fontId="64" fillId="46" borderId="390" applyNumberFormat="0" applyProtection="0">
      <alignment horizontal="left" vertical="center" indent="1"/>
    </xf>
    <xf numFmtId="4" fontId="91" fillId="48" borderId="389" applyNumberFormat="0" applyProtection="0">
      <alignment horizontal="left" vertical="center" indent="1"/>
    </xf>
    <xf numFmtId="4" fontId="64" fillId="43" borderId="387" applyNumberFormat="0" applyProtection="0">
      <alignment horizontal="right" vertical="center"/>
    </xf>
    <xf numFmtId="4" fontId="64" fillId="47" borderId="390" applyNumberFormat="0" applyProtection="0">
      <alignment horizontal="left" vertical="center" indent="1"/>
    </xf>
    <xf numFmtId="0" fontId="64" fillId="50" borderId="389" applyNumberFormat="0" applyProtection="0">
      <alignment horizontal="left" vertical="top" indent="1"/>
    </xf>
    <xf numFmtId="0" fontId="104" fillId="27" borderId="387" applyNumberFormat="0" applyAlignment="0" applyProtection="0"/>
    <xf numFmtId="0" fontId="64" fillId="50" borderId="389" applyNumberFormat="0" applyProtection="0">
      <alignment horizontal="left" vertical="top" indent="1"/>
    </xf>
    <xf numFmtId="0" fontId="64" fillId="48" borderId="387" applyNumberFormat="0" applyProtection="0">
      <alignment horizontal="left" vertical="center" indent="1"/>
    </xf>
    <xf numFmtId="0" fontId="91" fillId="46" borderId="389" applyNumberFormat="0" applyProtection="0">
      <alignment horizontal="left" vertical="top" indent="1"/>
    </xf>
    <xf numFmtId="4" fontId="64" fillId="46" borderId="387" applyNumberFormat="0" applyProtection="0">
      <alignment horizontal="right" vertical="center"/>
    </xf>
    <xf numFmtId="0" fontId="64" fillId="45" borderId="389" applyNumberFormat="0" applyProtection="0">
      <alignment horizontal="left" vertical="top" indent="1"/>
    </xf>
    <xf numFmtId="4" fontId="109" fillId="5" borderId="387" applyNumberFormat="0" applyProtection="0">
      <alignment horizontal="right" vertical="center"/>
    </xf>
    <xf numFmtId="0" fontId="104" fillId="27" borderId="387" applyNumberFormat="0" applyAlignment="0" applyProtection="0"/>
    <xf numFmtId="4" fontId="64" fillId="0" borderId="387" applyNumberFormat="0" applyProtection="0">
      <alignment horizontal="right" vertical="center"/>
    </xf>
    <xf numFmtId="4" fontId="64" fillId="38" borderId="387" applyNumberFormat="0" applyProtection="0">
      <alignment horizontal="right" vertical="center"/>
    </xf>
    <xf numFmtId="0" fontId="64" fillId="49" borderId="387" applyNumberFormat="0" applyProtection="0">
      <alignment horizontal="left" vertical="center" indent="1"/>
    </xf>
    <xf numFmtId="0" fontId="91" fillId="46" borderId="389" applyNumberFormat="0" applyProtection="0">
      <alignment horizontal="left" vertical="top" indent="1"/>
    </xf>
    <xf numFmtId="4" fontId="64" fillId="40" borderId="393" applyNumberFormat="0" applyProtection="0">
      <alignment horizontal="right" vertical="center"/>
    </xf>
    <xf numFmtId="0" fontId="98" fillId="29" borderId="393" applyNumberFormat="0" applyAlignment="0" applyProtection="0"/>
    <xf numFmtId="4" fontId="64" fillId="37" borderId="390" applyNumberFormat="0" applyProtection="0">
      <alignment horizontal="right" vertical="center"/>
    </xf>
    <xf numFmtId="0" fontId="90" fillId="45" borderId="391" applyBorder="0"/>
    <xf numFmtId="0" fontId="91" fillId="52" borderId="389" applyNumberFormat="0" applyProtection="0">
      <alignment horizontal="left" vertical="top" indent="1"/>
    </xf>
    <xf numFmtId="0" fontId="64" fillId="47" borderId="387" applyNumberFormat="0" applyProtection="0">
      <alignment horizontal="left" vertical="center" indent="1"/>
    </xf>
    <xf numFmtId="0" fontId="90" fillId="45" borderId="391" applyBorder="0"/>
    <xf numFmtId="4" fontId="91" fillId="48" borderId="389" applyNumberFormat="0" applyProtection="0">
      <alignment horizontal="left" vertical="center" indent="1"/>
    </xf>
    <xf numFmtId="0" fontId="106" fillId="29" borderId="394" applyNumberFormat="0" applyAlignment="0" applyProtection="0"/>
    <xf numFmtId="4" fontId="32" fillId="45" borderId="390" applyNumberFormat="0" applyProtection="0">
      <alignment horizontal="left" vertical="center" indent="1"/>
    </xf>
    <xf numFmtId="4" fontId="109" fillId="5" borderId="387" applyNumberFormat="0" applyProtection="0">
      <alignment horizontal="right" vertical="center"/>
    </xf>
    <xf numFmtId="4" fontId="64" fillId="34" borderId="387" applyNumberFormat="0" applyProtection="0">
      <alignment horizontal="left" vertical="center" indent="1"/>
    </xf>
    <xf numFmtId="4" fontId="64" fillId="0" borderId="387" applyNumberFormat="0" applyProtection="0">
      <alignment horizontal="right" vertical="center"/>
    </xf>
    <xf numFmtId="0" fontId="64" fillId="46" borderId="389" applyNumberFormat="0" applyProtection="0">
      <alignment horizontal="left" vertical="top" indent="1"/>
    </xf>
    <xf numFmtId="4" fontId="109" fillId="5" borderId="393" applyNumberFormat="0" applyProtection="0">
      <alignment horizontal="right" vertical="center"/>
    </xf>
    <xf numFmtId="0" fontId="64" fillId="47" borderId="389" applyNumberFormat="0" applyProtection="0">
      <alignment horizontal="left" vertical="top" indent="1"/>
    </xf>
    <xf numFmtId="0" fontId="64" fillId="46" borderId="389" applyNumberFormat="0" applyProtection="0">
      <alignment horizontal="left" vertical="top" indent="1"/>
    </xf>
    <xf numFmtId="4" fontId="64" fillId="44" borderId="396" applyNumberFormat="0" applyProtection="0">
      <alignment horizontal="left" vertical="center" indent="1"/>
    </xf>
    <xf numFmtId="0" fontId="104" fillId="27" borderId="387" applyNumberFormat="0" applyAlignment="0" applyProtection="0"/>
    <xf numFmtId="4" fontId="64" fillId="43" borderId="387" applyNumberFormat="0" applyProtection="0">
      <alignment horizontal="right" vertical="center"/>
    </xf>
    <xf numFmtId="0" fontId="91" fillId="46" borderId="389" applyNumberFormat="0" applyProtection="0">
      <alignment horizontal="left" vertical="top" indent="1"/>
    </xf>
    <xf numFmtId="4" fontId="64" fillId="2" borderId="387" applyNumberFormat="0" applyProtection="0">
      <alignment horizontal="left" vertical="center" indent="1"/>
    </xf>
    <xf numFmtId="4" fontId="64" fillId="40" borderId="387" applyNumberFormat="0" applyProtection="0">
      <alignment horizontal="right" vertical="center"/>
    </xf>
    <xf numFmtId="4" fontId="94" fillId="51" borderId="387" applyNumberFormat="0" applyProtection="0">
      <alignment horizontal="right" vertical="center"/>
    </xf>
    <xf numFmtId="4" fontId="32" fillId="45" borderId="390" applyNumberFormat="0" applyProtection="0">
      <alignment horizontal="left" vertical="center" indent="1"/>
    </xf>
    <xf numFmtId="4" fontId="64" fillId="46" borderId="387" applyNumberFormat="0" applyProtection="0">
      <alignment horizontal="right" vertical="center"/>
    </xf>
    <xf numFmtId="4" fontId="64" fillId="0" borderId="387" applyNumberFormat="0" applyProtection="0">
      <alignment horizontal="right" vertical="center"/>
    </xf>
    <xf numFmtId="4" fontId="64" fillId="42" borderId="387" applyNumberFormat="0" applyProtection="0">
      <alignment horizontal="right" vertical="center"/>
    </xf>
    <xf numFmtId="4" fontId="64" fillId="46" borderId="387" applyNumberFormat="0" applyProtection="0">
      <alignment horizontal="right" vertical="center"/>
    </xf>
    <xf numFmtId="4" fontId="109" fillId="2" borderId="387" applyNumberFormat="0" applyProtection="0">
      <alignment vertical="center"/>
    </xf>
    <xf numFmtId="0" fontId="64" fillId="48" borderId="387" applyNumberFormat="0" applyProtection="0">
      <alignment horizontal="left" vertical="center" indent="1"/>
    </xf>
    <xf numFmtId="4" fontId="109" fillId="5" borderId="387" applyNumberFormat="0" applyProtection="0">
      <alignment horizontal="right" vertical="center"/>
    </xf>
    <xf numFmtId="4" fontId="32" fillId="45" borderId="390" applyNumberFormat="0" applyProtection="0">
      <alignment horizontal="left" vertical="center" indent="1"/>
    </xf>
    <xf numFmtId="4" fontId="109" fillId="5" borderId="387" applyNumberFormat="0" applyProtection="0">
      <alignment horizontal="right" vertical="center"/>
    </xf>
    <xf numFmtId="4" fontId="64" fillId="46" borderId="393" applyNumberFormat="0" applyProtection="0">
      <alignment horizontal="right" vertical="center"/>
    </xf>
    <xf numFmtId="4" fontId="64" fillId="47" borderId="390" applyNumberFormat="0" applyProtection="0">
      <alignment horizontal="left" vertical="center" indent="1"/>
    </xf>
    <xf numFmtId="4" fontId="64" fillId="43" borderId="387" applyNumberFormat="0" applyProtection="0">
      <alignment horizontal="right" vertical="center"/>
    </xf>
    <xf numFmtId="0" fontId="90" fillId="45" borderId="391" applyBorder="0"/>
    <xf numFmtId="4" fontId="91" fillId="48" borderId="389" applyNumberFormat="0" applyProtection="0">
      <alignment horizontal="left" vertical="center" indent="1"/>
    </xf>
    <xf numFmtId="0" fontId="91" fillId="52" borderId="389" applyNumberFormat="0" applyProtection="0">
      <alignment horizontal="left" vertical="top" indent="1"/>
    </xf>
    <xf numFmtId="4" fontId="91" fillId="48" borderId="389" applyNumberFormat="0" applyProtection="0">
      <alignment horizontal="left" vertical="center" indent="1"/>
    </xf>
    <xf numFmtId="4" fontId="64" fillId="46" borderId="387" applyNumberFormat="0" applyProtection="0">
      <alignment horizontal="right" vertical="center"/>
    </xf>
    <xf numFmtId="4" fontId="32" fillId="45" borderId="396" applyNumberFormat="0" applyProtection="0">
      <alignment horizontal="left" vertical="center" indent="1"/>
    </xf>
    <xf numFmtId="0" fontId="64" fillId="48" borderId="387" applyNumberFormat="0" applyProtection="0">
      <alignment horizontal="left" vertical="center" indent="1"/>
    </xf>
    <xf numFmtId="0" fontId="98" fillId="29" borderId="387" applyNumberFormat="0" applyAlignment="0" applyProtection="0"/>
    <xf numFmtId="4" fontId="64" fillId="0" borderId="387" applyNumberFormat="0" applyProtection="0">
      <alignment horizontal="right" vertical="center"/>
    </xf>
    <xf numFmtId="0" fontId="106" fillId="29" borderId="394" applyNumberFormat="0" applyAlignment="0" applyProtection="0"/>
    <xf numFmtId="0" fontId="64" fillId="50" borderId="389" applyNumberFormat="0" applyProtection="0">
      <alignment horizontal="left" vertical="top" indent="1"/>
    </xf>
    <xf numFmtId="4" fontId="64" fillId="34" borderId="387" applyNumberFormat="0" applyProtection="0">
      <alignment horizontal="left" vertical="center" indent="1"/>
    </xf>
    <xf numFmtId="4" fontId="32" fillId="45" borderId="390" applyNumberFormat="0" applyProtection="0">
      <alignment horizontal="left" vertical="center" indent="1"/>
    </xf>
    <xf numFmtId="4" fontId="64" fillId="47" borderId="396" applyNumberFormat="0" applyProtection="0">
      <alignment horizontal="left" vertical="center" indent="1"/>
    </xf>
    <xf numFmtId="4" fontId="109" fillId="2" borderId="387" applyNumberFormat="0" applyProtection="0">
      <alignment vertical="center"/>
    </xf>
    <xf numFmtId="4" fontId="32" fillId="45" borderId="396" applyNumberFormat="0" applyProtection="0">
      <alignment horizontal="left" vertical="center" indent="1"/>
    </xf>
    <xf numFmtId="4" fontId="64" fillId="37" borderId="390" applyNumberFormat="0" applyProtection="0">
      <alignment horizontal="right" vertical="center"/>
    </xf>
    <xf numFmtId="0" fontId="64" fillId="50" borderId="389" applyNumberFormat="0" applyProtection="0">
      <alignment horizontal="left" vertical="top" indent="1"/>
    </xf>
    <xf numFmtId="0" fontId="64" fillId="50" borderId="393" applyNumberFormat="0" applyProtection="0">
      <alignment horizontal="left" vertical="center" indent="1"/>
    </xf>
    <xf numFmtId="0" fontId="91" fillId="52" borderId="389" applyNumberFormat="0" applyProtection="0">
      <alignment horizontal="left" vertical="top" indent="1"/>
    </xf>
    <xf numFmtId="0" fontId="64" fillId="26" borderId="387" applyNumberFormat="0" applyFont="0" applyAlignment="0" applyProtection="0"/>
    <xf numFmtId="0" fontId="64" fillId="45" borderId="389" applyNumberFormat="0" applyProtection="0">
      <alignment horizontal="left" vertical="top" indent="1"/>
    </xf>
    <xf numFmtId="0" fontId="91" fillId="52" borderId="389" applyNumberFormat="0" applyProtection="0">
      <alignment horizontal="left" vertical="top" indent="1"/>
    </xf>
    <xf numFmtId="0" fontId="64" fillId="50" borderId="387" applyNumberFormat="0" applyProtection="0">
      <alignment horizontal="left" vertical="center" indent="1"/>
    </xf>
    <xf numFmtId="4" fontId="64" fillId="34" borderId="387" applyNumberFormat="0" applyProtection="0">
      <alignment horizontal="left" vertical="center" indent="1"/>
    </xf>
    <xf numFmtId="0" fontId="64" fillId="50" borderId="389" applyNumberFormat="0" applyProtection="0">
      <alignment horizontal="left" vertical="top" indent="1"/>
    </xf>
    <xf numFmtId="4" fontId="109" fillId="5" borderId="387" applyNumberFormat="0" applyProtection="0">
      <alignment horizontal="right" vertical="center"/>
    </xf>
    <xf numFmtId="4" fontId="64" fillId="43" borderId="387" applyNumberFormat="0" applyProtection="0">
      <alignment horizontal="right" vertical="center"/>
    </xf>
    <xf numFmtId="4" fontId="64" fillId="0" borderId="387" applyNumberFormat="0" applyProtection="0">
      <alignment horizontal="right" vertical="center"/>
    </xf>
    <xf numFmtId="0" fontId="64" fillId="47" borderId="389" applyNumberFormat="0" applyProtection="0">
      <alignment horizontal="left" vertical="top" indent="1"/>
    </xf>
    <xf numFmtId="4" fontId="64" fillId="46" borderId="387" applyNumberFormat="0" applyProtection="0">
      <alignment horizontal="right" vertical="center"/>
    </xf>
    <xf numFmtId="4" fontId="64" fillId="43" borderId="387" applyNumberFormat="0" applyProtection="0">
      <alignment horizontal="right" vertical="center"/>
    </xf>
    <xf numFmtId="0" fontId="104" fillId="27" borderId="387" applyNumberFormat="0" applyAlignment="0" applyProtection="0"/>
    <xf numFmtId="4" fontId="64" fillId="37" borderId="390" applyNumberFormat="0" applyProtection="0">
      <alignment horizontal="right" vertical="center"/>
    </xf>
    <xf numFmtId="0" fontId="64" fillId="47" borderId="389" applyNumberFormat="0" applyProtection="0">
      <alignment horizontal="left" vertical="top" indent="1"/>
    </xf>
    <xf numFmtId="0" fontId="98" fillId="29" borderId="387" applyNumberFormat="0" applyAlignment="0" applyProtection="0"/>
    <xf numFmtId="4" fontId="64" fillId="44" borderId="390" applyNumberFormat="0" applyProtection="0">
      <alignment horizontal="left" vertical="center" indent="1"/>
    </xf>
    <xf numFmtId="4" fontId="64" fillId="33" borderId="387" applyNumberFormat="0" applyProtection="0">
      <alignment vertical="center"/>
    </xf>
    <xf numFmtId="0" fontId="64" fillId="26" borderId="387" applyNumberFormat="0" applyFont="0" applyAlignment="0" applyProtection="0"/>
    <xf numFmtId="4" fontId="64" fillId="0" borderId="387" applyNumberFormat="0" applyProtection="0">
      <alignment horizontal="right" vertical="center"/>
    </xf>
    <xf numFmtId="4" fontId="64" fillId="34" borderId="387" applyNumberFormat="0" applyProtection="0">
      <alignment horizontal="left" vertical="center" indent="1"/>
    </xf>
    <xf numFmtId="4" fontId="64" fillId="43" borderId="387" applyNumberFormat="0" applyProtection="0">
      <alignment horizontal="right" vertical="center"/>
    </xf>
    <xf numFmtId="0" fontId="92" fillId="33" borderId="389" applyNumberFormat="0" applyProtection="0">
      <alignment horizontal="left" vertical="top" indent="1"/>
    </xf>
    <xf numFmtId="0" fontId="92" fillId="33" borderId="389" applyNumberFormat="0" applyProtection="0">
      <alignment horizontal="left" vertical="top" indent="1"/>
    </xf>
    <xf numFmtId="4" fontId="32" fillId="45" borderId="390" applyNumberFormat="0" applyProtection="0">
      <alignment horizontal="left" vertical="center" indent="1"/>
    </xf>
    <xf numFmtId="0" fontId="91" fillId="52" borderId="389" applyNumberFormat="0" applyProtection="0">
      <alignment horizontal="left" vertical="top" indent="1"/>
    </xf>
    <xf numFmtId="0" fontId="106" fillId="29" borderId="394" applyNumberFormat="0" applyAlignment="0" applyProtection="0"/>
    <xf numFmtId="4" fontId="64" fillId="43" borderId="387" applyNumberFormat="0" applyProtection="0">
      <alignment horizontal="right" vertical="center"/>
    </xf>
    <xf numFmtId="0" fontId="64" fillId="50" borderId="389" applyNumberFormat="0" applyProtection="0">
      <alignment horizontal="left" vertical="top" indent="1"/>
    </xf>
    <xf numFmtId="0" fontId="64" fillId="47" borderId="395" applyNumberFormat="0" applyProtection="0">
      <alignment horizontal="left" vertical="top" indent="1"/>
    </xf>
    <xf numFmtId="4" fontId="64" fillId="47" borderId="390" applyNumberFormat="0" applyProtection="0">
      <alignment horizontal="left" vertical="center" indent="1"/>
    </xf>
    <xf numFmtId="4" fontId="64" fillId="46" borderId="396" applyNumberFormat="0" applyProtection="0">
      <alignment horizontal="left" vertical="center" indent="1"/>
    </xf>
    <xf numFmtId="4" fontId="93" fillId="54" borderId="390" applyNumberFormat="0" applyProtection="0">
      <alignment horizontal="left" vertical="center" indent="1"/>
    </xf>
    <xf numFmtId="0" fontId="92" fillId="33" borderId="389" applyNumberFormat="0" applyProtection="0">
      <alignment horizontal="left" vertical="top" indent="1"/>
    </xf>
    <xf numFmtId="4" fontId="64" fillId="44" borderId="390" applyNumberFormat="0" applyProtection="0">
      <alignment horizontal="left" vertical="center" indent="1"/>
    </xf>
    <xf numFmtId="4" fontId="64" fillId="35" borderId="387" applyNumberFormat="0" applyProtection="0">
      <alignment horizontal="right" vertical="center"/>
    </xf>
    <xf numFmtId="4" fontId="32" fillId="45" borderId="390" applyNumberFormat="0" applyProtection="0">
      <alignment horizontal="left" vertical="center" indent="1"/>
    </xf>
    <xf numFmtId="0" fontId="64" fillId="46" borderId="395" applyNumberFormat="0" applyProtection="0">
      <alignment horizontal="left" vertical="top" indent="1"/>
    </xf>
    <xf numFmtId="0" fontId="64" fillId="50" borderId="389" applyNumberFormat="0" applyProtection="0">
      <alignment horizontal="left" vertical="top" indent="1"/>
    </xf>
    <xf numFmtId="0" fontId="91" fillId="46" borderId="389" applyNumberFormat="0" applyProtection="0">
      <alignment horizontal="left" vertical="top" indent="1"/>
    </xf>
    <xf numFmtId="4" fontId="64" fillId="33" borderId="393" applyNumberFormat="0" applyProtection="0">
      <alignment vertical="center"/>
    </xf>
    <xf numFmtId="4" fontId="64" fillId="46" borderId="387" applyNumberFormat="0" applyProtection="0">
      <alignment horizontal="right" vertical="center"/>
    </xf>
    <xf numFmtId="4" fontId="109" fillId="2" borderId="387" applyNumberFormat="0" applyProtection="0">
      <alignment vertical="center"/>
    </xf>
    <xf numFmtId="4" fontId="64" fillId="38" borderId="387" applyNumberFormat="0" applyProtection="0">
      <alignment horizontal="right" vertical="center"/>
    </xf>
    <xf numFmtId="4" fontId="64" fillId="36" borderId="387" applyNumberFormat="0" applyProtection="0">
      <alignment horizontal="right" vertical="center"/>
    </xf>
    <xf numFmtId="4" fontId="64" fillId="37" borderId="396" applyNumberFormat="0" applyProtection="0">
      <alignment horizontal="right" vertical="center"/>
    </xf>
    <xf numFmtId="0" fontId="106" fillId="29" borderId="388" applyNumberFormat="0" applyAlignment="0" applyProtection="0"/>
    <xf numFmtId="4" fontId="64" fillId="35" borderId="387" applyNumberFormat="0" applyProtection="0">
      <alignment horizontal="right" vertical="center"/>
    </xf>
    <xf numFmtId="0" fontId="91" fillId="52" borderId="389" applyNumberFormat="0" applyProtection="0">
      <alignment horizontal="left" vertical="top" indent="1"/>
    </xf>
    <xf numFmtId="4" fontId="32" fillId="45" borderId="390" applyNumberFormat="0" applyProtection="0">
      <alignment horizontal="left" vertical="center" indent="1"/>
    </xf>
    <xf numFmtId="0" fontId="100" fillId="0" borderId="392" applyNumberFormat="0" applyFill="0" applyAlignment="0" applyProtection="0"/>
    <xf numFmtId="4" fontId="64" fillId="40" borderId="387" applyNumberFormat="0" applyProtection="0">
      <alignment horizontal="right" vertical="center"/>
    </xf>
    <xf numFmtId="4" fontId="64" fillId="44" borderId="390" applyNumberFormat="0" applyProtection="0">
      <alignment horizontal="left" vertical="center" indent="1"/>
    </xf>
    <xf numFmtId="4" fontId="64" fillId="46" borderId="390" applyNumberFormat="0" applyProtection="0">
      <alignment horizontal="left" vertical="center" indent="1"/>
    </xf>
    <xf numFmtId="4" fontId="64" fillId="41" borderId="387" applyNumberFormat="0" applyProtection="0">
      <alignment horizontal="right" vertical="center"/>
    </xf>
    <xf numFmtId="4" fontId="109" fillId="5" borderId="387" applyNumberFormat="0" applyProtection="0">
      <alignment horizontal="right" vertical="center"/>
    </xf>
    <xf numFmtId="4" fontId="109" fillId="5" borderId="393" applyNumberFormat="0" applyProtection="0">
      <alignment horizontal="right" vertical="center"/>
    </xf>
    <xf numFmtId="0" fontId="90" fillId="45" borderId="391" applyBorder="0"/>
    <xf numFmtId="4" fontId="64" fillId="46" borderId="390" applyNumberFormat="0" applyProtection="0">
      <alignment horizontal="left" vertical="center" indent="1"/>
    </xf>
    <xf numFmtId="4" fontId="94" fillId="51" borderId="387" applyNumberFormat="0" applyProtection="0">
      <alignment horizontal="right" vertical="center"/>
    </xf>
    <xf numFmtId="0" fontId="64" fillId="46" borderId="389" applyNumberFormat="0" applyProtection="0">
      <alignment horizontal="left" vertical="top" indent="1"/>
    </xf>
    <xf numFmtId="0" fontId="64" fillId="48" borderId="387" applyNumberFormat="0" applyProtection="0">
      <alignment horizontal="left" vertical="center" indent="1"/>
    </xf>
    <xf numFmtId="0" fontId="98" fillId="29" borderId="387" applyNumberFormat="0" applyAlignment="0" applyProtection="0"/>
    <xf numFmtId="0" fontId="91" fillId="52" borderId="389" applyNumberFormat="0" applyProtection="0">
      <alignment horizontal="left" vertical="top" indent="1"/>
    </xf>
    <xf numFmtId="0" fontId="92" fillId="33" borderId="389" applyNumberFormat="0" applyProtection="0">
      <alignment horizontal="left" vertical="top" indent="1"/>
    </xf>
    <xf numFmtId="4" fontId="109" fillId="2" borderId="393" applyNumberFormat="0" applyProtection="0">
      <alignment vertical="center"/>
    </xf>
    <xf numFmtId="4" fontId="91" fillId="48" borderId="389" applyNumberFormat="0" applyProtection="0">
      <alignment horizontal="left" vertical="center" indent="1"/>
    </xf>
    <xf numFmtId="4" fontId="64" fillId="40" borderId="387" applyNumberFormat="0" applyProtection="0">
      <alignment horizontal="right" vertical="center"/>
    </xf>
    <xf numFmtId="0" fontId="64" fillId="47" borderId="389" applyNumberFormat="0" applyProtection="0">
      <alignment horizontal="left" vertical="top" indent="1"/>
    </xf>
    <xf numFmtId="0" fontId="104" fillId="27" borderId="387" applyNumberFormat="0" applyAlignment="0" applyProtection="0"/>
    <xf numFmtId="0" fontId="91" fillId="46" borderId="389" applyNumberFormat="0" applyProtection="0">
      <alignment horizontal="left" vertical="top" indent="1"/>
    </xf>
    <xf numFmtId="4" fontId="64" fillId="46" borderId="387" applyNumberFormat="0" applyProtection="0">
      <alignment horizontal="right" vertical="center"/>
    </xf>
    <xf numFmtId="0" fontId="100" fillId="0" borderId="392" applyNumberFormat="0" applyFill="0" applyAlignment="0" applyProtection="0"/>
    <xf numFmtId="4" fontId="93" fillId="54" borderId="390" applyNumberFormat="0" applyProtection="0">
      <alignment horizontal="left" vertical="center" indent="1"/>
    </xf>
    <xf numFmtId="0" fontId="91" fillId="46" borderId="389" applyNumberFormat="0" applyProtection="0">
      <alignment horizontal="left" vertical="top" indent="1"/>
    </xf>
    <xf numFmtId="0" fontId="92" fillId="33" borderId="389" applyNumberFormat="0" applyProtection="0">
      <alignment horizontal="left" vertical="top" indent="1"/>
    </xf>
    <xf numFmtId="4" fontId="64" fillId="46" borderId="387" applyNumberFormat="0" applyProtection="0">
      <alignment horizontal="right" vertical="center"/>
    </xf>
    <xf numFmtId="4" fontId="64" fillId="39" borderId="387" applyNumberFormat="0" applyProtection="0">
      <alignment horizontal="right" vertical="center"/>
    </xf>
    <xf numFmtId="4" fontId="64" fillId="2" borderId="387" applyNumberFormat="0" applyProtection="0">
      <alignment horizontal="left" vertical="center" indent="1"/>
    </xf>
    <xf numFmtId="0" fontId="64" fillId="50" borderId="387" applyNumberFormat="0" applyProtection="0">
      <alignment horizontal="left" vertical="center" indent="1"/>
    </xf>
    <xf numFmtId="4" fontId="64" fillId="39" borderId="387" applyNumberFormat="0" applyProtection="0">
      <alignment horizontal="right" vertical="center"/>
    </xf>
    <xf numFmtId="4" fontId="32" fillId="45" borderId="390" applyNumberFormat="0" applyProtection="0">
      <alignment horizontal="left" vertical="center" indent="1"/>
    </xf>
    <xf numFmtId="4" fontId="64" fillId="38" borderId="387" applyNumberFormat="0" applyProtection="0">
      <alignment horizontal="right" vertical="center"/>
    </xf>
    <xf numFmtId="0" fontId="64" fillId="50" borderId="389" applyNumberFormat="0" applyProtection="0">
      <alignment horizontal="left" vertical="top" indent="1"/>
    </xf>
    <xf numFmtId="0" fontId="100" fillId="0" borderId="392" applyNumberFormat="0" applyFill="0" applyAlignment="0" applyProtection="0"/>
    <xf numFmtId="4" fontId="93" fillId="54" borderId="390" applyNumberFormat="0" applyProtection="0">
      <alignment horizontal="left" vertical="center" indent="1"/>
    </xf>
    <xf numFmtId="0" fontId="104" fillId="27" borderId="387" applyNumberFormat="0" applyAlignment="0" applyProtection="0"/>
    <xf numFmtId="4" fontId="94" fillId="51" borderId="387" applyNumberFormat="0" applyProtection="0">
      <alignment horizontal="right" vertical="center"/>
    </xf>
    <xf numFmtId="4" fontId="64" fillId="37" borderId="390" applyNumberFormat="0" applyProtection="0">
      <alignment horizontal="right" vertical="center"/>
    </xf>
    <xf numFmtId="4" fontId="64" fillId="42" borderId="387" applyNumberFormat="0" applyProtection="0">
      <alignment horizontal="right" vertical="center"/>
    </xf>
    <xf numFmtId="4" fontId="91" fillId="52" borderId="389" applyNumberFormat="0" applyProtection="0">
      <alignment vertical="center"/>
    </xf>
    <xf numFmtId="4" fontId="64" fillId="38" borderId="387" applyNumberFormat="0" applyProtection="0">
      <alignment horizontal="right" vertical="center"/>
    </xf>
    <xf numFmtId="0" fontId="64" fillId="50" borderId="389" applyNumberFormat="0" applyProtection="0">
      <alignment horizontal="left" vertical="top" indent="1"/>
    </xf>
    <xf numFmtId="0" fontId="104" fillId="27" borderId="387" applyNumberFormat="0" applyAlignment="0" applyProtection="0"/>
    <xf numFmtId="4" fontId="64" fillId="42" borderId="387" applyNumberFormat="0" applyProtection="0">
      <alignment horizontal="right" vertical="center"/>
    </xf>
    <xf numFmtId="0" fontId="98" fillId="29" borderId="387" applyNumberFormat="0" applyAlignment="0" applyProtection="0"/>
    <xf numFmtId="4" fontId="64" fillId="47" borderId="390" applyNumberFormat="0" applyProtection="0">
      <alignment horizontal="left" vertical="center" indent="1"/>
    </xf>
    <xf numFmtId="4" fontId="109" fillId="2" borderId="387" applyNumberFormat="0" applyProtection="0">
      <alignment vertical="center"/>
    </xf>
    <xf numFmtId="0" fontId="64" fillId="50" borderId="389" applyNumberFormat="0" applyProtection="0">
      <alignment horizontal="left" vertical="top" indent="1"/>
    </xf>
    <xf numFmtId="4" fontId="64" fillId="39" borderId="387" applyNumberFormat="0" applyProtection="0">
      <alignment horizontal="right" vertical="center"/>
    </xf>
    <xf numFmtId="0" fontId="106" fillId="29" borderId="388" applyNumberFormat="0" applyAlignment="0" applyProtection="0"/>
    <xf numFmtId="0" fontId="64" fillId="49" borderId="387" applyNumberFormat="0" applyProtection="0">
      <alignment horizontal="left" vertical="center" indent="1"/>
    </xf>
    <xf numFmtId="0" fontId="64" fillId="46" borderId="389" applyNumberFormat="0" applyProtection="0">
      <alignment horizontal="left" vertical="top" indent="1"/>
    </xf>
    <xf numFmtId="0" fontId="64" fillId="50" borderId="389" applyNumberFormat="0" applyProtection="0">
      <alignment horizontal="left" vertical="top" indent="1"/>
    </xf>
    <xf numFmtId="4" fontId="32" fillId="45" borderId="390" applyNumberFormat="0" applyProtection="0">
      <alignment horizontal="left" vertical="center" indent="1"/>
    </xf>
    <xf numFmtId="4" fontId="64" fillId="47" borderId="390" applyNumberFormat="0" applyProtection="0">
      <alignment horizontal="left" vertical="center" indent="1"/>
    </xf>
    <xf numFmtId="4" fontId="64" fillId="34" borderId="387" applyNumberFormat="0" applyProtection="0">
      <alignment horizontal="left" vertical="center" indent="1"/>
    </xf>
    <xf numFmtId="4" fontId="91" fillId="52" borderId="389" applyNumberFormat="0" applyProtection="0">
      <alignment vertical="center"/>
    </xf>
    <xf numFmtId="0" fontId="64" fillId="26" borderId="387" applyNumberFormat="0" applyFont="0" applyAlignment="0" applyProtection="0"/>
    <xf numFmtId="0" fontId="106" fillId="29" borderId="388" applyNumberFormat="0" applyAlignment="0" applyProtection="0"/>
    <xf numFmtId="0" fontId="91" fillId="46" borderId="389" applyNumberFormat="0" applyProtection="0">
      <alignment horizontal="left" vertical="top" indent="1"/>
    </xf>
    <xf numFmtId="4" fontId="32" fillId="45" borderId="390" applyNumberFormat="0" applyProtection="0">
      <alignment horizontal="left" vertical="center" indent="1"/>
    </xf>
    <xf numFmtId="4" fontId="64" fillId="44" borderId="390" applyNumberFormat="0" applyProtection="0">
      <alignment horizontal="left" vertical="center" indent="1"/>
    </xf>
    <xf numFmtId="0" fontId="91" fillId="52" borderId="389" applyNumberFormat="0" applyProtection="0">
      <alignment horizontal="left" vertical="top" indent="1"/>
    </xf>
    <xf numFmtId="0" fontId="64" fillId="50" borderId="389" applyNumberFormat="0" applyProtection="0">
      <alignment horizontal="left" vertical="top" indent="1"/>
    </xf>
    <xf numFmtId="4" fontId="64" fillId="41" borderId="387" applyNumberFormat="0" applyProtection="0">
      <alignment horizontal="right" vertical="center"/>
    </xf>
    <xf numFmtId="0" fontId="64" fillId="50" borderId="389" applyNumberFormat="0" applyProtection="0">
      <alignment horizontal="left" vertical="top" indent="1"/>
    </xf>
    <xf numFmtId="4" fontId="64" fillId="43" borderId="387" applyNumberFormat="0" applyProtection="0">
      <alignment horizontal="right" vertical="center"/>
    </xf>
    <xf numFmtId="4" fontId="93" fillId="54" borderId="390" applyNumberFormat="0" applyProtection="0">
      <alignment horizontal="left" vertical="center" indent="1"/>
    </xf>
    <xf numFmtId="4" fontId="64" fillId="2" borderId="387" applyNumberFormat="0" applyProtection="0">
      <alignment horizontal="left" vertical="center" indent="1"/>
    </xf>
    <xf numFmtId="4" fontId="64" fillId="47" borderId="390" applyNumberFormat="0" applyProtection="0">
      <alignment horizontal="left" vertical="center" indent="1"/>
    </xf>
    <xf numFmtId="0" fontId="64" fillId="50" borderId="387" applyNumberFormat="0" applyProtection="0">
      <alignment horizontal="left" vertical="center" indent="1"/>
    </xf>
    <xf numFmtId="4" fontId="64" fillId="43" borderId="387" applyNumberFormat="0" applyProtection="0">
      <alignment horizontal="right" vertical="center"/>
    </xf>
    <xf numFmtId="0" fontId="91" fillId="52" borderId="389" applyNumberFormat="0" applyProtection="0">
      <alignment horizontal="left" vertical="top" indent="1"/>
    </xf>
    <xf numFmtId="0" fontId="91" fillId="52" borderId="389" applyNumberFormat="0" applyProtection="0">
      <alignment horizontal="left" vertical="top" indent="1"/>
    </xf>
    <xf numFmtId="4" fontId="64" fillId="0" borderId="387" applyNumberFormat="0" applyProtection="0">
      <alignment horizontal="right" vertical="center"/>
    </xf>
    <xf numFmtId="0" fontId="90" fillId="45" borderId="391" applyBorder="0"/>
    <xf numFmtId="4" fontId="64" fillId="44" borderId="390" applyNumberFormat="0" applyProtection="0">
      <alignment horizontal="left" vertical="center" indent="1"/>
    </xf>
    <xf numFmtId="4" fontId="64" fillId="38" borderId="387" applyNumberFormat="0" applyProtection="0">
      <alignment horizontal="right" vertical="center"/>
    </xf>
    <xf numFmtId="4" fontId="64" fillId="44" borderId="390" applyNumberFormat="0" applyProtection="0">
      <alignment horizontal="left" vertical="center" indent="1"/>
    </xf>
    <xf numFmtId="4" fontId="32" fillId="45" borderId="396" applyNumberFormat="0" applyProtection="0">
      <alignment horizontal="left" vertical="center" indent="1"/>
    </xf>
    <xf numFmtId="0" fontId="64" fillId="47" borderId="387" applyNumberFormat="0" applyProtection="0">
      <alignment horizontal="left" vertical="center" indent="1"/>
    </xf>
    <xf numFmtId="4" fontId="94" fillId="51" borderId="387" applyNumberFormat="0" applyProtection="0">
      <alignment horizontal="right" vertical="center"/>
    </xf>
    <xf numFmtId="0" fontId="64" fillId="45" borderId="389" applyNumberFormat="0" applyProtection="0">
      <alignment horizontal="left" vertical="top" indent="1"/>
    </xf>
    <xf numFmtId="0" fontId="92" fillId="33" borderId="389" applyNumberFormat="0" applyProtection="0">
      <alignment horizontal="left" vertical="top" indent="1"/>
    </xf>
    <xf numFmtId="4" fontId="64" fillId="42" borderId="387" applyNumberFormat="0" applyProtection="0">
      <alignment horizontal="right" vertical="center"/>
    </xf>
    <xf numFmtId="0" fontId="64" fillId="48" borderId="387" applyNumberFormat="0" applyProtection="0">
      <alignment horizontal="left" vertical="center" indent="1"/>
    </xf>
    <xf numFmtId="0" fontId="106" fillId="29" borderId="388" applyNumberFormat="0" applyAlignment="0" applyProtection="0"/>
    <xf numFmtId="0" fontId="64" fillId="50" borderId="389" applyNumberFormat="0" applyProtection="0">
      <alignment horizontal="left" vertical="top" indent="1"/>
    </xf>
    <xf numFmtId="4" fontId="64" fillId="46" borderId="387" applyNumberFormat="0" applyProtection="0">
      <alignment horizontal="right" vertical="center"/>
    </xf>
    <xf numFmtId="4" fontId="64" fillId="34" borderId="387" applyNumberFormat="0" applyProtection="0">
      <alignment horizontal="left" vertical="center" indent="1"/>
    </xf>
    <xf numFmtId="4" fontId="64" fillId="43" borderId="387" applyNumberFormat="0" applyProtection="0">
      <alignment horizontal="right" vertical="center"/>
    </xf>
    <xf numFmtId="0" fontId="106" fillId="29" borderId="388" applyNumberFormat="0" applyAlignment="0" applyProtection="0"/>
    <xf numFmtId="0" fontId="64" fillId="49" borderId="387" applyNumberFormat="0" applyProtection="0">
      <alignment horizontal="left" vertical="center" indent="1"/>
    </xf>
    <xf numFmtId="0" fontId="100" fillId="0" borderId="392" applyNumberFormat="0" applyFill="0" applyAlignment="0" applyProtection="0"/>
    <xf numFmtId="0" fontId="64" fillId="26" borderId="387" applyNumberFormat="0" applyFont="0" applyAlignment="0" applyProtection="0"/>
    <xf numFmtId="4" fontId="64" fillId="39" borderId="387" applyNumberFormat="0" applyProtection="0">
      <alignment horizontal="right" vertical="center"/>
    </xf>
    <xf numFmtId="0" fontId="100" fillId="0" borderId="392" applyNumberFormat="0" applyFill="0" applyAlignment="0" applyProtection="0"/>
    <xf numFmtId="4" fontId="32" fillId="45" borderId="390" applyNumberFormat="0" applyProtection="0">
      <alignment horizontal="left" vertical="center" indent="1"/>
    </xf>
    <xf numFmtId="0" fontId="64" fillId="50" borderId="389" applyNumberFormat="0" applyProtection="0">
      <alignment horizontal="left" vertical="top" indent="1"/>
    </xf>
    <xf numFmtId="4" fontId="64" fillId="39" borderId="387" applyNumberFormat="0" applyProtection="0">
      <alignment horizontal="right" vertical="center"/>
    </xf>
    <xf numFmtId="4" fontId="64" fillId="36" borderId="387" applyNumberFormat="0" applyProtection="0">
      <alignment horizontal="right" vertical="center"/>
    </xf>
    <xf numFmtId="0" fontId="64" fillId="48" borderId="387" applyNumberFormat="0" applyProtection="0">
      <alignment horizontal="left" vertical="center" indent="1"/>
    </xf>
    <xf numFmtId="4" fontId="64" fillId="36" borderId="387" applyNumberFormat="0" applyProtection="0">
      <alignment horizontal="right" vertical="center"/>
    </xf>
    <xf numFmtId="0" fontId="64" fillId="46" borderId="389" applyNumberFormat="0" applyProtection="0">
      <alignment horizontal="left" vertical="top" indent="1"/>
    </xf>
    <xf numFmtId="0" fontId="104" fillId="27" borderId="387" applyNumberFormat="0" applyAlignment="0" applyProtection="0"/>
    <xf numFmtId="4" fontId="64" fillId="36" borderId="387" applyNumberFormat="0" applyProtection="0">
      <alignment horizontal="right" vertical="center"/>
    </xf>
    <xf numFmtId="4" fontId="32" fillId="45" borderId="396" applyNumberFormat="0" applyProtection="0">
      <alignment horizontal="left" vertical="center" indent="1"/>
    </xf>
    <xf numFmtId="4" fontId="109" fillId="5" borderId="387" applyNumberFormat="0" applyProtection="0">
      <alignment horizontal="right" vertical="center"/>
    </xf>
    <xf numFmtId="4" fontId="64" fillId="46" borderId="390" applyNumberFormat="0" applyProtection="0">
      <alignment horizontal="left" vertical="center" indent="1"/>
    </xf>
    <xf numFmtId="0" fontId="64" fillId="47" borderId="389" applyNumberFormat="0" applyProtection="0">
      <alignment horizontal="left" vertical="top" indent="1"/>
    </xf>
    <xf numFmtId="4" fontId="64" fillId="34" borderId="387" applyNumberFormat="0" applyProtection="0">
      <alignment horizontal="left" vertical="center" indent="1"/>
    </xf>
    <xf numFmtId="4" fontId="64" fillId="43" borderId="387" applyNumberFormat="0" applyProtection="0">
      <alignment horizontal="right" vertical="center"/>
    </xf>
    <xf numFmtId="0" fontId="64" fillId="45" borderId="389" applyNumberFormat="0" applyProtection="0">
      <alignment horizontal="left" vertical="top" indent="1"/>
    </xf>
    <xf numFmtId="4" fontId="64" fillId="40" borderId="393" applyNumberFormat="0" applyProtection="0">
      <alignment horizontal="right" vertical="center"/>
    </xf>
    <xf numFmtId="0" fontId="92" fillId="33" borderId="389" applyNumberFormat="0" applyProtection="0">
      <alignment horizontal="left" vertical="top" indent="1"/>
    </xf>
    <xf numFmtId="0" fontId="98" fillId="29" borderId="387" applyNumberFormat="0" applyAlignment="0" applyProtection="0"/>
    <xf numFmtId="0" fontId="64" fillId="26" borderId="387" applyNumberFormat="0" applyFont="0" applyAlignment="0" applyProtection="0"/>
    <xf numFmtId="4" fontId="91" fillId="48" borderId="389" applyNumberFormat="0" applyProtection="0">
      <alignment horizontal="left" vertical="center" indent="1"/>
    </xf>
    <xf numFmtId="0" fontId="64" fillId="49" borderId="387" applyNumberFormat="0" applyProtection="0">
      <alignment horizontal="left" vertical="center" indent="1"/>
    </xf>
    <xf numFmtId="0" fontId="64" fillId="26" borderId="387" applyNumberFormat="0" applyFont="0" applyAlignment="0" applyProtection="0"/>
    <xf numFmtId="4" fontId="64" fillId="35" borderId="387" applyNumberFormat="0" applyProtection="0">
      <alignment horizontal="right" vertical="center"/>
    </xf>
    <xf numFmtId="4" fontId="64" fillId="40" borderId="387" applyNumberFormat="0" applyProtection="0">
      <alignment horizontal="right" vertical="center"/>
    </xf>
    <xf numFmtId="0" fontId="91" fillId="46" borderId="389" applyNumberFormat="0" applyProtection="0">
      <alignment horizontal="left" vertical="top" indent="1"/>
    </xf>
    <xf numFmtId="4" fontId="64" fillId="39" borderId="387" applyNumberFormat="0" applyProtection="0">
      <alignment horizontal="right" vertical="center"/>
    </xf>
    <xf numFmtId="4" fontId="94" fillId="51" borderId="387" applyNumberFormat="0" applyProtection="0">
      <alignment horizontal="right" vertical="center"/>
    </xf>
    <xf numFmtId="4" fontId="64" fillId="2" borderId="387" applyNumberFormat="0" applyProtection="0">
      <alignment horizontal="left" vertical="center" indent="1"/>
    </xf>
    <xf numFmtId="0" fontId="92" fillId="33" borderId="389" applyNumberFormat="0" applyProtection="0">
      <alignment horizontal="left" vertical="top" indent="1"/>
    </xf>
    <xf numFmtId="4" fontId="91" fillId="48" borderId="389" applyNumberFormat="0" applyProtection="0">
      <alignment horizontal="left" vertical="center" indent="1"/>
    </xf>
    <xf numFmtId="4" fontId="64" fillId="43" borderId="387" applyNumberFormat="0" applyProtection="0">
      <alignment horizontal="right" vertical="center"/>
    </xf>
    <xf numFmtId="0" fontId="64" fillId="47" borderId="387" applyNumberFormat="0" applyProtection="0">
      <alignment horizontal="left" vertical="center" indent="1"/>
    </xf>
    <xf numFmtId="4" fontId="64" fillId="39" borderId="387" applyNumberFormat="0" applyProtection="0">
      <alignment horizontal="right" vertical="center"/>
    </xf>
    <xf numFmtId="0" fontId="64" fillId="46" borderId="389" applyNumberFormat="0" applyProtection="0">
      <alignment horizontal="left" vertical="top" indent="1"/>
    </xf>
    <xf numFmtId="0" fontId="64" fillId="49" borderId="387" applyNumberFormat="0" applyProtection="0">
      <alignment horizontal="left" vertical="center" indent="1"/>
    </xf>
    <xf numFmtId="4" fontId="32" fillId="45" borderId="390" applyNumberFormat="0" applyProtection="0">
      <alignment horizontal="left" vertical="center" indent="1"/>
    </xf>
    <xf numFmtId="0" fontId="64" fillId="26" borderId="387" applyNumberFormat="0" applyFont="0" applyAlignment="0" applyProtection="0"/>
    <xf numFmtId="4" fontId="109" fillId="2" borderId="387" applyNumberFormat="0" applyProtection="0">
      <alignment vertical="center"/>
    </xf>
    <xf numFmtId="4" fontId="64" fillId="44" borderId="390" applyNumberFormat="0" applyProtection="0">
      <alignment horizontal="left" vertical="center" indent="1"/>
    </xf>
    <xf numFmtId="4" fontId="91" fillId="52" borderId="389" applyNumberFormat="0" applyProtection="0">
      <alignment vertical="center"/>
    </xf>
    <xf numFmtId="0" fontId="90" fillId="45" borderId="391" applyBorder="0"/>
    <xf numFmtId="4" fontId="32" fillId="45" borderId="390" applyNumberFormat="0" applyProtection="0">
      <alignment horizontal="left" vertical="center" indent="1"/>
    </xf>
    <xf numFmtId="4" fontId="64" fillId="43" borderId="387" applyNumberFormat="0" applyProtection="0">
      <alignment horizontal="right" vertical="center"/>
    </xf>
    <xf numFmtId="4" fontId="93" fillId="54" borderId="390" applyNumberFormat="0" applyProtection="0">
      <alignment horizontal="left" vertical="center" indent="1"/>
    </xf>
    <xf numFmtId="4" fontId="94" fillId="51" borderId="387" applyNumberFormat="0" applyProtection="0">
      <alignment horizontal="right" vertical="center"/>
    </xf>
    <xf numFmtId="4" fontId="64" fillId="43" borderId="387" applyNumberFormat="0" applyProtection="0">
      <alignment horizontal="right" vertical="center"/>
    </xf>
    <xf numFmtId="0" fontId="64" fillId="46" borderId="389" applyNumberFormat="0" applyProtection="0">
      <alignment horizontal="left" vertical="top" indent="1"/>
    </xf>
    <xf numFmtId="4" fontId="64" fillId="44" borderId="390" applyNumberFormat="0" applyProtection="0">
      <alignment horizontal="left" vertical="center" indent="1"/>
    </xf>
    <xf numFmtId="4" fontId="64" fillId="37" borderId="390" applyNumberFormat="0" applyProtection="0">
      <alignment horizontal="right" vertical="center"/>
    </xf>
    <xf numFmtId="0" fontId="64" fillId="48" borderId="387" applyNumberFormat="0" applyProtection="0">
      <alignment horizontal="left" vertical="center" indent="1"/>
    </xf>
    <xf numFmtId="4" fontId="64" fillId="33" borderId="387" applyNumberFormat="0" applyProtection="0">
      <alignment vertical="center"/>
    </xf>
    <xf numFmtId="0" fontId="64" fillId="50" borderId="389" applyNumberFormat="0" applyProtection="0">
      <alignment horizontal="left" vertical="top" indent="1"/>
    </xf>
    <xf numFmtId="0" fontId="104" fillId="27" borderId="387" applyNumberFormat="0" applyAlignment="0" applyProtection="0"/>
    <xf numFmtId="4" fontId="64" fillId="39" borderId="387" applyNumberFormat="0" applyProtection="0">
      <alignment horizontal="right" vertical="center"/>
    </xf>
    <xf numFmtId="4" fontId="64" fillId="38" borderId="387" applyNumberFormat="0" applyProtection="0">
      <alignment horizontal="right" vertical="center"/>
    </xf>
    <xf numFmtId="4" fontId="64" fillId="0" borderId="387" applyNumberFormat="0" applyProtection="0">
      <alignment horizontal="right" vertical="center"/>
    </xf>
    <xf numFmtId="4" fontId="64" fillId="37" borderId="390" applyNumberFormat="0" applyProtection="0">
      <alignment horizontal="right" vertical="center"/>
    </xf>
    <xf numFmtId="0" fontId="64" fillId="26" borderId="387" applyNumberFormat="0" applyFont="0" applyAlignment="0" applyProtection="0"/>
    <xf numFmtId="4" fontId="109" fillId="5" borderId="387" applyNumberFormat="0" applyProtection="0">
      <alignment horizontal="right" vertical="center"/>
    </xf>
    <xf numFmtId="4" fontId="32" fillId="45" borderId="390" applyNumberFormat="0" applyProtection="0">
      <alignment horizontal="left" vertical="center" indent="1"/>
    </xf>
    <xf numFmtId="4" fontId="64" fillId="35" borderId="387" applyNumberFormat="0" applyProtection="0">
      <alignment horizontal="right" vertical="center"/>
    </xf>
    <xf numFmtId="4" fontId="64" fillId="42" borderId="387" applyNumberFormat="0" applyProtection="0">
      <alignment horizontal="right" vertical="center"/>
    </xf>
    <xf numFmtId="0" fontId="90" fillId="45" borderId="391" applyBorder="0"/>
    <xf numFmtId="4" fontId="64" fillId="40" borderId="387" applyNumberFormat="0" applyProtection="0">
      <alignment horizontal="right" vertical="center"/>
    </xf>
    <xf numFmtId="4" fontId="64" fillId="44" borderId="390" applyNumberFormat="0" applyProtection="0">
      <alignment horizontal="left" vertical="center" indent="1"/>
    </xf>
    <xf numFmtId="4" fontId="64" fillId="46" borderId="390" applyNumberFormat="0" applyProtection="0">
      <alignment horizontal="left" vertical="center" indent="1"/>
    </xf>
    <xf numFmtId="4" fontId="64" fillId="44" borderId="390" applyNumberFormat="0" applyProtection="0">
      <alignment horizontal="left" vertical="center" indent="1"/>
    </xf>
    <xf numFmtId="4" fontId="91" fillId="52" borderId="389" applyNumberFormat="0" applyProtection="0">
      <alignment vertical="center"/>
    </xf>
    <xf numFmtId="0" fontId="64" fillId="26" borderId="387" applyNumberFormat="0" applyFont="0" applyAlignment="0" applyProtection="0"/>
    <xf numFmtId="0" fontId="91" fillId="46" borderId="389" applyNumberFormat="0" applyProtection="0">
      <alignment horizontal="left" vertical="top" indent="1"/>
    </xf>
    <xf numFmtId="0" fontId="98" fillId="29" borderId="387" applyNumberFormat="0" applyAlignment="0" applyProtection="0"/>
    <xf numFmtId="4" fontId="64" fillId="44" borderId="390" applyNumberFormat="0" applyProtection="0">
      <alignment horizontal="left" vertical="center" indent="1"/>
    </xf>
    <xf numFmtId="0" fontId="64" fillId="49" borderId="387" applyNumberFormat="0" applyProtection="0">
      <alignment horizontal="left" vertical="center" indent="1"/>
    </xf>
    <xf numFmtId="4" fontId="109" fillId="5" borderId="387" applyNumberFormat="0" applyProtection="0">
      <alignment horizontal="right" vertical="center"/>
    </xf>
    <xf numFmtId="4" fontId="64" fillId="41" borderId="387" applyNumberFormat="0" applyProtection="0">
      <alignment horizontal="right" vertical="center"/>
    </xf>
    <xf numFmtId="4" fontId="91" fillId="52" borderId="389" applyNumberFormat="0" applyProtection="0">
      <alignment vertical="center"/>
    </xf>
    <xf numFmtId="4" fontId="64" fillId="36" borderId="387" applyNumberFormat="0" applyProtection="0">
      <alignment horizontal="right" vertical="center"/>
    </xf>
    <xf numFmtId="0" fontId="64" fillId="49" borderId="387" applyNumberFormat="0" applyProtection="0">
      <alignment horizontal="left" vertical="center" indent="1"/>
    </xf>
    <xf numFmtId="0" fontId="64" fillId="49" borderId="387" applyNumberFormat="0" applyProtection="0">
      <alignment horizontal="left" vertical="center" indent="1"/>
    </xf>
    <xf numFmtId="4" fontId="64" fillId="34" borderId="387" applyNumberFormat="0" applyProtection="0">
      <alignment horizontal="left" vertical="center" indent="1"/>
    </xf>
    <xf numFmtId="4" fontId="64" fillId="33" borderId="387" applyNumberFormat="0" applyProtection="0">
      <alignment vertical="center"/>
    </xf>
    <xf numFmtId="0" fontId="92" fillId="33" borderId="389" applyNumberFormat="0" applyProtection="0">
      <alignment horizontal="left" vertical="top" indent="1"/>
    </xf>
    <xf numFmtId="4" fontId="32" fillId="45" borderId="390" applyNumberFormat="0" applyProtection="0">
      <alignment horizontal="left" vertical="center" indent="1"/>
    </xf>
    <xf numFmtId="0" fontId="64" fillId="47" borderId="387" applyNumberFormat="0" applyProtection="0">
      <alignment horizontal="left" vertical="center" indent="1"/>
    </xf>
    <xf numFmtId="4" fontId="64" fillId="41" borderId="387" applyNumberFormat="0" applyProtection="0">
      <alignment horizontal="right" vertical="center"/>
    </xf>
    <xf numFmtId="4" fontId="64" fillId="33" borderId="387" applyNumberFormat="0" applyProtection="0">
      <alignment vertical="center"/>
    </xf>
    <xf numFmtId="4" fontId="93" fillId="54" borderId="390" applyNumberFormat="0" applyProtection="0">
      <alignment horizontal="left" vertical="center" indent="1"/>
    </xf>
    <xf numFmtId="0" fontId="91" fillId="52" borderId="389" applyNumberFormat="0" applyProtection="0">
      <alignment horizontal="left" vertical="top" indent="1"/>
    </xf>
    <xf numFmtId="0" fontId="64" fillId="47" borderId="387" applyNumberFormat="0" applyProtection="0">
      <alignment horizontal="left" vertical="center" indent="1"/>
    </xf>
    <xf numFmtId="4" fontId="64" fillId="37" borderId="390" applyNumberFormat="0" applyProtection="0">
      <alignment horizontal="right" vertical="center"/>
    </xf>
    <xf numFmtId="4" fontId="64" fillId="37" borderId="390" applyNumberFormat="0" applyProtection="0">
      <alignment horizontal="right" vertical="center"/>
    </xf>
    <xf numFmtId="0" fontId="100" fillId="0" borderId="392" applyNumberFormat="0" applyFill="0" applyAlignment="0" applyProtection="0"/>
    <xf numFmtId="0" fontId="64" fillId="49" borderId="387" applyNumberFormat="0" applyProtection="0">
      <alignment horizontal="left" vertical="center" indent="1"/>
    </xf>
    <xf numFmtId="4" fontId="109" fillId="5" borderId="387" applyNumberFormat="0" applyProtection="0">
      <alignment horizontal="right" vertical="center"/>
    </xf>
    <xf numFmtId="0" fontId="91" fillId="46" borderId="389" applyNumberFormat="0" applyProtection="0">
      <alignment horizontal="left" vertical="top" indent="1"/>
    </xf>
    <xf numFmtId="4" fontId="64" fillId="39" borderId="387" applyNumberFormat="0" applyProtection="0">
      <alignment horizontal="right" vertical="center"/>
    </xf>
    <xf numFmtId="0" fontId="106" fillId="29" borderId="388" applyNumberFormat="0" applyAlignment="0" applyProtection="0"/>
    <xf numFmtId="4" fontId="64" fillId="43" borderId="387" applyNumberFormat="0" applyProtection="0">
      <alignment horizontal="right" vertical="center"/>
    </xf>
    <xf numFmtId="0" fontId="104" fillId="27" borderId="387" applyNumberFormat="0" applyAlignment="0" applyProtection="0"/>
    <xf numFmtId="4" fontId="64" fillId="39" borderId="387" applyNumberFormat="0" applyProtection="0">
      <alignment horizontal="right" vertical="center"/>
    </xf>
    <xf numFmtId="4" fontId="64" fillId="35" borderId="387" applyNumberFormat="0" applyProtection="0">
      <alignment horizontal="right" vertical="center"/>
    </xf>
    <xf numFmtId="0" fontId="91" fillId="52" borderId="389" applyNumberFormat="0" applyProtection="0">
      <alignment horizontal="left" vertical="top" indent="1"/>
    </xf>
    <xf numFmtId="4" fontId="32" fillId="45" borderId="390" applyNumberFormat="0" applyProtection="0">
      <alignment horizontal="left" vertical="center" indent="1"/>
    </xf>
    <xf numFmtId="0" fontId="64" fillId="26" borderId="387" applyNumberFormat="0" applyFont="0" applyAlignment="0" applyProtection="0"/>
    <xf numFmtId="4" fontId="64" fillId="43" borderId="393" applyNumberFormat="0" applyProtection="0">
      <alignment horizontal="right" vertical="center"/>
    </xf>
    <xf numFmtId="4" fontId="64" fillId="34" borderId="387" applyNumberFormat="0" applyProtection="0">
      <alignment horizontal="left" vertical="center" indent="1"/>
    </xf>
    <xf numFmtId="0" fontId="64" fillId="45" borderId="389" applyNumberFormat="0" applyProtection="0">
      <alignment horizontal="left" vertical="top" indent="1"/>
    </xf>
    <xf numFmtId="4" fontId="64" fillId="2" borderId="387" applyNumberFormat="0" applyProtection="0">
      <alignment horizontal="left" vertical="center" indent="1"/>
    </xf>
    <xf numFmtId="4" fontId="64" fillId="37" borderId="390" applyNumberFormat="0" applyProtection="0">
      <alignment horizontal="right" vertical="center"/>
    </xf>
    <xf numFmtId="4" fontId="64" fillId="33" borderId="387" applyNumberFormat="0" applyProtection="0">
      <alignment vertical="center"/>
    </xf>
    <xf numFmtId="4" fontId="64" fillId="39" borderId="387" applyNumberFormat="0" applyProtection="0">
      <alignment horizontal="right" vertical="center"/>
    </xf>
    <xf numFmtId="4" fontId="94" fillId="51" borderId="387" applyNumberFormat="0" applyProtection="0">
      <alignment horizontal="right" vertical="center"/>
    </xf>
    <xf numFmtId="4" fontId="64" fillId="43" borderId="387" applyNumberFormat="0" applyProtection="0">
      <alignment horizontal="right" vertical="center"/>
    </xf>
    <xf numFmtId="4" fontId="64" fillId="44" borderId="390" applyNumberFormat="0" applyProtection="0">
      <alignment horizontal="left" vertical="center" indent="1"/>
    </xf>
    <xf numFmtId="0" fontId="98" fillId="29" borderId="387" applyNumberFormat="0" applyAlignment="0" applyProtection="0"/>
    <xf numFmtId="4" fontId="64" fillId="35" borderId="387" applyNumberFormat="0" applyProtection="0">
      <alignment horizontal="right" vertical="center"/>
    </xf>
    <xf numFmtId="4" fontId="32" fillId="45" borderId="390" applyNumberFormat="0" applyProtection="0">
      <alignment horizontal="left" vertical="center" indent="1"/>
    </xf>
    <xf numFmtId="4" fontId="64" fillId="46" borderId="387" applyNumberFormat="0" applyProtection="0">
      <alignment horizontal="right" vertical="center"/>
    </xf>
    <xf numFmtId="4" fontId="93" fillId="54" borderId="390" applyNumberFormat="0" applyProtection="0">
      <alignment horizontal="left" vertical="center" indent="1"/>
    </xf>
    <xf numFmtId="4" fontId="32" fillId="45" borderId="390" applyNumberFormat="0" applyProtection="0">
      <alignment horizontal="left" vertical="center" indent="1"/>
    </xf>
    <xf numFmtId="0" fontId="64" fillId="47" borderId="387" applyNumberFormat="0" applyProtection="0">
      <alignment horizontal="left" vertical="center" indent="1"/>
    </xf>
    <xf numFmtId="4" fontId="109" fillId="5" borderId="393" applyNumberFormat="0" applyProtection="0">
      <alignment horizontal="right" vertical="center"/>
    </xf>
    <xf numFmtId="4" fontId="109" fillId="5" borderId="387" applyNumberFormat="0" applyProtection="0">
      <alignment horizontal="right" vertical="center"/>
    </xf>
    <xf numFmtId="0" fontId="64" fillId="47" borderId="389" applyNumberFormat="0" applyProtection="0">
      <alignment horizontal="left" vertical="top" indent="1"/>
    </xf>
    <xf numFmtId="4" fontId="64" fillId="47" borderId="390" applyNumberFormat="0" applyProtection="0">
      <alignment horizontal="left" vertical="center" indent="1"/>
    </xf>
    <xf numFmtId="0" fontId="90" fillId="45" borderId="391" applyBorder="0"/>
    <xf numFmtId="4" fontId="91" fillId="52" borderId="395" applyNumberFormat="0" applyProtection="0">
      <alignment vertical="center"/>
    </xf>
    <xf numFmtId="0" fontId="64" fillId="49" borderId="387" applyNumberFormat="0" applyProtection="0">
      <alignment horizontal="left" vertical="center" indent="1"/>
    </xf>
    <xf numFmtId="0" fontId="92" fillId="33" borderId="389" applyNumberFormat="0" applyProtection="0">
      <alignment horizontal="left" vertical="top" indent="1"/>
    </xf>
    <xf numFmtId="0" fontId="91" fillId="46" borderId="389" applyNumberFormat="0" applyProtection="0">
      <alignment horizontal="left" vertical="top" indent="1"/>
    </xf>
    <xf numFmtId="4" fontId="32" fillId="45" borderId="390" applyNumberFormat="0" applyProtection="0">
      <alignment horizontal="left" vertical="center" indent="1"/>
    </xf>
    <xf numFmtId="0" fontId="64" fillId="26" borderId="387" applyNumberFormat="0" applyFont="0" applyAlignment="0" applyProtection="0"/>
    <xf numFmtId="4" fontId="91" fillId="48" borderId="389" applyNumberFormat="0" applyProtection="0">
      <alignment horizontal="left" vertical="center" indent="1"/>
    </xf>
    <xf numFmtId="0" fontId="64" fillId="50" borderId="387" applyNumberFormat="0" applyProtection="0">
      <alignment horizontal="left" vertical="center" indent="1"/>
    </xf>
    <xf numFmtId="0" fontId="64" fillId="50" borderId="389" applyNumberFormat="0" applyProtection="0">
      <alignment horizontal="left" vertical="top" indent="1"/>
    </xf>
    <xf numFmtId="4" fontId="64" fillId="47" borderId="390" applyNumberFormat="0" applyProtection="0">
      <alignment horizontal="left" vertical="center" indent="1"/>
    </xf>
    <xf numFmtId="0" fontId="91" fillId="52" borderId="395" applyNumberFormat="0" applyProtection="0">
      <alignment horizontal="left" vertical="top" indent="1"/>
    </xf>
    <xf numFmtId="4" fontId="109" fillId="5" borderId="387" applyNumberFormat="0" applyProtection="0">
      <alignment horizontal="right" vertical="center"/>
    </xf>
    <xf numFmtId="4" fontId="64" fillId="35" borderId="387" applyNumberFormat="0" applyProtection="0">
      <alignment horizontal="right" vertical="center"/>
    </xf>
    <xf numFmtId="0" fontId="100" fillId="0" borderId="392" applyNumberFormat="0" applyFill="0" applyAlignment="0" applyProtection="0"/>
    <xf numFmtId="4" fontId="32" fillId="45" borderId="390" applyNumberFormat="0" applyProtection="0">
      <alignment horizontal="left" vertical="center" indent="1"/>
    </xf>
    <xf numFmtId="0" fontId="100" fillId="0" borderId="392" applyNumberFormat="0" applyFill="0" applyAlignment="0" applyProtection="0"/>
    <xf numFmtId="4" fontId="64" fillId="2" borderId="387" applyNumberFormat="0" applyProtection="0">
      <alignment horizontal="left" vertical="center" indent="1"/>
    </xf>
    <xf numFmtId="4" fontId="64" fillId="0" borderId="387" applyNumberFormat="0" applyProtection="0">
      <alignment horizontal="right" vertical="center"/>
    </xf>
    <xf numFmtId="4" fontId="64" fillId="34" borderId="387" applyNumberFormat="0" applyProtection="0">
      <alignment horizontal="left" vertical="center" indent="1"/>
    </xf>
    <xf numFmtId="0" fontId="64" fillId="46" borderId="389" applyNumberFormat="0" applyProtection="0">
      <alignment horizontal="left" vertical="top" indent="1"/>
    </xf>
    <xf numFmtId="4" fontId="64" fillId="41" borderId="387" applyNumberFormat="0" applyProtection="0">
      <alignment horizontal="right" vertical="center"/>
    </xf>
    <xf numFmtId="4" fontId="64" fillId="36" borderId="387" applyNumberFormat="0" applyProtection="0">
      <alignment horizontal="right" vertical="center"/>
    </xf>
    <xf numFmtId="0" fontId="64" fillId="49" borderId="387" applyNumberFormat="0" applyProtection="0">
      <alignment horizontal="left" vertical="center" indent="1"/>
    </xf>
    <xf numFmtId="0" fontId="64" fillId="50" borderId="389" applyNumberFormat="0" applyProtection="0">
      <alignment horizontal="left" vertical="top" indent="1"/>
    </xf>
    <xf numFmtId="4" fontId="64" fillId="42" borderId="387" applyNumberFormat="0" applyProtection="0">
      <alignment horizontal="right" vertical="center"/>
    </xf>
    <xf numFmtId="0" fontId="92" fillId="33" borderId="389" applyNumberFormat="0" applyProtection="0">
      <alignment horizontal="left" vertical="top" indent="1"/>
    </xf>
    <xf numFmtId="4" fontId="64" fillId="35" borderId="387" applyNumberFormat="0" applyProtection="0">
      <alignment horizontal="right" vertical="center"/>
    </xf>
    <xf numFmtId="0" fontId="100" fillId="0" borderId="392" applyNumberFormat="0" applyFill="0" applyAlignment="0" applyProtection="0"/>
    <xf numFmtId="4" fontId="64" fillId="46" borderId="387" applyNumberFormat="0" applyProtection="0">
      <alignment horizontal="right" vertical="center"/>
    </xf>
    <xf numFmtId="4" fontId="64" fillId="38" borderId="387" applyNumberFormat="0" applyProtection="0">
      <alignment horizontal="right" vertical="center"/>
    </xf>
    <xf numFmtId="0" fontId="64" fillId="26" borderId="387" applyNumberFormat="0" applyFont="0" applyAlignment="0" applyProtection="0"/>
    <xf numFmtId="0" fontId="64" fillId="48" borderId="387" applyNumberFormat="0" applyProtection="0">
      <alignment horizontal="left" vertical="center" indent="1"/>
    </xf>
    <xf numFmtId="0" fontId="64" fillId="26" borderId="387" applyNumberFormat="0" applyFont="0" applyAlignment="0" applyProtection="0"/>
    <xf numFmtId="0" fontId="64" fillId="45" borderId="395" applyNumberFormat="0" applyProtection="0">
      <alignment horizontal="left" vertical="top" indent="1"/>
    </xf>
    <xf numFmtId="0" fontId="64" fillId="26" borderId="387" applyNumberFormat="0" applyFont="0" applyAlignment="0" applyProtection="0"/>
    <xf numFmtId="4" fontId="109" fillId="2" borderId="387" applyNumberFormat="0" applyProtection="0">
      <alignment vertical="center"/>
    </xf>
    <xf numFmtId="4" fontId="109" fillId="5" borderId="387" applyNumberFormat="0" applyProtection="0">
      <alignment horizontal="right" vertical="center"/>
    </xf>
    <xf numFmtId="0" fontId="92" fillId="33" borderId="389" applyNumberFormat="0" applyProtection="0">
      <alignment horizontal="left" vertical="top" indent="1"/>
    </xf>
    <xf numFmtId="4" fontId="64" fillId="0" borderId="387" applyNumberFormat="0" applyProtection="0">
      <alignment horizontal="right" vertical="center"/>
    </xf>
    <xf numFmtId="0" fontId="98" fillId="29" borderId="387" applyNumberFormat="0" applyAlignment="0" applyProtection="0"/>
    <xf numFmtId="4" fontId="64" fillId="41" borderId="387" applyNumberFormat="0" applyProtection="0">
      <alignment horizontal="right" vertical="center"/>
    </xf>
    <xf numFmtId="0" fontId="64" fillId="45" borderId="389" applyNumberFormat="0" applyProtection="0">
      <alignment horizontal="left" vertical="top" indent="1"/>
    </xf>
    <xf numFmtId="4" fontId="64" fillId="46" borderId="390" applyNumberFormat="0" applyProtection="0">
      <alignment horizontal="left" vertical="center" indent="1"/>
    </xf>
    <xf numFmtId="4" fontId="64" fillId="44" borderId="390" applyNumberFormat="0" applyProtection="0">
      <alignment horizontal="left" vertical="center" indent="1"/>
    </xf>
    <xf numFmtId="4" fontId="64" fillId="36" borderId="387" applyNumberFormat="0" applyProtection="0">
      <alignment horizontal="right" vertical="center"/>
    </xf>
    <xf numFmtId="4" fontId="64" fillId="37" borderId="390" applyNumberFormat="0" applyProtection="0">
      <alignment horizontal="right" vertical="center"/>
    </xf>
    <xf numFmtId="0" fontId="64" fillId="46" borderId="389" applyNumberFormat="0" applyProtection="0">
      <alignment horizontal="left" vertical="top" indent="1"/>
    </xf>
    <xf numFmtId="4" fontId="64" fillId="44" borderId="390" applyNumberFormat="0" applyProtection="0">
      <alignment horizontal="left" vertical="center" indent="1"/>
    </xf>
    <xf numFmtId="0" fontId="104" fillId="27" borderId="387" applyNumberFormat="0" applyAlignment="0" applyProtection="0"/>
    <xf numFmtId="4" fontId="64" fillId="42" borderId="387" applyNumberFormat="0" applyProtection="0">
      <alignment horizontal="right" vertical="center"/>
    </xf>
    <xf numFmtId="4" fontId="109" fillId="5" borderId="387" applyNumberFormat="0" applyProtection="0">
      <alignment horizontal="right" vertical="center"/>
    </xf>
    <xf numFmtId="4" fontId="64" fillId="43" borderId="387" applyNumberFormat="0" applyProtection="0">
      <alignment horizontal="right" vertical="center"/>
    </xf>
    <xf numFmtId="4" fontId="64" fillId="2" borderId="387" applyNumberFormat="0" applyProtection="0">
      <alignment horizontal="left" vertical="center" indent="1"/>
    </xf>
    <xf numFmtId="4" fontId="91" fillId="48" borderId="389" applyNumberFormat="0" applyProtection="0">
      <alignment horizontal="left" vertical="center" indent="1"/>
    </xf>
    <xf numFmtId="4" fontId="64" fillId="47" borderId="390" applyNumberFormat="0" applyProtection="0">
      <alignment horizontal="left" vertical="center" indent="1"/>
    </xf>
    <xf numFmtId="4" fontId="64" fillId="43" borderId="387" applyNumberFormat="0" applyProtection="0">
      <alignment horizontal="right" vertical="center"/>
    </xf>
    <xf numFmtId="4" fontId="109" fillId="5" borderId="387" applyNumberFormat="0" applyProtection="0">
      <alignment horizontal="right" vertical="center"/>
    </xf>
    <xf numFmtId="4" fontId="91" fillId="48" borderId="389" applyNumberFormat="0" applyProtection="0">
      <alignment horizontal="left" vertical="center" indent="1"/>
    </xf>
    <xf numFmtId="4" fontId="64" fillId="46" borderId="393" applyNumberFormat="0" applyProtection="0">
      <alignment horizontal="right" vertical="center"/>
    </xf>
    <xf numFmtId="0" fontId="64" fillId="50" borderId="387" applyNumberFormat="0" applyProtection="0">
      <alignment horizontal="left" vertical="center" indent="1"/>
    </xf>
    <xf numFmtId="4" fontId="64" fillId="43" borderId="387" applyNumberFormat="0" applyProtection="0">
      <alignment horizontal="right" vertical="center"/>
    </xf>
    <xf numFmtId="0" fontId="64" fillId="47" borderId="387" applyNumberFormat="0" applyProtection="0">
      <alignment horizontal="left" vertical="center" indent="1"/>
    </xf>
    <xf numFmtId="4" fontId="64" fillId="41" borderId="387" applyNumberFormat="0" applyProtection="0">
      <alignment horizontal="right" vertical="center"/>
    </xf>
    <xf numFmtId="4" fontId="64" fillId="41" borderId="387" applyNumberFormat="0" applyProtection="0">
      <alignment horizontal="right" vertical="center"/>
    </xf>
    <xf numFmtId="4" fontId="109" fillId="2" borderId="387" applyNumberFormat="0" applyProtection="0">
      <alignment vertical="center"/>
    </xf>
    <xf numFmtId="4" fontId="64" fillId="34" borderId="387" applyNumberFormat="0" applyProtection="0">
      <alignment horizontal="left" vertical="center" indent="1"/>
    </xf>
    <xf numFmtId="4" fontId="64" fillId="34" borderId="387" applyNumberFormat="0" applyProtection="0">
      <alignment horizontal="left" vertical="center" indent="1"/>
    </xf>
    <xf numFmtId="4" fontId="64" fillId="47" borderId="390" applyNumberFormat="0" applyProtection="0">
      <alignment horizontal="left" vertical="center" indent="1"/>
    </xf>
    <xf numFmtId="0" fontId="92" fillId="33" borderId="389" applyNumberFormat="0" applyProtection="0">
      <alignment horizontal="left" vertical="top" indent="1"/>
    </xf>
    <xf numFmtId="4" fontId="64" fillId="41" borderId="387" applyNumberFormat="0" applyProtection="0">
      <alignment horizontal="right" vertical="center"/>
    </xf>
    <xf numFmtId="0" fontId="92" fillId="33" borderId="389" applyNumberFormat="0" applyProtection="0">
      <alignment horizontal="left" vertical="top" indent="1"/>
    </xf>
    <xf numFmtId="4" fontId="64" fillId="47" borderId="390" applyNumberFormat="0" applyProtection="0">
      <alignment horizontal="left" vertical="center" indent="1"/>
    </xf>
    <xf numFmtId="4" fontId="93" fillId="54" borderId="390" applyNumberFormat="0" applyProtection="0">
      <alignment horizontal="left" vertical="center" indent="1"/>
    </xf>
    <xf numFmtId="0" fontId="91" fillId="52" borderId="389" applyNumberFormat="0" applyProtection="0">
      <alignment horizontal="left" vertical="top" indent="1"/>
    </xf>
    <xf numFmtId="4" fontId="32" fillId="45" borderId="390" applyNumberFormat="0" applyProtection="0">
      <alignment horizontal="left" vertical="center" indent="1"/>
    </xf>
    <xf numFmtId="4" fontId="64" fillId="42" borderId="387" applyNumberFormat="0" applyProtection="0">
      <alignment horizontal="right" vertical="center"/>
    </xf>
    <xf numFmtId="0" fontId="64" fillId="46" borderId="395" applyNumberFormat="0" applyProtection="0">
      <alignment horizontal="left" vertical="top" indent="1"/>
    </xf>
    <xf numFmtId="4" fontId="64" fillId="2" borderId="387" applyNumberFormat="0" applyProtection="0">
      <alignment horizontal="left" vertical="center" indent="1"/>
    </xf>
    <xf numFmtId="4" fontId="64" fillId="44" borderId="390" applyNumberFormat="0" applyProtection="0">
      <alignment horizontal="left" vertical="center" indent="1"/>
    </xf>
    <xf numFmtId="4" fontId="64" fillId="35" borderId="387" applyNumberFormat="0" applyProtection="0">
      <alignment horizontal="right" vertical="center"/>
    </xf>
    <xf numFmtId="4" fontId="64" fillId="34" borderId="387" applyNumberFormat="0" applyProtection="0">
      <alignment horizontal="left" vertical="center" indent="1"/>
    </xf>
    <xf numFmtId="4" fontId="94" fillId="51" borderId="387" applyNumberFormat="0" applyProtection="0">
      <alignment horizontal="right" vertical="center"/>
    </xf>
    <xf numFmtId="0" fontId="64" fillId="49" borderId="387" applyNumberFormat="0" applyProtection="0">
      <alignment horizontal="left" vertical="center" indent="1"/>
    </xf>
    <xf numFmtId="0" fontId="91" fillId="52" borderId="389" applyNumberFormat="0" applyProtection="0">
      <alignment horizontal="left" vertical="top" indent="1"/>
    </xf>
    <xf numFmtId="4" fontId="64" fillId="47" borderId="396" applyNumberFormat="0" applyProtection="0">
      <alignment horizontal="left" vertical="center" indent="1"/>
    </xf>
    <xf numFmtId="0" fontId="90" fillId="45" borderId="391" applyBorder="0"/>
    <xf numFmtId="4" fontId="64" fillId="40" borderId="387" applyNumberFormat="0" applyProtection="0">
      <alignment horizontal="right" vertical="center"/>
    </xf>
    <xf numFmtId="4" fontId="64" fillId="41" borderId="387" applyNumberFormat="0" applyProtection="0">
      <alignment horizontal="right" vertical="center"/>
    </xf>
    <xf numFmtId="0" fontId="64" fillId="47" borderId="387" applyNumberFormat="0" applyProtection="0">
      <alignment horizontal="left" vertical="center" indent="1"/>
    </xf>
    <xf numFmtId="4" fontId="64" fillId="34" borderId="393" applyNumberFormat="0" applyProtection="0">
      <alignment horizontal="left" vertical="center" indent="1"/>
    </xf>
    <xf numFmtId="0" fontId="100" fillId="0" borderId="392" applyNumberFormat="0" applyFill="0" applyAlignment="0" applyProtection="0"/>
    <xf numFmtId="4" fontId="64" fillId="43" borderId="387" applyNumberFormat="0" applyProtection="0">
      <alignment horizontal="right" vertical="center"/>
    </xf>
    <xf numFmtId="4" fontId="64" fillId="46" borderId="387" applyNumberFormat="0" applyProtection="0">
      <alignment horizontal="right" vertical="center"/>
    </xf>
    <xf numFmtId="4" fontId="64" fillId="42" borderId="387" applyNumberFormat="0" applyProtection="0">
      <alignment horizontal="right" vertical="center"/>
    </xf>
    <xf numFmtId="4" fontId="94" fillId="51" borderId="387" applyNumberFormat="0" applyProtection="0">
      <alignment horizontal="right" vertical="center"/>
    </xf>
    <xf numFmtId="4" fontId="64" fillId="34" borderId="387" applyNumberFormat="0" applyProtection="0">
      <alignment horizontal="left" vertical="center" indent="1"/>
    </xf>
    <xf numFmtId="0" fontId="64" fillId="46" borderId="389" applyNumberFormat="0" applyProtection="0">
      <alignment horizontal="left" vertical="top" indent="1"/>
    </xf>
    <xf numFmtId="0" fontId="64" fillId="48" borderId="393" applyNumberFormat="0" applyProtection="0">
      <alignment horizontal="left" vertical="center" indent="1"/>
    </xf>
    <xf numFmtId="0" fontId="64" fillId="47" borderId="387" applyNumberFormat="0" applyProtection="0">
      <alignment horizontal="left" vertical="center" indent="1"/>
    </xf>
    <xf numFmtId="0" fontId="64" fillId="46" borderId="389" applyNumberFormat="0" applyProtection="0">
      <alignment horizontal="left" vertical="top" indent="1"/>
    </xf>
    <xf numFmtId="0" fontId="64" fillId="47" borderId="389" applyNumberFormat="0" applyProtection="0">
      <alignment horizontal="left" vertical="top" indent="1"/>
    </xf>
    <xf numFmtId="0" fontId="91" fillId="46" borderId="389" applyNumberFormat="0" applyProtection="0">
      <alignment horizontal="left" vertical="top" indent="1"/>
    </xf>
    <xf numFmtId="0" fontId="64" fillId="48" borderId="387" applyNumberFormat="0" applyProtection="0">
      <alignment horizontal="left" vertical="center" indent="1"/>
    </xf>
    <xf numFmtId="4" fontId="91" fillId="48" borderId="389" applyNumberFormat="0" applyProtection="0">
      <alignment horizontal="left" vertical="center" indent="1"/>
    </xf>
    <xf numFmtId="4" fontId="64" fillId="46" borderId="390" applyNumberFormat="0" applyProtection="0">
      <alignment horizontal="left" vertical="center" indent="1"/>
    </xf>
    <xf numFmtId="0" fontId="100" fillId="0" borderId="392" applyNumberFormat="0" applyFill="0" applyAlignment="0" applyProtection="0"/>
    <xf numFmtId="4" fontId="64" fillId="41" borderId="387" applyNumberFormat="0" applyProtection="0">
      <alignment horizontal="right" vertical="center"/>
    </xf>
    <xf numFmtId="4" fontId="64" fillId="34" borderId="387" applyNumberFormat="0" applyProtection="0">
      <alignment horizontal="left" vertical="center" indent="1"/>
    </xf>
    <xf numFmtId="4" fontId="109" fillId="5" borderId="387" applyNumberFormat="0" applyProtection="0">
      <alignment horizontal="right" vertical="center"/>
    </xf>
    <xf numFmtId="4" fontId="109" fillId="2" borderId="387" applyNumberFormat="0" applyProtection="0">
      <alignment vertical="center"/>
    </xf>
    <xf numFmtId="0" fontId="64" fillId="47" borderId="387" applyNumberFormat="0" applyProtection="0">
      <alignment horizontal="left" vertical="center" indent="1"/>
    </xf>
    <xf numFmtId="4" fontId="91" fillId="52" borderId="389" applyNumberFormat="0" applyProtection="0">
      <alignment vertical="center"/>
    </xf>
    <xf numFmtId="0" fontId="100" fillId="0" borderId="392" applyNumberFormat="0" applyFill="0" applyAlignment="0" applyProtection="0"/>
    <xf numFmtId="4" fontId="64" fillId="41" borderId="387" applyNumberFormat="0" applyProtection="0">
      <alignment horizontal="right" vertical="center"/>
    </xf>
    <xf numFmtId="4" fontId="64" fillId="36" borderId="387" applyNumberFormat="0" applyProtection="0">
      <alignment horizontal="right" vertical="center"/>
    </xf>
    <xf numFmtId="4" fontId="64" fillId="33" borderId="387" applyNumberFormat="0" applyProtection="0">
      <alignment vertical="center"/>
    </xf>
    <xf numFmtId="4" fontId="64" fillId="46" borderId="390" applyNumberFormat="0" applyProtection="0">
      <alignment horizontal="left" vertical="center" indent="1"/>
    </xf>
    <xf numFmtId="4" fontId="32" fillId="45" borderId="396" applyNumberFormat="0" applyProtection="0">
      <alignment horizontal="left" vertical="center" indent="1"/>
    </xf>
    <xf numFmtId="4" fontId="64" fillId="35" borderId="387" applyNumberFormat="0" applyProtection="0">
      <alignment horizontal="right" vertical="center"/>
    </xf>
    <xf numFmtId="0" fontId="100" fillId="0" borderId="392" applyNumberFormat="0" applyFill="0" applyAlignment="0" applyProtection="0"/>
    <xf numFmtId="0" fontId="98" fillId="29" borderId="387" applyNumberFormat="0" applyAlignment="0" applyProtection="0"/>
    <xf numFmtId="4" fontId="91" fillId="48" borderId="389" applyNumberFormat="0" applyProtection="0">
      <alignment horizontal="left" vertical="center" indent="1"/>
    </xf>
    <xf numFmtId="0" fontId="64" fillId="50" borderId="389" applyNumberFormat="0" applyProtection="0">
      <alignment horizontal="left" vertical="top" indent="1"/>
    </xf>
    <xf numFmtId="4" fontId="93" fillId="54" borderId="390" applyNumberFormat="0" applyProtection="0">
      <alignment horizontal="left" vertical="center" indent="1"/>
    </xf>
    <xf numFmtId="0" fontId="64" fillId="47" borderId="389" applyNumberFormat="0" applyProtection="0">
      <alignment horizontal="left" vertical="top" indent="1"/>
    </xf>
    <xf numFmtId="4" fontId="93" fillId="54" borderId="390" applyNumberFormat="0" applyProtection="0">
      <alignment horizontal="left" vertical="center" indent="1"/>
    </xf>
    <xf numFmtId="4" fontId="64" fillId="42" borderId="393" applyNumberFormat="0" applyProtection="0">
      <alignment horizontal="right" vertical="center"/>
    </xf>
    <xf numFmtId="4" fontId="94" fillId="51" borderId="387" applyNumberFormat="0" applyProtection="0">
      <alignment horizontal="right" vertical="center"/>
    </xf>
    <xf numFmtId="0" fontId="90" fillId="45" borderId="391" applyBorder="0"/>
    <xf numFmtId="0" fontId="64" fillId="26" borderId="387" applyNumberFormat="0" applyFont="0" applyAlignment="0" applyProtection="0"/>
    <xf numFmtId="0" fontId="91" fillId="52" borderId="389" applyNumberFormat="0" applyProtection="0">
      <alignment horizontal="left" vertical="top" indent="1"/>
    </xf>
    <xf numFmtId="0" fontId="64" fillId="48" borderId="387" applyNumberFormat="0" applyProtection="0">
      <alignment horizontal="left" vertical="center" indent="1"/>
    </xf>
    <xf numFmtId="4" fontId="64" fillId="47" borderId="390" applyNumberFormat="0" applyProtection="0">
      <alignment horizontal="left" vertical="center" indent="1"/>
    </xf>
    <xf numFmtId="0" fontId="92" fillId="33" borderId="389" applyNumberFormat="0" applyProtection="0">
      <alignment horizontal="left" vertical="top" indent="1"/>
    </xf>
    <xf numFmtId="0" fontId="64" fillId="26" borderId="387" applyNumberFormat="0" applyFont="0" applyAlignment="0" applyProtection="0"/>
    <xf numFmtId="0" fontId="106" fillId="29" borderId="388" applyNumberFormat="0" applyAlignment="0" applyProtection="0"/>
    <xf numFmtId="4" fontId="109" fillId="2" borderId="387" applyNumberFormat="0" applyProtection="0">
      <alignment vertical="center"/>
    </xf>
    <xf numFmtId="0" fontId="64" fillId="49" borderId="387" applyNumberFormat="0" applyProtection="0">
      <alignment horizontal="left" vertical="center" indent="1"/>
    </xf>
    <xf numFmtId="0" fontId="106" fillId="29" borderId="388" applyNumberFormat="0" applyAlignment="0" applyProtection="0"/>
    <xf numFmtId="0" fontId="100" fillId="0" borderId="392" applyNumberFormat="0" applyFill="0" applyAlignment="0" applyProtection="0"/>
    <xf numFmtId="4" fontId="64" fillId="43" borderId="393" applyNumberFormat="0" applyProtection="0">
      <alignment horizontal="right" vertical="center"/>
    </xf>
    <xf numFmtId="4" fontId="64" fillId="37" borderId="390" applyNumberFormat="0" applyProtection="0">
      <alignment horizontal="right" vertical="center"/>
    </xf>
    <xf numFmtId="0" fontId="100" fillId="0" borderId="392" applyNumberFormat="0" applyFill="0" applyAlignment="0" applyProtection="0"/>
    <xf numFmtId="4" fontId="64" fillId="40" borderId="387" applyNumberFormat="0" applyProtection="0">
      <alignment horizontal="right" vertical="center"/>
    </xf>
    <xf numFmtId="4" fontId="94" fillId="51" borderId="387" applyNumberFormat="0" applyProtection="0">
      <alignment horizontal="right" vertical="center"/>
    </xf>
    <xf numFmtId="4" fontId="64" fillId="33" borderId="387" applyNumberFormat="0" applyProtection="0">
      <alignment vertical="center"/>
    </xf>
    <xf numFmtId="0" fontId="91" fillId="46" borderId="389" applyNumberFormat="0" applyProtection="0">
      <alignment horizontal="left" vertical="top" indent="1"/>
    </xf>
    <xf numFmtId="4" fontId="64" fillId="39" borderId="387" applyNumberFormat="0" applyProtection="0">
      <alignment horizontal="right" vertical="center"/>
    </xf>
    <xf numFmtId="4" fontId="64" fillId="36" borderId="387" applyNumberFormat="0" applyProtection="0">
      <alignment horizontal="right" vertical="center"/>
    </xf>
    <xf numFmtId="0" fontId="100" fillId="0" borderId="392" applyNumberFormat="0" applyFill="0" applyAlignment="0" applyProtection="0"/>
    <xf numFmtId="4" fontId="32" fillId="45" borderId="390" applyNumberFormat="0" applyProtection="0">
      <alignment horizontal="left" vertical="center" indent="1"/>
    </xf>
    <xf numFmtId="4" fontId="64" fillId="42" borderId="387" applyNumberFormat="0" applyProtection="0">
      <alignment horizontal="right" vertical="center"/>
    </xf>
    <xf numFmtId="0" fontId="64" fillId="45" borderId="389" applyNumberFormat="0" applyProtection="0">
      <alignment horizontal="left" vertical="top" indent="1"/>
    </xf>
    <xf numFmtId="4" fontId="64" fillId="47" borderId="390" applyNumberFormat="0" applyProtection="0">
      <alignment horizontal="left" vertical="center" indent="1"/>
    </xf>
    <xf numFmtId="4" fontId="64" fillId="34" borderId="393" applyNumberFormat="0" applyProtection="0">
      <alignment horizontal="left" vertical="center" indent="1"/>
    </xf>
    <xf numFmtId="4" fontId="32" fillId="45" borderId="390" applyNumberFormat="0" applyProtection="0">
      <alignment horizontal="left" vertical="center" indent="1"/>
    </xf>
    <xf numFmtId="4" fontId="64" fillId="36" borderId="387" applyNumberFormat="0" applyProtection="0">
      <alignment horizontal="right" vertical="center"/>
    </xf>
    <xf numFmtId="0" fontId="92" fillId="33" borderId="389" applyNumberFormat="0" applyProtection="0">
      <alignment horizontal="left" vertical="top" indent="1"/>
    </xf>
    <xf numFmtId="4" fontId="32" fillId="45" borderId="390" applyNumberFormat="0" applyProtection="0">
      <alignment horizontal="left" vertical="center" indent="1"/>
    </xf>
    <xf numFmtId="0" fontId="64" fillId="49" borderId="387" applyNumberFormat="0" applyProtection="0">
      <alignment horizontal="left" vertical="center" indent="1"/>
    </xf>
    <xf numFmtId="4" fontId="64" fillId="34" borderId="387" applyNumberFormat="0" applyProtection="0">
      <alignment horizontal="left" vertical="center" indent="1"/>
    </xf>
    <xf numFmtId="4" fontId="32" fillId="45" borderId="390" applyNumberFormat="0" applyProtection="0">
      <alignment horizontal="left" vertical="center" indent="1"/>
    </xf>
    <xf numFmtId="4" fontId="32" fillId="45" borderId="396" applyNumberFormat="0" applyProtection="0">
      <alignment horizontal="left" vertical="center" indent="1"/>
    </xf>
    <xf numFmtId="0" fontId="64" fillId="46" borderId="389" applyNumberFormat="0" applyProtection="0">
      <alignment horizontal="left" vertical="top" indent="1"/>
    </xf>
    <xf numFmtId="4" fontId="64" fillId="36" borderId="387" applyNumberFormat="0" applyProtection="0">
      <alignment horizontal="right" vertical="center"/>
    </xf>
    <xf numFmtId="0" fontId="64" fillId="47" borderId="387" applyNumberFormat="0" applyProtection="0">
      <alignment horizontal="left" vertical="center" indent="1"/>
    </xf>
    <xf numFmtId="0" fontId="64" fillId="50" borderId="387" applyNumberFormat="0" applyProtection="0">
      <alignment horizontal="left" vertical="center" indent="1"/>
    </xf>
    <xf numFmtId="0" fontId="64" fillId="50" borderId="389" applyNumberFormat="0" applyProtection="0">
      <alignment horizontal="left" vertical="top" indent="1"/>
    </xf>
    <xf numFmtId="4" fontId="64" fillId="44" borderId="390" applyNumberFormat="0" applyProtection="0">
      <alignment horizontal="left" vertical="center" indent="1"/>
    </xf>
    <xf numFmtId="4" fontId="64" fillId="35" borderId="387" applyNumberFormat="0" applyProtection="0">
      <alignment horizontal="right" vertical="center"/>
    </xf>
    <xf numFmtId="0" fontId="64" fillId="47" borderId="389" applyNumberFormat="0" applyProtection="0">
      <alignment horizontal="left" vertical="top" indent="1"/>
    </xf>
    <xf numFmtId="4" fontId="64" fillId="40" borderId="387" applyNumberFormat="0" applyProtection="0">
      <alignment horizontal="right" vertical="center"/>
    </xf>
    <xf numFmtId="4" fontId="32" fillId="45" borderId="390" applyNumberFormat="0" applyProtection="0">
      <alignment horizontal="left" vertical="center" indent="1"/>
    </xf>
    <xf numFmtId="0" fontId="64" fillId="49" borderId="387" applyNumberFormat="0" applyProtection="0">
      <alignment horizontal="left" vertical="center" indent="1"/>
    </xf>
    <xf numFmtId="4" fontId="32" fillId="45" borderId="390" applyNumberFormat="0" applyProtection="0">
      <alignment horizontal="left" vertical="center" indent="1"/>
    </xf>
    <xf numFmtId="0" fontId="64" fillId="49" borderId="387" applyNumberFormat="0" applyProtection="0">
      <alignment horizontal="left" vertical="center" indent="1"/>
    </xf>
    <xf numFmtId="4" fontId="64" fillId="41" borderId="387" applyNumberFormat="0" applyProtection="0">
      <alignment horizontal="right" vertical="center"/>
    </xf>
    <xf numFmtId="4" fontId="64" fillId="46" borderId="387" applyNumberFormat="0" applyProtection="0">
      <alignment horizontal="right" vertical="center"/>
    </xf>
    <xf numFmtId="0" fontId="64" fillId="50" borderId="387" applyNumberFormat="0" applyProtection="0">
      <alignment horizontal="left" vertical="center" indent="1"/>
    </xf>
    <xf numFmtId="0" fontId="100" fillId="0" borderId="392" applyNumberFormat="0" applyFill="0" applyAlignment="0" applyProtection="0"/>
    <xf numFmtId="0" fontId="98" fillId="29" borderId="387" applyNumberFormat="0" applyAlignment="0" applyProtection="0"/>
    <xf numFmtId="0" fontId="64" fillId="50" borderId="389" applyNumberFormat="0" applyProtection="0">
      <alignment horizontal="left" vertical="top" indent="1"/>
    </xf>
    <xf numFmtId="4" fontId="64" fillId="42" borderId="387" applyNumberFormat="0" applyProtection="0">
      <alignment horizontal="right" vertical="center"/>
    </xf>
    <xf numFmtId="4" fontId="109" fillId="5" borderId="387" applyNumberFormat="0" applyProtection="0">
      <alignment horizontal="right" vertical="center"/>
    </xf>
    <xf numFmtId="0" fontId="64" fillId="26" borderId="387" applyNumberFormat="0" applyFont="0" applyAlignment="0" applyProtection="0"/>
    <xf numFmtId="0" fontId="64" fillId="47" borderId="389" applyNumberFormat="0" applyProtection="0">
      <alignment horizontal="left" vertical="top" indent="1"/>
    </xf>
    <xf numFmtId="4" fontId="64" fillId="35" borderId="393" applyNumberFormat="0" applyProtection="0">
      <alignment horizontal="right" vertical="center"/>
    </xf>
    <xf numFmtId="4" fontId="64" fillId="46" borderId="387" applyNumberFormat="0" applyProtection="0">
      <alignment horizontal="right" vertical="center"/>
    </xf>
    <xf numFmtId="0" fontId="92" fillId="33" borderId="389" applyNumberFormat="0" applyProtection="0">
      <alignment horizontal="left" vertical="top" indent="1"/>
    </xf>
    <xf numFmtId="4" fontId="64" fillId="46" borderId="387" applyNumberFormat="0" applyProtection="0">
      <alignment horizontal="right" vertical="center"/>
    </xf>
    <xf numFmtId="0" fontId="64" fillId="48" borderId="387" applyNumberFormat="0" applyProtection="0">
      <alignment horizontal="left" vertical="center" indent="1"/>
    </xf>
    <xf numFmtId="0" fontId="100" fillId="0" borderId="398" applyNumberFormat="0" applyFill="0" applyAlignment="0" applyProtection="0"/>
    <xf numFmtId="4" fontId="32" fillId="45" borderId="390" applyNumberFormat="0" applyProtection="0">
      <alignment horizontal="left" vertical="center" indent="1"/>
    </xf>
    <xf numFmtId="4" fontId="91" fillId="48" borderId="389" applyNumberFormat="0" applyProtection="0">
      <alignment horizontal="left" vertical="center" indent="1"/>
    </xf>
    <xf numFmtId="0" fontId="104" fillId="27" borderId="387" applyNumberFormat="0" applyAlignment="0" applyProtection="0"/>
    <xf numFmtId="4" fontId="64" fillId="40" borderId="387" applyNumberFormat="0" applyProtection="0">
      <alignment horizontal="right" vertical="center"/>
    </xf>
    <xf numFmtId="4" fontId="64" fillId="44" borderId="390" applyNumberFormat="0" applyProtection="0">
      <alignment horizontal="left" vertical="center" indent="1"/>
    </xf>
    <xf numFmtId="4" fontId="93" fillId="54" borderId="390" applyNumberFormat="0" applyProtection="0">
      <alignment horizontal="left" vertical="center" indent="1"/>
    </xf>
    <xf numFmtId="0" fontId="104" fillId="27" borderId="387" applyNumberFormat="0" applyAlignment="0" applyProtection="0"/>
    <xf numFmtId="4" fontId="32" fillId="45" borderId="390" applyNumberFormat="0" applyProtection="0">
      <alignment horizontal="left" vertical="center" indent="1"/>
    </xf>
    <xf numFmtId="4" fontId="64" fillId="34" borderId="387" applyNumberFormat="0" applyProtection="0">
      <alignment horizontal="left" vertical="center" indent="1"/>
    </xf>
    <xf numFmtId="0" fontId="64" fillId="49" borderId="387" applyNumberFormat="0" applyProtection="0">
      <alignment horizontal="left" vertical="center" indent="1"/>
    </xf>
    <xf numFmtId="0" fontId="64" fillId="49" borderId="387" applyNumberFormat="0" applyProtection="0">
      <alignment horizontal="left" vertical="center" indent="1"/>
    </xf>
    <xf numFmtId="0" fontId="64" fillId="45" borderId="389" applyNumberFormat="0" applyProtection="0">
      <alignment horizontal="left" vertical="top" indent="1"/>
    </xf>
    <xf numFmtId="0" fontId="104" fillId="27" borderId="387" applyNumberFormat="0" applyAlignment="0" applyProtection="0"/>
    <xf numFmtId="4" fontId="64" fillId="47" borderId="396" applyNumberFormat="0" applyProtection="0">
      <alignment horizontal="left" vertical="center" indent="1"/>
    </xf>
    <xf numFmtId="4" fontId="64" fillId="46" borderId="390" applyNumberFormat="0" applyProtection="0">
      <alignment horizontal="left" vertical="center" indent="1"/>
    </xf>
    <xf numFmtId="0" fontId="64" fillId="48" borderId="387" applyNumberFormat="0" applyProtection="0">
      <alignment horizontal="left" vertical="center" indent="1"/>
    </xf>
    <xf numFmtId="0" fontId="91" fillId="52" borderId="389" applyNumberFormat="0" applyProtection="0">
      <alignment horizontal="left" vertical="top" indent="1"/>
    </xf>
    <xf numFmtId="0" fontId="90" fillId="45" borderId="391" applyBorder="0"/>
    <xf numFmtId="4" fontId="32" fillId="45" borderId="390" applyNumberFormat="0" applyProtection="0">
      <alignment horizontal="left" vertical="center" indent="1"/>
    </xf>
    <xf numFmtId="0" fontId="91" fillId="46" borderId="389" applyNumberFormat="0" applyProtection="0">
      <alignment horizontal="left" vertical="top" indent="1"/>
    </xf>
    <xf numFmtId="4" fontId="64" fillId="39" borderId="387" applyNumberFormat="0" applyProtection="0">
      <alignment horizontal="right" vertical="center"/>
    </xf>
    <xf numFmtId="0" fontId="90" fillId="45" borderId="397" applyBorder="0"/>
    <xf numFmtId="4" fontId="64" fillId="38" borderId="393" applyNumberFormat="0" applyProtection="0">
      <alignment horizontal="right" vertical="center"/>
    </xf>
    <xf numFmtId="4" fontId="64" fillId="2" borderId="387" applyNumberFormat="0" applyProtection="0">
      <alignment horizontal="left" vertical="center" indent="1"/>
    </xf>
    <xf numFmtId="0" fontId="64" fillId="48" borderId="387" applyNumberFormat="0" applyProtection="0">
      <alignment horizontal="left" vertical="center" indent="1"/>
    </xf>
    <xf numFmtId="4" fontId="64" fillId="38" borderId="387" applyNumberFormat="0" applyProtection="0">
      <alignment horizontal="right" vertical="center"/>
    </xf>
    <xf numFmtId="4" fontId="64" fillId="47" borderId="390" applyNumberFormat="0" applyProtection="0">
      <alignment horizontal="left" vertical="center" indent="1"/>
    </xf>
    <xf numFmtId="4" fontId="64" fillId="36" borderId="387" applyNumberFormat="0" applyProtection="0">
      <alignment horizontal="right" vertical="center"/>
    </xf>
    <xf numFmtId="0" fontId="64" fillId="50" borderId="393" applyNumberFormat="0" applyProtection="0">
      <alignment horizontal="left" vertical="center" indent="1"/>
    </xf>
    <xf numFmtId="4" fontId="64" fillId="46" borderId="387" applyNumberFormat="0" applyProtection="0">
      <alignment horizontal="right" vertical="center"/>
    </xf>
    <xf numFmtId="0" fontId="64" fillId="46" borderId="389" applyNumberFormat="0" applyProtection="0">
      <alignment horizontal="left" vertical="top" indent="1"/>
    </xf>
    <xf numFmtId="4" fontId="64" fillId="39" borderId="387" applyNumberFormat="0" applyProtection="0">
      <alignment horizontal="right" vertical="center"/>
    </xf>
    <xf numFmtId="4" fontId="64" fillId="34" borderId="387" applyNumberFormat="0" applyProtection="0">
      <alignment horizontal="left" vertical="center" indent="1"/>
    </xf>
    <xf numFmtId="0" fontId="64" fillId="50" borderId="387" applyNumberFormat="0" applyProtection="0">
      <alignment horizontal="left" vertical="center" indent="1"/>
    </xf>
    <xf numFmtId="0" fontId="90" fillId="45" borderId="391" applyBorder="0"/>
    <xf numFmtId="0" fontId="64" fillId="47" borderId="387" applyNumberFormat="0" applyProtection="0">
      <alignment horizontal="left" vertical="center" indent="1"/>
    </xf>
    <xf numFmtId="4" fontId="64" fillId="0" borderId="387" applyNumberFormat="0" applyProtection="0">
      <alignment horizontal="right" vertical="center"/>
    </xf>
    <xf numFmtId="4" fontId="32" fillId="45" borderId="390" applyNumberFormat="0" applyProtection="0">
      <alignment horizontal="left" vertical="center" indent="1"/>
    </xf>
    <xf numFmtId="4" fontId="32" fillId="45" borderId="390" applyNumberFormat="0" applyProtection="0">
      <alignment horizontal="left" vertical="center" indent="1"/>
    </xf>
    <xf numFmtId="0" fontId="90" fillId="45" borderId="391" applyBorder="0"/>
    <xf numFmtId="4" fontId="109" fillId="5" borderId="387" applyNumberFormat="0" applyProtection="0">
      <alignment horizontal="right" vertical="center"/>
    </xf>
    <xf numFmtId="4" fontId="64" fillId="35" borderId="387" applyNumberFormat="0" applyProtection="0">
      <alignment horizontal="right" vertical="center"/>
    </xf>
    <xf numFmtId="0" fontId="64" fillId="26" borderId="393" applyNumberFormat="0" applyFont="0" applyAlignment="0" applyProtection="0"/>
    <xf numFmtId="0" fontId="98" fillId="29" borderId="387" applyNumberFormat="0" applyAlignment="0" applyProtection="0"/>
    <xf numFmtId="4" fontId="64" fillId="36" borderId="387" applyNumberFormat="0" applyProtection="0">
      <alignment horizontal="right" vertical="center"/>
    </xf>
    <xf numFmtId="0" fontId="106" fillId="29" borderId="388" applyNumberFormat="0" applyAlignment="0" applyProtection="0"/>
    <xf numFmtId="4" fontId="64" fillId="44" borderId="390" applyNumberFormat="0" applyProtection="0">
      <alignment horizontal="left" vertical="center" indent="1"/>
    </xf>
    <xf numFmtId="4" fontId="64" fillId="43" borderId="387" applyNumberFormat="0" applyProtection="0">
      <alignment horizontal="right" vertical="center"/>
    </xf>
    <xf numFmtId="0" fontId="64" fillId="26" borderId="387" applyNumberFormat="0" applyFont="0" applyAlignment="0" applyProtection="0"/>
    <xf numFmtId="4" fontId="64" fillId="46" borderId="390" applyNumberFormat="0" applyProtection="0">
      <alignment horizontal="left" vertical="center" indent="1"/>
    </xf>
    <xf numFmtId="4" fontId="64" fillId="41" borderId="387" applyNumberFormat="0" applyProtection="0">
      <alignment horizontal="right" vertical="center"/>
    </xf>
    <xf numFmtId="4" fontId="64" fillId="0" borderId="387" applyNumberFormat="0" applyProtection="0">
      <alignment horizontal="right" vertical="center"/>
    </xf>
    <xf numFmtId="4" fontId="94" fillId="51" borderId="387" applyNumberFormat="0" applyProtection="0">
      <alignment horizontal="right" vertical="center"/>
    </xf>
    <xf numFmtId="4" fontId="91" fillId="52" borderId="389" applyNumberFormat="0" applyProtection="0">
      <alignment vertical="center"/>
    </xf>
    <xf numFmtId="0" fontId="64" fillId="46" borderId="389" applyNumberFormat="0" applyProtection="0">
      <alignment horizontal="left" vertical="top" indent="1"/>
    </xf>
    <xf numFmtId="4" fontId="64" fillId="34" borderId="387" applyNumberFormat="0" applyProtection="0">
      <alignment horizontal="left" vertical="center" indent="1"/>
    </xf>
    <xf numFmtId="0" fontId="64" fillId="47" borderId="389" applyNumberFormat="0" applyProtection="0">
      <alignment horizontal="left" vertical="top" indent="1"/>
    </xf>
    <xf numFmtId="4" fontId="64" fillId="34" borderId="393" applyNumberFormat="0" applyProtection="0">
      <alignment horizontal="left" vertical="center" indent="1"/>
    </xf>
    <xf numFmtId="0" fontId="104" fillId="27" borderId="387" applyNumberFormat="0" applyAlignment="0" applyProtection="0"/>
    <xf numFmtId="0" fontId="104" fillId="27" borderId="387" applyNumberFormat="0" applyAlignment="0" applyProtection="0"/>
    <xf numFmtId="4" fontId="64" fillId="35" borderId="387" applyNumberFormat="0" applyProtection="0">
      <alignment horizontal="right" vertical="center"/>
    </xf>
    <xf numFmtId="0" fontId="64" fillId="45" borderId="389" applyNumberFormat="0" applyProtection="0">
      <alignment horizontal="left" vertical="top" indent="1"/>
    </xf>
    <xf numFmtId="4" fontId="64" fillId="43" borderId="387" applyNumberFormat="0" applyProtection="0">
      <alignment horizontal="right" vertical="center"/>
    </xf>
    <xf numFmtId="4" fontId="109" fillId="5" borderId="387" applyNumberFormat="0" applyProtection="0">
      <alignment horizontal="right" vertical="center"/>
    </xf>
    <xf numFmtId="4" fontId="64" fillId="42" borderId="387" applyNumberFormat="0" applyProtection="0">
      <alignment horizontal="right" vertical="center"/>
    </xf>
    <xf numFmtId="4" fontId="32" fillId="45" borderId="390" applyNumberFormat="0" applyProtection="0">
      <alignment horizontal="left" vertical="center" indent="1"/>
    </xf>
    <xf numFmtId="4" fontId="64" fillId="34" borderId="387" applyNumberFormat="0" applyProtection="0">
      <alignment horizontal="left" vertical="center" indent="1"/>
    </xf>
    <xf numFmtId="4" fontId="64" fillId="47" borderId="390" applyNumberFormat="0" applyProtection="0">
      <alignment horizontal="left" vertical="center" indent="1"/>
    </xf>
    <xf numFmtId="4" fontId="91" fillId="48" borderId="389" applyNumberFormat="0" applyProtection="0">
      <alignment horizontal="left" vertical="center" indent="1"/>
    </xf>
    <xf numFmtId="0" fontId="64" fillId="47" borderId="387" applyNumberFormat="0" applyProtection="0">
      <alignment horizontal="left" vertical="center" indent="1"/>
    </xf>
    <xf numFmtId="4" fontId="109" fillId="2" borderId="387" applyNumberFormat="0" applyProtection="0">
      <alignment vertical="center"/>
    </xf>
    <xf numFmtId="4" fontId="109" fillId="2" borderId="387" applyNumberFormat="0" applyProtection="0">
      <alignment vertical="center"/>
    </xf>
    <xf numFmtId="4" fontId="64" fillId="34" borderId="387" applyNumberFormat="0" applyProtection="0">
      <alignment horizontal="left" vertical="center" indent="1"/>
    </xf>
    <xf numFmtId="4" fontId="64" fillId="0" borderId="387" applyNumberFormat="0" applyProtection="0">
      <alignment horizontal="right" vertical="center"/>
    </xf>
    <xf numFmtId="0" fontId="64" fillId="26" borderId="393" applyNumberFormat="0" applyFont="0" applyAlignment="0" applyProtection="0"/>
    <xf numFmtId="4" fontId="64" fillId="34" borderId="387" applyNumberFormat="0" applyProtection="0">
      <alignment horizontal="left" vertical="center" indent="1"/>
    </xf>
    <xf numFmtId="4" fontId="64" fillId="47" borderId="396" applyNumberFormat="0" applyProtection="0">
      <alignment horizontal="left" vertical="center" indent="1"/>
    </xf>
    <xf numFmtId="4" fontId="93" fillId="54" borderId="390" applyNumberFormat="0" applyProtection="0">
      <alignment horizontal="left" vertical="center" indent="1"/>
    </xf>
    <xf numFmtId="0" fontId="64" fillId="47" borderId="389" applyNumberFormat="0" applyProtection="0">
      <alignment horizontal="left" vertical="top" indent="1"/>
    </xf>
    <xf numFmtId="4" fontId="109" fillId="5" borderId="387" applyNumberFormat="0" applyProtection="0">
      <alignment horizontal="right" vertical="center"/>
    </xf>
    <xf numFmtId="0" fontId="64" fillId="48" borderId="387" applyNumberFormat="0" applyProtection="0">
      <alignment horizontal="left" vertical="center" indent="1"/>
    </xf>
    <xf numFmtId="4" fontId="64" fillId="34" borderId="387" applyNumberFormat="0" applyProtection="0">
      <alignment horizontal="left" vertical="center" indent="1"/>
    </xf>
    <xf numFmtId="4" fontId="64" fillId="33" borderId="387" applyNumberFormat="0" applyProtection="0">
      <alignment vertical="center"/>
    </xf>
    <xf numFmtId="4" fontId="64" fillId="46" borderId="387" applyNumberFormat="0" applyProtection="0">
      <alignment horizontal="right" vertical="center"/>
    </xf>
    <xf numFmtId="4" fontId="64" fillId="40" borderId="393" applyNumberFormat="0" applyProtection="0">
      <alignment horizontal="right" vertical="center"/>
    </xf>
    <xf numFmtId="0" fontId="91" fillId="46" borderId="389" applyNumberFormat="0" applyProtection="0">
      <alignment horizontal="left" vertical="top" indent="1"/>
    </xf>
    <xf numFmtId="4" fontId="64" fillId="46" borderId="396" applyNumberFormat="0" applyProtection="0">
      <alignment horizontal="left" vertical="center" indent="1"/>
    </xf>
    <xf numFmtId="0" fontId="64" fillId="46" borderId="389" applyNumberFormat="0" applyProtection="0">
      <alignment horizontal="left" vertical="top" indent="1"/>
    </xf>
    <xf numFmtId="0" fontId="64" fillId="47" borderId="389" applyNumberFormat="0" applyProtection="0">
      <alignment horizontal="left" vertical="top" indent="1"/>
    </xf>
    <xf numFmtId="0" fontId="64" fillId="50" borderId="387" applyNumberFormat="0" applyProtection="0">
      <alignment horizontal="left" vertical="center" indent="1"/>
    </xf>
    <xf numFmtId="0" fontId="64" fillId="50" borderId="389" applyNumberFormat="0" applyProtection="0">
      <alignment horizontal="left" vertical="top" indent="1"/>
    </xf>
    <xf numFmtId="4" fontId="64" fillId="33" borderId="387" applyNumberFormat="0" applyProtection="0">
      <alignment vertical="center"/>
    </xf>
    <xf numFmtId="4" fontId="64" fillId="39" borderId="387" applyNumberFormat="0" applyProtection="0">
      <alignment horizontal="right" vertical="center"/>
    </xf>
    <xf numFmtId="0" fontId="98" fillId="29" borderId="387" applyNumberFormat="0" applyAlignment="0" applyProtection="0"/>
    <xf numFmtId="4" fontId="109" fillId="2" borderId="387" applyNumberFormat="0" applyProtection="0">
      <alignment vertical="center"/>
    </xf>
    <xf numFmtId="0" fontId="64" fillId="50" borderId="389" applyNumberFormat="0" applyProtection="0">
      <alignment horizontal="left" vertical="top" indent="1"/>
    </xf>
    <xf numFmtId="0" fontId="100" fillId="0" borderId="398" applyNumberFormat="0" applyFill="0" applyAlignment="0" applyProtection="0"/>
    <xf numFmtId="4" fontId="109" fillId="2" borderId="387" applyNumberFormat="0" applyProtection="0">
      <alignment vertical="center"/>
    </xf>
    <xf numFmtId="0" fontId="64" fillId="46" borderId="389" applyNumberFormat="0" applyProtection="0">
      <alignment horizontal="left" vertical="top" indent="1"/>
    </xf>
    <xf numFmtId="4" fontId="64" fillId="41" borderId="387" applyNumberFormat="0" applyProtection="0">
      <alignment horizontal="right" vertical="center"/>
    </xf>
    <xf numFmtId="4" fontId="91" fillId="52" borderId="389" applyNumberFormat="0" applyProtection="0">
      <alignment vertical="center"/>
    </xf>
    <xf numFmtId="0" fontId="91" fillId="46" borderId="395" applyNumberFormat="0" applyProtection="0">
      <alignment horizontal="left" vertical="top" indent="1"/>
    </xf>
    <xf numFmtId="4" fontId="94" fillId="51" borderId="387" applyNumberFormat="0" applyProtection="0">
      <alignment horizontal="right" vertical="center"/>
    </xf>
    <xf numFmtId="0" fontId="104" fillId="27" borderId="387" applyNumberFormat="0" applyAlignment="0" applyProtection="0"/>
    <xf numFmtId="0" fontId="64" fillId="26" borderId="387" applyNumberFormat="0" applyFont="0" applyAlignment="0" applyProtection="0"/>
    <xf numFmtId="4" fontId="109" fillId="2" borderId="387" applyNumberFormat="0" applyProtection="0">
      <alignment vertical="center"/>
    </xf>
    <xf numFmtId="0" fontId="64" fillId="46" borderId="389" applyNumberFormat="0" applyProtection="0">
      <alignment horizontal="left" vertical="top" indent="1"/>
    </xf>
    <xf numFmtId="0" fontId="92" fillId="33" borderId="395" applyNumberFormat="0" applyProtection="0">
      <alignment horizontal="left" vertical="top" indent="1"/>
    </xf>
    <xf numFmtId="4" fontId="109" fillId="2" borderId="387" applyNumberFormat="0" applyProtection="0">
      <alignment vertical="center"/>
    </xf>
    <xf numFmtId="4" fontId="64" fillId="42" borderId="387" applyNumberFormat="0" applyProtection="0">
      <alignment horizontal="right" vertical="center"/>
    </xf>
    <xf numFmtId="0" fontId="64" fillId="50" borderId="389" applyNumberFormat="0" applyProtection="0">
      <alignment horizontal="left" vertical="top" indent="1"/>
    </xf>
    <xf numFmtId="4" fontId="109" fillId="2" borderId="387" applyNumberFormat="0" applyProtection="0">
      <alignment vertical="center"/>
    </xf>
    <xf numFmtId="4" fontId="64" fillId="34" borderId="387" applyNumberFormat="0" applyProtection="0">
      <alignment horizontal="left" vertical="center" indent="1"/>
    </xf>
    <xf numFmtId="0" fontId="64" fillId="45" borderId="389" applyNumberFormat="0" applyProtection="0">
      <alignment horizontal="left" vertical="top" indent="1"/>
    </xf>
    <xf numFmtId="4" fontId="32" fillId="45" borderId="390" applyNumberFormat="0" applyProtection="0">
      <alignment horizontal="left" vertical="center" indent="1"/>
    </xf>
    <xf numFmtId="4" fontId="64" fillId="42" borderId="387" applyNumberFormat="0" applyProtection="0">
      <alignment horizontal="right" vertical="center"/>
    </xf>
    <xf numFmtId="0" fontId="64" fillId="47" borderId="389" applyNumberFormat="0" applyProtection="0">
      <alignment horizontal="left" vertical="top" indent="1"/>
    </xf>
    <xf numFmtId="4" fontId="64" fillId="36" borderId="387" applyNumberFormat="0" applyProtection="0">
      <alignment horizontal="right" vertical="center"/>
    </xf>
    <xf numFmtId="4" fontId="64" fillId="41" borderId="387" applyNumberFormat="0" applyProtection="0">
      <alignment horizontal="right" vertical="center"/>
    </xf>
    <xf numFmtId="0" fontId="90" fillId="45" borderId="391" applyBorder="0"/>
    <xf numFmtId="0" fontId="64" fillId="48" borderId="387" applyNumberFormat="0" applyProtection="0">
      <alignment horizontal="left" vertical="center" indent="1"/>
    </xf>
    <xf numFmtId="0" fontId="100" fillId="0" borderId="392" applyNumberFormat="0" applyFill="0" applyAlignment="0" applyProtection="0"/>
    <xf numFmtId="4" fontId="64" fillId="40" borderId="387" applyNumberFormat="0" applyProtection="0">
      <alignment horizontal="right" vertical="center"/>
    </xf>
    <xf numFmtId="4" fontId="64" fillId="43" borderId="387" applyNumberFormat="0" applyProtection="0">
      <alignment horizontal="right" vertical="center"/>
    </xf>
    <xf numFmtId="0" fontId="64" fillId="45" borderId="389" applyNumberFormat="0" applyProtection="0">
      <alignment horizontal="left" vertical="top" indent="1"/>
    </xf>
    <xf numFmtId="4" fontId="94" fillId="51" borderId="387" applyNumberFormat="0" applyProtection="0">
      <alignment horizontal="right" vertical="center"/>
    </xf>
    <xf numFmtId="0" fontId="64" fillId="47" borderId="393" applyNumberFormat="0" applyProtection="0">
      <alignment horizontal="left" vertical="center" indent="1"/>
    </xf>
    <xf numFmtId="4" fontId="64" fillId="39" borderId="387" applyNumberFormat="0" applyProtection="0">
      <alignment horizontal="right" vertical="center"/>
    </xf>
    <xf numFmtId="4" fontId="64" fillId="39" borderId="387" applyNumberFormat="0" applyProtection="0">
      <alignment horizontal="right" vertical="center"/>
    </xf>
    <xf numFmtId="4" fontId="64" fillId="43" borderId="387" applyNumberFormat="0" applyProtection="0">
      <alignment horizontal="right" vertical="center"/>
    </xf>
    <xf numFmtId="0" fontId="90" fillId="45" borderId="391" applyBorder="0"/>
    <xf numFmtId="4" fontId="64" fillId="37" borderId="390" applyNumberFormat="0" applyProtection="0">
      <alignment horizontal="right" vertical="center"/>
    </xf>
    <xf numFmtId="0" fontId="106" fillId="29" borderId="388" applyNumberFormat="0" applyAlignment="0" applyProtection="0"/>
    <xf numFmtId="4" fontId="64" fillId="46" borderId="387" applyNumberFormat="0" applyProtection="0">
      <alignment horizontal="right" vertical="center"/>
    </xf>
    <xf numFmtId="0" fontId="100" fillId="0" borderId="398" applyNumberFormat="0" applyFill="0" applyAlignment="0" applyProtection="0"/>
    <xf numFmtId="4" fontId="64" fillId="42" borderId="387" applyNumberFormat="0" applyProtection="0">
      <alignment horizontal="right" vertical="center"/>
    </xf>
    <xf numFmtId="4" fontId="64" fillId="37" borderId="390" applyNumberFormat="0" applyProtection="0">
      <alignment horizontal="right" vertical="center"/>
    </xf>
    <xf numFmtId="4" fontId="64" fillId="34" borderId="387" applyNumberFormat="0" applyProtection="0">
      <alignment horizontal="left" vertical="center" indent="1"/>
    </xf>
    <xf numFmtId="4" fontId="64" fillId="2" borderId="387" applyNumberFormat="0" applyProtection="0">
      <alignment horizontal="left" vertical="center" indent="1"/>
    </xf>
    <xf numFmtId="4" fontId="64" fillId="40" borderId="387" applyNumberFormat="0" applyProtection="0">
      <alignment horizontal="right" vertical="center"/>
    </xf>
    <xf numFmtId="0" fontId="64" fillId="49" borderId="387" applyNumberFormat="0" applyProtection="0">
      <alignment horizontal="left" vertical="center" indent="1"/>
    </xf>
    <xf numFmtId="4" fontId="64" fillId="36" borderId="393" applyNumberFormat="0" applyProtection="0">
      <alignment horizontal="right" vertical="center"/>
    </xf>
    <xf numFmtId="0" fontId="92" fillId="33" borderId="389" applyNumberFormat="0" applyProtection="0">
      <alignment horizontal="left" vertical="top" indent="1"/>
    </xf>
    <xf numFmtId="4" fontId="64" fillId="41" borderId="387" applyNumberFormat="0" applyProtection="0">
      <alignment horizontal="right" vertical="center"/>
    </xf>
    <xf numFmtId="4" fontId="64" fillId="34" borderId="387" applyNumberFormat="0" applyProtection="0">
      <alignment horizontal="left" vertical="center" indent="1"/>
    </xf>
    <xf numFmtId="0" fontId="91" fillId="52" borderId="389" applyNumberFormat="0" applyProtection="0">
      <alignment horizontal="left" vertical="top" indent="1"/>
    </xf>
    <xf numFmtId="4" fontId="64" fillId="0" borderId="387" applyNumberFormat="0" applyProtection="0">
      <alignment horizontal="right" vertical="center"/>
    </xf>
    <xf numFmtId="4" fontId="64" fillId="36" borderId="387" applyNumberFormat="0" applyProtection="0">
      <alignment horizontal="right" vertical="center"/>
    </xf>
    <xf numFmtId="0" fontId="64" fillId="50" borderId="387" applyNumberFormat="0" applyProtection="0">
      <alignment horizontal="left" vertical="center" indent="1"/>
    </xf>
    <xf numFmtId="4" fontId="64" fillId="40" borderId="387" applyNumberFormat="0" applyProtection="0">
      <alignment horizontal="right" vertical="center"/>
    </xf>
    <xf numFmtId="4" fontId="64" fillId="39" borderId="387" applyNumberFormat="0" applyProtection="0">
      <alignment horizontal="right" vertical="center"/>
    </xf>
    <xf numFmtId="4" fontId="64" fillId="37" borderId="390" applyNumberFormat="0" applyProtection="0">
      <alignment horizontal="right" vertical="center"/>
    </xf>
    <xf numFmtId="4" fontId="91" fillId="48" borderId="389" applyNumberFormat="0" applyProtection="0">
      <alignment horizontal="left" vertical="center" indent="1"/>
    </xf>
    <xf numFmtId="0" fontId="92" fillId="33" borderId="389" applyNumberFormat="0" applyProtection="0">
      <alignment horizontal="left" vertical="top" indent="1"/>
    </xf>
    <xf numFmtId="4" fontId="32" fillId="45" borderId="390" applyNumberFormat="0" applyProtection="0">
      <alignment horizontal="left" vertical="center" indent="1"/>
    </xf>
    <xf numFmtId="4" fontId="64" fillId="46" borderId="390" applyNumberFormat="0" applyProtection="0">
      <alignment horizontal="left" vertical="center" indent="1"/>
    </xf>
    <xf numFmtId="0" fontId="91" fillId="46" borderId="389" applyNumberFormat="0" applyProtection="0">
      <alignment horizontal="left" vertical="top" indent="1"/>
    </xf>
    <xf numFmtId="0" fontId="64" fillId="45" borderId="389" applyNumberFormat="0" applyProtection="0">
      <alignment horizontal="left" vertical="top" indent="1"/>
    </xf>
    <xf numFmtId="4" fontId="94" fillId="51" borderId="387" applyNumberFormat="0" applyProtection="0">
      <alignment horizontal="right" vertical="center"/>
    </xf>
    <xf numFmtId="4" fontId="64" fillId="42" borderId="387" applyNumberFormat="0" applyProtection="0">
      <alignment horizontal="right" vertical="center"/>
    </xf>
    <xf numFmtId="4" fontId="64" fillId="37" borderId="390" applyNumberFormat="0" applyProtection="0">
      <alignment horizontal="right" vertical="center"/>
    </xf>
    <xf numFmtId="4" fontId="64" fillId="36" borderId="387" applyNumberFormat="0" applyProtection="0">
      <alignment horizontal="right" vertical="center"/>
    </xf>
    <xf numFmtId="4" fontId="64" fillId="2" borderId="387" applyNumberFormat="0" applyProtection="0">
      <alignment horizontal="left" vertical="center" indent="1"/>
    </xf>
    <xf numFmtId="4" fontId="64" fillId="37" borderId="390" applyNumberFormat="0" applyProtection="0">
      <alignment horizontal="right" vertical="center"/>
    </xf>
    <xf numFmtId="4" fontId="64" fillId="47" borderId="390" applyNumberFormat="0" applyProtection="0">
      <alignment horizontal="left" vertical="center" indent="1"/>
    </xf>
    <xf numFmtId="4" fontId="64" fillId="40" borderId="387" applyNumberFormat="0" applyProtection="0">
      <alignment horizontal="right" vertical="center"/>
    </xf>
    <xf numFmtId="4" fontId="64" fillId="40" borderId="387" applyNumberFormat="0" applyProtection="0">
      <alignment horizontal="right" vertical="center"/>
    </xf>
    <xf numFmtId="4" fontId="64" fillId="46" borderId="390" applyNumberFormat="0" applyProtection="0">
      <alignment horizontal="left" vertical="center" indent="1"/>
    </xf>
    <xf numFmtId="4" fontId="64" fillId="46" borderId="390" applyNumberFormat="0" applyProtection="0">
      <alignment horizontal="left" vertical="center" indent="1"/>
    </xf>
    <xf numFmtId="4" fontId="64" fillId="37" borderId="390" applyNumberFormat="0" applyProtection="0">
      <alignment horizontal="right" vertical="center"/>
    </xf>
    <xf numFmtId="4" fontId="64" fillId="0" borderId="387" applyNumberFormat="0" applyProtection="0">
      <alignment horizontal="right" vertical="center"/>
    </xf>
    <xf numFmtId="4" fontId="64" fillId="47" borderId="390" applyNumberFormat="0" applyProtection="0">
      <alignment horizontal="left" vertical="center" indent="1"/>
    </xf>
    <xf numFmtId="4" fontId="91" fillId="52" borderId="389" applyNumberFormat="0" applyProtection="0">
      <alignment vertical="center"/>
    </xf>
    <xf numFmtId="4" fontId="109" fillId="2" borderId="387" applyNumberFormat="0" applyProtection="0">
      <alignment vertical="center"/>
    </xf>
    <xf numFmtId="0" fontId="64" fillId="48" borderId="387" applyNumberFormat="0" applyProtection="0">
      <alignment horizontal="left" vertical="center" indent="1"/>
    </xf>
    <xf numFmtId="4" fontId="64" fillId="46" borderId="390" applyNumberFormat="0" applyProtection="0">
      <alignment horizontal="left" vertical="center" indent="1"/>
    </xf>
    <xf numFmtId="4" fontId="64" fillId="36" borderId="387" applyNumberFormat="0" applyProtection="0">
      <alignment horizontal="right" vertical="center"/>
    </xf>
    <xf numFmtId="0" fontId="64" fillId="47" borderId="389" applyNumberFormat="0" applyProtection="0">
      <alignment horizontal="left" vertical="top" indent="1"/>
    </xf>
    <xf numFmtId="4" fontId="64" fillId="47" borderId="390" applyNumberFormat="0" applyProtection="0">
      <alignment horizontal="left" vertical="center" indent="1"/>
    </xf>
    <xf numFmtId="4" fontId="64" fillId="0" borderId="387" applyNumberFormat="0" applyProtection="0">
      <alignment horizontal="right" vertical="center"/>
    </xf>
    <xf numFmtId="4" fontId="64" fillId="38" borderId="387" applyNumberFormat="0" applyProtection="0">
      <alignment horizontal="right" vertical="center"/>
    </xf>
    <xf numFmtId="0" fontId="64" fillId="50" borderId="389" applyNumberFormat="0" applyProtection="0">
      <alignment horizontal="left" vertical="top" indent="1"/>
    </xf>
    <xf numFmtId="4" fontId="109" fillId="2" borderId="387" applyNumberFormat="0" applyProtection="0">
      <alignment vertical="center"/>
    </xf>
    <xf numFmtId="4" fontId="64" fillId="35" borderId="387" applyNumberFormat="0" applyProtection="0">
      <alignment horizontal="right" vertical="center"/>
    </xf>
    <xf numFmtId="4" fontId="32" fillId="45" borderId="390" applyNumberFormat="0" applyProtection="0">
      <alignment horizontal="left" vertical="center" indent="1"/>
    </xf>
    <xf numFmtId="4" fontId="64" fillId="2" borderId="387" applyNumberFormat="0" applyProtection="0">
      <alignment horizontal="left" vertical="center" indent="1"/>
    </xf>
    <xf numFmtId="0" fontId="64" fillId="26" borderId="387" applyNumberFormat="0" applyFont="0" applyAlignment="0" applyProtection="0"/>
    <xf numFmtId="0" fontId="106" fillId="29" borderId="388" applyNumberFormat="0" applyAlignment="0" applyProtection="0"/>
    <xf numFmtId="4" fontId="93" fillId="54" borderId="390" applyNumberFormat="0" applyProtection="0">
      <alignment horizontal="left" vertical="center" indent="1"/>
    </xf>
    <xf numFmtId="0" fontId="64" fillId="26" borderId="387" applyNumberFormat="0" applyFont="0" applyAlignment="0" applyProtection="0"/>
    <xf numFmtId="0" fontId="64" fillId="50" borderId="387" applyNumberFormat="0" applyProtection="0">
      <alignment horizontal="left" vertical="center" indent="1"/>
    </xf>
    <xf numFmtId="0" fontId="98" fillId="29" borderId="387" applyNumberFormat="0" applyAlignment="0" applyProtection="0"/>
    <xf numFmtId="0" fontId="64" fillId="47" borderId="389" applyNumberFormat="0" applyProtection="0">
      <alignment horizontal="left" vertical="top" indent="1"/>
    </xf>
    <xf numFmtId="0" fontId="90" fillId="45" borderId="391" applyBorder="0"/>
    <xf numFmtId="4" fontId="64" fillId="35" borderId="387" applyNumberFormat="0" applyProtection="0">
      <alignment horizontal="right" vertical="center"/>
    </xf>
    <xf numFmtId="4" fontId="64" fillId="0" borderId="387" applyNumberFormat="0" applyProtection="0">
      <alignment horizontal="right" vertical="center"/>
    </xf>
    <xf numFmtId="0" fontId="64" fillId="47" borderId="389" applyNumberFormat="0" applyProtection="0">
      <alignment horizontal="left" vertical="top" indent="1"/>
    </xf>
    <xf numFmtId="4" fontId="64" fillId="37" borderId="390" applyNumberFormat="0" applyProtection="0">
      <alignment horizontal="right" vertical="center"/>
    </xf>
    <xf numFmtId="4" fontId="64" fillId="47" borderId="390" applyNumberFormat="0" applyProtection="0">
      <alignment horizontal="left" vertical="center" indent="1"/>
    </xf>
    <xf numFmtId="4" fontId="94" fillId="51" borderId="387" applyNumberFormat="0" applyProtection="0">
      <alignment horizontal="right" vertical="center"/>
    </xf>
    <xf numFmtId="4" fontId="91" fillId="48" borderId="389" applyNumberFormat="0" applyProtection="0">
      <alignment horizontal="left" vertical="center" indent="1"/>
    </xf>
    <xf numFmtId="4" fontId="64" fillId="37" borderId="390" applyNumberFormat="0" applyProtection="0">
      <alignment horizontal="right" vertical="center"/>
    </xf>
    <xf numFmtId="0" fontId="100" fillId="0" borderId="392" applyNumberFormat="0" applyFill="0" applyAlignment="0" applyProtection="0"/>
    <xf numFmtId="0" fontId="64" fillId="46" borderId="389" applyNumberFormat="0" applyProtection="0">
      <alignment horizontal="left" vertical="top" indent="1"/>
    </xf>
    <xf numFmtId="0" fontId="64" fillId="50" borderId="387" applyNumberFormat="0" applyProtection="0">
      <alignment horizontal="left" vertical="center" indent="1"/>
    </xf>
    <xf numFmtId="4" fontId="64" fillId="38" borderId="387" applyNumberFormat="0" applyProtection="0">
      <alignment horizontal="right" vertical="center"/>
    </xf>
    <xf numFmtId="4" fontId="64" fillId="2" borderId="387" applyNumberFormat="0" applyProtection="0">
      <alignment horizontal="left" vertical="center" indent="1"/>
    </xf>
    <xf numFmtId="4" fontId="64" fillId="33" borderId="387" applyNumberFormat="0" applyProtection="0">
      <alignment vertical="center"/>
    </xf>
    <xf numFmtId="0" fontId="64" fillId="47" borderId="387" applyNumberFormat="0" applyProtection="0">
      <alignment horizontal="left" vertical="center" indent="1"/>
    </xf>
    <xf numFmtId="4" fontId="64" fillId="47" borderId="396" applyNumberFormat="0" applyProtection="0">
      <alignment horizontal="left" vertical="center" indent="1"/>
    </xf>
    <xf numFmtId="4" fontId="109" fillId="2" borderId="387" applyNumberFormat="0" applyProtection="0">
      <alignment vertical="center"/>
    </xf>
    <xf numFmtId="0" fontId="92" fillId="33" borderId="389" applyNumberFormat="0" applyProtection="0">
      <alignment horizontal="left" vertical="top" indent="1"/>
    </xf>
    <xf numFmtId="0" fontId="64" fillId="50" borderId="387" applyNumberFormat="0" applyProtection="0">
      <alignment horizontal="left" vertical="center" indent="1"/>
    </xf>
    <xf numFmtId="4" fontId="109" fillId="5" borderId="387" applyNumberFormat="0" applyProtection="0">
      <alignment horizontal="right" vertical="center"/>
    </xf>
    <xf numFmtId="0" fontId="64" fillId="48" borderId="393" applyNumberFormat="0" applyProtection="0">
      <alignment horizontal="left" vertical="center" indent="1"/>
    </xf>
    <xf numFmtId="0" fontId="64" fillId="50" borderId="387" applyNumberFormat="0" applyProtection="0">
      <alignment horizontal="left" vertical="center" indent="1"/>
    </xf>
    <xf numFmtId="0" fontId="104" fillId="27" borderId="387" applyNumberFormat="0" applyAlignment="0" applyProtection="0"/>
    <xf numFmtId="0" fontId="106" fillId="29" borderId="388" applyNumberFormat="0" applyAlignment="0" applyProtection="0"/>
    <xf numFmtId="4" fontId="64" fillId="34" borderId="387" applyNumberFormat="0" applyProtection="0">
      <alignment horizontal="left" vertical="center" indent="1"/>
    </xf>
    <xf numFmtId="0" fontId="98" fillId="29" borderId="387" applyNumberFormat="0" applyAlignment="0" applyProtection="0"/>
    <xf numFmtId="4" fontId="64" fillId="34" borderId="387" applyNumberFormat="0" applyProtection="0">
      <alignment horizontal="left" vertical="center" indent="1"/>
    </xf>
    <xf numFmtId="4" fontId="64" fillId="38" borderId="387" applyNumberFormat="0" applyProtection="0">
      <alignment horizontal="right" vertical="center"/>
    </xf>
    <xf numFmtId="0" fontId="90" fillId="45" borderId="391" applyBorder="0"/>
    <xf numFmtId="0" fontId="64" fillId="47" borderId="387" applyNumberFormat="0" applyProtection="0">
      <alignment horizontal="left" vertical="center" indent="1"/>
    </xf>
    <xf numFmtId="4" fontId="64" fillId="46" borderId="387" applyNumberFormat="0" applyProtection="0">
      <alignment horizontal="right" vertical="center"/>
    </xf>
    <xf numFmtId="4" fontId="64" fillId="37" borderId="390" applyNumberFormat="0" applyProtection="0">
      <alignment horizontal="right" vertical="center"/>
    </xf>
    <xf numFmtId="0" fontId="64" fillId="50" borderId="393" applyNumberFormat="0" applyProtection="0">
      <alignment horizontal="left" vertical="center" indent="1"/>
    </xf>
    <xf numFmtId="4" fontId="64" fillId="47" borderId="390" applyNumberFormat="0" applyProtection="0">
      <alignment horizontal="left" vertical="center" indent="1"/>
    </xf>
    <xf numFmtId="4" fontId="64" fillId="44" borderId="396" applyNumberFormat="0" applyProtection="0">
      <alignment horizontal="left" vertical="center" indent="1"/>
    </xf>
    <xf numFmtId="4" fontId="64" fillId="33" borderId="387" applyNumberFormat="0" applyProtection="0">
      <alignment vertical="center"/>
    </xf>
    <xf numFmtId="0" fontId="91" fillId="46" borderId="389" applyNumberFormat="0" applyProtection="0">
      <alignment horizontal="left" vertical="top" indent="1"/>
    </xf>
    <xf numFmtId="4" fontId="91" fillId="48" borderId="389" applyNumberFormat="0" applyProtection="0">
      <alignment horizontal="left" vertical="center" indent="1"/>
    </xf>
    <xf numFmtId="4" fontId="93" fillId="54" borderId="390" applyNumberFormat="0" applyProtection="0">
      <alignment horizontal="left" vertical="center" indent="1"/>
    </xf>
    <xf numFmtId="0" fontId="98" fillId="29" borderId="387" applyNumberFormat="0" applyAlignment="0" applyProtection="0"/>
    <xf numFmtId="4" fontId="64" fillId="38" borderId="387" applyNumberFormat="0" applyProtection="0">
      <alignment horizontal="right" vertical="center"/>
    </xf>
    <xf numFmtId="0" fontId="64" fillId="47" borderId="389" applyNumberFormat="0" applyProtection="0">
      <alignment horizontal="left" vertical="top" indent="1"/>
    </xf>
    <xf numFmtId="4" fontId="64" fillId="46" borderId="387" applyNumberFormat="0" applyProtection="0">
      <alignment horizontal="right" vertical="center"/>
    </xf>
    <xf numFmtId="0" fontId="92" fillId="33" borderId="389" applyNumberFormat="0" applyProtection="0">
      <alignment horizontal="left" vertical="top" indent="1"/>
    </xf>
    <xf numFmtId="0" fontId="64" fillId="48" borderId="387" applyNumberFormat="0" applyProtection="0">
      <alignment horizontal="left" vertical="center" indent="1"/>
    </xf>
    <xf numFmtId="0" fontId="90" fillId="45" borderId="391" applyBorder="0"/>
    <xf numFmtId="4" fontId="91" fillId="52" borderId="389" applyNumberFormat="0" applyProtection="0">
      <alignment vertical="center"/>
    </xf>
    <xf numFmtId="4" fontId="109" fillId="5" borderId="387" applyNumberFormat="0" applyProtection="0">
      <alignment horizontal="right" vertical="center"/>
    </xf>
    <xf numFmtId="4" fontId="32" fillId="45" borderId="390" applyNumberFormat="0" applyProtection="0">
      <alignment horizontal="left" vertical="center" indent="1"/>
    </xf>
    <xf numFmtId="0" fontId="64" fillId="45" borderId="389" applyNumberFormat="0" applyProtection="0">
      <alignment horizontal="left" vertical="top" indent="1"/>
    </xf>
    <xf numFmtId="4" fontId="64" fillId="2" borderId="387" applyNumberFormat="0" applyProtection="0">
      <alignment horizontal="left" vertical="center" indent="1"/>
    </xf>
    <xf numFmtId="4" fontId="91" fillId="52" borderId="389" applyNumberFormat="0" applyProtection="0">
      <alignment vertical="center"/>
    </xf>
    <xf numFmtId="0" fontId="98" fillId="29" borderId="387" applyNumberFormat="0" applyAlignment="0" applyProtection="0"/>
    <xf numFmtId="4" fontId="64" fillId="36" borderId="387" applyNumberFormat="0" applyProtection="0">
      <alignment horizontal="right" vertical="center"/>
    </xf>
    <xf numFmtId="4" fontId="94" fillId="51" borderId="393" applyNumberFormat="0" applyProtection="0">
      <alignment horizontal="right" vertical="center"/>
    </xf>
    <xf numFmtId="0" fontId="64" fillId="47" borderId="387" applyNumberFormat="0" applyProtection="0">
      <alignment horizontal="left" vertical="center" indent="1"/>
    </xf>
    <xf numFmtId="4" fontId="64" fillId="42" borderId="387" applyNumberFormat="0" applyProtection="0">
      <alignment horizontal="right" vertical="center"/>
    </xf>
    <xf numFmtId="4" fontId="64" fillId="38" borderId="387" applyNumberFormat="0" applyProtection="0">
      <alignment horizontal="right" vertical="center"/>
    </xf>
    <xf numFmtId="0" fontId="91" fillId="46" borderId="389" applyNumberFormat="0" applyProtection="0">
      <alignment horizontal="left" vertical="top" indent="1"/>
    </xf>
    <xf numFmtId="0" fontId="64" fillId="49" borderId="387" applyNumberFormat="0" applyProtection="0">
      <alignment horizontal="left" vertical="center" indent="1"/>
    </xf>
    <xf numFmtId="4" fontId="32" fillId="45" borderId="390" applyNumberFormat="0" applyProtection="0">
      <alignment horizontal="left" vertical="center" indent="1"/>
    </xf>
    <xf numFmtId="0" fontId="64" fillId="26" borderId="387" applyNumberFormat="0" applyFont="0" applyAlignment="0" applyProtection="0"/>
    <xf numFmtId="0" fontId="90" fillId="45" borderId="391" applyBorder="0"/>
    <xf numFmtId="0" fontId="64" fillId="47" borderId="387" applyNumberFormat="0" applyProtection="0">
      <alignment horizontal="left" vertical="center" indent="1"/>
    </xf>
    <xf numFmtId="0" fontId="100" fillId="0" borderId="392" applyNumberFormat="0" applyFill="0" applyAlignment="0" applyProtection="0"/>
    <xf numFmtId="4" fontId="64" fillId="37" borderId="390" applyNumberFormat="0" applyProtection="0">
      <alignment horizontal="right" vertical="center"/>
    </xf>
    <xf numFmtId="4" fontId="64" fillId="41" borderId="387" applyNumberFormat="0" applyProtection="0">
      <alignment horizontal="right" vertical="center"/>
    </xf>
    <xf numFmtId="4" fontId="32" fillId="45" borderId="396" applyNumberFormat="0" applyProtection="0">
      <alignment horizontal="left" vertical="center" indent="1"/>
    </xf>
    <xf numFmtId="4" fontId="64" fillId="46" borderId="390" applyNumberFormat="0" applyProtection="0">
      <alignment horizontal="left" vertical="center" indent="1"/>
    </xf>
    <xf numFmtId="0" fontId="100" fillId="0" borderId="392" applyNumberFormat="0" applyFill="0" applyAlignment="0" applyProtection="0"/>
    <xf numFmtId="4" fontId="32" fillId="45" borderId="390" applyNumberFormat="0" applyProtection="0">
      <alignment horizontal="left" vertical="center" indent="1"/>
    </xf>
    <xf numFmtId="4" fontId="64" fillId="0" borderId="387" applyNumberFormat="0" applyProtection="0">
      <alignment horizontal="right" vertical="center"/>
    </xf>
    <xf numFmtId="4" fontId="64" fillId="35" borderId="387" applyNumberFormat="0" applyProtection="0">
      <alignment horizontal="right" vertical="center"/>
    </xf>
    <xf numFmtId="4" fontId="32" fillId="45" borderId="390" applyNumberFormat="0" applyProtection="0">
      <alignment horizontal="left" vertical="center" indent="1"/>
    </xf>
    <xf numFmtId="0" fontId="64" fillId="49" borderId="387" applyNumberFormat="0" applyProtection="0">
      <alignment horizontal="left" vertical="center" indent="1"/>
    </xf>
    <xf numFmtId="4" fontId="64" fillId="33" borderId="387" applyNumberFormat="0" applyProtection="0">
      <alignment vertical="center"/>
    </xf>
    <xf numFmtId="4" fontId="64" fillId="46" borderId="390" applyNumberFormat="0" applyProtection="0">
      <alignment horizontal="left" vertical="center" indent="1"/>
    </xf>
    <xf numFmtId="4" fontId="64" fillId="46" borderId="390" applyNumberFormat="0" applyProtection="0">
      <alignment horizontal="left" vertical="center" indent="1"/>
    </xf>
    <xf numFmtId="4" fontId="64" fillId="34" borderId="387" applyNumberFormat="0" applyProtection="0">
      <alignment horizontal="left" vertical="center" indent="1"/>
    </xf>
    <xf numFmtId="0" fontId="64" fillId="50" borderId="387" applyNumberFormat="0" applyProtection="0">
      <alignment horizontal="left" vertical="center" indent="1"/>
    </xf>
    <xf numFmtId="0" fontId="64" fillId="50" borderId="389" applyNumberFormat="0" applyProtection="0">
      <alignment horizontal="left" vertical="top" indent="1"/>
    </xf>
    <xf numFmtId="4" fontId="64" fillId="37" borderId="390" applyNumberFormat="0" applyProtection="0">
      <alignment horizontal="right" vertical="center"/>
    </xf>
    <xf numFmtId="4" fontId="64" fillId="36" borderId="387" applyNumberFormat="0" applyProtection="0">
      <alignment horizontal="right" vertical="center"/>
    </xf>
    <xf numFmtId="0" fontId="64" fillId="45" borderId="389" applyNumberFormat="0" applyProtection="0">
      <alignment horizontal="left" vertical="top" indent="1"/>
    </xf>
    <xf numFmtId="4" fontId="32" fillId="45" borderId="390" applyNumberFormat="0" applyProtection="0">
      <alignment horizontal="left" vertical="center" indent="1"/>
    </xf>
    <xf numFmtId="4" fontId="109" fillId="2" borderId="387" applyNumberFormat="0" applyProtection="0">
      <alignment vertical="center"/>
    </xf>
    <xf numFmtId="0" fontId="90" fillId="45" borderId="391" applyBorder="0"/>
    <xf numFmtId="4" fontId="93" fillId="54" borderId="390" applyNumberFormat="0" applyProtection="0">
      <alignment horizontal="left" vertical="center" indent="1"/>
    </xf>
    <xf numFmtId="0" fontId="92" fillId="33" borderId="389" applyNumberFormat="0" applyProtection="0">
      <alignment horizontal="left" vertical="top" indent="1"/>
    </xf>
    <xf numFmtId="4" fontId="64" fillId="33" borderId="387" applyNumberFormat="0" applyProtection="0">
      <alignment vertical="center"/>
    </xf>
    <xf numFmtId="4" fontId="64" fillId="46" borderId="390" applyNumberFormat="0" applyProtection="0">
      <alignment horizontal="left" vertical="center" indent="1"/>
    </xf>
    <xf numFmtId="0" fontId="64" fillId="50" borderId="387" applyNumberFormat="0" applyProtection="0">
      <alignment horizontal="left" vertical="center" indent="1"/>
    </xf>
    <xf numFmtId="0" fontId="92" fillId="33" borderId="389" applyNumberFormat="0" applyProtection="0">
      <alignment horizontal="left" vertical="top" indent="1"/>
    </xf>
    <xf numFmtId="4" fontId="91" fillId="52" borderId="389" applyNumberFormat="0" applyProtection="0">
      <alignment vertical="center"/>
    </xf>
    <xf numFmtId="0" fontId="91" fillId="52" borderId="389" applyNumberFormat="0" applyProtection="0">
      <alignment horizontal="left" vertical="top" indent="1"/>
    </xf>
    <xf numFmtId="4" fontId="64" fillId="38" borderId="387" applyNumberFormat="0" applyProtection="0">
      <alignment horizontal="right" vertical="center"/>
    </xf>
    <xf numFmtId="4" fontId="64" fillId="34" borderId="387" applyNumberFormat="0" applyProtection="0">
      <alignment horizontal="left" vertical="center" indent="1"/>
    </xf>
    <xf numFmtId="4" fontId="64" fillId="44" borderId="390" applyNumberFormat="0" applyProtection="0">
      <alignment horizontal="left" vertical="center" indent="1"/>
    </xf>
    <xf numFmtId="0" fontId="64" fillId="47" borderId="389" applyNumberFormat="0" applyProtection="0">
      <alignment horizontal="left" vertical="top" indent="1"/>
    </xf>
    <xf numFmtId="4" fontId="64" fillId="0" borderId="387" applyNumberFormat="0" applyProtection="0">
      <alignment horizontal="right" vertical="center"/>
    </xf>
    <xf numFmtId="0" fontId="64" fillId="47" borderId="389" applyNumberFormat="0" applyProtection="0">
      <alignment horizontal="left" vertical="top" indent="1"/>
    </xf>
    <xf numFmtId="4" fontId="64" fillId="36" borderId="387" applyNumberFormat="0" applyProtection="0">
      <alignment horizontal="right" vertical="center"/>
    </xf>
    <xf numFmtId="0" fontId="64" fillId="47" borderId="389" applyNumberFormat="0" applyProtection="0">
      <alignment horizontal="left" vertical="top" indent="1"/>
    </xf>
    <xf numFmtId="0" fontId="90" fillId="45" borderId="391" applyBorder="0"/>
    <xf numFmtId="4" fontId="32" fillId="45" borderId="390" applyNumberFormat="0" applyProtection="0">
      <alignment horizontal="left" vertical="center" indent="1"/>
    </xf>
    <xf numFmtId="0" fontId="64" fillId="49" borderId="387" applyNumberFormat="0" applyProtection="0">
      <alignment horizontal="left" vertical="center" indent="1"/>
    </xf>
    <xf numFmtId="0" fontId="64" fillId="48" borderId="387" applyNumberFormat="0" applyProtection="0">
      <alignment horizontal="left" vertical="center" indent="1"/>
    </xf>
    <xf numFmtId="4" fontId="64" fillId="36" borderId="387" applyNumberFormat="0" applyProtection="0">
      <alignment horizontal="right" vertical="center"/>
    </xf>
    <xf numFmtId="0" fontId="90" fillId="45" borderId="391" applyBorder="0"/>
    <xf numFmtId="4" fontId="32" fillId="45" borderId="390" applyNumberFormat="0" applyProtection="0">
      <alignment horizontal="left" vertical="center" indent="1"/>
    </xf>
    <xf numFmtId="4" fontId="64" fillId="44" borderId="390" applyNumberFormat="0" applyProtection="0">
      <alignment horizontal="left" vertical="center" indent="1"/>
    </xf>
    <xf numFmtId="0" fontId="91" fillId="46" borderId="389" applyNumberFormat="0" applyProtection="0">
      <alignment horizontal="left" vertical="top" indent="1"/>
    </xf>
    <xf numFmtId="0" fontId="64" fillId="26" borderId="387" applyNumberFormat="0" applyFont="0" applyAlignment="0" applyProtection="0"/>
    <xf numFmtId="4" fontId="91" fillId="52" borderId="389" applyNumberFormat="0" applyProtection="0">
      <alignment vertical="center"/>
    </xf>
    <xf numFmtId="4" fontId="32" fillId="45" borderId="390" applyNumberFormat="0" applyProtection="0">
      <alignment horizontal="left" vertical="center" indent="1"/>
    </xf>
    <xf numFmtId="4" fontId="32" fillId="45" borderId="390" applyNumberFormat="0" applyProtection="0">
      <alignment horizontal="left" vertical="center" indent="1"/>
    </xf>
    <xf numFmtId="0" fontId="64" fillId="45" borderId="389" applyNumberFormat="0" applyProtection="0">
      <alignment horizontal="left" vertical="top" indent="1"/>
    </xf>
    <xf numFmtId="4" fontId="64" fillId="2" borderId="387" applyNumberFormat="0" applyProtection="0">
      <alignment horizontal="left" vertical="center" indent="1"/>
    </xf>
    <xf numFmtId="4" fontId="64" fillId="43" borderId="393" applyNumberFormat="0" applyProtection="0">
      <alignment horizontal="right" vertical="center"/>
    </xf>
    <xf numFmtId="4" fontId="64" fillId="46" borderId="387" applyNumberFormat="0" applyProtection="0">
      <alignment horizontal="right" vertical="center"/>
    </xf>
    <xf numFmtId="4" fontId="64" fillId="2" borderId="387" applyNumberFormat="0" applyProtection="0">
      <alignment horizontal="left" vertical="center" indent="1"/>
    </xf>
    <xf numFmtId="0" fontId="64" fillId="45" borderId="389" applyNumberFormat="0" applyProtection="0">
      <alignment horizontal="left" vertical="top" indent="1"/>
    </xf>
    <xf numFmtId="4" fontId="64" fillId="46" borderId="387" applyNumberFormat="0" applyProtection="0">
      <alignment horizontal="right" vertical="center"/>
    </xf>
    <xf numFmtId="4" fontId="64" fillId="44" borderId="390" applyNumberFormat="0" applyProtection="0">
      <alignment horizontal="left" vertical="center" indent="1"/>
    </xf>
    <xf numFmtId="0" fontId="90" fillId="45" borderId="391" applyBorder="0"/>
    <xf numFmtId="0" fontId="64" fillId="45" borderId="389" applyNumberFormat="0" applyProtection="0">
      <alignment horizontal="left" vertical="top" indent="1"/>
    </xf>
    <xf numFmtId="4" fontId="64" fillId="35" borderId="387" applyNumberFormat="0" applyProtection="0">
      <alignment horizontal="right" vertical="center"/>
    </xf>
    <xf numFmtId="0" fontId="64" fillId="50" borderId="389" applyNumberFormat="0" applyProtection="0">
      <alignment horizontal="left" vertical="top" indent="1"/>
    </xf>
    <xf numFmtId="0" fontId="64" fillId="47" borderId="387" applyNumberFormat="0" applyProtection="0">
      <alignment horizontal="left" vertical="center" indent="1"/>
    </xf>
    <xf numFmtId="0" fontId="100" fillId="0" borderId="398" applyNumberFormat="0" applyFill="0" applyAlignment="0" applyProtection="0"/>
    <xf numFmtId="4" fontId="64" fillId="36" borderId="387" applyNumberFormat="0" applyProtection="0">
      <alignment horizontal="right" vertical="center"/>
    </xf>
    <xf numFmtId="4" fontId="64" fillId="42" borderId="387" applyNumberFormat="0" applyProtection="0">
      <alignment horizontal="right" vertical="center"/>
    </xf>
    <xf numFmtId="4" fontId="91" fillId="48" borderId="395" applyNumberFormat="0" applyProtection="0">
      <alignment horizontal="left" vertical="center" indent="1"/>
    </xf>
    <xf numFmtId="0" fontId="64" fillId="45" borderId="389" applyNumberFormat="0" applyProtection="0">
      <alignment horizontal="left" vertical="top" indent="1"/>
    </xf>
    <xf numFmtId="0" fontId="64" fillId="50" borderId="387" applyNumberFormat="0" applyProtection="0">
      <alignment horizontal="left" vertical="center" indent="1"/>
    </xf>
    <xf numFmtId="0" fontId="91" fillId="52" borderId="389" applyNumberFormat="0" applyProtection="0">
      <alignment horizontal="left" vertical="top" indent="1"/>
    </xf>
    <xf numFmtId="4" fontId="64" fillId="38" borderId="387" applyNumberFormat="0" applyProtection="0">
      <alignment horizontal="right" vertical="center"/>
    </xf>
    <xf numFmtId="4" fontId="91" fillId="48" borderId="389" applyNumberFormat="0" applyProtection="0">
      <alignment horizontal="left" vertical="center" indent="1"/>
    </xf>
    <xf numFmtId="0" fontId="92" fillId="33" borderId="389" applyNumberFormat="0" applyProtection="0">
      <alignment horizontal="left" vertical="top" indent="1"/>
    </xf>
    <xf numFmtId="0" fontId="98" fillId="29" borderId="393" applyNumberFormat="0" applyAlignment="0" applyProtection="0"/>
    <xf numFmtId="0" fontId="90" fillId="45" borderId="391" applyBorder="0"/>
    <xf numFmtId="4" fontId="93" fillId="54" borderId="390" applyNumberFormat="0" applyProtection="0">
      <alignment horizontal="left" vertical="center" indent="1"/>
    </xf>
    <xf numFmtId="0" fontId="98" fillId="29" borderId="387" applyNumberFormat="0" applyAlignment="0" applyProtection="0"/>
    <xf numFmtId="4" fontId="64" fillId="2" borderId="387" applyNumberFormat="0" applyProtection="0">
      <alignment horizontal="left" vertical="center" indent="1"/>
    </xf>
    <xf numFmtId="0" fontId="64" fillId="45" borderId="389" applyNumberFormat="0" applyProtection="0">
      <alignment horizontal="left" vertical="top" indent="1"/>
    </xf>
    <xf numFmtId="4" fontId="64" fillId="47" borderId="390" applyNumberFormat="0" applyProtection="0">
      <alignment horizontal="left" vertical="center" indent="1"/>
    </xf>
    <xf numFmtId="4" fontId="64" fillId="0" borderId="387" applyNumberFormat="0" applyProtection="0">
      <alignment horizontal="right" vertical="center"/>
    </xf>
    <xf numFmtId="4" fontId="32" fillId="45" borderId="390" applyNumberFormat="0" applyProtection="0">
      <alignment horizontal="left" vertical="center" indent="1"/>
    </xf>
    <xf numFmtId="4" fontId="64" fillId="47" borderId="390" applyNumberFormat="0" applyProtection="0">
      <alignment horizontal="left" vertical="center" indent="1"/>
    </xf>
    <xf numFmtId="4" fontId="91" fillId="52" borderId="389" applyNumberFormat="0" applyProtection="0">
      <alignment vertical="center"/>
    </xf>
    <xf numFmtId="0" fontId="92" fillId="33" borderId="389" applyNumberFormat="0" applyProtection="0">
      <alignment horizontal="left" vertical="top" indent="1"/>
    </xf>
    <xf numFmtId="0" fontId="64" fillId="26" borderId="387" applyNumberFormat="0" applyFont="0" applyAlignment="0" applyProtection="0"/>
    <xf numFmtId="0" fontId="64" fillId="26" borderId="387" applyNumberFormat="0" applyFont="0" applyAlignment="0" applyProtection="0"/>
    <xf numFmtId="0" fontId="64" fillId="50" borderId="387" applyNumberFormat="0" applyProtection="0">
      <alignment horizontal="left" vertical="center" indent="1"/>
    </xf>
    <xf numFmtId="0" fontId="98" fillId="29" borderId="387" applyNumberFormat="0" applyAlignment="0" applyProtection="0"/>
    <xf numFmtId="4" fontId="64" fillId="37" borderId="396" applyNumberFormat="0" applyProtection="0">
      <alignment horizontal="right" vertical="center"/>
    </xf>
    <xf numFmtId="4" fontId="64" fillId="38" borderId="387" applyNumberFormat="0" applyProtection="0">
      <alignment horizontal="right" vertical="center"/>
    </xf>
    <xf numFmtId="0" fontId="106" fillId="29" borderId="388" applyNumberFormat="0" applyAlignment="0" applyProtection="0"/>
    <xf numFmtId="4" fontId="91" fillId="52" borderId="389" applyNumberFormat="0" applyProtection="0">
      <alignment vertical="center"/>
    </xf>
    <xf numFmtId="4" fontId="64" fillId="37" borderId="390" applyNumberFormat="0" applyProtection="0">
      <alignment horizontal="right" vertical="center"/>
    </xf>
    <xf numFmtId="0" fontId="64" fillId="26" borderId="387" applyNumberFormat="0" applyFont="0" applyAlignment="0" applyProtection="0"/>
    <xf numFmtId="4" fontId="93" fillId="54" borderId="390" applyNumberFormat="0" applyProtection="0">
      <alignment horizontal="left" vertical="center" indent="1"/>
    </xf>
    <xf numFmtId="4" fontId="64" fillId="33" borderId="387" applyNumberFormat="0" applyProtection="0">
      <alignment vertical="center"/>
    </xf>
    <xf numFmtId="4" fontId="64" fillId="47" borderId="390" applyNumberFormat="0" applyProtection="0">
      <alignment horizontal="left" vertical="center" indent="1"/>
    </xf>
    <xf numFmtId="4" fontId="64" fillId="47" borderId="390" applyNumberFormat="0" applyProtection="0">
      <alignment horizontal="left" vertical="center" indent="1"/>
    </xf>
    <xf numFmtId="4" fontId="64" fillId="0" borderId="393" applyNumberFormat="0" applyProtection="0">
      <alignment horizontal="right" vertical="center"/>
    </xf>
    <xf numFmtId="4" fontId="64" fillId="2" borderId="387" applyNumberFormat="0" applyProtection="0">
      <alignment horizontal="left" vertical="center" indent="1"/>
    </xf>
    <xf numFmtId="4" fontId="64" fillId="0" borderId="387" applyNumberFormat="0" applyProtection="0">
      <alignment horizontal="right" vertical="center"/>
    </xf>
    <xf numFmtId="4" fontId="64" fillId="2" borderId="387" applyNumberFormat="0" applyProtection="0">
      <alignment horizontal="left" vertical="center" indent="1"/>
    </xf>
    <xf numFmtId="4" fontId="64" fillId="40" borderId="387" applyNumberFormat="0" applyProtection="0">
      <alignment horizontal="right" vertical="center"/>
    </xf>
    <xf numFmtId="4" fontId="64" fillId="36" borderId="387" applyNumberFormat="0" applyProtection="0">
      <alignment horizontal="right" vertical="center"/>
    </xf>
    <xf numFmtId="4" fontId="94" fillId="51" borderId="387" applyNumberFormat="0" applyProtection="0">
      <alignment horizontal="right" vertical="center"/>
    </xf>
    <xf numFmtId="0" fontId="98" fillId="29" borderId="387" applyNumberFormat="0" applyAlignment="0" applyProtection="0"/>
    <xf numFmtId="4" fontId="64" fillId="33" borderId="387" applyNumberFormat="0" applyProtection="0">
      <alignment vertical="center"/>
    </xf>
    <xf numFmtId="4" fontId="64" fillId="46" borderId="387" applyNumberFormat="0" applyProtection="0">
      <alignment horizontal="right" vertical="center"/>
    </xf>
    <xf numFmtId="0" fontId="64" fillId="50" borderId="387" applyNumberFormat="0" applyProtection="0">
      <alignment horizontal="left" vertical="center" indent="1"/>
    </xf>
    <xf numFmtId="4" fontId="64" fillId="34" borderId="387" applyNumberFormat="0" applyProtection="0">
      <alignment horizontal="left" vertical="center" indent="1"/>
    </xf>
    <xf numFmtId="4" fontId="64" fillId="43" borderId="387" applyNumberFormat="0" applyProtection="0">
      <alignment horizontal="right" vertical="center"/>
    </xf>
    <xf numFmtId="0" fontId="64" fillId="47" borderId="395" applyNumberFormat="0" applyProtection="0">
      <alignment horizontal="left" vertical="top" indent="1"/>
    </xf>
    <xf numFmtId="4" fontId="109" fillId="5" borderId="387" applyNumberFormat="0" applyProtection="0">
      <alignment horizontal="right" vertical="center"/>
    </xf>
    <xf numFmtId="4" fontId="91" fillId="52" borderId="389" applyNumberFormat="0" applyProtection="0">
      <alignment vertical="center"/>
    </xf>
    <xf numFmtId="4" fontId="64" fillId="39" borderId="387" applyNumberFormat="0" applyProtection="0">
      <alignment horizontal="right" vertical="center"/>
    </xf>
    <xf numFmtId="0" fontId="64" fillId="47" borderId="389" applyNumberFormat="0" applyProtection="0">
      <alignment horizontal="left" vertical="top" indent="1"/>
    </xf>
    <xf numFmtId="4" fontId="64" fillId="37" borderId="396" applyNumberFormat="0" applyProtection="0">
      <alignment horizontal="right" vertical="center"/>
    </xf>
    <xf numFmtId="0" fontId="64" fillId="47" borderId="395" applyNumberFormat="0" applyProtection="0">
      <alignment horizontal="left" vertical="top" indent="1"/>
    </xf>
    <xf numFmtId="4" fontId="94" fillId="51" borderId="387" applyNumberFormat="0" applyProtection="0">
      <alignment horizontal="right" vertical="center"/>
    </xf>
    <xf numFmtId="0" fontId="100" fillId="0" borderId="392" applyNumberFormat="0" applyFill="0" applyAlignment="0" applyProtection="0"/>
    <xf numFmtId="0" fontId="92" fillId="33" borderId="389" applyNumberFormat="0" applyProtection="0">
      <alignment horizontal="left" vertical="top" indent="1"/>
    </xf>
    <xf numFmtId="0" fontId="91" fillId="46" borderId="389" applyNumberFormat="0" applyProtection="0">
      <alignment horizontal="left" vertical="top" indent="1"/>
    </xf>
    <xf numFmtId="4" fontId="64" fillId="39" borderId="387" applyNumberFormat="0" applyProtection="0">
      <alignment horizontal="right" vertical="center"/>
    </xf>
    <xf numFmtId="0" fontId="91" fillId="46" borderId="389" applyNumberFormat="0" applyProtection="0">
      <alignment horizontal="left" vertical="top" indent="1"/>
    </xf>
    <xf numFmtId="4" fontId="64" fillId="33" borderId="387" applyNumberFormat="0" applyProtection="0">
      <alignment vertical="center"/>
    </xf>
    <xf numFmtId="0" fontId="64" fillId="45" borderId="389" applyNumberFormat="0" applyProtection="0">
      <alignment horizontal="left" vertical="top" indent="1"/>
    </xf>
    <xf numFmtId="4" fontId="109" fillId="2" borderId="387" applyNumberFormat="0" applyProtection="0">
      <alignment vertical="center"/>
    </xf>
    <xf numFmtId="0" fontId="100" fillId="0" borderId="392" applyNumberFormat="0" applyFill="0" applyAlignment="0" applyProtection="0"/>
    <xf numFmtId="4" fontId="93" fillId="54" borderId="390" applyNumberFormat="0" applyProtection="0">
      <alignment horizontal="left" vertical="center" indent="1"/>
    </xf>
    <xf numFmtId="4" fontId="94" fillId="51" borderId="387" applyNumberFormat="0" applyProtection="0">
      <alignment horizontal="right" vertical="center"/>
    </xf>
    <xf numFmtId="0" fontId="64" fillId="50" borderId="393" applyNumberFormat="0" applyProtection="0">
      <alignment horizontal="left" vertical="center" indent="1"/>
    </xf>
    <xf numFmtId="4" fontId="64" fillId="39" borderId="387" applyNumberFormat="0" applyProtection="0">
      <alignment horizontal="right" vertical="center"/>
    </xf>
    <xf numFmtId="0" fontId="91" fillId="46" borderId="389" applyNumberFormat="0" applyProtection="0">
      <alignment horizontal="left" vertical="top" indent="1"/>
    </xf>
    <xf numFmtId="4" fontId="64" fillId="40" borderId="387" applyNumberFormat="0" applyProtection="0">
      <alignment horizontal="right" vertical="center"/>
    </xf>
    <xf numFmtId="0" fontId="106" fillId="29" borderId="388" applyNumberFormat="0" applyAlignment="0" applyProtection="0"/>
    <xf numFmtId="4" fontId="64" fillId="37" borderId="390" applyNumberFormat="0" applyProtection="0">
      <alignment horizontal="right" vertical="center"/>
    </xf>
    <xf numFmtId="4" fontId="91" fillId="52" borderId="389" applyNumberFormat="0" applyProtection="0">
      <alignment vertical="center"/>
    </xf>
    <xf numFmtId="4" fontId="64" fillId="0" borderId="393" applyNumberFormat="0" applyProtection="0">
      <alignment horizontal="right" vertical="center"/>
    </xf>
    <xf numFmtId="0" fontId="64" fillId="45" borderId="389" applyNumberFormat="0" applyProtection="0">
      <alignment horizontal="left" vertical="top" indent="1"/>
    </xf>
    <xf numFmtId="0" fontId="64" fillId="50" borderId="389" applyNumberFormat="0" applyProtection="0">
      <alignment horizontal="left" vertical="top" indent="1"/>
    </xf>
    <xf numFmtId="4" fontId="109" fillId="5" borderId="387" applyNumberFormat="0" applyProtection="0">
      <alignment horizontal="right" vertical="center"/>
    </xf>
    <xf numFmtId="4" fontId="64" fillId="2" borderId="387" applyNumberFormat="0" applyProtection="0">
      <alignment horizontal="left" vertical="center" indent="1"/>
    </xf>
    <xf numFmtId="0" fontId="91" fillId="46" borderId="389" applyNumberFormat="0" applyProtection="0">
      <alignment horizontal="left" vertical="top" indent="1"/>
    </xf>
    <xf numFmtId="4" fontId="64" fillId="36" borderId="387" applyNumberFormat="0" applyProtection="0">
      <alignment horizontal="right" vertical="center"/>
    </xf>
    <xf numFmtId="0" fontId="90" fillId="45" borderId="391" applyBorder="0"/>
    <xf numFmtId="4" fontId="64" fillId="44" borderId="390" applyNumberFormat="0" applyProtection="0">
      <alignment horizontal="left" vertical="center" indent="1"/>
    </xf>
    <xf numFmtId="4" fontId="64" fillId="35" borderId="387" applyNumberFormat="0" applyProtection="0">
      <alignment horizontal="right" vertical="center"/>
    </xf>
    <xf numFmtId="4" fontId="109" fillId="2" borderId="387" applyNumberFormat="0" applyProtection="0">
      <alignment vertical="center"/>
    </xf>
    <xf numFmtId="0" fontId="92" fillId="33" borderId="389" applyNumberFormat="0" applyProtection="0">
      <alignment horizontal="left" vertical="top" indent="1"/>
    </xf>
    <xf numFmtId="4" fontId="64" fillId="34" borderId="387" applyNumberFormat="0" applyProtection="0">
      <alignment horizontal="left" vertical="center" indent="1"/>
    </xf>
    <xf numFmtId="4" fontId="64" fillId="40" borderId="387" applyNumberFormat="0" applyProtection="0">
      <alignment horizontal="right" vertical="center"/>
    </xf>
    <xf numFmtId="4" fontId="64" fillId="34" borderId="387" applyNumberFormat="0" applyProtection="0">
      <alignment horizontal="left" vertical="center" indent="1"/>
    </xf>
    <xf numFmtId="4" fontId="64" fillId="34" borderId="387" applyNumberFormat="0" applyProtection="0">
      <alignment horizontal="left" vertical="center" indent="1"/>
    </xf>
    <xf numFmtId="4" fontId="64" fillId="43" borderId="387" applyNumberFormat="0" applyProtection="0">
      <alignment horizontal="right" vertical="center"/>
    </xf>
    <xf numFmtId="0" fontId="64" fillId="45" borderId="389" applyNumberFormat="0" applyProtection="0">
      <alignment horizontal="left" vertical="top" indent="1"/>
    </xf>
    <xf numFmtId="0" fontId="64" fillId="47" borderId="387" applyNumberFormat="0" applyProtection="0">
      <alignment horizontal="left" vertical="center" indent="1"/>
    </xf>
    <xf numFmtId="0" fontId="64" fillId="47" borderId="389" applyNumberFormat="0" applyProtection="0">
      <alignment horizontal="left" vertical="top" indent="1"/>
    </xf>
    <xf numFmtId="0" fontId="90" fillId="45" borderId="391" applyBorder="0"/>
    <xf numFmtId="4" fontId="64" fillId="33" borderId="387" applyNumberFormat="0" applyProtection="0">
      <alignment vertical="center"/>
    </xf>
    <xf numFmtId="4" fontId="64" fillId="47" borderId="390" applyNumberFormat="0" applyProtection="0">
      <alignment horizontal="left" vertical="center" indent="1"/>
    </xf>
    <xf numFmtId="0" fontId="64" fillId="26" borderId="387" applyNumberFormat="0" applyFont="0" applyAlignment="0" applyProtection="0"/>
    <xf numFmtId="4" fontId="64" fillId="41" borderId="387" applyNumberFormat="0" applyProtection="0">
      <alignment horizontal="right" vertical="center"/>
    </xf>
    <xf numFmtId="4" fontId="64" fillId="46" borderId="387" applyNumberFormat="0" applyProtection="0">
      <alignment horizontal="right" vertical="center"/>
    </xf>
    <xf numFmtId="4" fontId="64" fillId="37" borderId="390" applyNumberFormat="0" applyProtection="0">
      <alignment horizontal="right" vertical="center"/>
    </xf>
    <xf numFmtId="4" fontId="64" fillId="44" borderId="390" applyNumberFormat="0" applyProtection="0">
      <alignment horizontal="left" vertical="center" indent="1"/>
    </xf>
    <xf numFmtId="4" fontId="64" fillId="35" borderId="387" applyNumberFormat="0" applyProtection="0">
      <alignment horizontal="right" vertical="center"/>
    </xf>
    <xf numFmtId="4" fontId="91" fillId="52" borderId="389" applyNumberFormat="0" applyProtection="0">
      <alignment vertical="center"/>
    </xf>
    <xf numFmtId="4" fontId="91" fillId="48" borderId="389" applyNumberFormat="0" applyProtection="0">
      <alignment horizontal="left" vertical="center" indent="1"/>
    </xf>
    <xf numFmtId="4" fontId="64" fillId="39" borderId="387" applyNumberFormat="0" applyProtection="0">
      <alignment horizontal="right" vertical="center"/>
    </xf>
    <xf numFmtId="4" fontId="64" fillId="35" borderId="387" applyNumberFormat="0" applyProtection="0">
      <alignment horizontal="right" vertical="center"/>
    </xf>
    <xf numFmtId="4" fontId="91" fillId="52" borderId="389" applyNumberFormat="0" applyProtection="0">
      <alignment vertical="center"/>
    </xf>
    <xf numFmtId="4" fontId="93" fillId="54" borderId="390" applyNumberFormat="0" applyProtection="0">
      <alignment horizontal="left" vertical="center" indent="1"/>
    </xf>
    <xf numFmtId="4" fontId="91" fillId="52" borderId="389" applyNumberFormat="0" applyProtection="0">
      <alignment vertical="center"/>
    </xf>
    <xf numFmtId="0" fontId="64" fillId="47" borderId="387" applyNumberFormat="0" applyProtection="0">
      <alignment horizontal="left" vertical="center" indent="1"/>
    </xf>
    <xf numFmtId="0" fontId="64" fillId="45" borderId="395" applyNumberFormat="0" applyProtection="0">
      <alignment horizontal="left" vertical="top" indent="1"/>
    </xf>
    <xf numFmtId="4" fontId="64" fillId="47" borderId="390" applyNumberFormat="0" applyProtection="0">
      <alignment horizontal="left" vertical="center" indent="1"/>
    </xf>
    <xf numFmtId="4" fontId="64" fillId="39" borderId="387" applyNumberFormat="0" applyProtection="0">
      <alignment horizontal="right" vertical="center"/>
    </xf>
    <xf numFmtId="0" fontId="90" fillId="45" borderId="391" applyBorder="0"/>
    <xf numFmtId="0" fontId="91" fillId="52" borderId="395" applyNumberFormat="0" applyProtection="0">
      <alignment horizontal="left" vertical="top" indent="1"/>
    </xf>
    <xf numFmtId="0" fontId="98" fillId="29" borderId="387" applyNumberFormat="0" applyAlignment="0" applyProtection="0"/>
    <xf numFmtId="4" fontId="91" fillId="48" borderId="389" applyNumberFormat="0" applyProtection="0">
      <alignment horizontal="left" vertical="center" indent="1"/>
    </xf>
    <xf numFmtId="4" fontId="32" fillId="45" borderId="390" applyNumberFormat="0" applyProtection="0">
      <alignment horizontal="left" vertical="center" indent="1"/>
    </xf>
    <xf numFmtId="4" fontId="64" fillId="34" borderId="387" applyNumberFormat="0" applyProtection="0">
      <alignment horizontal="left" vertical="center" indent="1"/>
    </xf>
    <xf numFmtId="4" fontId="64" fillId="46" borderId="390" applyNumberFormat="0" applyProtection="0">
      <alignment horizontal="left" vertical="center" indent="1"/>
    </xf>
    <xf numFmtId="0" fontId="91" fillId="52" borderId="389" applyNumberFormat="0" applyProtection="0">
      <alignment horizontal="left" vertical="top" indent="1"/>
    </xf>
    <xf numFmtId="4" fontId="64" fillId="39" borderId="387" applyNumberFormat="0" applyProtection="0">
      <alignment horizontal="right" vertical="center"/>
    </xf>
    <xf numFmtId="0" fontId="64" fillId="50" borderId="389" applyNumberFormat="0" applyProtection="0">
      <alignment horizontal="left" vertical="top" indent="1"/>
    </xf>
    <xf numFmtId="4" fontId="64" fillId="34" borderId="387" applyNumberFormat="0" applyProtection="0">
      <alignment horizontal="left" vertical="center" indent="1"/>
    </xf>
    <xf numFmtId="0" fontId="100" fillId="0" borderId="392" applyNumberFormat="0" applyFill="0" applyAlignment="0" applyProtection="0"/>
    <xf numFmtId="4" fontId="109" fillId="5" borderId="387" applyNumberFormat="0" applyProtection="0">
      <alignment horizontal="right" vertical="center"/>
    </xf>
    <xf numFmtId="4" fontId="91" fillId="48" borderId="389" applyNumberFormat="0" applyProtection="0">
      <alignment horizontal="left" vertical="center" indent="1"/>
    </xf>
    <xf numFmtId="4" fontId="64" fillId="38" borderId="387" applyNumberFormat="0" applyProtection="0">
      <alignment horizontal="right" vertical="center"/>
    </xf>
    <xf numFmtId="0" fontId="92" fillId="33" borderId="389" applyNumberFormat="0" applyProtection="0">
      <alignment horizontal="left" vertical="top" indent="1"/>
    </xf>
    <xf numFmtId="0" fontId="104" fillId="27" borderId="387" applyNumberFormat="0" applyAlignment="0" applyProtection="0"/>
    <xf numFmtId="0" fontId="64" fillId="50" borderId="387" applyNumberFormat="0" applyProtection="0">
      <alignment horizontal="left" vertical="center" indent="1"/>
    </xf>
    <xf numFmtId="0" fontId="64" fillId="48" borderId="387" applyNumberFormat="0" applyProtection="0">
      <alignment horizontal="left" vertical="center" indent="1"/>
    </xf>
    <xf numFmtId="0" fontId="106" fillId="29" borderId="388" applyNumberFormat="0" applyAlignment="0" applyProtection="0"/>
    <xf numFmtId="0" fontId="64" fillId="50" borderId="395" applyNumberFormat="0" applyProtection="0">
      <alignment horizontal="left" vertical="top" indent="1"/>
    </xf>
    <xf numFmtId="4" fontId="64" fillId="34" borderId="393" applyNumberFormat="0" applyProtection="0">
      <alignment horizontal="left" vertical="center" indent="1"/>
    </xf>
    <xf numFmtId="0" fontId="64" fillId="26" borderId="387" applyNumberFormat="0" applyFont="0" applyAlignment="0" applyProtection="0"/>
    <xf numFmtId="0" fontId="64" fillId="47" borderId="387" applyNumberFormat="0" applyProtection="0">
      <alignment horizontal="left" vertical="center" indent="1"/>
    </xf>
    <xf numFmtId="0" fontId="98" fillId="29" borderId="387" applyNumberFormat="0" applyAlignment="0" applyProtection="0"/>
    <xf numFmtId="4" fontId="64" fillId="42" borderId="387" applyNumberFormat="0" applyProtection="0">
      <alignment horizontal="right" vertical="center"/>
    </xf>
    <xf numFmtId="4" fontId="64" fillId="42" borderId="387" applyNumberFormat="0" applyProtection="0">
      <alignment horizontal="right" vertical="center"/>
    </xf>
    <xf numFmtId="4" fontId="64" fillId="44" borderId="390" applyNumberFormat="0" applyProtection="0">
      <alignment horizontal="left" vertical="center" indent="1"/>
    </xf>
    <xf numFmtId="0" fontId="90" fillId="45" borderId="391" applyBorder="0"/>
    <xf numFmtId="0" fontId="64" fillId="49" borderId="387" applyNumberFormat="0" applyProtection="0">
      <alignment horizontal="left" vertical="center" indent="1"/>
    </xf>
    <xf numFmtId="4" fontId="93" fillId="54" borderId="390" applyNumberFormat="0" applyProtection="0">
      <alignment horizontal="left" vertical="center" indent="1"/>
    </xf>
    <xf numFmtId="0" fontId="92" fillId="33" borderId="389" applyNumberFormat="0" applyProtection="0">
      <alignment horizontal="left" vertical="top" indent="1"/>
    </xf>
    <xf numFmtId="4" fontId="94" fillId="51" borderId="387" applyNumberFormat="0" applyProtection="0">
      <alignment horizontal="right" vertical="center"/>
    </xf>
    <xf numFmtId="4" fontId="64" fillId="46" borderId="390" applyNumberFormat="0" applyProtection="0">
      <alignment horizontal="left" vertical="center" indent="1"/>
    </xf>
    <xf numFmtId="4" fontId="64" fillId="37" borderId="390" applyNumberFormat="0" applyProtection="0">
      <alignment horizontal="right" vertical="center"/>
    </xf>
    <xf numFmtId="0" fontId="100" fillId="0" borderId="392" applyNumberFormat="0" applyFill="0" applyAlignment="0" applyProtection="0"/>
    <xf numFmtId="4" fontId="64" fillId="0" borderId="387" applyNumberFormat="0" applyProtection="0">
      <alignment horizontal="right" vertical="center"/>
    </xf>
    <xf numFmtId="0" fontId="64" fillId="47" borderId="389" applyNumberFormat="0" applyProtection="0">
      <alignment horizontal="left" vertical="top" indent="1"/>
    </xf>
    <xf numFmtId="0" fontId="64" fillId="47" borderId="389" applyNumberFormat="0" applyProtection="0">
      <alignment horizontal="left" vertical="top" indent="1"/>
    </xf>
    <xf numFmtId="0" fontId="64" fillId="48" borderId="387" applyNumberFormat="0" applyProtection="0">
      <alignment horizontal="left" vertical="center" indent="1"/>
    </xf>
    <xf numFmtId="4" fontId="109" fillId="5" borderId="387" applyNumberFormat="0" applyProtection="0">
      <alignment horizontal="right" vertical="center"/>
    </xf>
    <xf numFmtId="4" fontId="64" fillId="38" borderId="387" applyNumberFormat="0" applyProtection="0">
      <alignment horizontal="right" vertical="center"/>
    </xf>
    <xf numFmtId="4" fontId="91" fillId="52" borderId="389" applyNumberFormat="0" applyProtection="0">
      <alignment vertical="center"/>
    </xf>
    <xf numFmtId="0" fontId="106" fillId="29" borderId="388" applyNumberFormat="0" applyAlignment="0" applyProtection="0"/>
    <xf numFmtId="4" fontId="93" fillId="54" borderId="390" applyNumberFormat="0" applyProtection="0">
      <alignment horizontal="left" vertical="center" indent="1"/>
    </xf>
    <xf numFmtId="0" fontId="91" fillId="46" borderId="389" applyNumberFormat="0" applyProtection="0">
      <alignment horizontal="left" vertical="top" indent="1"/>
    </xf>
    <xf numFmtId="4" fontId="64" fillId="41" borderId="387" applyNumberFormat="0" applyProtection="0">
      <alignment horizontal="right" vertical="center"/>
    </xf>
    <xf numFmtId="4" fontId="64" fillId="33" borderId="387" applyNumberFormat="0" applyProtection="0">
      <alignment vertical="center"/>
    </xf>
    <xf numFmtId="4" fontId="32" fillId="45" borderId="390" applyNumberFormat="0" applyProtection="0">
      <alignment horizontal="left" vertical="center" indent="1"/>
    </xf>
    <xf numFmtId="4" fontId="32" fillId="45" borderId="390" applyNumberFormat="0" applyProtection="0">
      <alignment horizontal="left" vertical="center" indent="1"/>
    </xf>
    <xf numFmtId="4" fontId="94" fillId="51" borderId="387" applyNumberFormat="0" applyProtection="0">
      <alignment horizontal="right" vertical="center"/>
    </xf>
    <xf numFmtId="4" fontId="64" fillId="37" borderId="390" applyNumberFormat="0" applyProtection="0">
      <alignment horizontal="right" vertical="center"/>
    </xf>
    <xf numFmtId="0" fontId="90" fillId="45" borderId="391" applyBorder="0"/>
    <xf numFmtId="0" fontId="64" fillId="50" borderId="387" applyNumberFormat="0" applyProtection="0">
      <alignment horizontal="left" vertical="center" indent="1"/>
    </xf>
    <xf numFmtId="4" fontId="64" fillId="34" borderId="387" applyNumberFormat="0" applyProtection="0">
      <alignment horizontal="left" vertical="center" indent="1"/>
    </xf>
    <xf numFmtId="4" fontId="93" fillId="54" borderId="390" applyNumberFormat="0" applyProtection="0">
      <alignment horizontal="left" vertical="center" indent="1"/>
    </xf>
    <xf numFmtId="4" fontId="64" fillId="46" borderId="390" applyNumberFormat="0" applyProtection="0">
      <alignment horizontal="left" vertical="center" indent="1"/>
    </xf>
    <xf numFmtId="4" fontId="93" fillId="54" borderId="390" applyNumberFormat="0" applyProtection="0">
      <alignment horizontal="left" vertical="center" indent="1"/>
    </xf>
    <xf numFmtId="4" fontId="32" fillId="45" borderId="390" applyNumberFormat="0" applyProtection="0">
      <alignment horizontal="left" vertical="center" indent="1"/>
    </xf>
    <xf numFmtId="4" fontId="64" fillId="46" borderId="387" applyNumberFormat="0" applyProtection="0">
      <alignment horizontal="right" vertical="center"/>
    </xf>
    <xf numFmtId="0" fontId="106" fillId="29" borderId="388" applyNumberFormat="0" applyAlignment="0" applyProtection="0"/>
    <xf numFmtId="4" fontId="64" fillId="33" borderId="387" applyNumberFormat="0" applyProtection="0">
      <alignment vertical="center"/>
    </xf>
    <xf numFmtId="0" fontId="64" fillId="49" borderId="387" applyNumberFormat="0" applyProtection="0">
      <alignment horizontal="left" vertical="center" indent="1"/>
    </xf>
    <xf numFmtId="4" fontId="64" fillId="36" borderId="387" applyNumberFormat="0" applyProtection="0">
      <alignment horizontal="right" vertical="center"/>
    </xf>
    <xf numFmtId="0" fontId="91" fillId="46" borderId="389" applyNumberFormat="0" applyProtection="0">
      <alignment horizontal="left" vertical="top" indent="1"/>
    </xf>
    <xf numFmtId="4" fontId="93" fillId="54" borderId="390" applyNumberFormat="0" applyProtection="0">
      <alignment horizontal="left" vertical="center" indent="1"/>
    </xf>
    <xf numFmtId="0" fontId="64" fillId="26" borderId="387" applyNumberFormat="0" applyFont="0" applyAlignment="0" applyProtection="0"/>
    <xf numFmtId="0" fontId="64" fillId="50" borderId="395" applyNumberFormat="0" applyProtection="0">
      <alignment horizontal="left" vertical="top" indent="1"/>
    </xf>
    <xf numFmtId="4" fontId="32" fillId="45" borderId="396" applyNumberFormat="0" applyProtection="0">
      <alignment horizontal="left" vertical="center" indent="1"/>
    </xf>
    <xf numFmtId="4" fontId="94" fillId="51" borderId="387" applyNumberFormat="0" applyProtection="0">
      <alignment horizontal="right" vertical="center"/>
    </xf>
    <xf numFmtId="4" fontId="91" fillId="52" borderId="389" applyNumberFormat="0" applyProtection="0">
      <alignment vertical="center"/>
    </xf>
    <xf numFmtId="0" fontId="64" fillId="46" borderId="389" applyNumberFormat="0" applyProtection="0">
      <alignment horizontal="left" vertical="top" indent="1"/>
    </xf>
    <xf numFmtId="4" fontId="64" fillId="40" borderId="387" applyNumberFormat="0" applyProtection="0">
      <alignment horizontal="right" vertical="center"/>
    </xf>
    <xf numFmtId="0" fontId="100" fillId="0" borderId="392" applyNumberFormat="0" applyFill="0" applyAlignment="0" applyProtection="0"/>
    <xf numFmtId="4" fontId="64" fillId="40" borderId="387" applyNumberFormat="0" applyProtection="0">
      <alignment horizontal="right" vertical="center"/>
    </xf>
    <xf numFmtId="4" fontId="64" fillId="46" borderId="390" applyNumberFormat="0" applyProtection="0">
      <alignment horizontal="left" vertical="center" indent="1"/>
    </xf>
    <xf numFmtId="4" fontId="91" fillId="48" borderId="389" applyNumberFormat="0" applyProtection="0">
      <alignment horizontal="left" vertical="center" indent="1"/>
    </xf>
    <xf numFmtId="4" fontId="64" fillId="44" borderId="390" applyNumberFormat="0" applyProtection="0">
      <alignment horizontal="left" vertical="center" indent="1"/>
    </xf>
    <xf numFmtId="4" fontId="64" fillId="42" borderId="387" applyNumberFormat="0" applyProtection="0">
      <alignment horizontal="right" vertical="center"/>
    </xf>
    <xf numFmtId="0" fontId="64" fillId="47" borderId="387" applyNumberFormat="0" applyProtection="0">
      <alignment horizontal="left" vertical="center" indent="1"/>
    </xf>
    <xf numFmtId="4" fontId="94" fillId="51" borderId="387" applyNumberFormat="0" applyProtection="0">
      <alignment horizontal="right" vertical="center"/>
    </xf>
    <xf numFmtId="4" fontId="64" fillId="47" borderId="390" applyNumberFormat="0" applyProtection="0">
      <alignment horizontal="left" vertical="center" indent="1"/>
    </xf>
    <xf numFmtId="0" fontId="64" fillId="50" borderId="387" applyNumberFormat="0" applyProtection="0">
      <alignment horizontal="left" vertical="center" indent="1"/>
    </xf>
    <xf numFmtId="4" fontId="64" fillId="38" borderId="387" applyNumberFormat="0" applyProtection="0">
      <alignment horizontal="right" vertical="center"/>
    </xf>
    <xf numFmtId="0" fontId="91" fillId="46" borderId="389" applyNumberFormat="0" applyProtection="0">
      <alignment horizontal="left" vertical="top" indent="1"/>
    </xf>
    <xf numFmtId="0" fontId="104" fillId="27" borderId="387" applyNumberFormat="0" applyAlignment="0" applyProtection="0"/>
    <xf numFmtId="4" fontId="64" fillId="34" borderId="387" applyNumberFormat="0" applyProtection="0">
      <alignment horizontal="left" vertical="center" indent="1"/>
    </xf>
    <xf numFmtId="0" fontId="64" fillId="48" borderId="393" applyNumberFormat="0" applyProtection="0">
      <alignment horizontal="left" vertical="center" indent="1"/>
    </xf>
    <xf numFmtId="0" fontId="64" fillId="46" borderId="389" applyNumberFormat="0" applyProtection="0">
      <alignment horizontal="left" vertical="top" indent="1"/>
    </xf>
    <xf numFmtId="0" fontId="64" fillId="47" borderId="387" applyNumberFormat="0" applyProtection="0">
      <alignment horizontal="left" vertical="center" indent="1"/>
    </xf>
    <xf numFmtId="0" fontId="92" fillId="33" borderId="389" applyNumberFormat="0" applyProtection="0">
      <alignment horizontal="left" vertical="top" indent="1"/>
    </xf>
    <xf numFmtId="0" fontId="64" fillId="45" borderId="389" applyNumberFormat="0" applyProtection="0">
      <alignment horizontal="left" vertical="top" indent="1"/>
    </xf>
    <xf numFmtId="4" fontId="64" fillId="38" borderId="387" applyNumberFormat="0" applyProtection="0">
      <alignment horizontal="right" vertical="center"/>
    </xf>
    <xf numFmtId="0" fontId="64" fillId="49" borderId="387" applyNumberFormat="0" applyProtection="0">
      <alignment horizontal="left" vertical="center" indent="1"/>
    </xf>
    <xf numFmtId="4" fontId="64" fillId="34" borderId="387" applyNumberFormat="0" applyProtection="0">
      <alignment horizontal="left" vertical="center" indent="1"/>
    </xf>
    <xf numFmtId="4" fontId="32" fillId="45" borderId="390" applyNumberFormat="0" applyProtection="0">
      <alignment horizontal="left" vertical="center" indent="1"/>
    </xf>
    <xf numFmtId="0" fontId="90" fillId="45" borderId="391" applyBorder="0"/>
    <xf numFmtId="4" fontId="64" fillId="2" borderId="387" applyNumberFormat="0" applyProtection="0">
      <alignment horizontal="left" vertical="center" indent="1"/>
    </xf>
    <xf numFmtId="4" fontId="64" fillId="33" borderId="387" applyNumberFormat="0" applyProtection="0">
      <alignment vertical="center"/>
    </xf>
    <xf numFmtId="4" fontId="91" fillId="52" borderId="389" applyNumberFormat="0" applyProtection="0">
      <alignment vertical="center"/>
    </xf>
    <xf numFmtId="4" fontId="64" fillId="44" borderId="390" applyNumberFormat="0" applyProtection="0">
      <alignment horizontal="left" vertical="center" indent="1"/>
    </xf>
    <xf numFmtId="4" fontId="64" fillId="40" borderId="387" applyNumberFormat="0" applyProtection="0">
      <alignment horizontal="right" vertical="center"/>
    </xf>
    <xf numFmtId="4" fontId="32" fillId="45" borderId="390" applyNumberFormat="0" applyProtection="0">
      <alignment horizontal="left" vertical="center" indent="1"/>
    </xf>
    <xf numFmtId="0" fontId="91" fillId="46" borderId="389" applyNumberFormat="0" applyProtection="0">
      <alignment horizontal="left" vertical="top" indent="1"/>
    </xf>
    <xf numFmtId="4" fontId="64" fillId="35" borderId="387" applyNumberFormat="0" applyProtection="0">
      <alignment horizontal="right" vertical="center"/>
    </xf>
    <xf numFmtId="4" fontId="109" fillId="5" borderId="387" applyNumberFormat="0" applyProtection="0">
      <alignment horizontal="right" vertical="center"/>
    </xf>
    <xf numFmtId="4" fontId="94" fillId="51" borderId="387" applyNumberFormat="0" applyProtection="0">
      <alignment horizontal="right" vertical="center"/>
    </xf>
    <xf numFmtId="4" fontId="64" fillId="36" borderId="387" applyNumberFormat="0" applyProtection="0">
      <alignment horizontal="right" vertical="center"/>
    </xf>
    <xf numFmtId="0" fontId="64" fillId="45" borderId="389" applyNumberFormat="0" applyProtection="0">
      <alignment horizontal="left" vertical="top" indent="1"/>
    </xf>
    <xf numFmtId="0" fontId="106" fillId="29" borderId="388" applyNumberFormat="0" applyAlignment="0" applyProtection="0"/>
    <xf numFmtId="4" fontId="93" fillId="54" borderId="390" applyNumberFormat="0" applyProtection="0">
      <alignment horizontal="left" vertical="center" indent="1"/>
    </xf>
    <xf numFmtId="4" fontId="32" fillId="45" borderId="390" applyNumberFormat="0" applyProtection="0">
      <alignment horizontal="left" vertical="center" indent="1"/>
    </xf>
    <xf numFmtId="0" fontId="98" fillId="29" borderId="387" applyNumberFormat="0" applyAlignment="0" applyProtection="0"/>
    <xf numFmtId="4" fontId="64" fillId="35" borderId="387" applyNumberFormat="0" applyProtection="0">
      <alignment horizontal="right" vertical="center"/>
    </xf>
    <xf numFmtId="0" fontId="106" fillId="29" borderId="388" applyNumberFormat="0" applyAlignment="0" applyProtection="0"/>
    <xf numFmtId="4" fontId="94" fillId="51" borderId="387" applyNumberFormat="0" applyProtection="0">
      <alignment horizontal="right" vertical="center"/>
    </xf>
    <xf numFmtId="0" fontId="91" fillId="52" borderId="395" applyNumberFormat="0" applyProtection="0">
      <alignment horizontal="left" vertical="top" indent="1"/>
    </xf>
    <xf numFmtId="0" fontId="98" fillId="29" borderId="387" applyNumberFormat="0" applyAlignment="0" applyProtection="0"/>
    <xf numFmtId="4" fontId="64" fillId="2" borderId="387" applyNumberFormat="0" applyProtection="0">
      <alignment horizontal="left" vertical="center" indent="1"/>
    </xf>
    <xf numFmtId="4" fontId="64" fillId="34" borderId="387" applyNumberFormat="0" applyProtection="0">
      <alignment horizontal="left" vertical="center" indent="1"/>
    </xf>
    <xf numFmtId="0" fontId="64" fillId="46" borderId="389" applyNumberFormat="0" applyProtection="0">
      <alignment horizontal="left" vertical="top" indent="1"/>
    </xf>
    <xf numFmtId="4" fontId="91" fillId="48" borderId="389" applyNumberFormat="0" applyProtection="0">
      <alignment horizontal="left" vertical="center" indent="1"/>
    </xf>
    <xf numFmtId="4" fontId="32" fillId="45" borderId="396" applyNumberFormat="0" applyProtection="0">
      <alignment horizontal="left" vertical="center" indent="1"/>
    </xf>
    <xf numFmtId="4" fontId="64" fillId="47" borderId="390" applyNumberFormat="0" applyProtection="0">
      <alignment horizontal="left" vertical="center" indent="1"/>
    </xf>
    <xf numFmtId="4" fontId="64" fillId="2" borderId="387" applyNumberFormat="0" applyProtection="0">
      <alignment horizontal="left" vertical="center" indent="1"/>
    </xf>
    <xf numFmtId="0" fontId="106" fillId="29" borderId="388" applyNumberFormat="0" applyAlignment="0" applyProtection="0"/>
    <xf numFmtId="4" fontId="64" fillId="40" borderId="387" applyNumberFormat="0" applyProtection="0">
      <alignment horizontal="right" vertical="center"/>
    </xf>
    <xf numFmtId="4" fontId="64" fillId="34" borderId="387" applyNumberFormat="0" applyProtection="0">
      <alignment horizontal="left" vertical="center" indent="1"/>
    </xf>
    <xf numFmtId="4" fontId="64" fillId="37" borderId="390" applyNumberFormat="0" applyProtection="0">
      <alignment horizontal="right" vertical="center"/>
    </xf>
    <xf numFmtId="4" fontId="64" fillId="46" borderId="387" applyNumberFormat="0" applyProtection="0">
      <alignment horizontal="right" vertical="center"/>
    </xf>
    <xf numFmtId="4" fontId="64" fillId="2" borderId="387" applyNumberFormat="0" applyProtection="0">
      <alignment horizontal="left" vertical="center" indent="1"/>
    </xf>
    <xf numFmtId="4" fontId="64" fillId="2" borderId="387" applyNumberFormat="0" applyProtection="0">
      <alignment horizontal="left" vertical="center" indent="1"/>
    </xf>
    <xf numFmtId="4" fontId="91" fillId="48" borderId="389" applyNumberFormat="0" applyProtection="0">
      <alignment horizontal="left" vertical="center" indent="1"/>
    </xf>
    <xf numFmtId="0" fontId="64" fillId="50" borderId="389" applyNumberFormat="0" applyProtection="0">
      <alignment horizontal="left" vertical="top" indent="1"/>
    </xf>
    <xf numFmtId="0" fontId="98" fillId="29" borderId="387" applyNumberFormat="0" applyAlignment="0" applyProtection="0"/>
    <xf numFmtId="0" fontId="100" fillId="0" borderId="392" applyNumberFormat="0" applyFill="0" applyAlignment="0" applyProtection="0"/>
    <xf numFmtId="4" fontId="32" fillId="45" borderId="390" applyNumberFormat="0" applyProtection="0">
      <alignment horizontal="left" vertical="center" indent="1"/>
    </xf>
    <xf numFmtId="4" fontId="64" fillId="34" borderId="387" applyNumberFormat="0" applyProtection="0">
      <alignment horizontal="left" vertical="center" indent="1"/>
    </xf>
    <xf numFmtId="0" fontId="64" fillId="45" borderId="389" applyNumberFormat="0" applyProtection="0">
      <alignment horizontal="left" vertical="top" indent="1"/>
    </xf>
    <xf numFmtId="4" fontId="64" fillId="41" borderId="393" applyNumberFormat="0" applyProtection="0">
      <alignment horizontal="right" vertical="center"/>
    </xf>
    <xf numFmtId="4" fontId="64" fillId="44" borderId="390" applyNumberFormat="0" applyProtection="0">
      <alignment horizontal="left" vertical="center" indent="1"/>
    </xf>
    <xf numFmtId="4" fontId="91" fillId="48" borderId="389" applyNumberFormat="0" applyProtection="0">
      <alignment horizontal="left" vertical="center" indent="1"/>
    </xf>
    <xf numFmtId="0" fontId="64" fillId="50" borderId="389" applyNumberFormat="0" applyProtection="0">
      <alignment horizontal="left" vertical="top" indent="1"/>
    </xf>
    <xf numFmtId="4" fontId="64" fillId="42" borderId="387" applyNumberFormat="0" applyProtection="0">
      <alignment horizontal="right" vertical="center"/>
    </xf>
    <xf numFmtId="4" fontId="91" fillId="52" borderId="389" applyNumberFormat="0" applyProtection="0">
      <alignment vertical="center"/>
    </xf>
    <xf numFmtId="4" fontId="64" fillId="40" borderId="387" applyNumberFormat="0" applyProtection="0">
      <alignment horizontal="right" vertical="center"/>
    </xf>
    <xf numFmtId="0" fontId="90" fillId="45" borderId="391" applyBorder="0"/>
    <xf numFmtId="0" fontId="64" fillId="50" borderId="387" applyNumberFormat="0" applyProtection="0">
      <alignment horizontal="left" vertical="center" indent="1"/>
    </xf>
    <xf numFmtId="4" fontId="64" fillId="33" borderId="387" applyNumberFormat="0" applyProtection="0">
      <alignment vertical="center"/>
    </xf>
    <xf numFmtId="4" fontId="64" fillId="36" borderId="387" applyNumberFormat="0" applyProtection="0">
      <alignment horizontal="right" vertical="center"/>
    </xf>
    <xf numFmtId="4" fontId="64" fillId="2" borderId="387" applyNumberFormat="0" applyProtection="0">
      <alignment horizontal="left" vertical="center" indent="1"/>
    </xf>
    <xf numFmtId="0" fontId="64" fillId="49" borderId="387" applyNumberFormat="0" applyProtection="0">
      <alignment horizontal="left" vertical="center" indent="1"/>
    </xf>
    <xf numFmtId="0" fontId="64" fillId="50" borderId="389" applyNumberFormat="0" applyProtection="0">
      <alignment horizontal="left" vertical="top" indent="1"/>
    </xf>
    <xf numFmtId="0" fontId="64" fillId="26" borderId="387" applyNumberFormat="0" applyFont="0" applyAlignment="0" applyProtection="0"/>
    <xf numFmtId="4" fontId="94" fillId="51" borderId="387" applyNumberFormat="0" applyProtection="0">
      <alignment horizontal="right" vertical="center"/>
    </xf>
    <xf numFmtId="4" fontId="32" fillId="45" borderId="390" applyNumberFormat="0" applyProtection="0">
      <alignment horizontal="left" vertical="center" indent="1"/>
    </xf>
    <xf numFmtId="4" fontId="93" fillId="54" borderId="390" applyNumberFormat="0" applyProtection="0">
      <alignment horizontal="left" vertical="center" indent="1"/>
    </xf>
    <xf numFmtId="4" fontId="32" fillId="45" borderId="390" applyNumberFormat="0" applyProtection="0">
      <alignment horizontal="left" vertical="center" indent="1"/>
    </xf>
    <xf numFmtId="0" fontId="104" fillId="27" borderId="387" applyNumberFormat="0" applyAlignment="0" applyProtection="0"/>
    <xf numFmtId="4" fontId="109" fillId="5" borderId="387" applyNumberFormat="0" applyProtection="0">
      <alignment horizontal="right" vertical="center"/>
    </xf>
    <xf numFmtId="4" fontId="64" fillId="33" borderId="387" applyNumberFormat="0" applyProtection="0">
      <alignment vertical="center"/>
    </xf>
    <xf numFmtId="4" fontId="64" fillId="40" borderId="387" applyNumberFormat="0" applyProtection="0">
      <alignment horizontal="right" vertical="center"/>
    </xf>
    <xf numFmtId="4" fontId="64" fillId="47" borderId="396" applyNumberFormat="0" applyProtection="0">
      <alignment horizontal="left" vertical="center" indent="1"/>
    </xf>
    <xf numFmtId="4" fontId="64" fillId="46" borderId="387" applyNumberFormat="0" applyProtection="0">
      <alignment horizontal="right" vertical="center"/>
    </xf>
    <xf numFmtId="0" fontId="106" fillId="29" borderId="388" applyNumberFormat="0" applyAlignment="0" applyProtection="0"/>
    <xf numFmtId="4" fontId="109" fillId="5" borderId="387" applyNumberFormat="0" applyProtection="0">
      <alignment horizontal="right" vertical="center"/>
    </xf>
    <xf numFmtId="4" fontId="32" fillId="45" borderId="396" applyNumberFormat="0" applyProtection="0">
      <alignment horizontal="left" vertical="center" indent="1"/>
    </xf>
    <xf numFmtId="4" fontId="64" fillId="43" borderId="393" applyNumberFormat="0" applyProtection="0">
      <alignment horizontal="right" vertical="center"/>
    </xf>
    <xf numFmtId="0" fontId="64" fillId="45" borderId="389" applyNumberFormat="0" applyProtection="0">
      <alignment horizontal="left" vertical="top" indent="1"/>
    </xf>
    <xf numFmtId="4" fontId="91" fillId="48" borderId="389" applyNumberFormat="0" applyProtection="0">
      <alignment horizontal="left" vertical="center" indent="1"/>
    </xf>
    <xf numFmtId="0" fontId="64" fillId="50" borderId="387" applyNumberFormat="0" applyProtection="0">
      <alignment horizontal="left" vertical="center" indent="1"/>
    </xf>
    <xf numFmtId="4" fontId="93" fillId="54" borderId="390" applyNumberFormat="0" applyProtection="0">
      <alignment horizontal="left" vertical="center" indent="1"/>
    </xf>
    <xf numFmtId="0" fontId="106" fillId="29" borderId="388" applyNumberFormat="0" applyAlignment="0" applyProtection="0"/>
    <xf numFmtId="4" fontId="64" fillId="37" borderId="390" applyNumberFormat="0" applyProtection="0">
      <alignment horizontal="right" vertical="center"/>
    </xf>
    <xf numFmtId="0" fontId="92" fillId="33" borderId="395" applyNumberFormat="0" applyProtection="0">
      <alignment horizontal="left" vertical="top" indent="1"/>
    </xf>
    <xf numFmtId="0" fontId="104" fillId="27" borderId="387" applyNumberFormat="0" applyAlignment="0" applyProtection="0"/>
    <xf numFmtId="0" fontId="90" fillId="45" borderId="391" applyBorder="0"/>
    <xf numFmtId="4" fontId="94" fillId="51" borderId="387" applyNumberFormat="0" applyProtection="0">
      <alignment horizontal="right" vertical="center"/>
    </xf>
    <xf numFmtId="0" fontId="64" fillId="46" borderId="389" applyNumberFormat="0" applyProtection="0">
      <alignment horizontal="left" vertical="top" indent="1"/>
    </xf>
    <xf numFmtId="4" fontId="64" fillId="34" borderId="387" applyNumberFormat="0" applyProtection="0">
      <alignment horizontal="left" vertical="center" indent="1"/>
    </xf>
    <xf numFmtId="4" fontId="93" fillId="54" borderId="390" applyNumberFormat="0" applyProtection="0">
      <alignment horizontal="left" vertical="center" indent="1"/>
    </xf>
    <xf numFmtId="4" fontId="64" fillId="46" borderId="387" applyNumberFormat="0" applyProtection="0">
      <alignment horizontal="right" vertical="center"/>
    </xf>
    <xf numFmtId="4" fontId="64" fillId="43" borderId="387" applyNumberFormat="0" applyProtection="0">
      <alignment horizontal="right" vertical="center"/>
    </xf>
    <xf numFmtId="4" fontId="32" fillId="45" borderId="390" applyNumberFormat="0" applyProtection="0">
      <alignment horizontal="left" vertical="center" indent="1"/>
    </xf>
    <xf numFmtId="4" fontId="93" fillId="54" borderId="390" applyNumberFormat="0" applyProtection="0">
      <alignment horizontal="left" vertical="center" indent="1"/>
    </xf>
    <xf numFmtId="0" fontId="90" fillId="45" borderId="391" applyBorder="0"/>
    <xf numFmtId="4" fontId="64" fillId="35" borderId="387" applyNumberFormat="0" applyProtection="0">
      <alignment horizontal="right" vertical="center"/>
    </xf>
    <xf numFmtId="0" fontId="106" fillId="29" borderId="394" applyNumberFormat="0" applyAlignment="0" applyProtection="0"/>
    <xf numFmtId="0" fontId="100" fillId="0" borderId="392" applyNumberFormat="0" applyFill="0" applyAlignment="0" applyProtection="0"/>
    <xf numFmtId="4" fontId="64" fillId="35" borderId="387" applyNumberFormat="0" applyProtection="0">
      <alignment horizontal="right" vertical="center"/>
    </xf>
    <xf numFmtId="0" fontId="106" fillId="29" borderId="388" applyNumberFormat="0" applyAlignment="0" applyProtection="0"/>
    <xf numFmtId="4" fontId="64" fillId="39" borderId="387" applyNumberFormat="0" applyProtection="0">
      <alignment horizontal="right" vertical="center"/>
    </xf>
    <xf numFmtId="0" fontId="64" fillId="45" borderId="389" applyNumberFormat="0" applyProtection="0">
      <alignment horizontal="left" vertical="top" indent="1"/>
    </xf>
    <xf numFmtId="4" fontId="64" fillId="46" borderId="390" applyNumberFormat="0" applyProtection="0">
      <alignment horizontal="left" vertical="center" indent="1"/>
    </xf>
    <xf numFmtId="0" fontId="64" fillId="46" borderId="389" applyNumberFormat="0" applyProtection="0">
      <alignment horizontal="left" vertical="top" indent="1"/>
    </xf>
    <xf numFmtId="0" fontId="64" fillId="46" borderId="389" applyNumberFormat="0" applyProtection="0">
      <alignment horizontal="left" vertical="top" indent="1"/>
    </xf>
    <xf numFmtId="4" fontId="64" fillId="38" borderId="387" applyNumberFormat="0" applyProtection="0">
      <alignment horizontal="right" vertical="center"/>
    </xf>
    <xf numFmtId="4" fontId="64" fillId="46" borderId="387" applyNumberFormat="0" applyProtection="0">
      <alignment horizontal="right" vertical="center"/>
    </xf>
    <xf numFmtId="4" fontId="64" fillId="37" borderId="390" applyNumberFormat="0" applyProtection="0">
      <alignment horizontal="right" vertical="center"/>
    </xf>
    <xf numFmtId="0" fontId="98" fillId="29" borderId="387" applyNumberFormat="0" applyAlignment="0" applyProtection="0"/>
    <xf numFmtId="4" fontId="64" fillId="33" borderId="387" applyNumberFormat="0" applyProtection="0">
      <alignment vertical="center"/>
    </xf>
    <xf numFmtId="0" fontId="64" fillId="46" borderId="389" applyNumberFormat="0" applyProtection="0">
      <alignment horizontal="left" vertical="top" indent="1"/>
    </xf>
    <xf numFmtId="4" fontId="64" fillId="40" borderId="393" applyNumberFormat="0" applyProtection="0">
      <alignment horizontal="right" vertical="center"/>
    </xf>
    <xf numFmtId="0" fontId="64" fillId="50" borderId="387" applyNumberFormat="0" applyProtection="0">
      <alignment horizontal="left" vertical="center" indent="1"/>
    </xf>
    <xf numFmtId="0" fontId="64" fillId="47" borderId="389" applyNumberFormat="0" applyProtection="0">
      <alignment horizontal="left" vertical="top" indent="1"/>
    </xf>
    <xf numFmtId="4" fontId="32" fillId="45" borderId="390" applyNumberFormat="0" applyProtection="0">
      <alignment horizontal="left" vertical="center" indent="1"/>
    </xf>
    <xf numFmtId="0" fontId="90" fillId="45" borderId="391" applyBorder="0"/>
    <xf numFmtId="4" fontId="64" fillId="35" borderId="387" applyNumberFormat="0" applyProtection="0">
      <alignment horizontal="right" vertical="center"/>
    </xf>
    <xf numFmtId="4" fontId="64" fillId="36" borderId="393" applyNumberFormat="0" applyProtection="0">
      <alignment horizontal="right" vertical="center"/>
    </xf>
    <xf numFmtId="0" fontId="64" fillId="47" borderId="387" applyNumberFormat="0" applyProtection="0">
      <alignment horizontal="left" vertical="center" indent="1"/>
    </xf>
    <xf numFmtId="0" fontId="100" fillId="0" borderId="392" applyNumberFormat="0" applyFill="0" applyAlignment="0" applyProtection="0"/>
    <xf numFmtId="4" fontId="91" fillId="48" borderId="389" applyNumberFormat="0" applyProtection="0">
      <alignment horizontal="left" vertical="center" indent="1"/>
    </xf>
    <xf numFmtId="0" fontId="64" fillId="47" borderId="387" applyNumberFormat="0" applyProtection="0">
      <alignment horizontal="left" vertical="center" indent="1"/>
    </xf>
    <xf numFmtId="4" fontId="94" fillId="51" borderId="387" applyNumberFormat="0" applyProtection="0">
      <alignment horizontal="right" vertical="center"/>
    </xf>
    <xf numFmtId="4" fontId="64" fillId="46" borderId="396" applyNumberFormat="0" applyProtection="0">
      <alignment horizontal="left" vertical="center" indent="1"/>
    </xf>
    <xf numFmtId="4" fontId="91" fillId="48" borderId="389" applyNumberFormat="0" applyProtection="0">
      <alignment horizontal="left" vertical="center" indent="1"/>
    </xf>
    <xf numFmtId="4" fontId="64" fillId="41" borderId="387" applyNumberFormat="0" applyProtection="0">
      <alignment horizontal="right" vertical="center"/>
    </xf>
    <xf numFmtId="4" fontId="32" fillId="45" borderId="390" applyNumberFormat="0" applyProtection="0">
      <alignment horizontal="left" vertical="center" indent="1"/>
    </xf>
    <xf numFmtId="4" fontId="64" fillId="40" borderId="387" applyNumberFormat="0" applyProtection="0">
      <alignment horizontal="right" vertical="center"/>
    </xf>
    <xf numFmtId="0" fontId="64" fillId="48" borderId="387" applyNumberFormat="0" applyProtection="0">
      <alignment horizontal="left" vertical="center" indent="1"/>
    </xf>
    <xf numFmtId="4" fontId="64" fillId="44" borderId="390" applyNumberFormat="0" applyProtection="0">
      <alignment horizontal="left" vertical="center" indent="1"/>
    </xf>
    <xf numFmtId="4" fontId="109" fillId="2" borderId="387" applyNumberFormat="0" applyProtection="0">
      <alignment vertical="center"/>
    </xf>
    <xf numFmtId="4" fontId="109" fillId="5" borderId="393" applyNumberFormat="0" applyProtection="0">
      <alignment horizontal="right" vertical="center"/>
    </xf>
    <xf numFmtId="0" fontId="64" fillId="47" borderId="389" applyNumberFormat="0" applyProtection="0">
      <alignment horizontal="left" vertical="top" indent="1"/>
    </xf>
    <xf numFmtId="4" fontId="64" fillId="43" borderId="387" applyNumberFormat="0" applyProtection="0">
      <alignment horizontal="right" vertical="center"/>
    </xf>
    <xf numFmtId="4" fontId="93" fillId="54" borderId="390" applyNumberFormat="0" applyProtection="0">
      <alignment horizontal="left" vertical="center" indent="1"/>
    </xf>
    <xf numFmtId="4" fontId="109" fillId="2" borderId="387" applyNumberFormat="0" applyProtection="0">
      <alignment vertical="center"/>
    </xf>
    <xf numFmtId="0" fontId="64" fillId="46" borderId="389" applyNumberFormat="0" applyProtection="0">
      <alignment horizontal="left" vertical="top" indent="1"/>
    </xf>
    <xf numFmtId="4" fontId="109" fillId="2" borderId="387" applyNumberFormat="0" applyProtection="0">
      <alignment vertical="center"/>
    </xf>
    <xf numFmtId="4" fontId="64" fillId="41" borderId="387" applyNumberFormat="0" applyProtection="0">
      <alignment horizontal="right" vertical="center"/>
    </xf>
    <xf numFmtId="0" fontId="100" fillId="0" borderId="392" applyNumberFormat="0" applyFill="0" applyAlignment="0" applyProtection="0"/>
    <xf numFmtId="4" fontId="64" fillId="42" borderId="387" applyNumberFormat="0" applyProtection="0">
      <alignment horizontal="right" vertical="center"/>
    </xf>
    <xf numFmtId="0" fontId="104" fillId="27" borderId="387" applyNumberFormat="0" applyAlignment="0" applyProtection="0"/>
    <xf numFmtId="4" fontId="64" fillId="35" borderId="387" applyNumberFormat="0" applyProtection="0">
      <alignment horizontal="right" vertical="center"/>
    </xf>
    <xf numFmtId="0" fontId="98" fillId="29" borderId="387" applyNumberFormat="0" applyAlignment="0" applyProtection="0"/>
    <xf numFmtId="0" fontId="106" fillId="29" borderId="388" applyNumberFormat="0" applyAlignment="0" applyProtection="0"/>
    <xf numFmtId="4" fontId="64" fillId="42" borderId="387" applyNumberFormat="0" applyProtection="0">
      <alignment horizontal="right" vertical="center"/>
    </xf>
    <xf numFmtId="4" fontId="64" fillId="47" borderId="390" applyNumberFormat="0" applyProtection="0">
      <alignment horizontal="left" vertical="center" indent="1"/>
    </xf>
    <xf numFmtId="0" fontId="64" fillId="45" borderId="395" applyNumberFormat="0" applyProtection="0">
      <alignment horizontal="left" vertical="top" indent="1"/>
    </xf>
    <xf numFmtId="4" fontId="64" fillId="47" borderId="390" applyNumberFormat="0" applyProtection="0">
      <alignment horizontal="left" vertical="center" indent="1"/>
    </xf>
    <xf numFmtId="4" fontId="91" fillId="52" borderId="389" applyNumberFormat="0" applyProtection="0">
      <alignment vertical="center"/>
    </xf>
    <xf numFmtId="0" fontId="104" fillId="27" borderId="387" applyNumberFormat="0" applyAlignment="0" applyProtection="0"/>
    <xf numFmtId="0" fontId="91" fillId="52" borderId="389" applyNumberFormat="0" applyProtection="0">
      <alignment horizontal="left" vertical="top" indent="1"/>
    </xf>
    <xf numFmtId="4" fontId="32" fillId="45" borderId="390" applyNumberFormat="0" applyProtection="0">
      <alignment horizontal="left" vertical="center" indent="1"/>
    </xf>
    <xf numFmtId="4" fontId="64" fillId="0" borderId="387" applyNumberFormat="0" applyProtection="0">
      <alignment horizontal="right" vertical="center"/>
    </xf>
    <xf numFmtId="4" fontId="64" fillId="36" borderId="387" applyNumberFormat="0" applyProtection="0">
      <alignment horizontal="right" vertical="center"/>
    </xf>
    <xf numFmtId="4" fontId="109" fillId="2" borderId="387" applyNumberFormat="0" applyProtection="0">
      <alignment vertical="center"/>
    </xf>
    <xf numFmtId="0" fontId="64" fillId="48" borderId="387" applyNumberFormat="0" applyProtection="0">
      <alignment horizontal="left" vertical="center" indent="1"/>
    </xf>
    <xf numFmtId="4" fontId="64" fillId="38" borderId="387" applyNumberFormat="0" applyProtection="0">
      <alignment horizontal="right" vertical="center"/>
    </xf>
    <xf numFmtId="0" fontId="91" fillId="46" borderId="395" applyNumberFormat="0" applyProtection="0">
      <alignment horizontal="left" vertical="top" indent="1"/>
    </xf>
    <xf numFmtId="4" fontId="64" fillId="46" borderId="390" applyNumberFormat="0" applyProtection="0">
      <alignment horizontal="left" vertical="center" indent="1"/>
    </xf>
    <xf numFmtId="0" fontId="91" fillId="52" borderId="389" applyNumberFormat="0" applyProtection="0">
      <alignment horizontal="left" vertical="top" indent="1"/>
    </xf>
    <xf numFmtId="0" fontId="100" fillId="0" borderId="392" applyNumberFormat="0" applyFill="0" applyAlignment="0" applyProtection="0"/>
    <xf numFmtId="4" fontId="109" fillId="5" borderId="387" applyNumberFormat="0" applyProtection="0">
      <alignment horizontal="right" vertical="center"/>
    </xf>
    <xf numFmtId="0" fontId="106" fillId="29" borderId="388" applyNumberFormat="0" applyAlignment="0" applyProtection="0"/>
    <xf numFmtId="4" fontId="32" fillId="45" borderId="390" applyNumberFormat="0" applyProtection="0">
      <alignment horizontal="left" vertical="center" indent="1"/>
    </xf>
    <xf numFmtId="4" fontId="64" fillId="46" borderId="387" applyNumberFormat="0" applyProtection="0">
      <alignment horizontal="right" vertical="center"/>
    </xf>
    <xf numFmtId="4" fontId="64" fillId="46" borderId="390" applyNumberFormat="0" applyProtection="0">
      <alignment horizontal="left" vertical="center" indent="1"/>
    </xf>
    <xf numFmtId="4" fontId="94" fillId="51" borderId="387" applyNumberFormat="0" applyProtection="0">
      <alignment horizontal="right" vertical="center"/>
    </xf>
    <xf numFmtId="0" fontId="64" fillId="47" borderId="395" applyNumberFormat="0" applyProtection="0">
      <alignment horizontal="left" vertical="top" indent="1"/>
    </xf>
    <xf numFmtId="4" fontId="64" fillId="39" borderId="387" applyNumberFormat="0" applyProtection="0">
      <alignment horizontal="right" vertical="center"/>
    </xf>
    <xf numFmtId="4" fontId="64" fillId="0" borderId="387" applyNumberFormat="0" applyProtection="0">
      <alignment horizontal="right" vertical="center"/>
    </xf>
    <xf numFmtId="0" fontId="91" fillId="46" borderId="389" applyNumberFormat="0" applyProtection="0">
      <alignment horizontal="left" vertical="top" indent="1"/>
    </xf>
    <xf numFmtId="0" fontId="90" fillId="45" borderId="391" applyBorder="0"/>
    <xf numFmtId="4" fontId="64" fillId="34" borderId="393" applyNumberFormat="0" applyProtection="0">
      <alignment horizontal="left" vertical="center" indent="1"/>
    </xf>
    <xf numFmtId="4" fontId="64" fillId="38" borderId="387" applyNumberFormat="0" applyProtection="0">
      <alignment horizontal="right" vertical="center"/>
    </xf>
    <xf numFmtId="4" fontId="64" fillId="36" borderId="387" applyNumberFormat="0" applyProtection="0">
      <alignment horizontal="right" vertical="center"/>
    </xf>
    <xf numFmtId="0" fontId="64" fillId="47" borderId="389" applyNumberFormat="0" applyProtection="0">
      <alignment horizontal="left" vertical="top" indent="1"/>
    </xf>
    <xf numFmtId="0" fontId="64" fillId="47" borderId="393" applyNumberFormat="0" applyProtection="0">
      <alignment horizontal="left" vertical="center" indent="1"/>
    </xf>
    <xf numFmtId="4" fontId="64" fillId="34" borderId="387" applyNumberFormat="0" applyProtection="0">
      <alignment horizontal="left" vertical="center" indent="1"/>
    </xf>
    <xf numFmtId="4" fontId="91" fillId="52" borderId="389" applyNumberFormat="0" applyProtection="0">
      <alignment vertical="center"/>
    </xf>
    <xf numFmtId="0" fontId="90" fillId="45" borderId="391" applyBorder="0"/>
    <xf numFmtId="4" fontId="64" fillId="46" borderId="396" applyNumberFormat="0" applyProtection="0">
      <alignment horizontal="left" vertical="center" indent="1"/>
    </xf>
    <xf numFmtId="0" fontId="100" fillId="0" borderId="392" applyNumberFormat="0" applyFill="0" applyAlignment="0" applyProtection="0"/>
    <xf numFmtId="0" fontId="64" fillId="48" borderId="387" applyNumberFormat="0" applyProtection="0">
      <alignment horizontal="left" vertical="center" indent="1"/>
    </xf>
    <xf numFmtId="0" fontId="64" fillId="50" borderId="389" applyNumberFormat="0" applyProtection="0">
      <alignment horizontal="left" vertical="top" indent="1"/>
    </xf>
    <xf numFmtId="4" fontId="94" fillId="51" borderId="387" applyNumberFormat="0" applyProtection="0">
      <alignment horizontal="right" vertical="center"/>
    </xf>
    <xf numFmtId="4" fontId="109" fillId="5" borderId="387" applyNumberFormat="0" applyProtection="0">
      <alignment horizontal="right" vertical="center"/>
    </xf>
    <xf numFmtId="4" fontId="64" fillId="34" borderId="387" applyNumberFormat="0" applyProtection="0">
      <alignment horizontal="left" vertical="center" indent="1"/>
    </xf>
    <xf numFmtId="0" fontId="64" fillId="48" borderId="387" applyNumberFormat="0" applyProtection="0">
      <alignment horizontal="left" vertical="center" indent="1"/>
    </xf>
    <xf numFmtId="0" fontId="64" fillId="47" borderId="387" applyNumberFormat="0" applyProtection="0">
      <alignment horizontal="left" vertical="center" indent="1"/>
    </xf>
    <xf numFmtId="0" fontId="91" fillId="46" borderId="389" applyNumberFormat="0" applyProtection="0">
      <alignment horizontal="left" vertical="top" indent="1"/>
    </xf>
    <xf numFmtId="4" fontId="64" fillId="46" borderId="390" applyNumberFormat="0" applyProtection="0">
      <alignment horizontal="left" vertical="center" indent="1"/>
    </xf>
    <xf numFmtId="4" fontId="64" fillId="46" borderId="390" applyNumberFormat="0" applyProtection="0">
      <alignment horizontal="left" vertical="center" indent="1"/>
    </xf>
    <xf numFmtId="4" fontId="64" fillId="34" borderId="387" applyNumberFormat="0" applyProtection="0">
      <alignment horizontal="left" vertical="center" indent="1"/>
    </xf>
    <xf numFmtId="4" fontId="32" fillId="45" borderId="390" applyNumberFormat="0" applyProtection="0">
      <alignment horizontal="left" vertical="center" indent="1"/>
    </xf>
    <xf numFmtId="4" fontId="64" fillId="36" borderId="387" applyNumberFormat="0" applyProtection="0">
      <alignment horizontal="right" vertical="center"/>
    </xf>
    <xf numFmtId="0" fontId="91" fillId="46" borderId="389" applyNumberFormat="0" applyProtection="0">
      <alignment horizontal="left" vertical="top" indent="1"/>
    </xf>
    <xf numFmtId="0" fontId="91" fillId="46" borderId="389" applyNumberFormat="0" applyProtection="0">
      <alignment horizontal="left" vertical="top" indent="1"/>
    </xf>
    <xf numFmtId="4" fontId="109" fillId="2" borderId="387" applyNumberFormat="0" applyProtection="0">
      <alignment vertical="center"/>
    </xf>
    <xf numFmtId="0" fontId="91" fillId="52" borderId="389" applyNumberFormat="0" applyProtection="0">
      <alignment horizontal="left" vertical="top" indent="1"/>
    </xf>
    <xf numFmtId="0" fontId="90" fillId="45" borderId="391" applyBorder="0"/>
    <xf numFmtId="4" fontId="64" fillId="33" borderId="387" applyNumberFormat="0" applyProtection="0">
      <alignment vertical="center"/>
    </xf>
    <xf numFmtId="0" fontId="64" fillId="48" borderId="387" applyNumberFormat="0" applyProtection="0">
      <alignment horizontal="left" vertical="center" indent="1"/>
    </xf>
    <xf numFmtId="4" fontId="32" fillId="45" borderId="390" applyNumberFormat="0" applyProtection="0">
      <alignment horizontal="left" vertical="center" indent="1"/>
    </xf>
    <xf numFmtId="0" fontId="91" fillId="46" borderId="389" applyNumberFormat="0" applyProtection="0">
      <alignment horizontal="left" vertical="top" indent="1"/>
    </xf>
    <xf numFmtId="4" fontId="64" fillId="46" borderId="390" applyNumberFormat="0" applyProtection="0">
      <alignment horizontal="left" vertical="center" indent="1"/>
    </xf>
    <xf numFmtId="4" fontId="64" fillId="34" borderId="393" applyNumberFormat="0" applyProtection="0">
      <alignment horizontal="left" vertical="center" indent="1"/>
    </xf>
    <xf numFmtId="4" fontId="93" fillId="54" borderId="390" applyNumberFormat="0" applyProtection="0">
      <alignment horizontal="left" vertical="center" indent="1"/>
    </xf>
    <xf numFmtId="0" fontId="64" fillId="50" borderId="389" applyNumberFormat="0" applyProtection="0">
      <alignment horizontal="left" vertical="top" indent="1"/>
    </xf>
    <xf numFmtId="0" fontId="64" fillId="50" borderId="393" applyNumberFormat="0" applyProtection="0">
      <alignment horizontal="left" vertical="center" indent="1"/>
    </xf>
    <xf numFmtId="4" fontId="93" fillId="54" borderId="390" applyNumberFormat="0" applyProtection="0">
      <alignment horizontal="left" vertical="center" indent="1"/>
    </xf>
    <xf numFmtId="0" fontId="91" fillId="52" borderId="389" applyNumberFormat="0" applyProtection="0">
      <alignment horizontal="left" vertical="top" indent="1"/>
    </xf>
    <xf numFmtId="0" fontId="64" fillId="49" borderId="387" applyNumberFormat="0" applyProtection="0">
      <alignment horizontal="left" vertical="center" indent="1"/>
    </xf>
    <xf numFmtId="4" fontId="64" fillId="40" borderId="387" applyNumberFormat="0" applyProtection="0">
      <alignment horizontal="right" vertical="center"/>
    </xf>
    <xf numFmtId="4" fontId="64" fillId="43" borderId="387" applyNumberFormat="0" applyProtection="0">
      <alignment horizontal="right" vertical="center"/>
    </xf>
    <xf numFmtId="0" fontId="64" fillId="46" borderId="389" applyNumberFormat="0" applyProtection="0">
      <alignment horizontal="left" vertical="top" indent="1"/>
    </xf>
    <xf numFmtId="4" fontId="91" fillId="52" borderId="389" applyNumberFormat="0" applyProtection="0">
      <alignment vertical="center"/>
    </xf>
    <xf numFmtId="0" fontId="64" fillId="50" borderId="389" applyNumberFormat="0" applyProtection="0">
      <alignment horizontal="left" vertical="top" indent="1"/>
    </xf>
    <xf numFmtId="4" fontId="64" fillId="41" borderId="387" applyNumberFormat="0" applyProtection="0">
      <alignment horizontal="right" vertical="center"/>
    </xf>
    <xf numFmtId="0" fontId="98" fillId="29" borderId="387" applyNumberFormat="0" applyAlignment="0" applyProtection="0"/>
    <xf numFmtId="4" fontId="64" fillId="35" borderId="393" applyNumberFormat="0" applyProtection="0">
      <alignment horizontal="right" vertical="center"/>
    </xf>
    <xf numFmtId="4" fontId="32" fillId="45" borderId="390" applyNumberFormat="0" applyProtection="0">
      <alignment horizontal="left" vertical="center" indent="1"/>
    </xf>
    <xf numFmtId="0" fontId="90" fillId="45" borderId="391" applyBorder="0"/>
    <xf numFmtId="4" fontId="64" fillId="34" borderId="387" applyNumberFormat="0" applyProtection="0">
      <alignment horizontal="left" vertical="center" indent="1"/>
    </xf>
    <xf numFmtId="0" fontId="64" fillId="47" borderId="393" applyNumberFormat="0" applyProtection="0">
      <alignment horizontal="left" vertical="center" indent="1"/>
    </xf>
    <xf numFmtId="4" fontId="64" fillId="0" borderId="387" applyNumberFormat="0" applyProtection="0">
      <alignment horizontal="right" vertical="center"/>
    </xf>
    <xf numFmtId="0" fontId="64" fillId="46" borderId="389" applyNumberFormat="0" applyProtection="0">
      <alignment horizontal="left" vertical="top" indent="1"/>
    </xf>
    <xf numFmtId="0" fontId="106" fillId="29" borderId="388" applyNumberFormat="0" applyAlignment="0" applyProtection="0"/>
    <xf numFmtId="4" fontId="109" fillId="2" borderId="387" applyNumberFormat="0" applyProtection="0">
      <alignment vertical="center"/>
    </xf>
    <xf numFmtId="0" fontId="104" fillId="27" borderId="387" applyNumberFormat="0" applyAlignment="0" applyProtection="0"/>
    <xf numFmtId="4" fontId="64" fillId="34" borderId="387" applyNumberFormat="0" applyProtection="0">
      <alignment horizontal="left" vertical="center" indent="1"/>
    </xf>
    <xf numFmtId="0" fontId="64" fillId="49" borderId="387" applyNumberFormat="0" applyProtection="0">
      <alignment horizontal="left" vertical="center" indent="1"/>
    </xf>
    <xf numFmtId="4" fontId="64" fillId="37" borderId="390" applyNumberFormat="0" applyProtection="0">
      <alignment horizontal="right" vertical="center"/>
    </xf>
    <xf numFmtId="4" fontId="64" fillId="42" borderId="393" applyNumberFormat="0" applyProtection="0">
      <alignment horizontal="right" vertical="center"/>
    </xf>
    <xf numFmtId="4" fontId="32" fillId="45" borderId="390" applyNumberFormat="0" applyProtection="0">
      <alignment horizontal="left" vertical="center" indent="1"/>
    </xf>
    <xf numFmtId="4" fontId="93" fillId="54" borderId="390" applyNumberFormat="0" applyProtection="0">
      <alignment horizontal="left" vertical="center" indent="1"/>
    </xf>
    <xf numFmtId="4" fontId="64" fillId="46" borderId="390" applyNumberFormat="0" applyProtection="0">
      <alignment horizontal="left" vertical="center" indent="1"/>
    </xf>
    <xf numFmtId="4" fontId="91" fillId="52" borderId="389" applyNumberFormat="0" applyProtection="0">
      <alignment vertical="center"/>
    </xf>
    <xf numFmtId="0" fontId="98" fillId="29" borderId="387" applyNumberFormat="0" applyAlignment="0" applyProtection="0"/>
    <xf numFmtId="0" fontId="92" fillId="33" borderId="389" applyNumberFormat="0" applyProtection="0">
      <alignment horizontal="left" vertical="top" indent="1"/>
    </xf>
    <xf numFmtId="4" fontId="64" fillId="36" borderId="387" applyNumberFormat="0" applyProtection="0">
      <alignment horizontal="right" vertical="center"/>
    </xf>
    <xf numFmtId="4" fontId="64" fillId="0" borderId="387" applyNumberFormat="0" applyProtection="0">
      <alignment horizontal="right" vertical="center"/>
    </xf>
    <xf numFmtId="4" fontId="64" fillId="46" borderId="396" applyNumberFormat="0" applyProtection="0">
      <alignment horizontal="left" vertical="center" indent="1"/>
    </xf>
    <xf numFmtId="4" fontId="64" fillId="37" borderId="390" applyNumberFormat="0" applyProtection="0">
      <alignment horizontal="right" vertical="center"/>
    </xf>
    <xf numFmtId="4" fontId="64" fillId="0" borderId="393" applyNumberFormat="0" applyProtection="0">
      <alignment horizontal="right" vertical="center"/>
    </xf>
    <xf numFmtId="0" fontId="92" fillId="33" borderId="389" applyNumberFormat="0" applyProtection="0">
      <alignment horizontal="left" vertical="top" indent="1"/>
    </xf>
    <xf numFmtId="4" fontId="64" fillId="34" borderId="387" applyNumberFormat="0" applyProtection="0">
      <alignment horizontal="left" vertical="center" indent="1"/>
    </xf>
    <xf numFmtId="4" fontId="64" fillId="34" borderId="387" applyNumberFormat="0" applyProtection="0">
      <alignment horizontal="left" vertical="center" indent="1"/>
    </xf>
    <xf numFmtId="0" fontId="104" fillId="27" borderId="387" applyNumberFormat="0" applyAlignment="0" applyProtection="0"/>
    <xf numFmtId="0" fontId="64" fillId="26" borderId="393" applyNumberFormat="0" applyFont="0" applyAlignment="0" applyProtection="0"/>
    <xf numFmtId="4" fontId="64" fillId="47" borderId="396" applyNumberFormat="0" applyProtection="0">
      <alignment horizontal="left" vertical="center" indent="1"/>
    </xf>
    <xf numFmtId="4" fontId="109" fillId="5" borderId="387" applyNumberFormat="0" applyProtection="0">
      <alignment horizontal="right" vertical="center"/>
    </xf>
    <xf numFmtId="4" fontId="64" fillId="47" borderId="390" applyNumberFormat="0" applyProtection="0">
      <alignment horizontal="left" vertical="center" indent="1"/>
    </xf>
    <xf numFmtId="4" fontId="64" fillId="42" borderId="387" applyNumberFormat="0" applyProtection="0">
      <alignment horizontal="right" vertical="center"/>
    </xf>
    <xf numFmtId="4" fontId="64" fillId="46" borderId="390" applyNumberFormat="0" applyProtection="0">
      <alignment horizontal="left" vertical="center" indent="1"/>
    </xf>
    <xf numFmtId="0" fontId="92" fillId="33" borderId="389" applyNumberFormat="0" applyProtection="0">
      <alignment horizontal="left" vertical="top" indent="1"/>
    </xf>
    <xf numFmtId="4" fontId="64" fillId="41" borderId="387" applyNumberFormat="0" applyProtection="0">
      <alignment horizontal="right" vertical="center"/>
    </xf>
    <xf numFmtId="0" fontId="64" fillId="48" borderId="387" applyNumberFormat="0" applyProtection="0">
      <alignment horizontal="left" vertical="center" indent="1"/>
    </xf>
    <xf numFmtId="0" fontId="91" fillId="46" borderId="389" applyNumberFormat="0" applyProtection="0">
      <alignment horizontal="left" vertical="top" indent="1"/>
    </xf>
    <xf numFmtId="4" fontId="64" fillId="2" borderId="387" applyNumberFormat="0" applyProtection="0">
      <alignment horizontal="left" vertical="center" indent="1"/>
    </xf>
    <xf numFmtId="4" fontId="64" fillId="0" borderId="387" applyNumberFormat="0" applyProtection="0">
      <alignment horizontal="right" vertical="center"/>
    </xf>
    <xf numFmtId="0" fontId="98" fillId="29" borderId="387" applyNumberFormat="0" applyAlignment="0" applyProtection="0"/>
    <xf numFmtId="4" fontId="64" fillId="47" borderId="390" applyNumberFormat="0" applyProtection="0">
      <alignment horizontal="left" vertical="center" indent="1"/>
    </xf>
    <xf numFmtId="0" fontId="104" fillId="27" borderId="387" applyNumberFormat="0" applyAlignment="0" applyProtection="0"/>
    <xf numFmtId="4" fontId="64" fillId="38" borderId="387" applyNumberFormat="0" applyProtection="0">
      <alignment horizontal="right" vertical="center"/>
    </xf>
    <xf numFmtId="0" fontId="91" fillId="52" borderId="389" applyNumberFormat="0" applyProtection="0">
      <alignment horizontal="left" vertical="top" indent="1"/>
    </xf>
    <xf numFmtId="4" fontId="93" fillId="54" borderId="390" applyNumberFormat="0" applyProtection="0">
      <alignment horizontal="left" vertical="center" indent="1"/>
    </xf>
    <xf numFmtId="0" fontId="64" fillId="50" borderId="389" applyNumberFormat="0" applyProtection="0">
      <alignment horizontal="left" vertical="top" indent="1"/>
    </xf>
    <xf numFmtId="0" fontId="64" fillId="47" borderId="389" applyNumberFormat="0" applyProtection="0">
      <alignment horizontal="left" vertical="top" indent="1"/>
    </xf>
    <xf numFmtId="0" fontId="100" fillId="0" borderId="392" applyNumberFormat="0" applyFill="0" applyAlignment="0" applyProtection="0"/>
    <xf numFmtId="4" fontId="91" fillId="48" borderId="389" applyNumberFormat="0" applyProtection="0">
      <alignment horizontal="left" vertical="center" indent="1"/>
    </xf>
    <xf numFmtId="4" fontId="64" fillId="34" borderId="387" applyNumberFormat="0" applyProtection="0">
      <alignment horizontal="left" vertical="center" indent="1"/>
    </xf>
    <xf numFmtId="0" fontId="91" fillId="52" borderId="389" applyNumberFormat="0" applyProtection="0">
      <alignment horizontal="left" vertical="top" indent="1"/>
    </xf>
    <xf numFmtId="0" fontId="64" fillId="50" borderId="387" applyNumberFormat="0" applyProtection="0">
      <alignment horizontal="left" vertical="center" indent="1"/>
    </xf>
    <xf numFmtId="0" fontId="64" fillId="48" borderId="387" applyNumberFormat="0" applyProtection="0">
      <alignment horizontal="left" vertical="center" indent="1"/>
    </xf>
    <xf numFmtId="4" fontId="64" fillId="42" borderId="387" applyNumberFormat="0" applyProtection="0">
      <alignment horizontal="right" vertical="center"/>
    </xf>
    <xf numFmtId="0" fontId="64" fillId="50" borderId="389" applyNumberFormat="0" applyProtection="0">
      <alignment horizontal="left" vertical="top" indent="1"/>
    </xf>
    <xf numFmtId="4" fontId="64" fillId="42" borderId="387" applyNumberFormat="0" applyProtection="0">
      <alignment horizontal="right" vertical="center"/>
    </xf>
    <xf numFmtId="0" fontId="64" fillId="47" borderId="387" applyNumberFormat="0" applyProtection="0">
      <alignment horizontal="left" vertical="center" indent="1"/>
    </xf>
    <xf numFmtId="0" fontId="92" fillId="33" borderId="395" applyNumberFormat="0" applyProtection="0">
      <alignment horizontal="left" vertical="top" indent="1"/>
    </xf>
    <xf numFmtId="4" fontId="109" fillId="5" borderId="387" applyNumberFormat="0" applyProtection="0">
      <alignment horizontal="right" vertical="center"/>
    </xf>
    <xf numFmtId="0" fontId="90" fillId="45" borderId="391" applyBorder="0"/>
    <xf numFmtId="0" fontId="64" fillId="48" borderId="387" applyNumberFormat="0" applyProtection="0">
      <alignment horizontal="left" vertical="center" indent="1"/>
    </xf>
    <xf numFmtId="4" fontId="64" fillId="47" borderId="396" applyNumberFormat="0" applyProtection="0">
      <alignment horizontal="left" vertical="center" indent="1"/>
    </xf>
    <xf numFmtId="0" fontId="100" fillId="0" borderId="392" applyNumberFormat="0" applyFill="0" applyAlignment="0" applyProtection="0"/>
    <xf numFmtId="0" fontId="106" fillId="29" borderId="388" applyNumberFormat="0" applyAlignment="0" applyProtection="0"/>
    <xf numFmtId="4" fontId="64" fillId="42" borderId="387" applyNumberFormat="0" applyProtection="0">
      <alignment horizontal="right" vertical="center"/>
    </xf>
    <xf numFmtId="4" fontId="64" fillId="34" borderId="387" applyNumberFormat="0" applyProtection="0">
      <alignment horizontal="left" vertical="center" indent="1"/>
    </xf>
    <xf numFmtId="4" fontId="109" fillId="2" borderId="387" applyNumberFormat="0" applyProtection="0">
      <alignment vertical="center"/>
    </xf>
    <xf numFmtId="0" fontId="64" fillId="26" borderId="387" applyNumberFormat="0" applyFont="0" applyAlignment="0" applyProtection="0"/>
    <xf numFmtId="4" fontId="64" fillId="40" borderId="387" applyNumberFormat="0" applyProtection="0">
      <alignment horizontal="right" vertical="center"/>
    </xf>
    <xf numFmtId="4" fontId="64" fillId="35" borderId="387" applyNumberFormat="0" applyProtection="0">
      <alignment horizontal="right" vertical="center"/>
    </xf>
    <xf numFmtId="4" fontId="64" fillId="2" borderId="387" applyNumberFormat="0" applyProtection="0">
      <alignment horizontal="left" vertical="center" indent="1"/>
    </xf>
    <xf numFmtId="4" fontId="64" fillId="2" borderId="387" applyNumberFormat="0" applyProtection="0">
      <alignment horizontal="left" vertical="center" indent="1"/>
    </xf>
    <xf numFmtId="0" fontId="64" fillId="47" borderId="389" applyNumberFormat="0" applyProtection="0">
      <alignment horizontal="left" vertical="top" indent="1"/>
    </xf>
    <xf numFmtId="4" fontId="64" fillId="34" borderId="387" applyNumberFormat="0" applyProtection="0">
      <alignment horizontal="left" vertical="center" indent="1"/>
    </xf>
    <xf numFmtId="4" fontId="93" fillId="54" borderId="396" applyNumberFormat="0" applyProtection="0">
      <alignment horizontal="left" vertical="center" indent="1"/>
    </xf>
    <xf numFmtId="0" fontId="64" fillId="45" borderId="395" applyNumberFormat="0" applyProtection="0">
      <alignment horizontal="left" vertical="top" indent="1"/>
    </xf>
    <xf numFmtId="4" fontId="64" fillId="34" borderId="393" applyNumberFormat="0" applyProtection="0">
      <alignment horizontal="left" vertical="center" indent="1"/>
    </xf>
    <xf numFmtId="4" fontId="64" fillId="37" borderId="396" applyNumberFormat="0" applyProtection="0">
      <alignment horizontal="right" vertical="center"/>
    </xf>
    <xf numFmtId="4" fontId="64" fillId="43" borderId="393" applyNumberFormat="0" applyProtection="0">
      <alignment horizontal="right" vertical="center"/>
    </xf>
    <xf numFmtId="4" fontId="64" fillId="41" borderId="393" applyNumberFormat="0" applyProtection="0">
      <alignment horizontal="right" vertical="center"/>
    </xf>
    <xf numFmtId="4" fontId="64" fillId="46" borderId="396" applyNumberFormat="0" applyProtection="0">
      <alignment horizontal="left" vertical="center" indent="1"/>
    </xf>
    <xf numFmtId="0" fontId="106" fillId="29" borderId="394" applyNumberFormat="0" applyAlignment="0" applyProtection="0"/>
    <xf numFmtId="4" fontId="94" fillId="51" borderId="393" applyNumberFormat="0" applyProtection="0">
      <alignment horizontal="right" vertical="center"/>
    </xf>
    <xf numFmtId="4" fontId="64" fillId="38" borderId="393" applyNumberFormat="0" applyProtection="0">
      <alignment horizontal="right" vertical="center"/>
    </xf>
    <xf numFmtId="0" fontId="104" fillId="27" borderId="387" applyNumberFormat="0" applyAlignment="0" applyProtection="0"/>
    <xf numFmtId="4" fontId="32" fillId="45" borderId="390" applyNumberFormat="0" applyProtection="0">
      <alignment horizontal="left" vertical="center" indent="1"/>
    </xf>
    <xf numFmtId="4" fontId="64" fillId="38" borderId="387" applyNumberFormat="0" applyProtection="0">
      <alignment horizontal="right" vertical="center"/>
    </xf>
    <xf numFmtId="4" fontId="91" fillId="52" borderId="389" applyNumberFormat="0" applyProtection="0">
      <alignment vertical="center"/>
    </xf>
    <xf numFmtId="4" fontId="64" fillId="43" borderId="387" applyNumberFormat="0" applyProtection="0">
      <alignment horizontal="right" vertical="center"/>
    </xf>
    <xf numFmtId="4" fontId="64" fillId="42" borderId="387" applyNumberFormat="0" applyProtection="0">
      <alignment horizontal="right" vertical="center"/>
    </xf>
    <xf numFmtId="4" fontId="109" fillId="5" borderId="387" applyNumberFormat="0" applyProtection="0">
      <alignment horizontal="right" vertical="center"/>
    </xf>
    <xf numFmtId="4" fontId="64" fillId="47" borderId="396" applyNumberFormat="0" applyProtection="0">
      <alignment horizontal="left" vertical="center" indent="1"/>
    </xf>
    <xf numFmtId="4" fontId="94" fillId="51" borderId="387" applyNumberFormat="0" applyProtection="0">
      <alignment horizontal="right" vertical="center"/>
    </xf>
    <xf numFmtId="4" fontId="64" fillId="42" borderId="393" applyNumberFormat="0" applyProtection="0">
      <alignment horizontal="right" vertical="center"/>
    </xf>
    <xf numFmtId="0" fontId="100" fillId="0" borderId="392" applyNumberFormat="0" applyFill="0" applyAlignment="0" applyProtection="0"/>
    <xf numFmtId="4" fontId="64" fillId="37" borderId="390" applyNumberFormat="0" applyProtection="0">
      <alignment horizontal="right" vertical="center"/>
    </xf>
    <xf numFmtId="0" fontId="64" fillId="50" borderId="389" applyNumberFormat="0" applyProtection="0">
      <alignment horizontal="left" vertical="top" indent="1"/>
    </xf>
    <xf numFmtId="0" fontId="64" fillId="50" borderId="387" applyNumberFormat="0" applyProtection="0">
      <alignment horizontal="left" vertical="center" indent="1"/>
    </xf>
    <xf numFmtId="0" fontId="64" fillId="49" borderId="387" applyNumberFormat="0" applyProtection="0">
      <alignment horizontal="left" vertical="center" indent="1"/>
    </xf>
    <xf numFmtId="0" fontId="104" fillId="27" borderId="387" applyNumberFormat="0" applyAlignment="0" applyProtection="0"/>
    <xf numFmtId="0" fontId="64" fillId="47" borderId="389" applyNumberFormat="0" applyProtection="0">
      <alignment horizontal="left" vertical="top" indent="1"/>
    </xf>
    <xf numFmtId="4" fontId="64" fillId="36" borderId="387" applyNumberFormat="0" applyProtection="0">
      <alignment horizontal="right" vertical="center"/>
    </xf>
    <xf numFmtId="0" fontId="90" fillId="45" borderId="391" applyBorder="0"/>
    <xf numFmtId="4" fontId="64" fillId="34" borderId="387" applyNumberFormat="0" applyProtection="0">
      <alignment horizontal="left" vertical="center" indent="1"/>
    </xf>
    <xf numFmtId="0" fontId="64" fillId="49" borderId="387" applyNumberFormat="0" applyProtection="0">
      <alignment horizontal="left" vertical="center" indent="1"/>
    </xf>
    <xf numFmtId="4" fontId="64" fillId="41" borderId="387" applyNumberFormat="0" applyProtection="0">
      <alignment horizontal="right" vertical="center"/>
    </xf>
    <xf numFmtId="4" fontId="64" fillId="46" borderId="387" applyNumberFormat="0" applyProtection="0">
      <alignment horizontal="right" vertical="center"/>
    </xf>
    <xf numFmtId="0" fontId="64" fillId="26" borderId="387" applyNumberFormat="0" applyFont="0" applyAlignment="0" applyProtection="0"/>
    <xf numFmtId="4" fontId="64" fillId="35" borderId="387" applyNumberFormat="0" applyProtection="0">
      <alignment horizontal="right" vertical="center"/>
    </xf>
    <xf numFmtId="0" fontId="91" fillId="52" borderId="389" applyNumberFormat="0" applyProtection="0">
      <alignment horizontal="left" vertical="top" indent="1"/>
    </xf>
    <xf numFmtId="4" fontId="93" fillId="54" borderId="390" applyNumberFormat="0" applyProtection="0">
      <alignment horizontal="left" vertical="center" indent="1"/>
    </xf>
    <xf numFmtId="4" fontId="32" fillId="45" borderId="390" applyNumberFormat="0" applyProtection="0">
      <alignment horizontal="left" vertical="center" indent="1"/>
    </xf>
    <xf numFmtId="4" fontId="32" fillId="45" borderId="390" applyNumberFormat="0" applyProtection="0">
      <alignment horizontal="left" vertical="center" indent="1"/>
    </xf>
    <xf numFmtId="4" fontId="64" fillId="35" borderId="387" applyNumberFormat="0" applyProtection="0">
      <alignment horizontal="right" vertical="center"/>
    </xf>
    <xf numFmtId="0" fontId="64" fillId="50" borderId="395" applyNumberFormat="0" applyProtection="0">
      <alignment horizontal="left" vertical="top" indent="1"/>
    </xf>
    <xf numFmtId="0" fontId="92" fillId="33" borderId="389" applyNumberFormat="0" applyProtection="0">
      <alignment horizontal="left" vertical="top" indent="1"/>
    </xf>
    <xf numFmtId="4" fontId="64" fillId="33" borderId="393" applyNumberFormat="0" applyProtection="0">
      <alignment vertical="center"/>
    </xf>
    <xf numFmtId="4" fontId="32" fillId="45" borderId="396" applyNumberFormat="0" applyProtection="0">
      <alignment horizontal="left" vertical="center" indent="1"/>
    </xf>
    <xf numFmtId="0" fontId="64" fillId="48" borderId="387" applyNumberFormat="0" applyProtection="0">
      <alignment horizontal="left" vertical="center" indent="1"/>
    </xf>
    <xf numFmtId="4" fontId="64" fillId="40" borderId="387" applyNumberFormat="0" applyProtection="0">
      <alignment horizontal="right" vertical="center"/>
    </xf>
    <xf numFmtId="4" fontId="109" fillId="2" borderId="387" applyNumberFormat="0" applyProtection="0">
      <alignment vertical="center"/>
    </xf>
    <xf numFmtId="4" fontId="64" fillId="37" borderId="390" applyNumberFormat="0" applyProtection="0">
      <alignment horizontal="right" vertical="center"/>
    </xf>
    <xf numFmtId="4" fontId="91" fillId="52" borderId="389" applyNumberFormat="0" applyProtection="0">
      <alignment vertical="center"/>
    </xf>
    <xf numFmtId="4" fontId="64" fillId="38" borderId="387" applyNumberFormat="0" applyProtection="0">
      <alignment horizontal="right" vertical="center"/>
    </xf>
    <xf numFmtId="4" fontId="64" fillId="34" borderId="387" applyNumberFormat="0" applyProtection="0">
      <alignment horizontal="left" vertical="center" indent="1"/>
    </xf>
    <xf numFmtId="4" fontId="64" fillId="38" borderId="387" applyNumberFormat="0" applyProtection="0">
      <alignment horizontal="right" vertical="center"/>
    </xf>
    <xf numFmtId="4" fontId="91" fillId="48" borderId="389" applyNumberFormat="0" applyProtection="0">
      <alignment horizontal="left" vertical="center" indent="1"/>
    </xf>
    <xf numFmtId="0" fontId="106" fillId="29" borderId="388" applyNumberFormat="0" applyAlignment="0" applyProtection="0"/>
    <xf numFmtId="4" fontId="64" fillId="33" borderId="387" applyNumberFormat="0" applyProtection="0">
      <alignment vertical="center"/>
    </xf>
    <xf numFmtId="0" fontId="91" fillId="46" borderId="389" applyNumberFormat="0" applyProtection="0">
      <alignment horizontal="left" vertical="top" indent="1"/>
    </xf>
    <xf numFmtId="0" fontId="64" fillId="26" borderId="393" applyNumberFormat="0" applyFont="0" applyAlignment="0" applyProtection="0"/>
    <xf numFmtId="0" fontId="91" fillId="46" borderId="389" applyNumberFormat="0" applyProtection="0">
      <alignment horizontal="left" vertical="top" indent="1"/>
    </xf>
    <xf numFmtId="0" fontId="64" fillId="46" borderId="395" applyNumberFormat="0" applyProtection="0">
      <alignment horizontal="left" vertical="top" indent="1"/>
    </xf>
    <xf numFmtId="0" fontId="90" fillId="45" borderId="391" applyBorder="0"/>
    <xf numFmtId="4" fontId="64" fillId="38" borderId="387" applyNumberFormat="0" applyProtection="0">
      <alignment horizontal="right" vertical="center"/>
    </xf>
    <xf numFmtId="0" fontId="64" fillId="47" borderId="389" applyNumberFormat="0" applyProtection="0">
      <alignment horizontal="left" vertical="top" indent="1"/>
    </xf>
    <xf numFmtId="0" fontId="64" fillId="46" borderId="389" applyNumberFormat="0" applyProtection="0">
      <alignment horizontal="left" vertical="top" indent="1"/>
    </xf>
    <xf numFmtId="0" fontId="91" fillId="52" borderId="389" applyNumberFormat="0" applyProtection="0">
      <alignment horizontal="left" vertical="top" indent="1"/>
    </xf>
    <xf numFmtId="4" fontId="32" fillId="45" borderId="390" applyNumberFormat="0" applyProtection="0">
      <alignment horizontal="left" vertical="center" indent="1"/>
    </xf>
    <xf numFmtId="4" fontId="91" fillId="52" borderId="389" applyNumberFormat="0" applyProtection="0">
      <alignment vertical="center"/>
    </xf>
    <xf numFmtId="0" fontId="106" fillId="29" borderId="388" applyNumberFormat="0" applyAlignment="0" applyProtection="0"/>
    <xf numFmtId="4" fontId="64" fillId="39" borderId="393" applyNumberFormat="0" applyProtection="0">
      <alignment horizontal="right" vertical="center"/>
    </xf>
    <xf numFmtId="4" fontId="64" fillId="46" borderId="390" applyNumberFormat="0" applyProtection="0">
      <alignment horizontal="left" vertical="center" indent="1"/>
    </xf>
    <xf numFmtId="0" fontId="64" fillId="50" borderId="389" applyNumberFormat="0" applyProtection="0">
      <alignment horizontal="left" vertical="top" indent="1"/>
    </xf>
    <xf numFmtId="4" fontId="64" fillId="41" borderId="387" applyNumberFormat="0" applyProtection="0">
      <alignment horizontal="right" vertical="center"/>
    </xf>
    <xf numFmtId="4" fontId="64" fillId="41" borderId="387" applyNumberFormat="0" applyProtection="0">
      <alignment horizontal="right" vertical="center"/>
    </xf>
    <xf numFmtId="4" fontId="64" fillId="36" borderId="387" applyNumberFormat="0" applyProtection="0">
      <alignment horizontal="right" vertical="center"/>
    </xf>
    <xf numFmtId="4" fontId="64" fillId="35" borderId="387" applyNumberFormat="0" applyProtection="0">
      <alignment horizontal="right" vertical="center"/>
    </xf>
    <xf numFmtId="4" fontId="64" fillId="46" borderId="390" applyNumberFormat="0" applyProtection="0">
      <alignment horizontal="left" vertical="center" indent="1"/>
    </xf>
    <xf numFmtId="4" fontId="64" fillId="46" borderId="387" applyNumberFormat="0" applyProtection="0">
      <alignment horizontal="right" vertical="center"/>
    </xf>
    <xf numFmtId="0" fontId="64" fillId="50" borderId="389" applyNumberFormat="0" applyProtection="0">
      <alignment horizontal="left" vertical="top" indent="1"/>
    </xf>
    <xf numFmtId="4" fontId="64" fillId="44" borderId="390" applyNumberFormat="0" applyProtection="0">
      <alignment horizontal="left" vertical="center" indent="1"/>
    </xf>
    <xf numFmtId="0" fontId="91" fillId="46" borderId="389" applyNumberFormat="0" applyProtection="0">
      <alignment horizontal="left" vertical="top" indent="1"/>
    </xf>
    <xf numFmtId="4" fontId="93" fillId="54" borderId="390" applyNumberFormat="0" applyProtection="0">
      <alignment horizontal="left" vertical="center" indent="1"/>
    </xf>
    <xf numFmtId="0" fontId="64" fillId="49" borderId="387" applyNumberFormat="0" applyProtection="0">
      <alignment horizontal="left" vertical="center" indent="1"/>
    </xf>
    <xf numFmtId="4" fontId="91" fillId="48" borderId="389" applyNumberFormat="0" applyProtection="0">
      <alignment horizontal="left" vertical="center" indent="1"/>
    </xf>
    <xf numFmtId="0" fontId="64" fillId="45" borderId="389" applyNumberFormat="0" applyProtection="0">
      <alignment horizontal="left" vertical="top" indent="1"/>
    </xf>
    <xf numFmtId="0" fontId="91" fillId="52" borderId="389" applyNumberFormat="0" applyProtection="0">
      <alignment horizontal="left" vertical="top" indent="1"/>
    </xf>
    <xf numFmtId="4" fontId="64" fillId="0" borderId="393" applyNumberFormat="0" applyProtection="0">
      <alignment horizontal="right" vertical="center"/>
    </xf>
    <xf numFmtId="4" fontId="64" fillId="0" borderId="387" applyNumberFormat="0" applyProtection="0">
      <alignment horizontal="right" vertical="center"/>
    </xf>
    <xf numFmtId="0" fontId="104" fillId="27" borderId="387" applyNumberFormat="0" applyAlignment="0" applyProtection="0"/>
    <xf numFmtId="4" fontId="91" fillId="48" borderId="389" applyNumberFormat="0" applyProtection="0">
      <alignment horizontal="left" vertical="center" indent="1"/>
    </xf>
    <xf numFmtId="4" fontId="93" fillId="54" borderId="390" applyNumberFormat="0" applyProtection="0">
      <alignment horizontal="left" vertical="center" indent="1"/>
    </xf>
    <xf numFmtId="4" fontId="93" fillId="54" borderId="390" applyNumberFormat="0" applyProtection="0">
      <alignment horizontal="left" vertical="center" indent="1"/>
    </xf>
    <xf numFmtId="4" fontId="64" fillId="33" borderId="387" applyNumberFormat="0" applyProtection="0">
      <alignment vertical="center"/>
    </xf>
    <xf numFmtId="4" fontId="109" fillId="5" borderId="387" applyNumberFormat="0" applyProtection="0">
      <alignment horizontal="right" vertical="center"/>
    </xf>
    <xf numFmtId="0" fontId="64" fillId="45" borderId="395" applyNumberFormat="0" applyProtection="0">
      <alignment horizontal="left" vertical="top" indent="1"/>
    </xf>
    <xf numFmtId="0" fontId="91" fillId="52" borderId="389" applyNumberFormat="0" applyProtection="0">
      <alignment horizontal="left" vertical="top" indent="1"/>
    </xf>
    <xf numFmtId="0" fontId="104" fillId="27" borderId="387" applyNumberFormat="0" applyAlignment="0" applyProtection="0"/>
    <xf numFmtId="4" fontId="64" fillId="2" borderId="387" applyNumberFormat="0" applyProtection="0">
      <alignment horizontal="left" vertical="center" indent="1"/>
    </xf>
    <xf numFmtId="0" fontId="64" fillId="48" borderId="387" applyNumberFormat="0" applyProtection="0">
      <alignment horizontal="left" vertical="center" indent="1"/>
    </xf>
    <xf numFmtId="4" fontId="64" fillId="47" borderId="390" applyNumberFormat="0" applyProtection="0">
      <alignment horizontal="left" vertical="center" indent="1"/>
    </xf>
    <xf numFmtId="4" fontId="64" fillId="0" borderId="393" applyNumberFormat="0" applyProtection="0">
      <alignment horizontal="right" vertical="center"/>
    </xf>
    <xf numFmtId="4" fontId="64" fillId="41" borderId="387" applyNumberFormat="0" applyProtection="0">
      <alignment horizontal="right" vertical="center"/>
    </xf>
    <xf numFmtId="4" fontId="32" fillId="45" borderId="390" applyNumberFormat="0" applyProtection="0">
      <alignment horizontal="left" vertical="center" indent="1"/>
    </xf>
    <xf numFmtId="4" fontId="64" fillId="46" borderId="396" applyNumberFormat="0" applyProtection="0">
      <alignment horizontal="left" vertical="center" indent="1"/>
    </xf>
    <xf numFmtId="0" fontId="64" fillId="47" borderId="387" applyNumberFormat="0" applyProtection="0">
      <alignment horizontal="left" vertical="center" indent="1"/>
    </xf>
    <xf numFmtId="4" fontId="91" fillId="52" borderId="389" applyNumberFormat="0" applyProtection="0">
      <alignment vertical="center"/>
    </xf>
    <xf numFmtId="4" fontId="109" fillId="2" borderId="387" applyNumberFormat="0" applyProtection="0">
      <alignment vertical="center"/>
    </xf>
    <xf numFmtId="4" fontId="64" fillId="34" borderId="387" applyNumberFormat="0" applyProtection="0">
      <alignment horizontal="left" vertical="center" indent="1"/>
    </xf>
    <xf numFmtId="0" fontId="64" fillId="48" borderId="387" applyNumberFormat="0" applyProtection="0">
      <alignment horizontal="left" vertical="center" indent="1"/>
    </xf>
    <xf numFmtId="0" fontId="64" fillId="48" borderId="387" applyNumberFormat="0" applyProtection="0">
      <alignment horizontal="left" vertical="center" indent="1"/>
    </xf>
    <xf numFmtId="0" fontId="106" fillId="29" borderId="388" applyNumberFormat="0" applyAlignment="0" applyProtection="0"/>
    <xf numFmtId="4" fontId="64" fillId="38" borderId="393" applyNumberFormat="0" applyProtection="0">
      <alignment horizontal="right" vertical="center"/>
    </xf>
    <xf numFmtId="4" fontId="109" fillId="2" borderId="393" applyNumberFormat="0" applyProtection="0">
      <alignment vertical="center"/>
    </xf>
    <xf numFmtId="4" fontId="64" fillId="47" borderId="396" applyNumberFormat="0" applyProtection="0">
      <alignment horizontal="left" vertical="center" indent="1"/>
    </xf>
    <xf numFmtId="4" fontId="109" fillId="5" borderId="393" applyNumberFormat="0" applyProtection="0">
      <alignment horizontal="right" vertical="center"/>
    </xf>
    <xf numFmtId="4" fontId="64" fillId="37" borderId="396" applyNumberFormat="0" applyProtection="0">
      <alignment horizontal="right" vertical="center"/>
    </xf>
    <xf numFmtId="4" fontId="64" fillId="37" borderId="396" applyNumberFormat="0" applyProtection="0">
      <alignment horizontal="right" vertical="center"/>
    </xf>
    <xf numFmtId="0" fontId="64" fillId="50" borderId="395" applyNumberFormat="0" applyProtection="0">
      <alignment horizontal="left" vertical="top" indent="1"/>
    </xf>
    <xf numFmtId="0" fontId="91" fillId="52" borderId="395" applyNumberFormat="0" applyProtection="0">
      <alignment horizontal="left" vertical="top" indent="1"/>
    </xf>
    <xf numFmtId="4" fontId="64" fillId="42" borderId="393" applyNumberFormat="0" applyProtection="0">
      <alignment horizontal="right" vertical="center"/>
    </xf>
    <xf numFmtId="0" fontId="100" fillId="0" borderId="398" applyNumberFormat="0" applyFill="0" applyAlignment="0" applyProtection="0"/>
    <xf numFmtId="0" fontId="64" fillId="46" borderId="395" applyNumberFormat="0" applyProtection="0">
      <alignment horizontal="left" vertical="top" indent="1"/>
    </xf>
    <xf numFmtId="4" fontId="64" fillId="2" borderId="393" applyNumberFormat="0" applyProtection="0">
      <alignment horizontal="left" vertical="center" indent="1"/>
    </xf>
    <xf numFmtId="4" fontId="64" fillId="37" borderId="396" applyNumberFormat="0" applyProtection="0">
      <alignment horizontal="right" vertical="center"/>
    </xf>
    <xf numFmtId="0" fontId="64" fillId="50" borderId="395" applyNumberFormat="0" applyProtection="0">
      <alignment horizontal="left" vertical="top" indent="1"/>
    </xf>
    <xf numFmtId="4" fontId="94" fillId="51" borderId="393" applyNumberFormat="0" applyProtection="0">
      <alignment horizontal="right" vertical="center"/>
    </xf>
    <xf numFmtId="4" fontId="64" fillId="35" borderId="393" applyNumberFormat="0" applyProtection="0">
      <alignment horizontal="right" vertical="center"/>
    </xf>
    <xf numFmtId="0" fontId="64" fillId="48" borderId="393" applyNumberFormat="0" applyProtection="0">
      <alignment horizontal="left" vertical="center" indent="1"/>
    </xf>
    <xf numFmtId="0" fontId="92" fillId="33" borderId="395" applyNumberFormat="0" applyProtection="0">
      <alignment horizontal="left" vertical="top" indent="1"/>
    </xf>
    <xf numFmtId="4" fontId="64" fillId="34" borderId="393" applyNumberFormat="0" applyProtection="0">
      <alignment horizontal="left" vertical="center" indent="1"/>
    </xf>
    <xf numFmtId="0" fontId="64" fillId="48" borderId="393" applyNumberFormat="0" applyProtection="0">
      <alignment horizontal="left" vertical="center" indent="1"/>
    </xf>
    <xf numFmtId="4" fontId="32" fillId="45" borderId="396" applyNumberFormat="0" applyProtection="0">
      <alignment horizontal="left" vertical="center" indent="1"/>
    </xf>
    <xf numFmtId="0" fontId="64" fillId="45" borderId="395" applyNumberFormat="0" applyProtection="0">
      <alignment horizontal="left" vertical="top" indent="1"/>
    </xf>
    <xf numFmtId="0" fontId="64" fillId="50" borderId="395" applyNumberFormat="0" applyProtection="0">
      <alignment horizontal="left" vertical="top" indent="1"/>
    </xf>
    <xf numFmtId="0" fontId="92" fillId="33" borderId="395" applyNumberFormat="0" applyProtection="0">
      <alignment horizontal="left" vertical="top" indent="1"/>
    </xf>
    <xf numFmtId="4" fontId="64" fillId="47" borderId="396" applyNumberFormat="0" applyProtection="0">
      <alignment horizontal="left" vertical="center" indent="1"/>
    </xf>
    <xf numFmtId="0" fontId="91" fillId="52" borderId="395" applyNumberFormat="0" applyProtection="0">
      <alignment horizontal="left" vertical="top" indent="1"/>
    </xf>
    <xf numFmtId="4" fontId="93" fillId="54" borderId="396" applyNumberFormat="0" applyProtection="0">
      <alignment horizontal="left" vertical="center" indent="1"/>
    </xf>
    <xf numFmtId="0" fontId="92" fillId="33" borderId="395" applyNumberFormat="0" applyProtection="0">
      <alignment horizontal="left" vertical="top" indent="1"/>
    </xf>
    <xf numFmtId="0" fontId="106" fillId="29" borderId="394" applyNumberFormat="0" applyAlignment="0" applyProtection="0"/>
    <xf numFmtId="4" fontId="64" fillId="39" borderId="393" applyNumberFormat="0" applyProtection="0">
      <alignment horizontal="right" vertical="center"/>
    </xf>
    <xf numFmtId="4" fontId="64" fillId="33" borderId="393" applyNumberFormat="0" applyProtection="0">
      <alignment vertical="center"/>
    </xf>
    <xf numFmtId="4" fontId="64" fillId="47" borderId="396" applyNumberFormat="0" applyProtection="0">
      <alignment horizontal="left" vertical="center" indent="1"/>
    </xf>
    <xf numFmtId="0" fontId="64" fillId="47" borderId="393" applyNumberFormat="0" applyProtection="0">
      <alignment horizontal="left" vertical="center" indent="1"/>
    </xf>
    <xf numFmtId="0" fontId="104" fillId="27" borderId="393" applyNumberFormat="0" applyAlignment="0" applyProtection="0"/>
    <xf numFmtId="0" fontId="91" fillId="52" borderId="395" applyNumberFormat="0" applyProtection="0">
      <alignment horizontal="left" vertical="top" indent="1"/>
    </xf>
    <xf numFmtId="0" fontId="64" fillId="50" borderId="393" applyNumberFormat="0" applyProtection="0">
      <alignment horizontal="left" vertical="center" indent="1"/>
    </xf>
    <xf numFmtId="0" fontId="64" fillId="45" borderId="395" applyNumberFormat="0" applyProtection="0">
      <alignment horizontal="left" vertical="top" indent="1"/>
    </xf>
    <xf numFmtId="0" fontId="64" fillId="45" borderId="395" applyNumberFormat="0" applyProtection="0">
      <alignment horizontal="left" vertical="top" indent="1"/>
    </xf>
    <xf numFmtId="4" fontId="64" fillId="2" borderId="393" applyNumberFormat="0" applyProtection="0">
      <alignment horizontal="left" vertical="center" indent="1"/>
    </xf>
    <xf numFmtId="4" fontId="64" fillId="35" borderId="393" applyNumberFormat="0" applyProtection="0">
      <alignment horizontal="right" vertical="center"/>
    </xf>
    <xf numFmtId="0" fontId="64" fillId="46" borderId="395" applyNumberFormat="0" applyProtection="0">
      <alignment horizontal="left" vertical="top" indent="1"/>
    </xf>
    <xf numFmtId="0" fontId="91" fillId="52" borderId="395" applyNumberFormat="0" applyProtection="0">
      <alignment horizontal="left" vertical="top" indent="1"/>
    </xf>
    <xf numFmtId="4" fontId="64" fillId="36" borderId="393" applyNumberFormat="0" applyProtection="0">
      <alignment horizontal="right" vertical="center"/>
    </xf>
    <xf numFmtId="4" fontId="64" fillId="43" borderId="393" applyNumberFormat="0" applyProtection="0">
      <alignment horizontal="right" vertical="center"/>
    </xf>
    <xf numFmtId="4" fontId="109" fillId="2" borderId="393" applyNumberFormat="0" applyProtection="0">
      <alignment vertical="center"/>
    </xf>
    <xf numFmtId="4" fontId="109" fillId="5" borderId="393" applyNumberFormat="0" applyProtection="0">
      <alignment horizontal="right" vertical="center"/>
    </xf>
    <xf numFmtId="4" fontId="109" fillId="2" borderId="393" applyNumberFormat="0" applyProtection="0">
      <alignment vertical="center"/>
    </xf>
    <xf numFmtId="4" fontId="64" fillId="33" borderId="393" applyNumberFormat="0" applyProtection="0">
      <alignment vertical="center"/>
    </xf>
    <xf numFmtId="0" fontId="64" fillId="50" borderId="393" applyNumberFormat="0" applyProtection="0">
      <alignment horizontal="left" vertical="center" indent="1"/>
    </xf>
    <xf numFmtId="0" fontId="90" fillId="45" borderId="397" applyBorder="0"/>
    <xf numFmtId="4" fontId="64" fillId="0" borderId="393" applyNumberFormat="0" applyProtection="0">
      <alignment horizontal="right" vertical="center"/>
    </xf>
    <xf numFmtId="0" fontId="64" fillId="50" borderId="395" applyNumberFormat="0" applyProtection="0">
      <alignment horizontal="left" vertical="top" indent="1"/>
    </xf>
    <xf numFmtId="4" fontId="64" fillId="42" borderId="393" applyNumberFormat="0" applyProtection="0">
      <alignment horizontal="right" vertical="center"/>
    </xf>
    <xf numFmtId="0" fontId="90" fillId="45" borderId="397" applyBorder="0"/>
    <xf numFmtId="4" fontId="64" fillId="41" borderId="393" applyNumberFormat="0" applyProtection="0">
      <alignment horizontal="right" vertical="center"/>
    </xf>
    <xf numFmtId="0" fontId="64" fillId="45" borderId="395" applyNumberFormat="0" applyProtection="0">
      <alignment horizontal="left" vertical="top" indent="1"/>
    </xf>
    <xf numFmtId="4" fontId="64" fillId="38" borderId="393" applyNumberFormat="0" applyProtection="0">
      <alignment horizontal="right" vertical="center"/>
    </xf>
    <xf numFmtId="0" fontId="92" fillId="33" borderId="395" applyNumberFormat="0" applyProtection="0">
      <alignment horizontal="left" vertical="top" indent="1"/>
    </xf>
    <xf numFmtId="0" fontId="90" fillId="45" borderId="397" applyBorder="0"/>
    <xf numFmtId="4" fontId="64" fillId="40" borderId="393" applyNumberFormat="0" applyProtection="0">
      <alignment horizontal="right" vertical="center"/>
    </xf>
    <xf numFmtId="0" fontId="90" fillId="45" borderId="397" applyBorder="0"/>
    <xf numFmtId="4" fontId="64" fillId="46" borderId="396" applyNumberFormat="0" applyProtection="0">
      <alignment horizontal="left" vertical="center" indent="1"/>
    </xf>
    <xf numFmtId="4" fontId="64" fillId="34" borderId="393" applyNumberFormat="0" applyProtection="0">
      <alignment horizontal="left" vertical="center" indent="1"/>
    </xf>
    <xf numFmtId="0" fontId="98" fillId="29" borderId="393" applyNumberFormat="0" applyAlignment="0" applyProtection="0"/>
    <xf numFmtId="4" fontId="32" fillId="45" borderId="396" applyNumberFormat="0" applyProtection="0">
      <alignment horizontal="left" vertical="center" indent="1"/>
    </xf>
    <xf numFmtId="4" fontId="64" fillId="37" borderId="396" applyNumberFormat="0" applyProtection="0">
      <alignment horizontal="right" vertical="center"/>
    </xf>
    <xf numFmtId="0" fontId="91" fillId="46" borderId="395" applyNumberFormat="0" applyProtection="0">
      <alignment horizontal="left" vertical="top" indent="1"/>
    </xf>
    <xf numFmtId="0" fontId="64" fillId="26" borderId="393" applyNumberFormat="0" applyFont="0" applyAlignment="0" applyProtection="0"/>
    <xf numFmtId="0" fontId="64" fillId="47" borderId="395" applyNumberFormat="0" applyProtection="0">
      <alignment horizontal="left" vertical="top" indent="1"/>
    </xf>
    <xf numFmtId="0" fontId="64" fillId="45" borderId="395" applyNumberFormat="0" applyProtection="0">
      <alignment horizontal="left" vertical="top" indent="1"/>
    </xf>
    <xf numFmtId="0" fontId="64" fillId="47" borderId="393" applyNumberFormat="0" applyProtection="0">
      <alignment horizontal="left" vertical="center" indent="1"/>
    </xf>
    <xf numFmtId="4" fontId="64" fillId="37" borderId="396" applyNumberFormat="0" applyProtection="0">
      <alignment horizontal="right" vertical="center"/>
    </xf>
    <xf numFmtId="0" fontId="64" fillId="26" borderId="393" applyNumberFormat="0" applyFont="0" applyAlignment="0" applyProtection="0"/>
    <xf numFmtId="4" fontId="32" fillId="45" borderId="396" applyNumberFormat="0" applyProtection="0">
      <alignment horizontal="left" vertical="center" indent="1"/>
    </xf>
    <xf numFmtId="4" fontId="32" fillId="45" borderId="396" applyNumberFormat="0" applyProtection="0">
      <alignment horizontal="left" vertical="center" indent="1"/>
    </xf>
    <xf numFmtId="4" fontId="64" fillId="36" borderId="393" applyNumberFormat="0" applyProtection="0">
      <alignment horizontal="right" vertical="center"/>
    </xf>
    <xf numFmtId="0" fontId="91" fillId="52" borderId="395" applyNumberFormat="0" applyProtection="0">
      <alignment horizontal="left" vertical="top" indent="1"/>
    </xf>
    <xf numFmtId="0" fontId="106" fillId="29" borderId="394" applyNumberFormat="0" applyAlignment="0" applyProtection="0"/>
    <xf numFmtId="4" fontId="64" fillId="47" borderId="396" applyNumberFormat="0" applyProtection="0">
      <alignment horizontal="left" vertical="center" indent="1"/>
    </xf>
    <xf numFmtId="0" fontId="64" fillId="48" borderId="393" applyNumberFormat="0" applyProtection="0">
      <alignment horizontal="left" vertical="center" indent="1"/>
    </xf>
    <xf numFmtId="0" fontId="64" fillId="50" borderId="393" applyNumberFormat="0" applyProtection="0">
      <alignment horizontal="left" vertical="center" indent="1"/>
    </xf>
    <xf numFmtId="0" fontId="64" fillId="50" borderId="393" applyNumberFormat="0" applyProtection="0">
      <alignment horizontal="left" vertical="center" indent="1"/>
    </xf>
    <xf numFmtId="0" fontId="64" fillId="49" borderId="393" applyNumberFormat="0" applyProtection="0">
      <alignment horizontal="left" vertical="center" indent="1"/>
    </xf>
    <xf numFmtId="0" fontId="64" fillId="49" borderId="393" applyNumberFormat="0" applyProtection="0">
      <alignment horizontal="left" vertical="center" indent="1"/>
    </xf>
    <xf numFmtId="0" fontId="64" fillId="47" borderId="395" applyNumberFormat="0" applyProtection="0">
      <alignment horizontal="left" vertical="top" indent="1"/>
    </xf>
    <xf numFmtId="4" fontId="64" fillId="41" borderId="393" applyNumberFormat="0" applyProtection="0">
      <alignment horizontal="right" vertical="center"/>
    </xf>
    <xf numFmtId="4" fontId="64" fillId="0" borderId="393" applyNumberFormat="0" applyProtection="0">
      <alignment horizontal="right" vertical="center"/>
    </xf>
    <xf numFmtId="4" fontId="109" fillId="2" borderId="393" applyNumberFormat="0" applyProtection="0">
      <alignment vertical="center"/>
    </xf>
    <xf numFmtId="4" fontId="64" fillId="47" borderId="396" applyNumberFormat="0" applyProtection="0">
      <alignment horizontal="left" vertical="center" indent="1"/>
    </xf>
    <xf numFmtId="4" fontId="64" fillId="43" borderId="393" applyNumberFormat="0" applyProtection="0">
      <alignment horizontal="right" vertical="center"/>
    </xf>
    <xf numFmtId="4" fontId="64" fillId="0" borderId="393" applyNumberFormat="0" applyProtection="0">
      <alignment horizontal="right" vertical="center"/>
    </xf>
    <xf numFmtId="0" fontId="64" fillId="47" borderId="393" applyNumberFormat="0" applyProtection="0">
      <alignment horizontal="left" vertical="center" indent="1"/>
    </xf>
    <xf numFmtId="4" fontId="64" fillId="34" borderId="393" applyNumberFormat="0" applyProtection="0">
      <alignment horizontal="left" vertical="center" indent="1"/>
    </xf>
    <xf numFmtId="0" fontId="98" fillId="29" borderId="393" applyNumberFormat="0" applyAlignment="0" applyProtection="0"/>
    <xf numFmtId="4" fontId="91" fillId="52" borderId="395" applyNumberFormat="0" applyProtection="0">
      <alignment vertical="center"/>
    </xf>
    <xf numFmtId="4" fontId="32" fillId="45" borderId="396" applyNumberFormat="0" applyProtection="0">
      <alignment horizontal="left" vertical="center" indent="1"/>
    </xf>
    <xf numFmtId="4" fontId="91" fillId="52" borderId="395" applyNumberFormat="0" applyProtection="0">
      <alignment vertical="center"/>
    </xf>
    <xf numFmtId="4" fontId="64" fillId="36" borderId="393" applyNumberFormat="0" applyProtection="0">
      <alignment horizontal="right" vertical="center"/>
    </xf>
    <xf numFmtId="0" fontId="64" fillId="50" borderId="393" applyNumberFormat="0" applyProtection="0">
      <alignment horizontal="left" vertical="center" indent="1"/>
    </xf>
    <xf numFmtId="0" fontId="64" fillId="45" borderId="395" applyNumberFormat="0" applyProtection="0">
      <alignment horizontal="left" vertical="top" indent="1"/>
    </xf>
    <xf numFmtId="4" fontId="64" fillId="38" borderId="393" applyNumberFormat="0" applyProtection="0">
      <alignment horizontal="right" vertical="center"/>
    </xf>
    <xf numFmtId="0" fontId="64" fillId="49" borderId="393" applyNumberFormat="0" applyProtection="0">
      <alignment horizontal="left" vertical="center" indent="1"/>
    </xf>
    <xf numFmtId="0" fontId="100" fillId="0" borderId="398" applyNumberFormat="0" applyFill="0" applyAlignment="0" applyProtection="0"/>
    <xf numFmtId="0" fontId="64" fillId="48" borderId="393" applyNumberFormat="0" applyProtection="0">
      <alignment horizontal="left" vertical="center" indent="1"/>
    </xf>
    <xf numFmtId="0" fontId="100" fillId="0" borderId="398" applyNumberFormat="0" applyFill="0" applyAlignment="0" applyProtection="0"/>
    <xf numFmtId="0" fontId="106" fillId="29" borderId="394" applyNumberFormat="0" applyAlignment="0" applyProtection="0"/>
    <xf numFmtId="0" fontId="91" fillId="52" borderId="395" applyNumberFormat="0" applyProtection="0">
      <alignment horizontal="left" vertical="top" indent="1"/>
    </xf>
    <xf numFmtId="4" fontId="32" fillId="45" borderId="396" applyNumberFormat="0" applyProtection="0">
      <alignment horizontal="left" vertical="center" indent="1"/>
    </xf>
    <xf numFmtId="4" fontId="64" fillId="41" borderId="393" applyNumberFormat="0" applyProtection="0">
      <alignment horizontal="right" vertical="center"/>
    </xf>
    <xf numFmtId="0" fontId="100" fillId="0" borderId="398" applyNumberFormat="0" applyFill="0" applyAlignment="0" applyProtection="0"/>
    <xf numFmtId="0" fontId="104" fillId="27" borderId="393" applyNumberFormat="0" applyAlignment="0" applyProtection="0"/>
    <xf numFmtId="0" fontId="98" fillId="29" borderId="393" applyNumberFormat="0" applyAlignment="0" applyProtection="0"/>
    <xf numFmtId="4" fontId="64" fillId="47" borderId="396" applyNumberFormat="0" applyProtection="0">
      <alignment horizontal="left" vertical="center" indent="1"/>
    </xf>
    <xf numFmtId="0" fontId="64" fillId="50" borderId="393" applyNumberFormat="0" applyProtection="0">
      <alignment horizontal="left" vertical="center" indent="1"/>
    </xf>
    <xf numFmtId="0" fontId="64" fillId="45" borderId="395" applyNumberFormat="0" applyProtection="0">
      <alignment horizontal="left" vertical="top" indent="1"/>
    </xf>
    <xf numFmtId="4" fontId="32" fillId="45" borderId="396" applyNumberFormat="0" applyProtection="0">
      <alignment horizontal="left" vertical="center" indent="1"/>
    </xf>
    <xf numFmtId="4" fontId="64" fillId="40" borderId="393" applyNumberFormat="0" applyProtection="0">
      <alignment horizontal="right" vertical="center"/>
    </xf>
    <xf numFmtId="0" fontId="92" fillId="33" borderId="395" applyNumberFormat="0" applyProtection="0">
      <alignment horizontal="left" vertical="top" indent="1"/>
    </xf>
    <xf numFmtId="4" fontId="64" fillId="35" borderId="393" applyNumberFormat="0" applyProtection="0">
      <alignment horizontal="right" vertical="center"/>
    </xf>
    <xf numFmtId="0" fontId="104" fillId="27" borderId="393" applyNumberFormat="0" applyAlignment="0" applyProtection="0"/>
    <xf numFmtId="0" fontId="106" fillId="29" borderId="394" applyNumberFormat="0" applyAlignment="0" applyProtection="0"/>
    <xf numFmtId="4" fontId="64" fillId="2" borderId="393" applyNumberFormat="0" applyProtection="0">
      <alignment horizontal="left" vertical="center" indent="1"/>
    </xf>
    <xf numFmtId="4" fontId="64" fillId="44" borderId="396" applyNumberFormat="0" applyProtection="0">
      <alignment horizontal="left" vertical="center" indent="1"/>
    </xf>
    <xf numFmtId="4" fontId="64" fillId="40" borderId="393" applyNumberFormat="0" applyProtection="0">
      <alignment horizontal="right" vertical="center"/>
    </xf>
    <xf numFmtId="0" fontId="64" fillId="47" borderId="393" applyNumberFormat="0" applyProtection="0">
      <alignment horizontal="left" vertical="center" indent="1"/>
    </xf>
    <xf numFmtId="4" fontId="94" fillId="51" borderId="393" applyNumberFormat="0" applyProtection="0">
      <alignment horizontal="right" vertical="center"/>
    </xf>
    <xf numFmtId="4" fontId="32" fillId="45" borderId="396" applyNumberFormat="0" applyProtection="0">
      <alignment horizontal="left" vertical="center" indent="1"/>
    </xf>
    <xf numFmtId="4" fontId="64" fillId="46" borderId="393" applyNumberFormat="0" applyProtection="0">
      <alignment horizontal="right" vertical="center"/>
    </xf>
    <xf numFmtId="4" fontId="64" fillId="40" borderId="393" applyNumberFormat="0" applyProtection="0">
      <alignment horizontal="right" vertical="center"/>
    </xf>
    <xf numFmtId="0" fontId="64" fillId="50" borderId="393" applyNumberFormat="0" applyProtection="0">
      <alignment horizontal="left" vertical="center" indent="1"/>
    </xf>
    <xf numFmtId="4" fontId="109" fillId="2" borderId="393" applyNumberFormat="0" applyProtection="0">
      <alignment vertical="center"/>
    </xf>
    <xf numFmtId="0" fontId="64" fillId="50" borderId="395" applyNumberFormat="0" applyProtection="0">
      <alignment horizontal="left" vertical="top" indent="1"/>
    </xf>
    <xf numFmtId="4" fontId="91" fillId="52" borderId="395" applyNumberFormat="0" applyProtection="0">
      <alignment vertical="center"/>
    </xf>
    <xf numFmtId="4" fontId="64" fillId="33" borderId="393" applyNumberFormat="0" applyProtection="0">
      <alignment vertical="center"/>
    </xf>
    <xf numFmtId="4" fontId="64" fillId="42" borderId="393" applyNumberFormat="0" applyProtection="0">
      <alignment horizontal="right" vertical="center"/>
    </xf>
    <xf numFmtId="4" fontId="64" fillId="39" borderId="393" applyNumberFormat="0" applyProtection="0">
      <alignment horizontal="right" vertical="center"/>
    </xf>
    <xf numFmtId="0" fontId="64" fillId="47" borderId="393" applyNumberFormat="0" applyProtection="0">
      <alignment horizontal="left" vertical="center" indent="1"/>
    </xf>
    <xf numFmtId="0" fontId="106" fillId="29" borderId="394" applyNumberFormat="0" applyAlignment="0" applyProtection="0"/>
    <xf numFmtId="4" fontId="64" fillId="2" borderId="393" applyNumberFormat="0" applyProtection="0">
      <alignment horizontal="left" vertical="center" indent="1"/>
    </xf>
    <xf numFmtId="4" fontId="64" fillId="34" borderId="393" applyNumberFormat="0" applyProtection="0">
      <alignment horizontal="left" vertical="center" indent="1"/>
    </xf>
    <xf numFmtId="4" fontId="64" fillId="33" borderId="393" applyNumberFormat="0" applyProtection="0">
      <alignment vertical="center"/>
    </xf>
    <xf numFmtId="0" fontId="64" fillId="47" borderId="395" applyNumberFormat="0" applyProtection="0">
      <alignment horizontal="left" vertical="top" indent="1"/>
    </xf>
    <xf numFmtId="0" fontId="64" fillId="46" borderId="395" applyNumberFormat="0" applyProtection="0">
      <alignment horizontal="left" vertical="top" indent="1"/>
    </xf>
    <xf numFmtId="4" fontId="64" fillId="40" borderId="393" applyNumberFormat="0" applyProtection="0">
      <alignment horizontal="right" vertical="center"/>
    </xf>
    <xf numFmtId="4" fontId="64" fillId="33" borderId="393" applyNumberFormat="0" applyProtection="0">
      <alignment vertical="center"/>
    </xf>
    <xf numFmtId="0" fontId="91" fillId="52" borderId="395" applyNumberFormat="0" applyProtection="0">
      <alignment horizontal="left" vertical="top" indent="1"/>
    </xf>
    <xf numFmtId="4" fontId="64" fillId="34" borderId="393" applyNumberFormat="0" applyProtection="0">
      <alignment horizontal="left" vertical="center" indent="1"/>
    </xf>
    <xf numFmtId="0" fontId="64" fillId="47" borderId="393" applyNumberFormat="0" applyProtection="0">
      <alignment horizontal="left" vertical="center" indent="1"/>
    </xf>
    <xf numFmtId="0" fontId="98" fillId="29" borderId="393" applyNumberFormat="0" applyAlignment="0" applyProtection="0"/>
    <xf numFmtId="4" fontId="64" fillId="43" borderId="393" applyNumberFormat="0" applyProtection="0">
      <alignment horizontal="right" vertical="center"/>
    </xf>
    <xf numFmtId="4" fontId="64" fillId="34" borderId="393" applyNumberFormat="0" applyProtection="0">
      <alignment horizontal="left" vertical="center" indent="1"/>
    </xf>
    <xf numFmtId="0" fontId="64" fillId="49" borderId="393" applyNumberFormat="0" applyProtection="0">
      <alignment horizontal="left" vertical="center" indent="1"/>
    </xf>
    <xf numFmtId="0" fontId="64" fillId="48" borderId="393" applyNumberFormat="0" applyProtection="0">
      <alignment horizontal="left" vertical="center" indent="1"/>
    </xf>
    <xf numFmtId="4" fontId="64" fillId="42" borderId="393" applyNumberFormat="0" applyProtection="0">
      <alignment horizontal="right" vertical="center"/>
    </xf>
    <xf numFmtId="4" fontId="64" fillId="43" borderId="393" applyNumberFormat="0" applyProtection="0">
      <alignment horizontal="right" vertical="center"/>
    </xf>
    <xf numFmtId="4" fontId="64" fillId="44" borderId="396" applyNumberFormat="0" applyProtection="0">
      <alignment horizontal="left" vertical="center" indent="1"/>
    </xf>
    <xf numFmtId="4" fontId="64" fillId="46" borderId="396" applyNumberFormat="0" applyProtection="0">
      <alignment horizontal="left" vertical="center" indent="1"/>
    </xf>
    <xf numFmtId="4" fontId="64" fillId="34" borderId="393" applyNumberFormat="0" applyProtection="0">
      <alignment horizontal="left" vertical="center" indent="1"/>
    </xf>
    <xf numFmtId="4" fontId="64" fillId="42" borderId="393" applyNumberFormat="0" applyProtection="0">
      <alignment horizontal="right" vertical="center"/>
    </xf>
    <xf numFmtId="4" fontId="64" fillId="39" borderId="393" applyNumberFormat="0" applyProtection="0">
      <alignment horizontal="right" vertical="center"/>
    </xf>
    <xf numFmtId="4" fontId="64" fillId="46" borderId="396" applyNumberFormat="0" applyProtection="0">
      <alignment horizontal="left" vertical="center" indent="1"/>
    </xf>
    <xf numFmtId="0" fontId="91" fillId="46" borderId="395" applyNumberFormat="0" applyProtection="0">
      <alignment horizontal="left" vertical="top" indent="1"/>
    </xf>
    <xf numFmtId="0" fontId="64" fillId="47" borderId="395" applyNumberFormat="0" applyProtection="0">
      <alignment horizontal="left" vertical="top" indent="1"/>
    </xf>
    <xf numFmtId="4" fontId="64" fillId="38" borderId="393" applyNumberFormat="0" applyProtection="0">
      <alignment horizontal="right" vertical="center"/>
    </xf>
    <xf numFmtId="4" fontId="109" fillId="2" borderId="393" applyNumberFormat="0" applyProtection="0">
      <alignment vertical="center"/>
    </xf>
    <xf numFmtId="4" fontId="91" fillId="48" borderId="395" applyNumberFormat="0" applyProtection="0">
      <alignment horizontal="left" vertical="center" indent="1"/>
    </xf>
    <xf numFmtId="4" fontId="109" fillId="5" borderId="393" applyNumberFormat="0" applyProtection="0">
      <alignment horizontal="right" vertical="center"/>
    </xf>
    <xf numFmtId="4" fontId="64" fillId="41" borderId="393" applyNumberFormat="0" applyProtection="0">
      <alignment horizontal="right" vertical="center"/>
    </xf>
    <xf numFmtId="4" fontId="64" fillId="42" borderId="393" applyNumberFormat="0" applyProtection="0">
      <alignment horizontal="right" vertical="center"/>
    </xf>
    <xf numFmtId="0" fontId="64" fillId="50" borderId="395" applyNumberFormat="0" applyProtection="0">
      <alignment horizontal="left" vertical="top" indent="1"/>
    </xf>
    <xf numFmtId="0" fontId="90" fillId="45" borderId="397" applyBorder="0"/>
    <xf numFmtId="0" fontId="91" fillId="52" borderId="395" applyNumberFormat="0" applyProtection="0">
      <alignment horizontal="left" vertical="top" indent="1"/>
    </xf>
    <xf numFmtId="4" fontId="64" fillId="36" borderId="393" applyNumberFormat="0" applyProtection="0">
      <alignment horizontal="right" vertical="center"/>
    </xf>
    <xf numFmtId="4" fontId="32" fillId="45" borderId="396" applyNumberFormat="0" applyProtection="0">
      <alignment horizontal="left" vertical="center" indent="1"/>
    </xf>
    <xf numFmtId="4" fontId="64" fillId="46" borderId="393" applyNumberFormat="0" applyProtection="0">
      <alignment horizontal="right" vertical="center"/>
    </xf>
    <xf numFmtId="0" fontId="98" fillId="29" borderId="393" applyNumberFormat="0" applyAlignment="0" applyProtection="0"/>
    <xf numFmtId="4" fontId="64" fillId="46" borderId="393" applyNumberFormat="0" applyProtection="0">
      <alignment horizontal="right" vertical="center"/>
    </xf>
    <xf numFmtId="4" fontId="93" fillId="54" borderId="396" applyNumberFormat="0" applyProtection="0">
      <alignment horizontal="left" vertical="center" indent="1"/>
    </xf>
    <xf numFmtId="4" fontId="64" fillId="46" borderId="393" applyNumberFormat="0" applyProtection="0">
      <alignment horizontal="right" vertical="center"/>
    </xf>
    <xf numFmtId="4" fontId="64" fillId="41" borderId="393" applyNumberFormat="0" applyProtection="0">
      <alignment horizontal="right" vertical="center"/>
    </xf>
    <xf numFmtId="4" fontId="64" fillId="46" borderId="396" applyNumberFormat="0" applyProtection="0">
      <alignment horizontal="left" vertical="center" indent="1"/>
    </xf>
    <xf numFmtId="4" fontId="64" fillId="47" borderId="396" applyNumberFormat="0" applyProtection="0">
      <alignment horizontal="left" vertical="center" indent="1"/>
    </xf>
    <xf numFmtId="4" fontId="64" fillId="39" borderId="393" applyNumberFormat="0" applyProtection="0">
      <alignment horizontal="right" vertical="center"/>
    </xf>
    <xf numFmtId="4" fontId="64" fillId="34" borderId="393" applyNumberFormat="0" applyProtection="0">
      <alignment horizontal="left" vertical="center" indent="1"/>
    </xf>
    <xf numFmtId="0" fontId="100" fillId="0" borderId="398" applyNumberFormat="0" applyFill="0" applyAlignment="0" applyProtection="0"/>
    <xf numFmtId="0" fontId="92" fillId="33" borderId="395" applyNumberFormat="0" applyProtection="0">
      <alignment horizontal="left" vertical="top" indent="1"/>
    </xf>
    <xf numFmtId="0" fontId="64" fillId="48" borderId="393" applyNumberFormat="0" applyProtection="0">
      <alignment horizontal="left" vertical="center" indent="1"/>
    </xf>
    <xf numFmtId="0" fontId="64" fillId="49" borderId="393" applyNumberFormat="0" applyProtection="0">
      <alignment horizontal="left" vertical="center" indent="1"/>
    </xf>
    <xf numFmtId="4" fontId="32" fillId="45" borderId="396" applyNumberFormat="0" applyProtection="0">
      <alignment horizontal="left" vertical="center" indent="1"/>
    </xf>
    <xf numFmtId="0" fontId="64" fillId="50" borderId="395" applyNumberFormat="0" applyProtection="0">
      <alignment horizontal="left" vertical="top" indent="1"/>
    </xf>
    <xf numFmtId="0" fontId="64" fillId="50" borderId="395" applyNumberFormat="0" applyProtection="0">
      <alignment horizontal="left" vertical="top" indent="1"/>
    </xf>
    <xf numFmtId="4" fontId="64" fillId="34" borderId="393" applyNumberFormat="0" applyProtection="0">
      <alignment horizontal="left" vertical="center" indent="1"/>
    </xf>
    <xf numFmtId="4" fontId="64" fillId="33" borderId="393" applyNumberFormat="0" applyProtection="0">
      <alignment vertical="center"/>
    </xf>
    <xf numFmtId="0" fontId="64" fillId="47" borderId="395" applyNumberFormat="0" applyProtection="0">
      <alignment horizontal="left" vertical="top" indent="1"/>
    </xf>
    <xf numFmtId="4" fontId="91" fillId="48" borderId="395" applyNumberFormat="0" applyProtection="0">
      <alignment horizontal="left" vertical="center" indent="1"/>
    </xf>
    <xf numFmtId="4" fontId="64" fillId="33" borderId="393" applyNumberFormat="0" applyProtection="0">
      <alignment vertical="center"/>
    </xf>
    <xf numFmtId="0" fontId="91" fillId="46" borderId="395" applyNumberFormat="0" applyProtection="0">
      <alignment horizontal="left" vertical="top" indent="1"/>
    </xf>
    <xf numFmtId="0" fontId="64" fillId="47" borderId="393" applyNumberFormat="0" applyProtection="0">
      <alignment horizontal="left" vertical="center" indent="1"/>
    </xf>
    <xf numFmtId="4" fontId="64" fillId="37" borderId="396" applyNumberFormat="0" applyProtection="0">
      <alignment horizontal="right" vertical="center"/>
    </xf>
    <xf numFmtId="4" fontId="64" fillId="34" borderId="393" applyNumberFormat="0" applyProtection="0">
      <alignment horizontal="left" vertical="center" indent="1"/>
    </xf>
    <xf numFmtId="4" fontId="64" fillId="41" borderId="393" applyNumberFormat="0" applyProtection="0">
      <alignment horizontal="right" vertical="center"/>
    </xf>
    <xf numFmtId="4" fontId="64" fillId="42" borderId="393" applyNumberFormat="0" applyProtection="0">
      <alignment horizontal="right" vertical="center"/>
    </xf>
    <xf numFmtId="4" fontId="64" fillId="34" borderId="393" applyNumberFormat="0" applyProtection="0">
      <alignment horizontal="left" vertical="center" indent="1"/>
    </xf>
    <xf numFmtId="4" fontId="94" fillId="51" borderId="393" applyNumberFormat="0" applyProtection="0">
      <alignment horizontal="right" vertical="center"/>
    </xf>
    <xf numFmtId="4" fontId="64" fillId="36" borderId="393" applyNumberFormat="0" applyProtection="0">
      <alignment horizontal="right" vertical="center"/>
    </xf>
    <xf numFmtId="4" fontId="64" fillId="35" borderId="393" applyNumberFormat="0" applyProtection="0">
      <alignment horizontal="right" vertical="center"/>
    </xf>
    <xf numFmtId="0" fontId="64" fillId="46" borderId="395" applyNumberFormat="0" applyProtection="0">
      <alignment horizontal="left" vertical="top" indent="1"/>
    </xf>
    <xf numFmtId="4" fontId="64" fillId="38" borderId="393" applyNumberFormat="0" applyProtection="0">
      <alignment horizontal="right" vertical="center"/>
    </xf>
    <xf numFmtId="4" fontId="32" fillId="45" borderId="396" applyNumberFormat="0" applyProtection="0">
      <alignment horizontal="left" vertical="center" indent="1"/>
    </xf>
    <xf numFmtId="4" fontId="91" fillId="48" borderId="395" applyNumberFormat="0" applyProtection="0">
      <alignment horizontal="left" vertical="center" indent="1"/>
    </xf>
    <xf numFmtId="4" fontId="64" fillId="34" borderId="393" applyNumberFormat="0" applyProtection="0">
      <alignment horizontal="left" vertical="center" indent="1"/>
    </xf>
    <xf numFmtId="0" fontId="64" fillId="47" borderId="393" applyNumberFormat="0" applyProtection="0">
      <alignment horizontal="left" vertical="center" indent="1"/>
    </xf>
    <xf numFmtId="0" fontId="64" fillId="50" borderId="395" applyNumberFormat="0" applyProtection="0">
      <alignment horizontal="left" vertical="top" indent="1"/>
    </xf>
    <xf numFmtId="4" fontId="64" fillId="42" borderId="393" applyNumberFormat="0" applyProtection="0">
      <alignment horizontal="right" vertical="center"/>
    </xf>
    <xf numFmtId="0" fontId="106" fillId="29" borderId="394" applyNumberFormat="0" applyAlignment="0" applyProtection="0"/>
    <xf numFmtId="4" fontId="32" fillId="45" borderId="396" applyNumberFormat="0" applyProtection="0">
      <alignment horizontal="left" vertical="center" indent="1"/>
    </xf>
    <xf numFmtId="4" fontId="64" fillId="36" borderId="393" applyNumberFormat="0" applyProtection="0">
      <alignment horizontal="right" vertical="center"/>
    </xf>
    <xf numFmtId="4" fontId="64" fillId="47" borderId="396" applyNumberFormat="0" applyProtection="0">
      <alignment horizontal="left" vertical="center" indent="1"/>
    </xf>
    <xf numFmtId="0" fontId="91" fillId="52" borderId="395" applyNumberFormat="0" applyProtection="0">
      <alignment horizontal="left" vertical="top" indent="1"/>
    </xf>
    <xf numFmtId="0" fontId="100" fillId="0" borderId="398" applyNumberFormat="0" applyFill="0" applyAlignment="0" applyProtection="0"/>
    <xf numFmtId="0" fontId="92" fillId="33" borderId="395" applyNumberFormat="0" applyProtection="0">
      <alignment horizontal="left" vertical="top" indent="1"/>
    </xf>
    <xf numFmtId="4" fontId="64" fillId="41" borderId="393" applyNumberFormat="0" applyProtection="0">
      <alignment horizontal="right" vertical="center"/>
    </xf>
    <xf numFmtId="4" fontId="32" fillId="45" borderId="396" applyNumberFormat="0" applyProtection="0">
      <alignment horizontal="left" vertical="center" indent="1"/>
    </xf>
    <xf numFmtId="0" fontId="64" fillId="45" borderId="395" applyNumberFormat="0" applyProtection="0">
      <alignment horizontal="left" vertical="top" indent="1"/>
    </xf>
    <xf numFmtId="4" fontId="64" fillId="34" borderId="393" applyNumberFormat="0" applyProtection="0">
      <alignment horizontal="left" vertical="center" indent="1"/>
    </xf>
    <xf numFmtId="0" fontId="64" fillId="45" borderId="395" applyNumberFormat="0" applyProtection="0">
      <alignment horizontal="left" vertical="top" indent="1"/>
    </xf>
    <xf numFmtId="0" fontId="100" fillId="0" borderId="398" applyNumberFormat="0" applyFill="0" applyAlignment="0" applyProtection="0"/>
    <xf numFmtId="4" fontId="94" fillId="51" borderId="393" applyNumberFormat="0" applyProtection="0">
      <alignment horizontal="right" vertical="center"/>
    </xf>
    <xf numFmtId="0" fontId="106" fillId="29" borderId="394" applyNumberFormat="0" applyAlignment="0" applyProtection="0"/>
    <xf numFmtId="0" fontId="92" fillId="33" borderId="395" applyNumberFormat="0" applyProtection="0">
      <alignment horizontal="left" vertical="top" indent="1"/>
    </xf>
    <xf numFmtId="4" fontId="64" fillId="34" borderId="393" applyNumberFormat="0" applyProtection="0">
      <alignment horizontal="left" vertical="center" indent="1"/>
    </xf>
    <xf numFmtId="0" fontId="64" fillId="45" borderId="395" applyNumberFormat="0" applyProtection="0">
      <alignment horizontal="left" vertical="top" indent="1"/>
    </xf>
    <xf numFmtId="4" fontId="64" fillId="43" borderId="393" applyNumberFormat="0" applyProtection="0">
      <alignment horizontal="right" vertical="center"/>
    </xf>
    <xf numFmtId="4" fontId="94" fillId="51" borderId="393" applyNumberFormat="0" applyProtection="0">
      <alignment horizontal="right" vertical="center"/>
    </xf>
    <xf numFmtId="4" fontId="64" fillId="46" borderId="393" applyNumberFormat="0" applyProtection="0">
      <alignment horizontal="right" vertical="center"/>
    </xf>
    <xf numFmtId="0" fontId="64" fillId="46" borderId="395" applyNumberFormat="0" applyProtection="0">
      <alignment horizontal="left" vertical="top" indent="1"/>
    </xf>
    <xf numFmtId="0" fontId="98" fillId="29" borderId="393" applyNumberFormat="0" applyAlignment="0" applyProtection="0"/>
    <xf numFmtId="0" fontId="98" fillId="29" borderId="393" applyNumberFormat="0" applyAlignment="0" applyProtection="0"/>
    <xf numFmtId="4" fontId="64" fillId="2" borderId="393" applyNumberFormat="0" applyProtection="0">
      <alignment horizontal="left" vertical="center" indent="1"/>
    </xf>
    <xf numFmtId="0" fontId="64" fillId="47" borderId="395" applyNumberFormat="0" applyProtection="0">
      <alignment horizontal="left" vertical="top" indent="1"/>
    </xf>
    <xf numFmtId="4" fontId="64" fillId="41" borderId="393" applyNumberFormat="0" applyProtection="0">
      <alignment horizontal="right" vertical="center"/>
    </xf>
    <xf numFmtId="4" fontId="93" fillId="54" borderId="396" applyNumberFormat="0" applyProtection="0">
      <alignment horizontal="left" vertical="center" indent="1"/>
    </xf>
    <xf numFmtId="0" fontId="91" fillId="46" borderId="395" applyNumberFormat="0" applyProtection="0">
      <alignment horizontal="left" vertical="top" indent="1"/>
    </xf>
    <xf numFmtId="0" fontId="91" fillId="52" borderId="395" applyNumberFormat="0" applyProtection="0">
      <alignment horizontal="left" vertical="top" indent="1"/>
    </xf>
    <xf numFmtId="4" fontId="64" fillId="44" borderId="396" applyNumberFormat="0" applyProtection="0">
      <alignment horizontal="left" vertical="center" indent="1"/>
    </xf>
    <xf numFmtId="4" fontId="32" fillId="45" borderId="396" applyNumberFormat="0" applyProtection="0">
      <alignment horizontal="left" vertical="center" indent="1"/>
    </xf>
    <xf numFmtId="4" fontId="32" fillId="45" borderId="396" applyNumberFormat="0" applyProtection="0">
      <alignment horizontal="left" vertical="center" indent="1"/>
    </xf>
    <xf numFmtId="4" fontId="64" fillId="37" borderId="396" applyNumberFormat="0" applyProtection="0">
      <alignment horizontal="right" vertical="center"/>
    </xf>
    <xf numFmtId="4" fontId="64" fillId="33" borderId="393" applyNumberFormat="0" applyProtection="0">
      <alignment vertical="center"/>
    </xf>
    <xf numFmtId="4" fontId="64" fillId="43" borderId="393" applyNumberFormat="0" applyProtection="0">
      <alignment horizontal="right" vertical="center"/>
    </xf>
    <xf numFmtId="0" fontId="91" fillId="52" borderId="395" applyNumberFormat="0" applyProtection="0">
      <alignment horizontal="left" vertical="top" indent="1"/>
    </xf>
    <xf numFmtId="4" fontId="64" fillId="33" borderId="393" applyNumberFormat="0" applyProtection="0">
      <alignment vertical="center"/>
    </xf>
    <xf numFmtId="4" fontId="93" fillId="54" borderId="396" applyNumberFormat="0" applyProtection="0">
      <alignment horizontal="left" vertical="center" indent="1"/>
    </xf>
    <xf numFmtId="4" fontId="91" fillId="48" borderId="395" applyNumberFormat="0" applyProtection="0">
      <alignment horizontal="left" vertical="center" indent="1"/>
    </xf>
    <xf numFmtId="0" fontId="64" fillId="47" borderId="395" applyNumberFormat="0" applyProtection="0">
      <alignment horizontal="left" vertical="top" indent="1"/>
    </xf>
    <xf numFmtId="4" fontId="64" fillId="37" borderId="396" applyNumberFormat="0" applyProtection="0">
      <alignment horizontal="right" vertical="center"/>
    </xf>
    <xf numFmtId="4" fontId="64" fillId="39" borderId="393" applyNumberFormat="0" applyProtection="0">
      <alignment horizontal="right" vertical="center"/>
    </xf>
    <xf numFmtId="4" fontId="64" fillId="34" borderId="393" applyNumberFormat="0" applyProtection="0">
      <alignment horizontal="left" vertical="center" indent="1"/>
    </xf>
    <xf numFmtId="0" fontId="64" fillId="50" borderId="393" applyNumberFormat="0" applyProtection="0">
      <alignment horizontal="left" vertical="center" indent="1"/>
    </xf>
    <xf numFmtId="4" fontId="32" fillId="45" borderId="396" applyNumberFormat="0" applyProtection="0">
      <alignment horizontal="left" vertical="center" indent="1"/>
    </xf>
    <xf numFmtId="0" fontId="64" fillId="49" borderId="393" applyNumberFormat="0" applyProtection="0">
      <alignment horizontal="left" vertical="center" indent="1"/>
    </xf>
    <xf numFmtId="4" fontId="64" fillId="46" borderId="393" applyNumberFormat="0" applyProtection="0">
      <alignment horizontal="right" vertical="center"/>
    </xf>
    <xf numFmtId="4" fontId="64" fillId="35" borderId="393" applyNumberFormat="0" applyProtection="0">
      <alignment horizontal="right" vertical="center"/>
    </xf>
    <xf numFmtId="4" fontId="32" fillId="45" borderId="396" applyNumberFormat="0" applyProtection="0">
      <alignment horizontal="left" vertical="center" indent="1"/>
    </xf>
    <xf numFmtId="0" fontId="91" fillId="46" borderId="395" applyNumberFormat="0" applyProtection="0">
      <alignment horizontal="left" vertical="top" indent="1"/>
    </xf>
    <xf numFmtId="4" fontId="109" fillId="5" borderId="393" applyNumberFormat="0" applyProtection="0">
      <alignment horizontal="right" vertical="center"/>
    </xf>
    <xf numFmtId="0" fontId="64" fillId="50" borderId="393" applyNumberFormat="0" applyProtection="0">
      <alignment horizontal="left" vertical="center" indent="1"/>
    </xf>
    <xf numFmtId="4" fontId="64" fillId="34" borderId="393" applyNumberFormat="0" applyProtection="0">
      <alignment horizontal="left" vertical="center" indent="1"/>
    </xf>
    <xf numFmtId="4" fontId="64" fillId="43" borderId="393" applyNumberFormat="0" applyProtection="0">
      <alignment horizontal="right" vertical="center"/>
    </xf>
    <xf numFmtId="4" fontId="64" fillId="34" borderId="393" applyNumberFormat="0" applyProtection="0">
      <alignment horizontal="left" vertical="center" indent="1"/>
    </xf>
    <xf numFmtId="0" fontId="64" fillId="45" borderId="395" applyNumberFormat="0" applyProtection="0">
      <alignment horizontal="left" vertical="top" indent="1"/>
    </xf>
    <xf numFmtId="0" fontId="92" fillId="33" borderId="395" applyNumberFormat="0" applyProtection="0">
      <alignment horizontal="left" vertical="top" indent="1"/>
    </xf>
    <xf numFmtId="4" fontId="64" fillId="34" borderId="393" applyNumberFormat="0" applyProtection="0">
      <alignment horizontal="left" vertical="center" indent="1"/>
    </xf>
    <xf numFmtId="4" fontId="64" fillId="37" borderId="396" applyNumberFormat="0" applyProtection="0">
      <alignment horizontal="right" vertical="center"/>
    </xf>
    <xf numFmtId="4" fontId="64" fillId="39" borderId="393" applyNumberFormat="0" applyProtection="0">
      <alignment horizontal="right" vertical="center"/>
    </xf>
    <xf numFmtId="0" fontId="64" fillId="50" borderId="395" applyNumberFormat="0" applyProtection="0">
      <alignment horizontal="left" vertical="top" indent="1"/>
    </xf>
    <xf numFmtId="4" fontId="64" fillId="46" borderId="396" applyNumberFormat="0" applyProtection="0">
      <alignment horizontal="left" vertical="center" indent="1"/>
    </xf>
    <xf numFmtId="0" fontId="92" fillId="33" borderId="395" applyNumberFormat="0" applyProtection="0">
      <alignment horizontal="left" vertical="top" indent="1"/>
    </xf>
    <xf numFmtId="4" fontId="64" fillId="47" borderId="396" applyNumberFormat="0" applyProtection="0">
      <alignment horizontal="left" vertical="center" indent="1"/>
    </xf>
    <xf numFmtId="4" fontId="64" fillId="47" borderId="396" applyNumberFormat="0" applyProtection="0">
      <alignment horizontal="left" vertical="center" indent="1"/>
    </xf>
    <xf numFmtId="4" fontId="64" fillId="39" borderId="393" applyNumberFormat="0" applyProtection="0">
      <alignment horizontal="right" vertical="center"/>
    </xf>
    <xf numFmtId="4" fontId="32" fillId="45" borderId="396" applyNumberFormat="0" applyProtection="0">
      <alignment horizontal="left" vertical="center" indent="1"/>
    </xf>
    <xf numFmtId="4" fontId="64" fillId="34" borderId="393" applyNumberFormat="0" applyProtection="0">
      <alignment horizontal="left" vertical="center" indent="1"/>
    </xf>
    <xf numFmtId="4" fontId="64" fillId="44" borderId="396" applyNumberFormat="0" applyProtection="0">
      <alignment horizontal="left" vertical="center" indent="1"/>
    </xf>
    <xf numFmtId="4" fontId="64" fillId="43" borderId="393" applyNumberFormat="0" applyProtection="0">
      <alignment horizontal="right" vertical="center"/>
    </xf>
    <xf numFmtId="0" fontId="100" fillId="0" borderId="398" applyNumberFormat="0" applyFill="0" applyAlignment="0" applyProtection="0"/>
    <xf numFmtId="0" fontId="64" fillId="50" borderId="393" applyNumberFormat="0" applyProtection="0">
      <alignment horizontal="left" vertical="center" indent="1"/>
    </xf>
    <xf numFmtId="4" fontId="64" fillId="43" borderId="393" applyNumberFormat="0" applyProtection="0">
      <alignment horizontal="right" vertical="center"/>
    </xf>
    <xf numFmtId="4" fontId="94" fillId="51" borderId="393" applyNumberFormat="0" applyProtection="0">
      <alignment horizontal="right" vertical="center"/>
    </xf>
    <xf numFmtId="0" fontId="98" fillId="29" borderId="393" applyNumberFormat="0" applyAlignment="0" applyProtection="0"/>
    <xf numFmtId="0" fontId="64" fillId="47" borderId="393" applyNumberFormat="0" applyProtection="0">
      <alignment horizontal="left" vertical="center" indent="1"/>
    </xf>
    <xf numFmtId="4" fontId="64" fillId="0" borderId="393" applyNumberFormat="0" applyProtection="0">
      <alignment horizontal="right" vertical="center"/>
    </xf>
    <xf numFmtId="4" fontId="91" fillId="48" borderId="395" applyNumberFormat="0" applyProtection="0">
      <alignment horizontal="left" vertical="center" indent="1"/>
    </xf>
    <xf numFmtId="4" fontId="91" fillId="52" borderId="395" applyNumberFormat="0" applyProtection="0">
      <alignment vertical="center"/>
    </xf>
    <xf numFmtId="4" fontId="64" fillId="40" borderId="393" applyNumberFormat="0" applyProtection="0">
      <alignment horizontal="right" vertical="center"/>
    </xf>
    <xf numFmtId="4" fontId="64" fillId="47" borderId="396" applyNumberFormat="0" applyProtection="0">
      <alignment horizontal="left" vertical="center" indent="1"/>
    </xf>
    <xf numFmtId="0" fontId="64" fillId="48" borderId="393" applyNumberFormat="0" applyProtection="0">
      <alignment horizontal="left" vertical="center" indent="1"/>
    </xf>
    <xf numFmtId="4" fontId="64" fillId="36" borderId="393" applyNumberFormat="0" applyProtection="0">
      <alignment horizontal="right" vertical="center"/>
    </xf>
    <xf numFmtId="0" fontId="64" fillId="47" borderId="393" applyNumberFormat="0" applyProtection="0">
      <alignment horizontal="left" vertical="center" indent="1"/>
    </xf>
    <xf numFmtId="4" fontId="64" fillId="33" borderId="393" applyNumberFormat="0" applyProtection="0">
      <alignment vertical="center"/>
    </xf>
    <xf numFmtId="4" fontId="64" fillId="40" borderId="393" applyNumberFormat="0" applyProtection="0">
      <alignment horizontal="right" vertical="center"/>
    </xf>
    <xf numFmtId="4" fontId="64" fillId="2" borderId="393" applyNumberFormat="0" applyProtection="0">
      <alignment horizontal="left" vertical="center" indent="1"/>
    </xf>
    <xf numFmtId="4" fontId="64" fillId="40" borderId="393" applyNumberFormat="0" applyProtection="0">
      <alignment horizontal="right" vertical="center"/>
    </xf>
    <xf numFmtId="0" fontId="91" fillId="46" borderId="395" applyNumberFormat="0" applyProtection="0">
      <alignment horizontal="left" vertical="top" indent="1"/>
    </xf>
    <xf numFmtId="4" fontId="109" fillId="5" borderId="393" applyNumberFormat="0" applyProtection="0">
      <alignment horizontal="right" vertical="center"/>
    </xf>
    <xf numFmtId="0" fontId="64" fillId="26" borderId="393" applyNumberFormat="0" applyFont="0" applyAlignment="0" applyProtection="0"/>
    <xf numFmtId="4" fontId="32" fillId="45" borderId="396" applyNumberFormat="0" applyProtection="0">
      <alignment horizontal="left" vertical="center" indent="1"/>
    </xf>
    <xf numFmtId="4" fontId="91" fillId="52" borderId="395" applyNumberFormat="0" applyProtection="0">
      <alignment vertical="center"/>
    </xf>
    <xf numFmtId="4" fontId="64" fillId="38" borderId="393" applyNumberFormat="0" applyProtection="0">
      <alignment horizontal="right" vertical="center"/>
    </xf>
    <xf numFmtId="4" fontId="64" fillId="44" borderId="396" applyNumberFormat="0" applyProtection="0">
      <alignment horizontal="left" vertical="center" indent="1"/>
    </xf>
    <xf numFmtId="0" fontId="64" fillId="46" borderId="395" applyNumberFormat="0" applyProtection="0">
      <alignment horizontal="left" vertical="top" indent="1"/>
    </xf>
    <xf numFmtId="0" fontId="64" fillId="47" borderId="395" applyNumberFormat="0" applyProtection="0">
      <alignment horizontal="left" vertical="top" indent="1"/>
    </xf>
    <xf numFmtId="0" fontId="100" fillId="0" borderId="398" applyNumberFormat="0" applyFill="0" applyAlignment="0" applyProtection="0"/>
    <xf numFmtId="0" fontId="100" fillId="0" borderId="398" applyNumberFormat="0" applyFill="0" applyAlignment="0" applyProtection="0"/>
    <xf numFmtId="4" fontId="64" fillId="33" borderId="393" applyNumberFormat="0" applyProtection="0">
      <alignment vertical="center"/>
    </xf>
    <xf numFmtId="0" fontId="64" fillId="50" borderId="395" applyNumberFormat="0" applyProtection="0">
      <alignment horizontal="left" vertical="top" indent="1"/>
    </xf>
    <xf numFmtId="4" fontId="64" fillId="42" borderId="393" applyNumberFormat="0" applyProtection="0">
      <alignment horizontal="right" vertical="center"/>
    </xf>
    <xf numFmtId="0" fontId="64" fillId="46" borderId="395" applyNumberFormat="0" applyProtection="0">
      <alignment horizontal="left" vertical="top" indent="1"/>
    </xf>
    <xf numFmtId="4" fontId="64" fillId="39" borderId="393" applyNumberFormat="0" applyProtection="0">
      <alignment horizontal="right" vertical="center"/>
    </xf>
    <xf numFmtId="4" fontId="64" fillId="47" borderId="396" applyNumberFormat="0" applyProtection="0">
      <alignment horizontal="left" vertical="center" indent="1"/>
    </xf>
    <xf numFmtId="0" fontId="90" fillId="45" borderId="397" applyBorder="0"/>
    <xf numFmtId="4" fontId="64" fillId="42" borderId="393" applyNumberFormat="0" applyProtection="0">
      <alignment horizontal="right" vertical="center"/>
    </xf>
    <xf numFmtId="0" fontId="106" fillId="29" borderId="394" applyNumberFormat="0" applyAlignment="0" applyProtection="0"/>
    <xf numFmtId="4" fontId="93" fillId="54" borderId="396" applyNumberFormat="0" applyProtection="0">
      <alignment horizontal="left" vertical="center" indent="1"/>
    </xf>
    <xf numFmtId="4" fontId="91" fillId="48" borderId="395" applyNumberFormat="0" applyProtection="0">
      <alignment horizontal="left" vertical="center" indent="1"/>
    </xf>
    <xf numFmtId="4" fontId="64" fillId="33" borderId="393" applyNumberFormat="0" applyProtection="0">
      <alignment vertical="center"/>
    </xf>
    <xf numFmtId="0" fontId="91" fillId="46" borderId="395" applyNumberFormat="0" applyProtection="0">
      <alignment horizontal="left" vertical="top" indent="1"/>
    </xf>
    <xf numFmtId="4" fontId="64" fillId="40" borderId="393" applyNumberFormat="0" applyProtection="0">
      <alignment horizontal="right" vertical="center"/>
    </xf>
    <xf numFmtId="4" fontId="94" fillId="51" borderId="393" applyNumberFormat="0" applyProtection="0">
      <alignment horizontal="right" vertical="center"/>
    </xf>
    <xf numFmtId="4" fontId="32" fillId="45" borderId="396" applyNumberFormat="0" applyProtection="0">
      <alignment horizontal="left" vertical="center" indent="1"/>
    </xf>
    <xf numFmtId="0" fontId="64" fillId="45" borderId="395" applyNumberFormat="0" applyProtection="0">
      <alignment horizontal="left" vertical="top" indent="1"/>
    </xf>
    <xf numFmtId="0" fontId="91" fillId="46" borderId="395" applyNumberFormat="0" applyProtection="0">
      <alignment horizontal="left" vertical="top" indent="1"/>
    </xf>
    <xf numFmtId="0" fontId="64" fillId="50" borderId="395" applyNumberFormat="0" applyProtection="0">
      <alignment horizontal="left" vertical="top" indent="1"/>
    </xf>
    <xf numFmtId="4" fontId="64" fillId="33" borderId="393" applyNumberFormat="0" applyProtection="0">
      <alignment vertical="center"/>
    </xf>
    <xf numFmtId="4" fontId="64" fillId="36" borderId="393" applyNumberFormat="0" applyProtection="0">
      <alignment horizontal="right" vertical="center"/>
    </xf>
    <xf numFmtId="0" fontId="90" fillId="45" borderId="397" applyBorder="0"/>
    <xf numFmtId="4" fontId="64" fillId="46" borderId="396" applyNumberFormat="0" applyProtection="0">
      <alignment horizontal="left" vertical="center" indent="1"/>
    </xf>
    <xf numFmtId="0" fontId="64" fillId="47" borderId="395" applyNumberFormat="0" applyProtection="0">
      <alignment horizontal="left" vertical="top" indent="1"/>
    </xf>
    <xf numFmtId="4" fontId="93" fillId="54" borderId="396" applyNumberFormat="0" applyProtection="0">
      <alignment horizontal="left" vertical="center" indent="1"/>
    </xf>
    <xf numFmtId="4" fontId="64" fillId="47" borderId="396" applyNumberFormat="0" applyProtection="0">
      <alignment horizontal="left" vertical="center" indent="1"/>
    </xf>
    <xf numFmtId="0" fontId="64" fillId="49" borderId="393" applyNumberFormat="0" applyProtection="0">
      <alignment horizontal="left" vertical="center" indent="1"/>
    </xf>
    <xf numFmtId="4" fontId="109" fillId="5" borderId="393" applyNumberFormat="0" applyProtection="0">
      <alignment horizontal="right" vertical="center"/>
    </xf>
    <xf numFmtId="4" fontId="64" fillId="43" borderId="393" applyNumberFormat="0" applyProtection="0">
      <alignment horizontal="right" vertical="center"/>
    </xf>
    <xf numFmtId="4" fontId="64" fillId="41" borderId="393" applyNumberFormat="0" applyProtection="0">
      <alignment horizontal="right" vertical="center"/>
    </xf>
    <xf numFmtId="4" fontId="64" fillId="34" borderId="393" applyNumberFormat="0" applyProtection="0">
      <alignment horizontal="left" vertical="center" indent="1"/>
    </xf>
    <xf numFmtId="4" fontId="64" fillId="33" borderId="393" applyNumberFormat="0" applyProtection="0">
      <alignment vertical="center"/>
    </xf>
    <xf numFmtId="0" fontId="64" fillId="49" borderId="393" applyNumberFormat="0" applyProtection="0">
      <alignment horizontal="left" vertical="center" indent="1"/>
    </xf>
    <xf numFmtId="4" fontId="64" fillId="36" borderId="393" applyNumberFormat="0" applyProtection="0">
      <alignment horizontal="right" vertical="center"/>
    </xf>
    <xf numFmtId="4" fontId="109" fillId="2" borderId="393" applyNumberFormat="0" applyProtection="0">
      <alignment vertical="center"/>
    </xf>
    <xf numFmtId="4" fontId="64" fillId="39" borderId="393" applyNumberFormat="0" applyProtection="0">
      <alignment horizontal="right" vertical="center"/>
    </xf>
    <xf numFmtId="4" fontId="64" fillId="46" borderId="396" applyNumberFormat="0" applyProtection="0">
      <alignment horizontal="left" vertical="center" indent="1"/>
    </xf>
    <xf numFmtId="0" fontId="64" fillId="26" borderId="393" applyNumberFormat="0" applyFont="0" applyAlignment="0" applyProtection="0"/>
    <xf numFmtId="4" fontId="93" fillId="54" borderId="396" applyNumberFormat="0" applyProtection="0">
      <alignment horizontal="left" vertical="center" indent="1"/>
    </xf>
    <xf numFmtId="4" fontId="64" fillId="0" borderId="393" applyNumberFormat="0" applyProtection="0">
      <alignment horizontal="right" vertical="center"/>
    </xf>
    <xf numFmtId="4" fontId="64" fillId="2" borderId="393" applyNumberFormat="0" applyProtection="0">
      <alignment horizontal="left" vertical="center" indent="1"/>
    </xf>
    <xf numFmtId="4" fontId="64" fillId="46" borderId="396" applyNumberFormat="0" applyProtection="0">
      <alignment horizontal="left" vertical="center" indent="1"/>
    </xf>
    <xf numFmtId="0" fontId="64" fillId="26" borderId="393" applyNumberFormat="0" applyFont="0" applyAlignment="0" applyProtection="0"/>
    <xf numFmtId="4" fontId="64" fillId="46" borderId="393" applyNumberFormat="0" applyProtection="0">
      <alignment horizontal="right" vertical="center"/>
    </xf>
    <xf numFmtId="4" fontId="64" fillId="34" borderId="393" applyNumberFormat="0" applyProtection="0">
      <alignment horizontal="left" vertical="center" indent="1"/>
    </xf>
    <xf numFmtId="0" fontId="100" fillId="0" borderId="398" applyNumberFormat="0" applyFill="0" applyAlignment="0" applyProtection="0"/>
    <xf numFmtId="4" fontId="64" fillId="39" borderId="393" applyNumberFormat="0" applyProtection="0">
      <alignment horizontal="right" vertical="center"/>
    </xf>
    <xf numFmtId="4" fontId="64" fillId="44" borderId="396" applyNumberFormat="0" applyProtection="0">
      <alignment horizontal="left" vertical="center" indent="1"/>
    </xf>
    <xf numFmtId="4" fontId="109" fillId="2" borderId="393" applyNumberFormat="0" applyProtection="0">
      <alignment vertical="center"/>
    </xf>
    <xf numFmtId="4" fontId="64" fillId="40" borderId="393" applyNumberFormat="0" applyProtection="0">
      <alignment horizontal="right" vertical="center"/>
    </xf>
    <xf numFmtId="4" fontId="109" fillId="2" borderId="393" applyNumberFormat="0" applyProtection="0">
      <alignment vertical="center"/>
    </xf>
    <xf numFmtId="0" fontId="64" fillId="50" borderId="393" applyNumberFormat="0" applyProtection="0">
      <alignment horizontal="left" vertical="center" indent="1"/>
    </xf>
    <xf numFmtId="4" fontId="64" fillId="33" borderId="393" applyNumberFormat="0" applyProtection="0">
      <alignment vertical="center"/>
    </xf>
    <xf numFmtId="4" fontId="64" fillId="39" borderId="393" applyNumberFormat="0" applyProtection="0">
      <alignment horizontal="right" vertical="center"/>
    </xf>
    <xf numFmtId="4" fontId="64" fillId="34" borderId="393" applyNumberFormat="0" applyProtection="0">
      <alignment horizontal="left" vertical="center" indent="1"/>
    </xf>
    <xf numFmtId="0" fontId="64" fillId="46" borderId="395" applyNumberFormat="0" applyProtection="0">
      <alignment horizontal="left" vertical="top" indent="1"/>
    </xf>
    <xf numFmtId="4" fontId="64" fillId="44" borderId="396" applyNumberFormat="0" applyProtection="0">
      <alignment horizontal="left" vertical="center" indent="1"/>
    </xf>
    <xf numFmtId="4" fontId="64" fillId="46" borderId="393" applyNumberFormat="0" applyProtection="0">
      <alignment horizontal="right" vertical="center"/>
    </xf>
    <xf numFmtId="0" fontId="91" fillId="52" borderId="395" applyNumberFormat="0" applyProtection="0">
      <alignment horizontal="left" vertical="top" indent="1"/>
    </xf>
    <xf numFmtId="4" fontId="64" fillId="47" borderId="396" applyNumberFormat="0" applyProtection="0">
      <alignment horizontal="left" vertical="center" indent="1"/>
    </xf>
    <xf numFmtId="0" fontId="90" fillId="45" borderId="397" applyBorder="0"/>
    <xf numFmtId="0" fontId="90" fillId="45" borderId="397" applyBorder="0"/>
    <xf numFmtId="4" fontId="64" fillId="0" borderId="393" applyNumberFormat="0" applyProtection="0">
      <alignment horizontal="right" vertical="center"/>
    </xf>
    <xf numFmtId="4" fontId="32" fillId="45" borderId="396" applyNumberFormat="0" applyProtection="0">
      <alignment horizontal="left" vertical="center" indent="1"/>
    </xf>
    <xf numFmtId="0" fontId="64" fillId="50" borderId="395" applyNumberFormat="0" applyProtection="0">
      <alignment horizontal="left" vertical="top" indent="1"/>
    </xf>
    <xf numFmtId="4" fontId="64" fillId="38" borderId="393" applyNumberFormat="0" applyProtection="0">
      <alignment horizontal="right" vertical="center"/>
    </xf>
    <xf numFmtId="0" fontId="91" fillId="52" borderId="395" applyNumberFormat="0" applyProtection="0">
      <alignment horizontal="left" vertical="top" indent="1"/>
    </xf>
    <xf numFmtId="4" fontId="64" fillId="39" borderId="393" applyNumberFormat="0" applyProtection="0">
      <alignment horizontal="right" vertical="center"/>
    </xf>
    <xf numFmtId="0" fontId="64" fillId="26" borderId="393" applyNumberFormat="0" applyFont="0" applyAlignment="0" applyProtection="0"/>
    <xf numFmtId="0" fontId="64" fillId="49" borderId="393" applyNumberFormat="0" applyProtection="0">
      <alignment horizontal="left" vertical="center" indent="1"/>
    </xf>
    <xf numFmtId="4" fontId="64" fillId="40" borderId="393" applyNumberFormat="0" applyProtection="0">
      <alignment horizontal="right" vertical="center"/>
    </xf>
    <xf numFmtId="4" fontId="64" fillId="37" borderId="396" applyNumberFormat="0" applyProtection="0">
      <alignment horizontal="right" vertical="center"/>
    </xf>
    <xf numFmtId="4" fontId="64" fillId="33" borderId="393" applyNumberFormat="0" applyProtection="0">
      <alignment vertical="center"/>
    </xf>
    <xf numFmtId="4" fontId="32" fillId="45" borderId="396" applyNumberFormat="0" applyProtection="0">
      <alignment horizontal="left" vertical="center" indent="1"/>
    </xf>
    <xf numFmtId="4" fontId="64" fillId="46" borderId="393" applyNumberFormat="0" applyProtection="0">
      <alignment horizontal="right" vertical="center"/>
    </xf>
    <xf numFmtId="4" fontId="64" fillId="38" borderId="393" applyNumberFormat="0" applyProtection="0">
      <alignment horizontal="right" vertical="center"/>
    </xf>
    <xf numFmtId="0" fontId="64" fillId="47" borderId="393" applyNumberFormat="0" applyProtection="0">
      <alignment horizontal="left" vertical="center" indent="1"/>
    </xf>
    <xf numFmtId="4" fontId="64" fillId="44" borderId="396" applyNumberFormat="0" applyProtection="0">
      <alignment horizontal="left" vertical="center" indent="1"/>
    </xf>
    <xf numFmtId="0" fontId="90" fillId="45" borderId="397" applyBorder="0"/>
    <xf numFmtId="4" fontId="64" fillId="47" borderId="396" applyNumberFormat="0" applyProtection="0">
      <alignment horizontal="left" vertical="center" indent="1"/>
    </xf>
    <xf numFmtId="4" fontId="91" fillId="48" borderId="395" applyNumberFormat="0" applyProtection="0">
      <alignment horizontal="left" vertical="center" indent="1"/>
    </xf>
    <xf numFmtId="4" fontId="64" fillId="44" borderId="396" applyNumberFormat="0" applyProtection="0">
      <alignment horizontal="left" vertical="center" indent="1"/>
    </xf>
    <xf numFmtId="0" fontId="98" fillId="29" borderId="393" applyNumberFormat="0" applyAlignment="0" applyProtection="0"/>
    <xf numFmtId="0" fontId="64" fillId="48" borderId="393" applyNumberFormat="0" applyProtection="0">
      <alignment horizontal="left" vertical="center" indent="1"/>
    </xf>
    <xf numFmtId="0" fontId="64" fillId="49" borderId="393" applyNumberFormat="0" applyProtection="0">
      <alignment horizontal="left" vertical="center" indent="1"/>
    </xf>
    <xf numFmtId="4" fontId="64" fillId="36" borderId="393" applyNumberFormat="0" applyProtection="0">
      <alignment horizontal="right" vertical="center"/>
    </xf>
    <xf numFmtId="0" fontId="64" fillId="47" borderId="395" applyNumberFormat="0" applyProtection="0">
      <alignment horizontal="left" vertical="top" indent="1"/>
    </xf>
    <xf numFmtId="4" fontId="64" fillId="34" borderId="393" applyNumberFormat="0" applyProtection="0">
      <alignment horizontal="left" vertical="center" indent="1"/>
    </xf>
    <xf numFmtId="4" fontId="64" fillId="33" borderId="393" applyNumberFormat="0" applyProtection="0">
      <alignment vertical="center"/>
    </xf>
    <xf numFmtId="4" fontId="64" fillId="43" borderId="393" applyNumberFormat="0" applyProtection="0">
      <alignment horizontal="right" vertical="center"/>
    </xf>
    <xf numFmtId="4" fontId="64" fillId="38" borderId="393" applyNumberFormat="0" applyProtection="0">
      <alignment horizontal="right" vertical="center"/>
    </xf>
    <xf numFmtId="4" fontId="64" fillId="47" borderId="396" applyNumberFormat="0" applyProtection="0">
      <alignment horizontal="left" vertical="center" indent="1"/>
    </xf>
    <xf numFmtId="4" fontId="64" fillId="2" borderId="393" applyNumberFormat="0" applyProtection="0">
      <alignment horizontal="left" vertical="center" indent="1"/>
    </xf>
    <xf numFmtId="4" fontId="64" fillId="47" borderId="396" applyNumberFormat="0" applyProtection="0">
      <alignment horizontal="left" vertical="center" indent="1"/>
    </xf>
    <xf numFmtId="0" fontId="91" fillId="46" borderId="395" applyNumberFormat="0" applyProtection="0">
      <alignment horizontal="left" vertical="top" indent="1"/>
    </xf>
    <xf numFmtId="0" fontId="64" fillId="26" borderId="393" applyNumberFormat="0" applyFont="0" applyAlignment="0" applyProtection="0"/>
    <xf numFmtId="4" fontId="64" fillId="46" borderId="393" applyNumberFormat="0" applyProtection="0">
      <alignment horizontal="right" vertical="center"/>
    </xf>
    <xf numFmtId="4" fontId="91" fillId="52" borderId="395" applyNumberFormat="0" applyProtection="0">
      <alignment vertical="center"/>
    </xf>
    <xf numFmtId="4" fontId="32" fillId="45" borderId="396" applyNumberFormat="0" applyProtection="0">
      <alignment horizontal="left" vertical="center" indent="1"/>
    </xf>
    <xf numFmtId="0" fontId="104" fillId="27" borderId="393" applyNumberFormat="0" applyAlignment="0" applyProtection="0"/>
    <xf numFmtId="0" fontId="91" fillId="46" borderId="395" applyNumberFormat="0" applyProtection="0">
      <alignment horizontal="left" vertical="top" indent="1"/>
    </xf>
    <xf numFmtId="4" fontId="32" fillId="45" borderId="396" applyNumberFormat="0" applyProtection="0">
      <alignment horizontal="left" vertical="center" indent="1"/>
    </xf>
    <xf numFmtId="0" fontId="92" fillId="33" borderId="395" applyNumberFormat="0" applyProtection="0">
      <alignment horizontal="left" vertical="top" indent="1"/>
    </xf>
    <xf numFmtId="0" fontId="64" fillId="26" borderId="393" applyNumberFormat="0" applyFont="0" applyAlignment="0" applyProtection="0"/>
    <xf numFmtId="4" fontId="91" fillId="48" borderId="395" applyNumberFormat="0" applyProtection="0">
      <alignment horizontal="left" vertical="center" indent="1"/>
    </xf>
    <xf numFmtId="0" fontId="64" fillId="26" borderId="393" applyNumberFormat="0" applyFont="0" applyAlignment="0" applyProtection="0"/>
    <xf numFmtId="0" fontId="104" fillId="27" borderId="393" applyNumberFormat="0" applyAlignment="0" applyProtection="0"/>
    <xf numFmtId="4" fontId="64" fillId="44" borderId="396" applyNumberFormat="0" applyProtection="0">
      <alignment horizontal="left" vertical="center" indent="1"/>
    </xf>
    <xf numFmtId="0" fontId="64" fillId="47" borderId="395" applyNumberFormat="0" applyProtection="0">
      <alignment horizontal="left" vertical="top" indent="1"/>
    </xf>
    <xf numFmtId="4" fontId="32" fillId="45" borderId="396" applyNumberFormat="0" applyProtection="0">
      <alignment horizontal="left" vertical="center" indent="1"/>
    </xf>
    <xf numFmtId="4" fontId="93" fillId="54" borderId="396" applyNumberFormat="0" applyProtection="0">
      <alignment horizontal="left" vertical="center" indent="1"/>
    </xf>
    <xf numFmtId="0" fontId="64" fillId="49" borderId="393" applyNumberFormat="0" applyProtection="0">
      <alignment horizontal="left" vertical="center" indent="1"/>
    </xf>
    <xf numFmtId="4" fontId="64" fillId="39" borderId="393" applyNumberFormat="0" applyProtection="0">
      <alignment horizontal="right" vertical="center"/>
    </xf>
    <xf numFmtId="0" fontId="92" fillId="33" borderId="395" applyNumberFormat="0" applyProtection="0">
      <alignment horizontal="left" vertical="top" indent="1"/>
    </xf>
    <xf numFmtId="0" fontId="64" fillId="48" borderId="393" applyNumberFormat="0" applyProtection="0">
      <alignment horizontal="left" vertical="center" indent="1"/>
    </xf>
    <xf numFmtId="0" fontId="64" fillId="45" borderId="395" applyNumberFormat="0" applyProtection="0">
      <alignment horizontal="left" vertical="top" indent="1"/>
    </xf>
    <xf numFmtId="4" fontId="64" fillId="42" borderId="393" applyNumberFormat="0" applyProtection="0">
      <alignment horizontal="right" vertical="center"/>
    </xf>
    <xf numFmtId="4" fontId="64" fillId="37" borderId="396" applyNumberFormat="0" applyProtection="0">
      <alignment horizontal="right" vertical="center"/>
    </xf>
    <xf numFmtId="4" fontId="32" fillId="45" borderId="396" applyNumberFormat="0" applyProtection="0">
      <alignment horizontal="left" vertical="center" indent="1"/>
    </xf>
    <xf numFmtId="4" fontId="64" fillId="39" borderId="393" applyNumberFormat="0" applyProtection="0">
      <alignment horizontal="right" vertical="center"/>
    </xf>
    <xf numFmtId="0" fontId="90" fillId="45" borderId="397" applyBorder="0"/>
    <xf numFmtId="4" fontId="64" fillId="43" borderId="393" applyNumberFormat="0" applyProtection="0">
      <alignment horizontal="right" vertical="center"/>
    </xf>
    <xf numFmtId="0" fontId="104" fillId="27" borderId="393" applyNumberFormat="0" applyAlignment="0" applyProtection="0"/>
    <xf numFmtId="4" fontId="32" fillId="45" borderId="396" applyNumberFormat="0" applyProtection="0">
      <alignment horizontal="left" vertical="center" indent="1"/>
    </xf>
    <xf numFmtId="0" fontId="98" fillId="29" borderId="393" applyNumberFormat="0" applyAlignment="0" applyProtection="0"/>
    <xf numFmtId="0" fontId="98" fillId="29" borderId="393" applyNumberFormat="0" applyAlignment="0" applyProtection="0"/>
    <xf numFmtId="4" fontId="64" fillId="40" borderId="393" applyNumberFormat="0" applyProtection="0">
      <alignment horizontal="right" vertical="center"/>
    </xf>
    <xf numFmtId="4" fontId="64" fillId="35" borderId="393" applyNumberFormat="0" applyProtection="0">
      <alignment horizontal="right" vertical="center"/>
    </xf>
    <xf numFmtId="0" fontId="64" fillId="48" borderId="393" applyNumberFormat="0" applyProtection="0">
      <alignment horizontal="left" vertical="center" indent="1"/>
    </xf>
    <xf numFmtId="0" fontId="98" fillId="29" borderId="393" applyNumberFormat="0" applyAlignment="0" applyProtection="0"/>
    <xf numFmtId="4" fontId="64" fillId="42" borderId="393" applyNumberFormat="0" applyProtection="0">
      <alignment horizontal="right" vertical="center"/>
    </xf>
    <xf numFmtId="0" fontId="64" fillId="49" borderId="393" applyNumberFormat="0" applyProtection="0">
      <alignment horizontal="left" vertical="center" indent="1"/>
    </xf>
    <xf numFmtId="4" fontId="64" fillId="40" borderId="393" applyNumberFormat="0" applyProtection="0">
      <alignment horizontal="right" vertical="center"/>
    </xf>
    <xf numFmtId="4" fontId="64" fillId="35" borderId="393" applyNumberFormat="0" applyProtection="0">
      <alignment horizontal="right" vertical="center"/>
    </xf>
    <xf numFmtId="0" fontId="64" fillId="46" borderId="395" applyNumberFormat="0" applyProtection="0">
      <alignment horizontal="left" vertical="top" indent="1"/>
    </xf>
    <xf numFmtId="0" fontId="64" fillId="45" borderId="395" applyNumberFormat="0" applyProtection="0">
      <alignment horizontal="left" vertical="top" indent="1"/>
    </xf>
    <xf numFmtId="4" fontId="109" fillId="5" borderId="393" applyNumberFormat="0" applyProtection="0">
      <alignment horizontal="right" vertical="center"/>
    </xf>
    <xf numFmtId="0" fontId="64" fillId="50" borderId="395" applyNumberFormat="0" applyProtection="0">
      <alignment horizontal="left" vertical="top" indent="1"/>
    </xf>
    <xf numFmtId="4" fontId="32" fillId="45" borderId="396" applyNumberFormat="0" applyProtection="0">
      <alignment horizontal="left" vertical="center" indent="1"/>
    </xf>
    <xf numFmtId="0" fontId="64" fillId="45" borderId="395" applyNumberFormat="0" applyProtection="0">
      <alignment horizontal="left" vertical="top" indent="1"/>
    </xf>
    <xf numFmtId="4" fontId="64" fillId="36" borderId="393" applyNumberFormat="0" applyProtection="0">
      <alignment horizontal="right" vertical="center"/>
    </xf>
    <xf numFmtId="4" fontId="64" fillId="44" borderId="396" applyNumberFormat="0" applyProtection="0">
      <alignment horizontal="left" vertical="center" indent="1"/>
    </xf>
    <xf numFmtId="4" fontId="64" fillId="34" borderId="393" applyNumberFormat="0" applyProtection="0">
      <alignment horizontal="left" vertical="center" indent="1"/>
    </xf>
    <xf numFmtId="0" fontId="91" fillId="52" borderId="395" applyNumberFormat="0" applyProtection="0">
      <alignment horizontal="left" vertical="top" indent="1"/>
    </xf>
    <xf numFmtId="0" fontId="106" fillId="29" borderId="394" applyNumberFormat="0" applyAlignment="0" applyProtection="0"/>
    <xf numFmtId="0" fontId="106" fillId="29" borderId="394" applyNumberFormat="0" applyAlignment="0" applyProtection="0"/>
    <xf numFmtId="4" fontId="64" fillId="46" borderId="396" applyNumberFormat="0" applyProtection="0">
      <alignment horizontal="left" vertical="center" indent="1"/>
    </xf>
    <xf numFmtId="0" fontId="91" fillId="52" borderId="395" applyNumberFormat="0" applyProtection="0">
      <alignment horizontal="left" vertical="top" indent="1"/>
    </xf>
    <xf numFmtId="0" fontId="90" fillId="45" borderId="397" applyBorder="0"/>
    <xf numFmtId="4" fontId="64" fillId="34" borderId="393" applyNumberFormat="0" applyProtection="0">
      <alignment horizontal="left" vertical="center" indent="1"/>
    </xf>
    <xf numFmtId="4" fontId="64" fillId="44" borderId="396" applyNumberFormat="0" applyProtection="0">
      <alignment horizontal="left" vertical="center" indent="1"/>
    </xf>
    <xf numFmtId="4" fontId="91" fillId="52" borderId="395" applyNumberFormat="0" applyProtection="0">
      <alignment vertical="center"/>
    </xf>
    <xf numFmtId="0" fontId="106" fillId="29" borderId="394" applyNumberFormat="0" applyAlignment="0" applyProtection="0"/>
    <xf numFmtId="4" fontId="64" fillId="40" borderId="393" applyNumberFormat="0" applyProtection="0">
      <alignment horizontal="right" vertical="center"/>
    </xf>
    <xf numFmtId="4" fontId="64" fillId="47" borderId="396" applyNumberFormat="0" applyProtection="0">
      <alignment horizontal="left" vertical="center" indent="1"/>
    </xf>
    <xf numFmtId="0" fontId="64" fillId="47" borderId="395" applyNumberFormat="0" applyProtection="0">
      <alignment horizontal="left" vertical="top" indent="1"/>
    </xf>
    <xf numFmtId="0" fontId="64" fillId="47" borderId="395" applyNumberFormat="0" applyProtection="0">
      <alignment horizontal="left" vertical="top" indent="1"/>
    </xf>
    <xf numFmtId="4" fontId="32" fillId="45" borderId="396" applyNumberFormat="0" applyProtection="0">
      <alignment horizontal="left" vertical="center" indent="1"/>
    </xf>
    <xf numFmtId="0" fontId="64" fillId="26" borderId="393" applyNumberFormat="0" applyFont="0" applyAlignment="0" applyProtection="0"/>
    <xf numFmtId="4" fontId="64" fillId="39" borderId="393" applyNumberFormat="0" applyProtection="0">
      <alignment horizontal="right" vertical="center"/>
    </xf>
    <xf numFmtId="0" fontId="106" fillId="29" borderId="394" applyNumberFormat="0" applyAlignment="0" applyProtection="0"/>
    <xf numFmtId="0" fontId="98" fillId="29" borderId="393" applyNumberFormat="0" applyAlignment="0" applyProtection="0"/>
    <xf numFmtId="4" fontId="64" fillId="2" borderId="393" applyNumberFormat="0" applyProtection="0">
      <alignment horizontal="left" vertical="center" indent="1"/>
    </xf>
    <xf numFmtId="4" fontId="64" fillId="38" borderId="393" applyNumberFormat="0" applyProtection="0">
      <alignment horizontal="right" vertical="center"/>
    </xf>
    <xf numFmtId="4" fontId="64" fillId="35" borderId="393" applyNumberFormat="0" applyProtection="0">
      <alignment horizontal="right" vertical="center"/>
    </xf>
    <xf numFmtId="4" fontId="64" fillId="38" borderId="393" applyNumberFormat="0" applyProtection="0">
      <alignment horizontal="right" vertical="center"/>
    </xf>
    <xf numFmtId="0" fontId="64" fillId="47" borderId="393" applyNumberFormat="0" applyProtection="0">
      <alignment horizontal="left" vertical="center" indent="1"/>
    </xf>
    <xf numFmtId="4" fontId="32" fillId="45" borderId="396" applyNumberFormat="0" applyProtection="0">
      <alignment horizontal="left" vertical="center" indent="1"/>
    </xf>
    <xf numFmtId="4" fontId="64" fillId="34" borderId="393" applyNumberFormat="0" applyProtection="0">
      <alignment horizontal="left" vertical="center" indent="1"/>
    </xf>
    <xf numFmtId="0" fontId="64" fillId="47" borderId="395" applyNumberFormat="0" applyProtection="0">
      <alignment horizontal="left" vertical="top" indent="1"/>
    </xf>
    <xf numFmtId="4" fontId="64" fillId="38" borderId="393" applyNumberFormat="0" applyProtection="0">
      <alignment horizontal="right" vertical="center"/>
    </xf>
    <xf numFmtId="4" fontId="64" fillId="0" borderId="393" applyNumberFormat="0" applyProtection="0">
      <alignment horizontal="right" vertical="center"/>
    </xf>
    <xf numFmtId="4" fontId="64" fillId="35" borderId="393" applyNumberFormat="0" applyProtection="0">
      <alignment horizontal="right" vertical="center"/>
    </xf>
    <xf numFmtId="4" fontId="93" fillId="54" borderId="396" applyNumberFormat="0" applyProtection="0">
      <alignment horizontal="left" vertical="center" indent="1"/>
    </xf>
    <xf numFmtId="4" fontId="64" fillId="41" borderId="393" applyNumberFormat="0" applyProtection="0">
      <alignment horizontal="right" vertical="center"/>
    </xf>
    <xf numFmtId="0" fontId="91" fillId="46" borderId="395" applyNumberFormat="0" applyProtection="0">
      <alignment horizontal="left" vertical="top" indent="1"/>
    </xf>
    <xf numFmtId="4" fontId="91" fillId="48" borderId="395" applyNumberFormat="0" applyProtection="0">
      <alignment horizontal="left" vertical="center" indent="1"/>
    </xf>
    <xf numFmtId="4" fontId="64" fillId="38" borderId="393" applyNumberFormat="0" applyProtection="0">
      <alignment horizontal="right" vertical="center"/>
    </xf>
    <xf numFmtId="4" fontId="91" fillId="48" borderId="395" applyNumberFormat="0" applyProtection="0">
      <alignment horizontal="left" vertical="center" indent="1"/>
    </xf>
    <xf numFmtId="4" fontId="64" fillId="38" borderId="393" applyNumberFormat="0" applyProtection="0">
      <alignment horizontal="right" vertical="center"/>
    </xf>
    <xf numFmtId="0" fontId="91" fillId="46" borderId="395" applyNumberFormat="0" applyProtection="0">
      <alignment horizontal="left" vertical="top" indent="1"/>
    </xf>
    <xf numFmtId="4" fontId="64" fillId="34" borderId="393" applyNumberFormat="0" applyProtection="0">
      <alignment horizontal="left" vertical="center" indent="1"/>
    </xf>
    <xf numFmtId="4" fontId="64" fillId="40" borderId="393" applyNumberFormat="0" applyProtection="0">
      <alignment horizontal="right" vertical="center"/>
    </xf>
    <xf numFmtId="4" fontId="64" fillId="37" borderId="396" applyNumberFormat="0" applyProtection="0">
      <alignment horizontal="right" vertical="center"/>
    </xf>
    <xf numFmtId="0" fontId="64" fillId="49" borderId="393" applyNumberFormat="0" applyProtection="0">
      <alignment horizontal="left" vertical="center" indent="1"/>
    </xf>
    <xf numFmtId="0" fontId="106" fillId="29" borderId="394" applyNumberFormat="0" applyAlignment="0" applyProtection="0"/>
    <xf numFmtId="4" fontId="64" fillId="38" borderId="393" applyNumberFormat="0" applyProtection="0">
      <alignment horizontal="right" vertical="center"/>
    </xf>
    <xf numFmtId="4" fontId="64" fillId="41" borderId="393" applyNumberFormat="0" applyProtection="0">
      <alignment horizontal="right" vertical="center"/>
    </xf>
    <xf numFmtId="0" fontId="64" fillId="47" borderId="395" applyNumberFormat="0" applyProtection="0">
      <alignment horizontal="left" vertical="top" indent="1"/>
    </xf>
    <xf numFmtId="0" fontId="98" fillId="29" borderId="393" applyNumberFormat="0" applyAlignment="0" applyProtection="0"/>
    <xf numFmtId="0" fontId="64" fillId="49" borderId="393" applyNumberFormat="0" applyProtection="0">
      <alignment horizontal="left" vertical="center" indent="1"/>
    </xf>
    <xf numFmtId="0" fontId="64" fillId="47" borderId="393" applyNumberFormat="0" applyProtection="0">
      <alignment horizontal="left" vertical="center" indent="1"/>
    </xf>
    <xf numFmtId="0" fontId="92" fillId="33" borderId="395" applyNumberFormat="0" applyProtection="0">
      <alignment horizontal="left" vertical="top" indent="1"/>
    </xf>
    <xf numFmtId="4" fontId="64" fillId="34" borderId="393" applyNumberFormat="0" applyProtection="0">
      <alignment horizontal="left" vertical="center" indent="1"/>
    </xf>
    <xf numFmtId="4" fontId="64" fillId="34" borderId="393" applyNumberFormat="0" applyProtection="0">
      <alignment horizontal="left" vertical="center" indent="1"/>
    </xf>
    <xf numFmtId="4" fontId="64" fillId="47" borderId="396" applyNumberFormat="0" applyProtection="0">
      <alignment horizontal="left" vertical="center" indent="1"/>
    </xf>
    <xf numFmtId="0" fontId="64" fillId="49" borderId="393" applyNumberFormat="0" applyProtection="0">
      <alignment horizontal="left" vertical="center" indent="1"/>
    </xf>
    <xf numFmtId="0" fontId="104" fillId="27" borderId="393" applyNumberFormat="0" applyAlignment="0" applyProtection="0"/>
    <xf numFmtId="4" fontId="64" fillId="35" borderId="393" applyNumberFormat="0" applyProtection="0">
      <alignment horizontal="right" vertical="center"/>
    </xf>
    <xf numFmtId="4" fontId="64" fillId="42" borderId="393" applyNumberFormat="0" applyProtection="0">
      <alignment horizontal="right" vertical="center"/>
    </xf>
    <xf numFmtId="4" fontId="93" fillId="54" borderId="396" applyNumberFormat="0" applyProtection="0">
      <alignment horizontal="left" vertical="center" indent="1"/>
    </xf>
    <xf numFmtId="0" fontId="91" fillId="46" borderId="395" applyNumberFormat="0" applyProtection="0">
      <alignment horizontal="left" vertical="top" indent="1"/>
    </xf>
    <xf numFmtId="4" fontId="64" fillId="46" borderId="396" applyNumberFormat="0" applyProtection="0">
      <alignment horizontal="left" vertical="center" indent="1"/>
    </xf>
    <xf numFmtId="4" fontId="64" fillId="33" borderId="393" applyNumberFormat="0" applyProtection="0">
      <alignment vertical="center"/>
    </xf>
    <xf numFmtId="0" fontId="100" fillId="0" borderId="398" applyNumberFormat="0" applyFill="0" applyAlignment="0" applyProtection="0"/>
    <xf numFmtId="4" fontId="32" fillId="45" borderId="396" applyNumberFormat="0" applyProtection="0">
      <alignment horizontal="left" vertical="center" indent="1"/>
    </xf>
    <xf numFmtId="4" fontId="64" fillId="43" borderId="393" applyNumberFormat="0" applyProtection="0">
      <alignment horizontal="right" vertical="center"/>
    </xf>
    <xf numFmtId="4" fontId="64" fillId="36" borderId="393" applyNumberFormat="0" applyProtection="0">
      <alignment horizontal="right" vertical="center"/>
    </xf>
    <xf numFmtId="0" fontId="64" fillId="50" borderId="395" applyNumberFormat="0" applyProtection="0">
      <alignment horizontal="left" vertical="top" indent="1"/>
    </xf>
    <xf numFmtId="0" fontId="64" fillId="47" borderId="393" applyNumberFormat="0" applyProtection="0">
      <alignment horizontal="left" vertical="center" indent="1"/>
    </xf>
    <xf numFmtId="4" fontId="94" fillId="51" borderId="393" applyNumberFormat="0" applyProtection="0">
      <alignment horizontal="right" vertical="center"/>
    </xf>
    <xf numFmtId="4" fontId="64" fillId="40" borderId="393" applyNumberFormat="0" applyProtection="0">
      <alignment horizontal="right" vertical="center"/>
    </xf>
    <xf numFmtId="0" fontId="64" fillId="26" borderId="393" applyNumberFormat="0" applyFont="0" applyAlignment="0" applyProtection="0"/>
    <xf numFmtId="4" fontId="91" fillId="48" borderId="395" applyNumberFormat="0" applyProtection="0">
      <alignment horizontal="left" vertical="center" indent="1"/>
    </xf>
    <xf numFmtId="0" fontId="64" fillId="26" borderId="393" applyNumberFormat="0" applyFont="0" applyAlignment="0" applyProtection="0"/>
    <xf numFmtId="4" fontId="64" fillId="34" borderId="393" applyNumberFormat="0" applyProtection="0">
      <alignment horizontal="left" vertical="center" indent="1"/>
    </xf>
    <xf numFmtId="4" fontId="64" fillId="36" borderId="393" applyNumberFormat="0" applyProtection="0">
      <alignment horizontal="right" vertical="center"/>
    </xf>
    <xf numFmtId="0" fontId="64" fillId="26" borderId="393" applyNumberFormat="0" applyFont="0" applyAlignment="0" applyProtection="0"/>
    <xf numFmtId="0" fontId="91" fillId="52" borderId="395" applyNumberFormat="0" applyProtection="0">
      <alignment horizontal="left" vertical="top" indent="1"/>
    </xf>
    <xf numFmtId="0" fontId="91" fillId="52" borderId="395" applyNumberFormat="0" applyProtection="0">
      <alignment horizontal="left" vertical="top" indent="1"/>
    </xf>
    <xf numFmtId="4" fontId="109" fillId="2" borderId="393" applyNumberFormat="0" applyProtection="0">
      <alignment vertical="center"/>
    </xf>
    <xf numFmtId="0" fontId="64" fillId="49" borderId="393" applyNumberFormat="0" applyProtection="0">
      <alignment horizontal="left" vertical="center" indent="1"/>
    </xf>
    <xf numFmtId="4" fontId="64" fillId="42" borderId="393" applyNumberFormat="0" applyProtection="0">
      <alignment horizontal="right" vertical="center"/>
    </xf>
    <xf numFmtId="4" fontId="93" fillId="54" borderId="396" applyNumberFormat="0" applyProtection="0">
      <alignment horizontal="left" vertical="center" indent="1"/>
    </xf>
    <xf numFmtId="4" fontId="109" fillId="5" borderId="393" applyNumberFormat="0" applyProtection="0">
      <alignment horizontal="right" vertical="center"/>
    </xf>
    <xf numFmtId="4" fontId="64" fillId="41" borderId="393" applyNumberFormat="0" applyProtection="0">
      <alignment horizontal="right" vertical="center"/>
    </xf>
    <xf numFmtId="0" fontId="64" fillId="47" borderId="395" applyNumberFormat="0" applyProtection="0">
      <alignment horizontal="left" vertical="top" indent="1"/>
    </xf>
    <xf numFmtId="4" fontId="64" fillId="47" borderId="396" applyNumberFormat="0" applyProtection="0">
      <alignment horizontal="left" vertical="center" indent="1"/>
    </xf>
    <xf numFmtId="4" fontId="32" fillId="45" borderId="396" applyNumberFormat="0" applyProtection="0">
      <alignment horizontal="left" vertical="center" indent="1"/>
    </xf>
    <xf numFmtId="4" fontId="64" fillId="46" borderId="393" applyNumberFormat="0" applyProtection="0">
      <alignment horizontal="right" vertical="center"/>
    </xf>
    <xf numFmtId="0" fontId="64" fillId="47" borderId="395" applyNumberFormat="0" applyProtection="0">
      <alignment horizontal="left" vertical="top" indent="1"/>
    </xf>
    <xf numFmtId="4" fontId="32" fillId="45" borderId="396" applyNumberFormat="0" applyProtection="0">
      <alignment horizontal="left" vertical="center" indent="1"/>
    </xf>
    <xf numFmtId="4" fontId="64" fillId="42" borderId="393" applyNumberFormat="0" applyProtection="0">
      <alignment horizontal="right" vertical="center"/>
    </xf>
    <xf numFmtId="0" fontId="92" fillId="33" borderId="395" applyNumberFormat="0" applyProtection="0">
      <alignment horizontal="left" vertical="top" indent="1"/>
    </xf>
    <xf numFmtId="4" fontId="109" fillId="5" borderId="393" applyNumberFormat="0" applyProtection="0">
      <alignment horizontal="right" vertical="center"/>
    </xf>
    <xf numFmtId="4" fontId="91" fillId="52" borderId="395" applyNumberFormat="0" applyProtection="0">
      <alignment vertical="center"/>
    </xf>
    <xf numFmtId="0" fontId="64" fillId="26" borderId="393" applyNumberFormat="0" applyFont="0" applyAlignment="0" applyProtection="0"/>
    <xf numFmtId="4" fontId="64" fillId="34" borderId="393" applyNumberFormat="0" applyProtection="0">
      <alignment horizontal="left" vertical="center" indent="1"/>
    </xf>
    <xf numFmtId="4" fontId="64" fillId="37" borderId="396" applyNumberFormat="0" applyProtection="0">
      <alignment horizontal="right" vertical="center"/>
    </xf>
    <xf numFmtId="4" fontId="64" fillId="34" borderId="393" applyNumberFormat="0" applyProtection="0">
      <alignment horizontal="left" vertical="center" indent="1"/>
    </xf>
    <xf numFmtId="4" fontId="91" fillId="48" borderId="395" applyNumberFormat="0" applyProtection="0">
      <alignment horizontal="left" vertical="center" indent="1"/>
    </xf>
    <xf numFmtId="4" fontId="64" fillId="39" borderId="393" applyNumberFormat="0" applyProtection="0">
      <alignment horizontal="right" vertical="center"/>
    </xf>
    <xf numFmtId="0" fontId="100" fillId="0" borderId="398" applyNumberFormat="0" applyFill="0" applyAlignment="0" applyProtection="0"/>
    <xf numFmtId="4" fontId="64" fillId="33" borderId="393" applyNumberFormat="0" applyProtection="0">
      <alignment vertical="center"/>
    </xf>
    <xf numFmtId="0" fontId="92" fillId="33" borderId="395" applyNumberFormat="0" applyProtection="0">
      <alignment horizontal="left" vertical="top" indent="1"/>
    </xf>
    <xf numFmtId="0" fontId="64" fillId="26" borderId="393" applyNumberFormat="0" applyFont="0" applyAlignment="0" applyProtection="0"/>
    <xf numFmtId="4" fontId="64" fillId="43" borderId="393" applyNumberFormat="0" applyProtection="0">
      <alignment horizontal="right" vertical="center"/>
    </xf>
    <xf numFmtId="0" fontId="106" fillId="29" borderId="394" applyNumberFormat="0" applyAlignment="0" applyProtection="0"/>
    <xf numFmtId="4" fontId="64" fillId="46" borderId="396" applyNumberFormat="0" applyProtection="0">
      <alignment horizontal="left" vertical="center" indent="1"/>
    </xf>
    <xf numFmtId="0" fontId="91" fillId="46" borderId="395" applyNumberFormat="0" applyProtection="0">
      <alignment horizontal="left" vertical="top" indent="1"/>
    </xf>
    <xf numFmtId="4" fontId="64" fillId="2" borderId="393" applyNumberFormat="0" applyProtection="0">
      <alignment horizontal="left" vertical="center" indent="1"/>
    </xf>
    <xf numFmtId="4" fontId="64" fillId="34" borderId="393" applyNumberFormat="0" applyProtection="0">
      <alignment horizontal="left" vertical="center" indent="1"/>
    </xf>
    <xf numFmtId="4" fontId="64" fillId="47" borderId="396" applyNumberFormat="0" applyProtection="0">
      <alignment horizontal="left" vertical="center" indent="1"/>
    </xf>
    <xf numFmtId="4" fontId="64" fillId="41" borderId="393" applyNumberFormat="0" applyProtection="0">
      <alignment horizontal="right" vertical="center"/>
    </xf>
    <xf numFmtId="4" fontId="64" fillId="46" borderId="393" applyNumberFormat="0" applyProtection="0">
      <alignment horizontal="right" vertical="center"/>
    </xf>
    <xf numFmtId="0" fontId="64" fillId="26" borderId="393" applyNumberFormat="0" applyFont="0" applyAlignment="0" applyProtection="0"/>
    <xf numFmtId="4" fontId="64" fillId="0" borderId="393" applyNumberFormat="0" applyProtection="0">
      <alignment horizontal="right" vertical="center"/>
    </xf>
    <xf numFmtId="4" fontId="64" fillId="0" borderId="393" applyNumberFormat="0" applyProtection="0">
      <alignment horizontal="right" vertical="center"/>
    </xf>
    <xf numFmtId="4" fontId="64" fillId="35" borderId="393" applyNumberFormat="0" applyProtection="0">
      <alignment horizontal="right" vertical="center"/>
    </xf>
    <xf numFmtId="4" fontId="93" fillId="54" borderId="396" applyNumberFormat="0" applyProtection="0">
      <alignment horizontal="left" vertical="center" indent="1"/>
    </xf>
    <xf numFmtId="0" fontId="90" fillId="45" borderId="397" applyBorder="0"/>
    <xf numFmtId="0" fontId="98" fillId="29" borderId="393" applyNumberFormat="0" applyAlignment="0" applyProtection="0"/>
    <xf numFmtId="0" fontId="64" fillId="47" borderId="395" applyNumberFormat="0" applyProtection="0">
      <alignment horizontal="left" vertical="top" indent="1"/>
    </xf>
    <xf numFmtId="0" fontId="64" fillId="50" borderId="393" applyNumberFormat="0" applyProtection="0">
      <alignment horizontal="left" vertical="center" indent="1"/>
    </xf>
    <xf numFmtId="0" fontId="64" fillId="49" borderId="393" applyNumberFormat="0" applyProtection="0">
      <alignment horizontal="left" vertical="center" indent="1"/>
    </xf>
    <xf numFmtId="0" fontId="92" fillId="33" borderId="395" applyNumberFormat="0" applyProtection="0">
      <alignment horizontal="left" vertical="top" indent="1"/>
    </xf>
    <xf numFmtId="0" fontId="91" fillId="46" borderId="395" applyNumberFormat="0" applyProtection="0">
      <alignment horizontal="left" vertical="top" indent="1"/>
    </xf>
    <xf numFmtId="4" fontId="32" fillId="45" borderId="396" applyNumberFormat="0" applyProtection="0">
      <alignment horizontal="left" vertical="center" indent="1"/>
    </xf>
    <xf numFmtId="0" fontId="91" fillId="52" borderId="395" applyNumberFormat="0" applyProtection="0">
      <alignment horizontal="left" vertical="top" indent="1"/>
    </xf>
    <xf numFmtId="4" fontId="64" fillId="0" borderId="393" applyNumberFormat="0" applyProtection="0">
      <alignment horizontal="right" vertical="center"/>
    </xf>
    <xf numFmtId="0" fontId="98" fillId="29" borderId="393" applyNumberFormat="0" applyAlignment="0" applyProtection="0"/>
    <xf numFmtId="4" fontId="64" fillId="47" borderId="396" applyNumberFormat="0" applyProtection="0">
      <alignment horizontal="left" vertical="center" indent="1"/>
    </xf>
    <xf numFmtId="4" fontId="64" fillId="40" borderId="393" applyNumberFormat="0" applyProtection="0">
      <alignment horizontal="right" vertical="center"/>
    </xf>
    <xf numFmtId="4" fontId="109" fillId="2" borderId="393" applyNumberFormat="0" applyProtection="0">
      <alignment vertical="center"/>
    </xf>
    <xf numFmtId="0" fontId="91" fillId="52" borderId="395" applyNumberFormat="0" applyProtection="0">
      <alignment horizontal="left" vertical="top" indent="1"/>
    </xf>
    <xf numFmtId="0" fontId="104" fillId="27" borderId="393" applyNumberFormat="0" applyAlignment="0" applyProtection="0"/>
    <xf numFmtId="4" fontId="64" fillId="34" borderId="393" applyNumberFormat="0" applyProtection="0">
      <alignment horizontal="left" vertical="center" indent="1"/>
    </xf>
    <xf numFmtId="0" fontId="64" fillId="48" borderId="393" applyNumberFormat="0" applyProtection="0">
      <alignment horizontal="left" vertical="center" indent="1"/>
    </xf>
    <xf numFmtId="0" fontId="64" fillId="46" borderId="395" applyNumberFormat="0" applyProtection="0">
      <alignment horizontal="left" vertical="top" indent="1"/>
    </xf>
    <xf numFmtId="0" fontId="91" fillId="52" borderId="395" applyNumberFormat="0" applyProtection="0">
      <alignment horizontal="left" vertical="top" indent="1"/>
    </xf>
    <xf numFmtId="4" fontId="64" fillId="33" borderId="393" applyNumberFormat="0" applyProtection="0">
      <alignment vertical="center"/>
    </xf>
    <xf numFmtId="4" fontId="64" fillId="38" borderId="393" applyNumberFormat="0" applyProtection="0">
      <alignment horizontal="right" vertical="center"/>
    </xf>
    <xf numFmtId="0" fontId="100" fillId="0" borderId="398" applyNumberFormat="0" applyFill="0" applyAlignment="0" applyProtection="0"/>
    <xf numFmtId="4" fontId="64" fillId="33" borderId="393" applyNumberFormat="0" applyProtection="0">
      <alignment vertical="center"/>
    </xf>
    <xf numFmtId="4" fontId="64" fillId="46" borderId="393" applyNumberFormat="0" applyProtection="0">
      <alignment horizontal="right" vertical="center"/>
    </xf>
    <xf numFmtId="0" fontId="64" fillId="26" borderId="393" applyNumberFormat="0" applyFont="0" applyAlignment="0" applyProtection="0"/>
    <xf numFmtId="0" fontId="64" fillId="45" borderId="395" applyNumberFormat="0" applyProtection="0">
      <alignment horizontal="left" vertical="top" indent="1"/>
    </xf>
    <xf numFmtId="0" fontId="64" fillId="50" borderId="393" applyNumberFormat="0" applyProtection="0">
      <alignment horizontal="left" vertical="center" indent="1"/>
    </xf>
    <xf numFmtId="4" fontId="91" fillId="52" borderId="395" applyNumberFormat="0" applyProtection="0">
      <alignment vertical="center"/>
    </xf>
    <xf numFmtId="0" fontId="64" fillId="46" borderId="395" applyNumberFormat="0" applyProtection="0">
      <alignment horizontal="left" vertical="top" indent="1"/>
    </xf>
    <xf numFmtId="0" fontId="90" fillId="45" borderId="397" applyBorder="0"/>
    <xf numFmtId="0" fontId="64" fillId="46" borderId="395" applyNumberFormat="0" applyProtection="0">
      <alignment horizontal="left" vertical="top" indent="1"/>
    </xf>
    <xf numFmtId="0" fontId="90" fillId="45" borderId="397" applyBorder="0"/>
    <xf numFmtId="4" fontId="64" fillId="46" borderId="393" applyNumberFormat="0" applyProtection="0">
      <alignment horizontal="right" vertical="center"/>
    </xf>
    <xf numFmtId="4" fontId="64" fillId="35" borderId="393" applyNumberFormat="0" applyProtection="0">
      <alignment horizontal="right" vertical="center"/>
    </xf>
    <xf numFmtId="4" fontId="64" fillId="47" borderId="396" applyNumberFormat="0" applyProtection="0">
      <alignment horizontal="left" vertical="center" indent="1"/>
    </xf>
    <xf numFmtId="0" fontId="64" fillId="48" borderId="393" applyNumberFormat="0" applyProtection="0">
      <alignment horizontal="left" vertical="center" indent="1"/>
    </xf>
    <xf numFmtId="0" fontId="91" fillId="52" borderId="395" applyNumberFormat="0" applyProtection="0">
      <alignment horizontal="left" vertical="top" indent="1"/>
    </xf>
    <xf numFmtId="4" fontId="32" fillId="45" borderId="396" applyNumberFormat="0" applyProtection="0">
      <alignment horizontal="left" vertical="center" indent="1"/>
    </xf>
    <xf numFmtId="4" fontId="64" fillId="40" borderId="393" applyNumberFormat="0" applyProtection="0">
      <alignment horizontal="right" vertical="center"/>
    </xf>
    <xf numFmtId="4" fontId="64" fillId="46" borderId="396" applyNumberFormat="0" applyProtection="0">
      <alignment horizontal="left" vertical="center" indent="1"/>
    </xf>
    <xf numFmtId="4" fontId="109" fillId="5" borderId="393" applyNumberFormat="0" applyProtection="0">
      <alignment horizontal="right" vertical="center"/>
    </xf>
    <xf numFmtId="0" fontId="90" fillId="45" borderId="397" applyBorder="0"/>
    <xf numFmtId="4" fontId="93" fillId="54" borderId="396" applyNumberFormat="0" applyProtection="0">
      <alignment horizontal="left" vertical="center" indent="1"/>
    </xf>
    <xf numFmtId="0" fontId="64" fillId="50" borderId="395" applyNumberFormat="0" applyProtection="0">
      <alignment horizontal="left" vertical="top" indent="1"/>
    </xf>
    <xf numFmtId="0" fontId="92" fillId="33" borderId="395" applyNumberFormat="0" applyProtection="0">
      <alignment horizontal="left" vertical="top" indent="1"/>
    </xf>
    <xf numFmtId="4" fontId="64" fillId="46" borderId="396" applyNumberFormat="0" applyProtection="0">
      <alignment horizontal="left" vertical="center" indent="1"/>
    </xf>
    <xf numFmtId="0" fontId="64" fillId="45" borderId="395" applyNumberFormat="0" applyProtection="0">
      <alignment horizontal="left" vertical="top" indent="1"/>
    </xf>
    <xf numFmtId="0" fontId="64" fillId="50" borderId="395" applyNumberFormat="0" applyProtection="0">
      <alignment horizontal="left" vertical="top" indent="1"/>
    </xf>
    <xf numFmtId="0" fontId="91" fillId="46" borderId="395" applyNumberFormat="0" applyProtection="0">
      <alignment horizontal="left" vertical="top" indent="1"/>
    </xf>
    <xf numFmtId="4" fontId="64" fillId="37" borderId="396" applyNumberFormat="0" applyProtection="0">
      <alignment horizontal="right" vertical="center"/>
    </xf>
    <xf numFmtId="4" fontId="64" fillId="41" borderId="393" applyNumberFormat="0" applyProtection="0">
      <alignment horizontal="right" vertical="center"/>
    </xf>
    <xf numFmtId="4" fontId="64" fillId="39" borderId="393" applyNumberFormat="0" applyProtection="0">
      <alignment horizontal="right" vertical="center"/>
    </xf>
    <xf numFmtId="4" fontId="64" fillId="42" borderId="393" applyNumberFormat="0" applyProtection="0">
      <alignment horizontal="right" vertical="center"/>
    </xf>
    <xf numFmtId="4" fontId="64" fillId="34" borderId="393" applyNumberFormat="0" applyProtection="0">
      <alignment horizontal="left" vertical="center" indent="1"/>
    </xf>
    <xf numFmtId="0" fontId="104" fillId="27" borderId="393" applyNumberFormat="0" applyAlignment="0" applyProtection="0"/>
    <xf numFmtId="4" fontId="64" fillId="2" borderId="393" applyNumberFormat="0" applyProtection="0">
      <alignment horizontal="left" vertical="center" indent="1"/>
    </xf>
    <xf numFmtId="4" fontId="93" fillId="54" borderId="396" applyNumberFormat="0" applyProtection="0">
      <alignment horizontal="left" vertical="center" indent="1"/>
    </xf>
    <xf numFmtId="4" fontId="64" fillId="46" borderId="396" applyNumberFormat="0" applyProtection="0">
      <alignment horizontal="left" vertical="center" indent="1"/>
    </xf>
    <xf numFmtId="0" fontId="64" fillId="46" borderId="395" applyNumberFormat="0" applyProtection="0">
      <alignment horizontal="left" vertical="top" indent="1"/>
    </xf>
    <xf numFmtId="4" fontId="64" fillId="2" borderId="393" applyNumberFormat="0" applyProtection="0">
      <alignment horizontal="left" vertical="center" indent="1"/>
    </xf>
    <xf numFmtId="0" fontId="91" fillId="52" borderId="395" applyNumberFormat="0" applyProtection="0">
      <alignment horizontal="left" vertical="top" indent="1"/>
    </xf>
    <xf numFmtId="0" fontId="64" fillId="48" borderId="393" applyNumberFormat="0" applyProtection="0">
      <alignment horizontal="left" vertical="center" indent="1"/>
    </xf>
    <xf numFmtId="4" fontId="32" fillId="45" borderId="396" applyNumberFormat="0" applyProtection="0">
      <alignment horizontal="left" vertical="center" indent="1"/>
    </xf>
    <xf numFmtId="4" fontId="64" fillId="38" borderId="393" applyNumberFormat="0" applyProtection="0">
      <alignment horizontal="right" vertical="center"/>
    </xf>
    <xf numFmtId="4" fontId="64" fillId="39" borderId="393" applyNumberFormat="0" applyProtection="0">
      <alignment horizontal="right" vertical="center"/>
    </xf>
    <xf numFmtId="0" fontId="90" fillId="45" borderId="397" applyBorder="0"/>
    <xf numFmtId="4" fontId="64" fillId="35" borderId="393" applyNumberFormat="0" applyProtection="0">
      <alignment horizontal="right" vertical="center"/>
    </xf>
    <xf numFmtId="4" fontId="64" fillId="41" borderId="393" applyNumberFormat="0" applyProtection="0">
      <alignment horizontal="right" vertical="center"/>
    </xf>
    <xf numFmtId="4" fontId="64" fillId="35" borderId="393" applyNumberFormat="0" applyProtection="0">
      <alignment horizontal="right" vertical="center"/>
    </xf>
    <xf numFmtId="4" fontId="64" fillId="46" borderId="393" applyNumberFormat="0" applyProtection="0">
      <alignment horizontal="right" vertical="center"/>
    </xf>
    <xf numFmtId="4" fontId="64" fillId="35" borderId="393" applyNumberFormat="0" applyProtection="0">
      <alignment horizontal="right" vertical="center"/>
    </xf>
    <xf numFmtId="0" fontId="64" fillId="46" borderId="395" applyNumberFormat="0" applyProtection="0">
      <alignment horizontal="left" vertical="top" indent="1"/>
    </xf>
    <xf numFmtId="0" fontId="64" fillId="46" borderId="395" applyNumberFormat="0" applyProtection="0">
      <alignment horizontal="left" vertical="top" indent="1"/>
    </xf>
    <xf numFmtId="0" fontId="64" fillId="45" borderId="395" applyNumberFormat="0" applyProtection="0">
      <alignment horizontal="left" vertical="top" indent="1"/>
    </xf>
    <xf numFmtId="0" fontId="91" fillId="46" borderId="395" applyNumberFormat="0" applyProtection="0">
      <alignment horizontal="left" vertical="top" indent="1"/>
    </xf>
    <xf numFmtId="0" fontId="64" fillId="47" borderId="395" applyNumberFormat="0" applyProtection="0">
      <alignment horizontal="left" vertical="top" indent="1"/>
    </xf>
    <xf numFmtId="4" fontId="64" fillId="34" borderId="393" applyNumberFormat="0" applyProtection="0">
      <alignment horizontal="left" vertical="center" indent="1"/>
    </xf>
    <xf numFmtId="0" fontId="64" fillId="47" borderId="393" applyNumberFormat="0" applyProtection="0">
      <alignment horizontal="left" vertical="center" indent="1"/>
    </xf>
    <xf numFmtId="4" fontId="64" fillId="47" borderId="396" applyNumberFormat="0" applyProtection="0">
      <alignment horizontal="left" vertical="center" indent="1"/>
    </xf>
    <xf numFmtId="4" fontId="64" fillId="40" borderId="393" applyNumberFormat="0" applyProtection="0">
      <alignment horizontal="right" vertical="center"/>
    </xf>
    <xf numFmtId="4" fontId="32" fillId="45" borderId="396" applyNumberFormat="0" applyProtection="0">
      <alignment horizontal="left" vertical="center" indent="1"/>
    </xf>
    <xf numFmtId="0" fontId="64" fillId="49" borderId="393" applyNumberFormat="0" applyProtection="0">
      <alignment horizontal="left" vertical="center" indent="1"/>
    </xf>
    <xf numFmtId="4" fontId="64" fillId="36" borderId="393" applyNumberFormat="0" applyProtection="0">
      <alignment horizontal="right" vertical="center"/>
    </xf>
    <xf numFmtId="4" fontId="32" fillId="45" borderId="396" applyNumberFormat="0" applyProtection="0">
      <alignment horizontal="left" vertical="center" indent="1"/>
    </xf>
    <xf numFmtId="4" fontId="93" fillId="54" borderId="396" applyNumberFormat="0" applyProtection="0">
      <alignment horizontal="left" vertical="center" indent="1"/>
    </xf>
    <xf numFmtId="4" fontId="64" fillId="44" borderId="396" applyNumberFormat="0" applyProtection="0">
      <alignment horizontal="left" vertical="center" indent="1"/>
    </xf>
    <xf numFmtId="0" fontId="64" fillId="46" borderId="395" applyNumberFormat="0" applyProtection="0">
      <alignment horizontal="left" vertical="top" indent="1"/>
    </xf>
    <xf numFmtId="4" fontId="64" fillId="0" borderId="393" applyNumberFormat="0" applyProtection="0">
      <alignment horizontal="right" vertical="center"/>
    </xf>
    <xf numFmtId="0" fontId="104" fillId="27" borderId="393" applyNumberFormat="0" applyAlignment="0" applyProtection="0"/>
    <xf numFmtId="0" fontId="64" fillId="45" borderId="395" applyNumberFormat="0" applyProtection="0">
      <alignment horizontal="left" vertical="top" indent="1"/>
    </xf>
    <xf numFmtId="4" fontId="64" fillId="41" borderId="393" applyNumberFormat="0" applyProtection="0">
      <alignment horizontal="right" vertical="center"/>
    </xf>
    <xf numFmtId="4" fontId="64" fillId="38" borderId="393" applyNumberFormat="0" applyProtection="0">
      <alignment horizontal="right" vertical="center"/>
    </xf>
    <xf numFmtId="4" fontId="91" fillId="52" borderId="395" applyNumberFormat="0" applyProtection="0">
      <alignment vertical="center"/>
    </xf>
    <xf numFmtId="0" fontId="98" fillId="29" borderId="393" applyNumberFormat="0" applyAlignment="0" applyProtection="0"/>
    <xf numFmtId="4" fontId="64" fillId="42" borderId="393" applyNumberFormat="0" applyProtection="0">
      <alignment horizontal="right" vertical="center"/>
    </xf>
    <xf numFmtId="0" fontId="64" fillId="48" borderId="393" applyNumberFormat="0" applyProtection="0">
      <alignment horizontal="left" vertical="center" indent="1"/>
    </xf>
    <xf numFmtId="4" fontId="109" fillId="2" borderId="393" applyNumberFormat="0" applyProtection="0">
      <alignment vertical="center"/>
    </xf>
    <xf numFmtId="4" fontId="64" fillId="33" borderId="393" applyNumberFormat="0" applyProtection="0">
      <alignment vertical="center"/>
    </xf>
    <xf numFmtId="0" fontId="90" fillId="45" borderId="397" applyBorder="0"/>
    <xf numFmtId="4" fontId="64" fillId="42" borderId="393" applyNumberFormat="0" applyProtection="0">
      <alignment horizontal="right" vertical="center"/>
    </xf>
    <xf numFmtId="4" fontId="64" fillId="2" borderId="393" applyNumberFormat="0" applyProtection="0">
      <alignment horizontal="left" vertical="center" indent="1"/>
    </xf>
    <xf numFmtId="0" fontId="64" fillId="49" borderId="393" applyNumberFormat="0" applyProtection="0">
      <alignment horizontal="left" vertical="center" indent="1"/>
    </xf>
    <xf numFmtId="0" fontId="64" fillId="47" borderId="395" applyNumberFormat="0" applyProtection="0">
      <alignment horizontal="left" vertical="top" indent="1"/>
    </xf>
    <xf numFmtId="0" fontId="91" fillId="52" borderId="395" applyNumberFormat="0" applyProtection="0">
      <alignment horizontal="left" vertical="top" indent="1"/>
    </xf>
    <xf numFmtId="0" fontId="91" fillId="46" borderId="395" applyNumberFormat="0" applyProtection="0">
      <alignment horizontal="left" vertical="top" indent="1"/>
    </xf>
    <xf numFmtId="4" fontId="109" fillId="5" borderId="393" applyNumberFormat="0" applyProtection="0">
      <alignment horizontal="right" vertical="center"/>
    </xf>
    <xf numFmtId="0" fontId="64" fillId="46" borderId="395" applyNumberFormat="0" applyProtection="0">
      <alignment horizontal="left" vertical="top" indent="1"/>
    </xf>
    <xf numFmtId="4" fontId="64" fillId="40" borderId="393" applyNumberFormat="0" applyProtection="0">
      <alignment horizontal="right" vertical="center"/>
    </xf>
    <xf numFmtId="4" fontId="109" fillId="2" borderId="393" applyNumberFormat="0" applyProtection="0">
      <alignment vertical="center"/>
    </xf>
    <xf numFmtId="4" fontId="109" fillId="5" borderId="393" applyNumberFormat="0" applyProtection="0">
      <alignment horizontal="right" vertical="center"/>
    </xf>
    <xf numFmtId="4" fontId="91" fillId="48" borderId="395" applyNumberFormat="0" applyProtection="0">
      <alignment horizontal="left" vertical="center" indent="1"/>
    </xf>
    <xf numFmtId="4" fontId="64" fillId="37" borderId="396" applyNumberFormat="0" applyProtection="0">
      <alignment horizontal="right" vertical="center"/>
    </xf>
    <xf numFmtId="0" fontId="100" fillId="0" borderId="398" applyNumberFormat="0" applyFill="0" applyAlignment="0" applyProtection="0"/>
    <xf numFmtId="0" fontId="91" fillId="52" borderId="395" applyNumberFormat="0" applyProtection="0">
      <alignment horizontal="left" vertical="top" indent="1"/>
    </xf>
    <xf numFmtId="4" fontId="109" fillId="5" borderId="393" applyNumberFormat="0" applyProtection="0">
      <alignment horizontal="right" vertical="center"/>
    </xf>
    <xf numFmtId="0" fontId="98" fillId="29" borderId="393" applyNumberFormat="0" applyAlignment="0" applyProtection="0"/>
    <xf numFmtId="0" fontId="90" fillId="45" borderId="397" applyBorder="0"/>
    <xf numFmtId="4" fontId="32" fillId="45" borderId="396" applyNumberFormat="0" applyProtection="0">
      <alignment horizontal="left" vertical="center" indent="1"/>
    </xf>
    <xf numFmtId="4" fontId="91" fillId="52" borderId="395" applyNumberFormat="0" applyProtection="0">
      <alignment vertical="center"/>
    </xf>
    <xf numFmtId="4" fontId="109" fillId="2" borderId="393" applyNumberFormat="0" applyProtection="0">
      <alignment vertical="center"/>
    </xf>
    <xf numFmtId="4" fontId="64" fillId="34" borderId="393" applyNumberFormat="0" applyProtection="0">
      <alignment horizontal="left" vertical="center" indent="1"/>
    </xf>
    <xf numFmtId="0" fontId="64" fillId="50" borderId="393" applyNumberFormat="0" applyProtection="0">
      <alignment horizontal="left" vertical="center" indent="1"/>
    </xf>
    <xf numFmtId="0" fontId="64" fillId="50" borderId="395" applyNumberFormat="0" applyProtection="0">
      <alignment horizontal="left" vertical="top" indent="1"/>
    </xf>
    <xf numFmtId="4" fontId="109" fillId="2" borderId="393" applyNumberFormat="0" applyProtection="0">
      <alignment vertical="center"/>
    </xf>
    <xf numFmtId="4" fontId="64" fillId="46" borderId="393" applyNumberFormat="0" applyProtection="0">
      <alignment horizontal="right" vertical="center"/>
    </xf>
    <xf numFmtId="0" fontId="64" fillId="48" borderId="393" applyNumberFormat="0" applyProtection="0">
      <alignment horizontal="left" vertical="center" indent="1"/>
    </xf>
    <xf numFmtId="4" fontId="64" fillId="33" borderId="393" applyNumberFormat="0" applyProtection="0">
      <alignment vertical="center"/>
    </xf>
    <xf numFmtId="4" fontId="109" fillId="5" borderId="393" applyNumberFormat="0" applyProtection="0">
      <alignment horizontal="right" vertical="center"/>
    </xf>
    <xf numFmtId="4" fontId="64" fillId="41" borderId="393" applyNumberFormat="0" applyProtection="0">
      <alignment horizontal="right" vertical="center"/>
    </xf>
    <xf numFmtId="4" fontId="109" fillId="5" borderId="393" applyNumberFormat="0" applyProtection="0">
      <alignment horizontal="right" vertical="center"/>
    </xf>
    <xf numFmtId="4" fontId="64" fillId="39" borderId="393" applyNumberFormat="0" applyProtection="0">
      <alignment horizontal="right" vertical="center"/>
    </xf>
    <xf numFmtId="4" fontId="64" fillId="37" borderId="396" applyNumberFormat="0" applyProtection="0">
      <alignment horizontal="right" vertical="center"/>
    </xf>
    <xf numFmtId="4" fontId="109" fillId="5" borderId="393" applyNumberFormat="0" applyProtection="0">
      <alignment horizontal="right" vertical="center"/>
    </xf>
    <xf numFmtId="4" fontId="64" fillId="33" borderId="393" applyNumberFormat="0" applyProtection="0">
      <alignment vertical="center"/>
    </xf>
    <xf numFmtId="4" fontId="64" fillId="0" borderId="393" applyNumberFormat="0" applyProtection="0">
      <alignment horizontal="right" vertical="center"/>
    </xf>
    <xf numFmtId="4" fontId="91" fillId="48" borderId="395" applyNumberFormat="0" applyProtection="0">
      <alignment horizontal="left" vertical="center" indent="1"/>
    </xf>
    <xf numFmtId="4" fontId="64" fillId="42" borderId="393" applyNumberFormat="0" applyProtection="0">
      <alignment horizontal="right" vertical="center"/>
    </xf>
    <xf numFmtId="4" fontId="64" fillId="40" borderId="393" applyNumberFormat="0" applyProtection="0">
      <alignment horizontal="right" vertical="center"/>
    </xf>
    <xf numFmtId="4" fontId="64" fillId="39" borderId="393" applyNumberFormat="0" applyProtection="0">
      <alignment horizontal="right" vertical="center"/>
    </xf>
    <xf numFmtId="4" fontId="64" fillId="33" borderId="393" applyNumberFormat="0" applyProtection="0">
      <alignment vertical="center"/>
    </xf>
    <xf numFmtId="4" fontId="64" fillId="46" borderId="396" applyNumberFormat="0" applyProtection="0">
      <alignment horizontal="left" vertical="center" indent="1"/>
    </xf>
    <xf numFmtId="4" fontId="64" fillId="46" borderId="393" applyNumberFormat="0" applyProtection="0">
      <alignment horizontal="right" vertical="center"/>
    </xf>
    <xf numFmtId="0" fontId="92" fillId="33" borderId="395" applyNumberFormat="0" applyProtection="0">
      <alignment horizontal="left" vertical="top" indent="1"/>
    </xf>
    <xf numFmtId="0" fontId="100" fillId="0" borderId="398" applyNumberFormat="0" applyFill="0" applyAlignment="0" applyProtection="0"/>
    <xf numFmtId="4" fontId="64" fillId="34" borderId="393" applyNumberFormat="0" applyProtection="0">
      <alignment horizontal="left" vertical="center" indent="1"/>
    </xf>
    <xf numFmtId="4" fontId="94" fillId="51" borderId="393" applyNumberFormat="0" applyProtection="0">
      <alignment horizontal="right" vertical="center"/>
    </xf>
    <xf numFmtId="4" fontId="64" fillId="43" borderId="393" applyNumberFormat="0" applyProtection="0">
      <alignment horizontal="right" vertical="center"/>
    </xf>
    <xf numFmtId="4" fontId="64" fillId="34" borderId="393" applyNumberFormat="0" applyProtection="0">
      <alignment horizontal="left" vertical="center" indent="1"/>
    </xf>
    <xf numFmtId="4" fontId="64" fillId="0" borderId="393" applyNumberFormat="0" applyProtection="0">
      <alignment horizontal="right" vertical="center"/>
    </xf>
    <xf numFmtId="4" fontId="64" fillId="36" borderId="393" applyNumberFormat="0" applyProtection="0">
      <alignment horizontal="right" vertical="center"/>
    </xf>
    <xf numFmtId="4" fontId="94" fillId="51" borderId="393" applyNumberFormat="0" applyProtection="0">
      <alignment horizontal="right" vertical="center"/>
    </xf>
    <xf numFmtId="4" fontId="64" fillId="39" borderId="393" applyNumberFormat="0" applyProtection="0">
      <alignment horizontal="right" vertical="center"/>
    </xf>
    <xf numFmtId="4" fontId="94" fillId="51" borderId="393" applyNumberFormat="0" applyProtection="0">
      <alignment horizontal="right" vertical="center"/>
    </xf>
    <xf numFmtId="4" fontId="64" fillId="39" borderId="393" applyNumberFormat="0" applyProtection="0">
      <alignment horizontal="right" vertical="center"/>
    </xf>
    <xf numFmtId="0" fontId="64" fillId="50" borderId="393" applyNumberFormat="0" applyProtection="0">
      <alignment horizontal="left" vertical="center" indent="1"/>
    </xf>
    <xf numFmtId="4" fontId="93" fillId="54" borderId="396" applyNumberFormat="0" applyProtection="0">
      <alignment horizontal="left" vertical="center" indent="1"/>
    </xf>
    <xf numFmtId="4" fontId="64" fillId="36" borderId="393" applyNumberFormat="0" applyProtection="0">
      <alignment horizontal="right" vertical="center"/>
    </xf>
    <xf numFmtId="4" fontId="64" fillId="35" borderId="393" applyNumberFormat="0" applyProtection="0">
      <alignment horizontal="right" vertical="center"/>
    </xf>
    <xf numFmtId="4" fontId="64" fillId="0" borderId="393" applyNumberFormat="0" applyProtection="0">
      <alignment horizontal="right" vertical="center"/>
    </xf>
    <xf numFmtId="0" fontId="98" fillId="29" borderId="393" applyNumberFormat="0" applyAlignment="0" applyProtection="0"/>
    <xf numFmtId="4" fontId="64" fillId="38" borderId="393" applyNumberFormat="0" applyProtection="0">
      <alignment horizontal="right" vertical="center"/>
    </xf>
    <xf numFmtId="4" fontId="109" fillId="5" borderId="393" applyNumberFormat="0" applyProtection="0">
      <alignment horizontal="right" vertical="center"/>
    </xf>
    <xf numFmtId="4" fontId="91" fillId="48" borderId="395" applyNumberFormat="0" applyProtection="0">
      <alignment horizontal="left" vertical="center" indent="1"/>
    </xf>
    <xf numFmtId="4" fontId="64" fillId="44" borderId="396" applyNumberFormat="0" applyProtection="0">
      <alignment horizontal="left" vertical="center" indent="1"/>
    </xf>
    <xf numFmtId="0" fontId="64" fillId="48" borderId="393" applyNumberFormat="0" applyProtection="0">
      <alignment horizontal="left" vertical="center" indent="1"/>
    </xf>
    <xf numFmtId="4" fontId="64" fillId="39" borderId="393" applyNumberFormat="0" applyProtection="0">
      <alignment horizontal="right" vertical="center"/>
    </xf>
    <xf numFmtId="4" fontId="91" fillId="52" borderId="395" applyNumberFormat="0" applyProtection="0">
      <alignment vertical="center"/>
    </xf>
    <xf numFmtId="4" fontId="94" fillId="51" borderId="393" applyNumberFormat="0" applyProtection="0">
      <alignment horizontal="right" vertical="center"/>
    </xf>
    <xf numFmtId="4" fontId="109" fillId="5" borderId="393" applyNumberFormat="0" applyProtection="0">
      <alignment horizontal="right" vertical="center"/>
    </xf>
    <xf numFmtId="0" fontId="90" fillId="45" borderId="397" applyBorder="0"/>
    <xf numFmtId="4" fontId="64" fillId="42" borderId="393" applyNumberFormat="0" applyProtection="0">
      <alignment horizontal="right" vertical="center"/>
    </xf>
    <xf numFmtId="4" fontId="64" fillId="0" borderId="393" applyNumberFormat="0" applyProtection="0">
      <alignment horizontal="right" vertical="center"/>
    </xf>
    <xf numFmtId="0" fontId="64" fillId="48" borderId="393" applyNumberFormat="0" applyProtection="0">
      <alignment horizontal="left" vertical="center" indent="1"/>
    </xf>
    <xf numFmtId="4" fontId="64" fillId="44" borderId="396" applyNumberFormat="0" applyProtection="0">
      <alignment horizontal="left" vertical="center" indent="1"/>
    </xf>
    <xf numFmtId="4" fontId="64" fillId="43" borderId="393" applyNumberFormat="0" applyProtection="0">
      <alignment horizontal="right" vertical="center"/>
    </xf>
    <xf numFmtId="4" fontId="64" fillId="39" borderId="393" applyNumberFormat="0" applyProtection="0">
      <alignment horizontal="right" vertical="center"/>
    </xf>
    <xf numFmtId="4" fontId="64" fillId="46" borderId="396" applyNumberFormat="0" applyProtection="0">
      <alignment horizontal="left" vertical="center" indent="1"/>
    </xf>
    <xf numFmtId="0" fontId="64" fillId="49" borderId="393" applyNumberFormat="0" applyProtection="0">
      <alignment horizontal="left" vertical="center" indent="1"/>
    </xf>
    <xf numFmtId="0" fontId="92" fillId="33" borderId="395" applyNumberFormat="0" applyProtection="0">
      <alignment horizontal="left" vertical="top" indent="1"/>
    </xf>
    <xf numFmtId="4" fontId="93" fillId="54" borderId="396" applyNumberFormat="0" applyProtection="0">
      <alignment horizontal="left" vertical="center" indent="1"/>
    </xf>
    <xf numFmtId="0" fontId="64" fillId="47" borderId="395" applyNumberFormat="0" applyProtection="0">
      <alignment horizontal="left" vertical="top" indent="1"/>
    </xf>
    <xf numFmtId="4" fontId="64" fillId="46" borderId="396" applyNumberFormat="0" applyProtection="0">
      <alignment horizontal="left" vertical="center" indent="1"/>
    </xf>
    <xf numFmtId="0" fontId="92" fillId="33" borderId="395" applyNumberFormat="0" applyProtection="0">
      <alignment horizontal="left" vertical="top" indent="1"/>
    </xf>
    <xf numFmtId="4" fontId="109" fillId="2" borderId="393" applyNumberFormat="0" applyProtection="0">
      <alignment vertical="center"/>
    </xf>
    <xf numFmtId="4" fontId="94" fillId="51" borderId="393" applyNumberFormat="0" applyProtection="0">
      <alignment horizontal="right" vertical="center"/>
    </xf>
    <xf numFmtId="0" fontId="64" fillId="50" borderId="395" applyNumberFormat="0" applyProtection="0">
      <alignment horizontal="left" vertical="top" indent="1"/>
    </xf>
    <xf numFmtId="0" fontId="98" fillId="29" borderId="393" applyNumberFormat="0" applyAlignment="0" applyProtection="0"/>
    <xf numFmtId="4" fontId="94" fillId="51" borderId="393" applyNumberFormat="0" applyProtection="0">
      <alignment horizontal="right" vertical="center"/>
    </xf>
    <xf numFmtId="0" fontId="98" fillId="29" borderId="393" applyNumberFormat="0" applyAlignment="0" applyProtection="0"/>
    <xf numFmtId="4" fontId="64" fillId="37" borderId="396" applyNumberFormat="0" applyProtection="0">
      <alignment horizontal="right" vertical="center"/>
    </xf>
    <xf numFmtId="4" fontId="64" fillId="36" borderId="393" applyNumberFormat="0" applyProtection="0">
      <alignment horizontal="right" vertical="center"/>
    </xf>
    <xf numFmtId="4" fontId="64" fillId="46" borderId="393" applyNumberFormat="0" applyProtection="0">
      <alignment horizontal="right" vertical="center"/>
    </xf>
    <xf numFmtId="4" fontId="91" fillId="52" borderId="395" applyNumberFormat="0" applyProtection="0">
      <alignment vertical="center"/>
    </xf>
    <xf numFmtId="4" fontId="64" fillId="46" borderId="396" applyNumberFormat="0" applyProtection="0">
      <alignment horizontal="left" vertical="center" indent="1"/>
    </xf>
    <xf numFmtId="4" fontId="32" fillId="45" borderId="396" applyNumberFormat="0" applyProtection="0">
      <alignment horizontal="left" vertical="center" indent="1"/>
    </xf>
    <xf numFmtId="4" fontId="64" fillId="38" borderId="393" applyNumberFormat="0" applyProtection="0">
      <alignment horizontal="right" vertical="center"/>
    </xf>
    <xf numFmtId="4" fontId="64" fillId="37" borderId="396" applyNumberFormat="0" applyProtection="0">
      <alignment horizontal="right" vertical="center"/>
    </xf>
    <xf numFmtId="4" fontId="64" fillId="39" borderId="393" applyNumberFormat="0" applyProtection="0">
      <alignment horizontal="right" vertical="center"/>
    </xf>
    <xf numFmtId="0" fontId="64" fillId="49" borderId="393" applyNumberFormat="0" applyProtection="0">
      <alignment horizontal="left" vertical="center" indent="1"/>
    </xf>
    <xf numFmtId="4" fontId="64" fillId="37" borderId="396" applyNumberFormat="0" applyProtection="0">
      <alignment horizontal="right" vertical="center"/>
    </xf>
    <xf numFmtId="4" fontId="109" fillId="2" borderId="393" applyNumberFormat="0" applyProtection="0">
      <alignment vertical="center"/>
    </xf>
    <xf numFmtId="4" fontId="109" fillId="5" borderId="393" applyNumberFormat="0" applyProtection="0">
      <alignment horizontal="right" vertical="center"/>
    </xf>
    <xf numFmtId="0" fontId="106" fillId="29" borderId="394" applyNumberFormat="0" applyAlignment="0" applyProtection="0"/>
    <xf numFmtId="0" fontId="64" fillId="46" borderId="395" applyNumberFormat="0" applyProtection="0">
      <alignment horizontal="left" vertical="top" indent="1"/>
    </xf>
    <xf numFmtId="4" fontId="94" fillId="51" borderId="393" applyNumberFormat="0" applyProtection="0">
      <alignment horizontal="right" vertical="center"/>
    </xf>
    <xf numFmtId="4" fontId="64" fillId="43" borderId="393" applyNumberFormat="0" applyProtection="0">
      <alignment horizontal="right" vertical="center"/>
    </xf>
    <xf numFmtId="0" fontId="91" fillId="52" borderId="395" applyNumberFormat="0" applyProtection="0">
      <alignment horizontal="left" vertical="top" indent="1"/>
    </xf>
    <xf numFmtId="0" fontId="64" fillId="26" borderId="393" applyNumberFormat="0" applyFont="0" applyAlignment="0" applyProtection="0"/>
    <xf numFmtId="4" fontId="64" fillId="46" borderId="393" applyNumberFormat="0" applyProtection="0">
      <alignment horizontal="right" vertical="center"/>
    </xf>
    <xf numFmtId="4" fontId="64" fillId="37" borderId="396" applyNumberFormat="0" applyProtection="0">
      <alignment horizontal="right" vertical="center"/>
    </xf>
    <xf numFmtId="4" fontId="64" fillId="43" borderId="393" applyNumberFormat="0" applyProtection="0">
      <alignment horizontal="right" vertical="center"/>
    </xf>
    <xf numFmtId="4" fontId="64" fillId="39" borderId="393" applyNumberFormat="0" applyProtection="0">
      <alignment horizontal="right" vertical="center"/>
    </xf>
    <xf numFmtId="4" fontId="64" fillId="34" borderId="393" applyNumberFormat="0" applyProtection="0">
      <alignment horizontal="left" vertical="center" indent="1"/>
    </xf>
    <xf numFmtId="4" fontId="64" fillId="37" borderId="396" applyNumberFormat="0" applyProtection="0">
      <alignment horizontal="right" vertical="center"/>
    </xf>
    <xf numFmtId="4" fontId="93" fillId="54" borderId="396" applyNumberFormat="0" applyProtection="0">
      <alignment horizontal="left" vertical="center" indent="1"/>
    </xf>
    <xf numFmtId="4" fontId="64" fillId="2" borderId="393" applyNumberFormat="0" applyProtection="0">
      <alignment horizontal="left" vertical="center" indent="1"/>
    </xf>
    <xf numFmtId="4" fontId="93" fillId="54" borderId="396" applyNumberFormat="0" applyProtection="0">
      <alignment horizontal="left" vertical="center" indent="1"/>
    </xf>
    <xf numFmtId="4" fontId="91" fillId="48" borderId="395" applyNumberFormat="0" applyProtection="0">
      <alignment horizontal="left" vertical="center" indent="1"/>
    </xf>
    <xf numFmtId="4" fontId="64" fillId="41" borderId="393" applyNumberFormat="0" applyProtection="0">
      <alignment horizontal="right" vertical="center"/>
    </xf>
    <xf numFmtId="4" fontId="93" fillId="54" borderId="396" applyNumberFormat="0" applyProtection="0">
      <alignment horizontal="left" vertical="center" indent="1"/>
    </xf>
    <xf numFmtId="0" fontId="92" fillId="33" borderId="395" applyNumberFormat="0" applyProtection="0">
      <alignment horizontal="left" vertical="top" indent="1"/>
    </xf>
    <xf numFmtId="4" fontId="64" fillId="43" borderId="393" applyNumberFormat="0" applyProtection="0">
      <alignment horizontal="right" vertical="center"/>
    </xf>
    <xf numFmtId="0" fontId="64" fillId="46" borderId="395" applyNumberFormat="0" applyProtection="0">
      <alignment horizontal="left" vertical="top" indent="1"/>
    </xf>
    <xf numFmtId="0" fontId="64" fillId="50" borderId="393" applyNumberFormat="0" applyProtection="0">
      <alignment horizontal="left" vertical="center" indent="1"/>
    </xf>
    <xf numFmtId="4" fontId="109" fillId="2" borderId="393" applyNumberFormat="0" applyProtection="0">
      <alignment vertical="center"/>
    </xf>
    <xf numFmtId="4" fontId="93" fillId="54" borderId="396" applyNumberFormat="0" applyProtection="0">
      <alignment horizontal="left" vertical="center" indent="1"/>
    </xf>
    <xf numFmtId="4" fontId="64" fillId="35" borderId="393" applyNumberFormat="0" applyProtection="0">
      <alignment horizontal="right" vertical="center"/>
    </xf>
    <xf numFmtId="4" fontId="32" fillId="45" borderId="396" applyNumberFormat="0" applyProtection="0">
      <alignment horizontal="left" vertical="center" indent="1"/>
    </xf>
    <xf numFmtId="0" fontId="64" fillId="45" borderId="395" applyNumberFormat="0" applyProtection="0">
      <alignment horizontal="left" vertical="top" indent="1"/>
    </xf>
    <xf numFmtId="4" fontId="32" fillId="45" borderId="396" applyNumberFormat="0" applyProtection="0">
      <alignment horizontal="left" vertical="center" indent="1"/>
    </xf>
    <xf numFmtId="0" fontId="64" fillId="46" borderId="395" applyNumberFormat="0" applyProtection="0">
      <alignment horizontal="left" vertical="top" indent="1"/>
    </xf>
    <xf numFmtId="0" fontId="91" fillId="52" borderId="395" applyNumberFormat="0" applyProtection="0">
      <alignment horizontal="left" vertical="top" indent="1"/>
    </xf>
    <xf numFmtId="0" fontId="100" fillId="0" borderId="398" applyNumberFormat="0" applyFill="0" applyAlignment="0" applyProtection="0"/>
    <xf numFmtId="4" fontId="64" fillId="44" borderId="396" applyNumberFormat="0" applyProtection="0">
      <alignment horizontal="left" vertical="center" indent="1"/>
    </xf>
    <xf numFmtId="4" fontId="64" fillId="42" borderId="393" applyNumberFormat="0" applyProtection="0">
      <alignment horizontal="right" vertical="center"/>
    </xf>
    <xf numFmtId="4" fontId="64" fillId="46" borderId="393" applyNumberFormat="0" applyProtection="0">
      <alignment horizontal="right" vertical="center"/>
    </xf>
    <xf numFmtId="4" fontId="91" fillId="48" borderId="395" applyNumberFormat="0" applyProtection="0">
      <alignment horizontal="left" vertical="center" indent="1"/>
    </xf>
    <xf numFmtId="4" fontId="64" fillId="46" borderId="396" applyNumberFormat="0" applyProtection="0">
      <alignment horizontal="left" vertical="center" indent="1"/>
    </xf>
    <xf numFmtId="0" fontId="64" fillId="47" borderId="395" applyNumberFormat="0" applyProtection="0">
      <alignment horizontal="left" vertical="top" indent="1"/>
    </xf>
    <xf numFmtId="0" fontId="64" fillId="26" borderId="393" applyNumberFormat="0" applyFont="0" applyAlignment="0" applyProtection="0"/>
    <xf numFmtId="4" fontId="32" fillId="45" borderId="396" applyNumberFormat="0" applyProtection="0">
      <alignment horizontal="left" vertical="center" indent="1"/>
    </xf>
    <xf numFmtId="0" fontId="64" fillId="50" borderId="395" applyNumberFormat="0" applyProtection="0">
      <alignment horizontal="left" vertical="top" indent="1"/>
    </xf>
    <xf numFmtId="4" fontId="32" fillId="45" borderId="396" applyNumberFormat="0" applyProtection="0">
      <alignment horizontal="left" vertical="center" indent="1"/>
    </xf>
    <xf numFmtId="4" fontId="64" fillId="33" borderId="393" applyNumberFormat="0" applyProtection="0">
      <alignment vertical="center"/>
    </xf>
    <xf numFmtId="0" fontId="64" fillId="48" borderId="393" applyNumberFormat="0" applyProtection="0">
      <alignment horizontal="left" vertical="center" indent="1"/>
    </xf>
    <xf numFmtId="0" fontId="64" fillId="47" borderId="393" applyNumberFormat="0" applyProtection="0">
      <alignment horizontal="left" vertical="center" indent="1"/>
    </xf>
    <xf numFmtId="0" fontId="100" fillId="0" borderId="398" applyNumberFormat="0" applyFill="0" applyAlignment="0" applyProtection="0"/>
    <xf numFmtId="0" fontId="64" fillId="46" borderId="395" applyNumberFormat="0" applyProtection="0">
      <alignment horizontal="left" vertical="top" indent="1"/>
    </xf>
    <xf numFmtId="0" fontId="91" fillId="52" borderId="395" applyNumberFormat="0" applyProtection="0">
      <alignment horizontal="left" vertical="top" indent="1"/>
    </xf>
    <xf numFmtId="0" fontId="64" fillId="45" borderId="395" applyNumberFormat="0" applyProtection="0">
      <alignment horizontal="left" vertical="top" indent="1"/>
    </xf>
    <xf numFmtId="4" fontId="91" fillId="48" borderId="395" applyNumberFormat="0" applyProtection="0">
      <alignment horizontal="left" vertical="center" indent="1"/>
    </xf>
    <xf numFmtId="0" fontId="91" fillId="52" borderId="395" applyNumberFormat="0" applyProtection="0">
      <alignment horizontal="left" vertical="top" indent="1"/>
    </xf>
    <xf numFmtId="4" fontId="64" fillId="42" borderId="393" applyNumberFormat="0" applyProtection="0">
      <alignment horizontal="right" vertical="center"/>
    </xf>
    <xf numFmtId="4" fontId="64" fillId="2" borderId="393" applyNumberFormat="0" applyProtection="0">
      <alignment horizontal="left" vertical="center" indent="1"/>
    </xf>
    <xf numFmtId="4" fontId="94" fillId="51" borderId="393" applyNumberFormat="0" applyProtection="0">
      <alignment horizontal="right" vertical="center"/>
    </xf>
    <xf numFmtId="0" fontId="64" fillId="47" borderId="393" applyNumberFormat="0" applyProtection="0">
      <alignment horizontal="left" vertical="center" indent="1"/>
    </xf>
    <xf numFmtId="4" fontId="109" fillId="5" borderId="393" applyNumberFormat="0" applyProtection="0">
      <alignment horizontal="right" vertical="center"/>
    </xf>
    <xf numFmtId="0" fontId="106" fillId="29" borderId="394" applyNumberFormat="0" applyAlignment="0" applyProtection="0"/>
    <xf numFmtId="4" fontId="64" fillId="0" borderId="393" applyNumberFormat="0" applyProtection="0">
      <alignment horizontal="right" vertical="center"/>
    </xf>
    <xf numFmtId="0" fontId="104" fillId="27" borderId="393" applyNumberFormat="0" applyAlignment="0" applyProtection="0"/>
    <xf numFmtId="4" fontId="64" fillId="41" borderId="393" applyNumberFormat="0" applyProtection="0">
      <alignment horizontal="right" vertical="center"/>
    </xf>
    <xf numFmtId="4" fontId="64" fillId="2" borderId="393" applyNumberFormat="0" applyProtection="0">
      <alignment horizontal="left" vertical="center" indent="1"/>
    </xf>
    <xf numFmtId="0" fontId="92" fillId="33" borderId="395" applyNumberFormat="0" applyProtection="0">
      <alignment horizontal="left" vertical="top" indent="1"/>
    </xf>
    <xf numFmtId="0" fontId="92" fillId="33" borderId="395" applyNumberFormat="0" applyProtection="0">
      <alignment horizontal="left" vertical="top" indent="1"/>
    </xf>
    <xf numFmtId="4" fontId="64" fillId="0" borderId="393" applyNumberFormat="0" applyProtection="0">
      <alignment horizontal="right" vertical="center"/>
    </xf>
    <xf numFmtId="0" fontId="64" fillId="48" borderId="393" applyNumberFormat="0" applyProtection="0">
      <alignment horizontal="left" vertical="center" indent="1"/>
    </xf>
    <xf numFmtId="0" fontId="91" fillId="52" borderId="395" applyNumberFormat="0" applyProtection="0">
      <alignment horizontal="left" vertical="top" indent="1"/>
    </xf>
    <xf numFmtId="4" fontId="64" fillId="41" borderId="393" applyNumberFormat="0" applyProtection="0">
      <alignment horizontal="right" vertical="center"/>
    </xf>
    <xf numFmtId="4" fontId="94" fillId="51" borderId="393" applyNumberFormat="0" applyProtection="0">
      <alignment horizontal="right" vertical="center"/>
    </xf>
    <xf numFmtId="4" fontId="64" fillId="44" borderId="396" applyNumberFormat="0" applyProtection="0">
      <alignment horizontal="left" vertical="center" indent="1"/>
    </xf>
    <xf numFmtId="0" fontId="64" fillId="45" borderId="395" applyNumberFormat="0" applyProtection="0">
      <alignment horizontal="left" vertical="top" indent="1"/>
    </xf>
    <xf numFmtId="0" fontId="104" fillId="27" borderId="393" applyNumberFormat="0" applyAlignment="0" applyProtection="0"/>
    <xf numFmtId="0" fontId="64" fillId="50" borderId="395" applyNumberFormat="0" applyProtection="0">
      <alignment horizontal="left" vertical="top" indent="1"/>
    </xf>
    <xf numFmtId="4" fontId="91" fillId="52" borderId="395" applyNumberFormat="0" applyProtection="0">
      <alignment vertical="center"/>
    </xf>
    <xf numFmtId="4" fontId="64" fillId="2" borderId="393" applyNumberFormat="0" applyProtection="0">
      <alignment horizontal="left" vertical="center" indent="1"/>
    </xf>
    <xf numFmtId="4" fontId="64" fillId="43" borderId="393" applyNumberFormat="0" applyProtection="0">
      <alignment horizontal="right" vertical="center"/>
    </xf>
    <xf numFmtId="4" fontId="64" fillId="40" borderId="393" applyNumberFormat="0" applyProtection="0">
      <alignment horizontal="right" vertical="center"/>
    </xf>
    <xf numFmtId="0" fontId="90" fillId="45" borderId="397" applyBorder="0"/>
    <xf numFmtId="4" fontId="93" fillId="54" borderId="396" applyNumberFormat="0" applyProtection="0">
      <alignment horizontal="left" vertical="center" indent="1"/>
    </xf>
    <xf numFmtId="0" fontId="106" fillId="29" borderId="394" applyNumberFormat="0" applyAlignment="0" applyProtection="0"/>
    <xf numFmtId="4" fontId="64" fillId="47" borderId="396" applyNumberFormat="0" applyProtection="0">
      <alignment horizontal="left" vertical="center" indent="1"/>
    </xf>
    <xf numFmtId="4" fontId="64" fillId="41" borderId="393" applyNumberFormat="0" applyProtection="0">
      <alignment horizontal="right" vertical="center"/>
    </xf>
    <xf numFmtId="4" fontId="64" fillId="46" borderId="396" applyNumberFormat="0" applyProtection="0">
      <alignment horizontal="left" vertical="center" indent="1"/>
    </xf>
    <xf numFmtId="4" fontId="64" fillId="37" borderId="396" applyNumberFormat="0" applyProtection="0">
      <alignment horizontal="right" vertical="center"/>
    </xf>
    <xf numFmtId="0" fontId="92" fillId="33" borderId="395" applyNumberFormat="0" applyProtection="0">
      <alignment horizontal="left" vertical="top" indent="1"/>
    </xf>
    <xf numFmtId="4" fontId="64" fillId="40" borderId="393" applyNumberFormat="0" applyProtection="0">
      <alignment horizontal="right" vertical="center"/>
    </xf>
    <xf numFmtId="4" fontId="64" fillId="34" borderId="393" applyNumberFormat="0" applyProtection="0">
      <alignment horizontal="left" vertical="center" indent="1"/>
    </xf>
    <xf numFmtId="0" fontId="98" fillId="29" borderId="393" applyNumberFormat="0" applyAlignment="0" applyProtection="0"/>
    <xf numFmtId="4" fontId="64" fillId="34" borderId="393" applyNumberFormat="0" applyProtection="0">
      <alignment horizontal="left" vertical="center" indent="1"/>
    </xf>
    <xf numFmtId="0" fontId="64" fillId="45" borderId="395" applyNumberFormat="0" applyProtection="0">
      <alignment horizontal="left" vertical="top" indent="1"/>
    </xf>
    <xf numFmtId="4" fontId="109" fillId="2" borderId="393" applyNumberFormat="0" applyProtection="0">
      <alignment vertical="center"/>
    </xf>
    <xf numFmtId="0" fontId="64" fillId="50" borderId="395" applyNumberFormat="0" applyProtection="0">
      <alignment horizontal="left" vertical="top" indent="1"/>
    </xf>
    <xf numFmtId="4" fontId="64" fillId="46" borderId="393" applyNumberFormat="0" applyProtection="0">
      <alignment horizontal="right" vertical="center"/>
    </xf>
    <xf numFmtId="0" fontId="64" fillId="46" borderId="395" applyNumberFormat="0" applyProtection="0">
      <alignment horizontal="left" vertical="top" indent="1"/>
    </xf>
    <xf numFmtId="0" fontId="64" fillId="47" borderId="395" applyNumberFormat="0" applyProtection="0">
      <alignment horizontal="left" vertical="top" indent="1"/>
    </xf>
    <xf numFmtId="0" fontId="104" fillId="27" borderId="393" applyNumberFormat="0" applyAlignment="0" applyProtection="0"/>
    <xf numFmtId="4" fontId="64" fillId="47" borderId="396" applyNumberFormat="0" applyProtection="0">
      <alignment horizontal="left" vertical="center" indent="1"/>
    </xf>
    <xf numFmtId="0" fontId="64" fillId="47" borderId="393" applyNumberFormat="0" applyProtection="0">
      <alignment horizontal="left" vertical="center" indent="1"/>
    </xf>
    <xf numFmtId="4" fontId="64" fillId="43" borderId="393" applyNumberFormat="0" applyProtection="0">
      <alignment horizontal="right" vertical="center"/>
    </xf>
    <xf numFmtId="0" fontId="106" fillId="29" borderId="394" applyNumberFormat="0" applyAlignment="0" applyProtection="0"/>
    <xf numFmtId="4" fontId="91" fillId="48" borderId="395" applyNumberFormat="0" applyProtection="0">
      <alignment horizontal="left" vertical="center" indent="1"/>
    </xf>
    <xf numFmtId="0" fontId="64" fillId="47" borderId="395" applyNumberFormat="0" applyProtection="0">
      <alignment horizontal="left" vertical="top" indent="1"/>
    </xf>
    <xf numFmtId="4" fontId="64" fillId="43" borderId="393" applyNumberFormat="0" applyProtection="0">
      <alignment horizontal="right" vertical="center"/>
    </xf>
    <xf numFmtId="4" fontId="64" fillId="43" borderId="393" applyNumberFormat="0" applyProtection="0">
      <alignment horizontal="right" vertical="center"/>
    </xf>
    <xf numFmtId="4" fontId="91" fillId="48" borderId="395" applyNumberFormat="0" applyProtection="0">
      <alignment horizontal="left" vertical="center" indent="1"/>
    </xf>
    <xf numFmtId="0" fontId="64" fillId="45" borderId="395" applyNumberFormat="0" applyProtection="0">
      <alignment horizontal="left" vertical="top" indent="1"/>
    </xf>
    <xf numFmtId="4" fontId="64" fillId="38" borderId="393" applyNumberFormat="0" applyProtection="0">
      <alignment horizontal="right" vertical="center"/>
    </xf>
    <xf numFmtId="0" fontId="100" fillId="0" borderId="398" applyNumberFormat="0" applyFill="0" applyAlignment="0" applyProtection="0"/>
    <xf numFmtId="0" fontId="64" fillId="46" borderId="395" applyNumberFormat="0" applyProtection="0">
      <alignment horizontal="left" vertical="top" indent="1"/>
    </xf>
    <xf numFmtId="4" fontId="32" fillId="45" borderId="396" applyNumberFormat="0" applyProtection="0">
      <alignment horizontal="left" vertical="center" indent="1"/>
    </xf>
    <xf numFmtId="0" fontId="92" fillId="33" borderId="395" applyNumberFormat="0" applyProtection="0">
      <alignment horizontal="left" vertical="top" indent="1"/>
    </xf>
    <xf numFmtId="4" fontId="64" fillId="36" borderId="393" applyNumberFormat="0" applyProtection="0">
      <alignment horizontal="right" vertical="center"/>
    </xf>
    <xf numFmtId="0" fontId="100" fillId="0" borderId="398" applyNumberFormat="0" applyFill="0" applyAlignment="0" applyProtection="0"/>
    <xf numFmtId="4" fontId="64" fillId="39" borderId="393" applyNumberFormat="0" applyProtection="0">
      <alignment horizontal="right" vertical="center"/>
    </xf>
    <xf numFmtId="4" fontId="64" fillId="35" borderId="393" applyNumberFormat="0" applyProtection="0">
      <alignment horizontal="right" vertical="center"/>
    </xf>
    <xf numFmtId="0" fontId="64" fillId="45" borderId="395" applyNumberFormat="0" applyProtection="0">
      <alignment horizontal="left" vertical="top" indent="1"/>
    </xf>
    <xf numFmtId="0" fontId="64" fillId="49" borderId="393" applyNumberFormat="0" applyProtection="0">
      <alignment horizontal="left" vertical="center" indent="1"/>
    </xf>
    <xf numFmtId="4" fontId="64" fillId="36" borderId="393" applyNumberFormat="0" applyProtection="0">
      <alignment horizontal="right" vertical="center"/>
    </xf>
    <xf numFmtId="4" fontId="93" fillId="54" borderId="396" applyNumberFormat="0" applyProtection="0">
      <alignment horizontal="left" vertical="center" indent="1"/>
    </xf>
    <xf numFmtId="4" fontId="64" fillId="47" borderId="396" applyNumberFormat="0" applyProtection="0">
      <alignment horizontal="left" vertical="center" indent="1"/>
    </xf>
    <xf numFmtId="0" fontId="64" fillId="48" borderId="393" applyNumberFormat="0" applyProtection="0">
      <alignment horizontal="left" vertical="center" indent="1"/>
    </xf>
    <xf numFmtId="4" fontId="109" fillId="2" borderId="393" applyNumberFormat="0" applyProtection="0">
      <alignment vertical="center"/>
    </xf>
    <xf numFmtId="0" fontId="64" fillId="46" borderId="395" applyNumberFormat="0" applyProtection="0">
      <alignment horizontal="left" vertical="top" indent="1"/>
    </xf>
    <xf numFmtId="0" fontId="100" fillId="0" borderId="398" applyNumberFormat="0" applyFill="0" applyAlignment="0" applyProtection="0"/>
    <xf numFmtId="4" fontId="32" fillId="45" borderId="396" applyNumberFormat="0" applyProtection="0">
      <alignment horizontal="left" vertical="center" indent="1"/>
    </xf>
    <xf numFmtId="4" fontId="32" fillId="45" borderId="396" applyNumberFormat="0" applyProtection="0">
      <alignment horizontal="left" vertical="center" indent="1"/>
    </xf>
    <xf numFmtId="4" fontId="64" fillId="35" borderId="393" applyNumberFormat="0" applyProtection="0">
      <alignment horizontal="right" vertical="center"/>
    </xf>
    <xf numFmtId="4" fontId="91" fillId="52" borderId="395" applyNumberFormat="0" applyProtection="0">
      <alignment vertical="center"/>
    </xf>
    <xf numFmtId="0" fontId="64" fillId="50" borderId="393" applyNumberFormat="0" applyProtection="0">
      <alignment horizontal="left" vertical="center" indent="1"/>
    </xf>
    <xf numFmtId="4" fontId="64" fillId="38" borderId="393" applyNumberFormat="0" applyProtection="0">
      <alignment horizontal="right" vertical="center"/>
    </xf>
    <xf numFmtId="0" fontId="90" fillId="45" borderId="397" applyBorder="0"/>
    <xf numFmtId="4" fontId="64" fillId="38" borderId="393" applyNumberFormat="0" applyProtection="0">
      <alignment horizontal="right" vertical="center"/>
    </xf>
    <xf numFmtId="4" fontId="64" fillId="34" borderId="393" applyNumberFormat="0" applyProtection="0">
      <alignment horizontal="left" vertical="center" indent="1"/>
    </xf>
    <xf numFmtId="4" fontId="32" fillId="45" borderId="396" applyNumberFormat="0" applyProtection="0">
      <alignment horizontal="left" vertical="center" indent="1"/>
    </xf>
    <xf numFmtId="4" fontId="64" fillId="2" borderId="393" applyNumberFormat="0" applyProtection="0">
      <alignment horizontal="left" vertical="center" indent="1"/>
    </xf>
    <xf numFmtId="4" fontId="64" fillId="35" borderId="393" applyNumberFormat="0" applyProtection="0">
      <alignment horizontal="right" vertical="center"/>
    </xf>
    <xf numFmtId="4" fontId="93" fillId="54" borderId="396" applyNumberFormat="0" applyProtection="0">
      <alignment horizontal="left" vertical="center" indent="1"/>
    </xf>
    <xf numFmtId="0" fontId="64" fillId="26" borderId="393" applyNumberFormat="0" applyFont="0" applyAlignment="0" applyProtection="0"/>
    <xf numFmtId="4" fontId="64" fillId="44" borderId="396" applyNumberFormat="0" applyProtection="0">
      <alignment horizontal="left" vertical="center" indent="1"/>
    </xf>
    <xf numFmtId="4" fontId="64" fillId="35" borderId="393" applyNumberFormat="0" applyProtection="0">
      <alignment horizontal="right" vertical="center"/>
    </xf>
    <xf numFmtId="0" fontId="106" fillId="29" borderId="394" applyNumberFormat="0" applyAlignment="0" applyProtection="0"/>
    <xf numFmtId="0" fontId="104" fillId="27" borderId="393" applyNumberFormat="0" applyAlignment="0" applyProtection="0"/>
    <xf numFmtId="4" fontId="64" fillId="33" borderId="393" applyNumberFormat="0" applyProtection="0">
      <alignment vertical="center"/>
    </xf>
    <xf numFmtId="4" fontId="64" fillId="35" borderId="393" applyNumberFormat="0" applyProtection="0">
      <alignment horizontal="right" vertical="center"/>
    </xf>
    <xf numFmtId="0" fontId="64" fillId="48" borderId="393" applyNumberFormat="0" applyProtection="0">
      <alignment horizontal="left" vertical="center" indent="1"/>
    </xf>
    <xf numFmtId="4" fontId="64" fillId="44" borderId="396" applyNumberFormat="0" applyProtection="0">
      <alignment horizontal="left" vertical="center" indent="1"/>
    </xf>
    <xf numFmtId="0" fontId="106" fillId="29" borderId="394" applyNumberFormat="0" applyAlignment="0" applyProtection="0"/>
    <xf numFmtId="0" fontId="106" fillId="29" borderId="394" applyNumberFormat="0" applyAlignment="0" applyProtection="0"/>
    <xf numFmtId="0" fontId="64" fillId="46" borderId="395" applyNumberFormat="0" applyProtection="0">
      <alignment horizontal="left" vertical="top" indent="1"/>
    </xf>
    <xf numFmtId="4" fontId="64" fillId="46" borderId="396" applyNumberFormat="0" applyProtection="0">
      <alignment horizontal="left" vertical="center" indent="1"/>
    </xf>
    <xf numFmtId="0" fontId="98" fillId="29" borderId="393" applyNumberFormat="0" applyAlignment="0" applyProtection="0"/>
    <xf numFmtId="4" fontId="64" fillId="46" borderId="393" applyNumberFormat="0" applyProtection="0">
      <alignment horizontal="right" vertical="center"/>
    </xf>
    <xf numFmtId="0" fontId="64" fillId="45" borderId="395" applyNumberFormat="0" applyProtection="0">
      <alignment horizontal="left" vertical="top" indent="1"/>
    </xf>
    <xf numFmtId="4" fontId="64" fillId="2" borderId="393" applyNumberFormat="0" applyProtection="0">
      <alignment horizontal="left" vertical="center" indent="1"/>
    </xf>
    <xf numFmtId="0" fontId="91" fillId="46" borderId="395" applyNumberFormat="0" applyProtection="0">
      <alignment horizontal="left" vertical="top" indent="1"/>
    </xf>
    <xf numFmtId="4" fontId="64" fillId="41" borderId="393" applyNumberFormat="0" applyProtection="0">
      <alignment horizontal="right" vertical="center"/>
    </xf>
    <xf numFmtId="0" fontId="91" fillId="46" borderId="395" applyNumberFormat="0" applyProtection="0">
      <alignment horizontal="left" vertical="top" indent="1"/>
    </xf>
    <xf numFmtId="4" fontId="64" fillId="35" borderId="393" applyNumberFormat="0" applyProtection="0">
      <alignment horizontal="right" vertical="center"/>
    </xf>
    <xf numFmtId="0" fontId="98" fillId="29" borderId="393" applyNumberFormat="0" applyAlignment="0" applyProtection="0"/>
    <xf numFmtId="4" fontId="64" fillId="35" borderId="393" applyNumberFormat="0" applyProtection="0">
      <alignment horizontal="right" vertical="center"/>
    </xf>
    <xf numFmtId="0" fontId="64" fillId="50" borderId="395" applyNumberFormat="0" applyProtection="0">
      <alignment horizontal="left" vertical="top" indent="1"/>
    </xf>
    <xf numFmtId="4" fontId="32" fillId="45" borderId="396" applyNumberFormat="0" applyProtection="0">
      <alignment horizontal="left" vertical="center" indent="1"/>
    </xf>
    <xf numFmtId="0" fontId="64" fillId="47" borderId="393" applyNumberFormat="0" applyProtection="0">
      <alignment horizontal="left" vertical="center" indent="1"/>
    </xf>
    <xf numFmtId="4" fontId="64" fillId="37" borderId="396" applyNumberFormat="0" applyProtection="0">
      <alignment horizontal="right" vertical="center"/>
    </xf>
    <xf numFmtId="4" fontId="64" fillId="34" borderId="393" applyNumberFormat="0" applyProtection="0">
      <alignment horizontal="left" vertical="center" indent="1"/>
    </xf>
    <xf numFmtId="4" fontId="93" fillId="54" borderId="396" applyNumberFormat="0" applyProtection="0">
      <alignment horizontal="left" vertical="center" indent="1"/>
    </xf>
    <xf numFmtId="4" fontId="64" fillId="44" borderId="396" applyNumberFormat="0" applyProtection="0">
      <alignment horizontal="left" vertical="center" indent="1"/>
    </xf>
    <xf numFmtId="4" fontId="91" fillId="52" borderId="395" applyNumberFormat="0" applyProtection="0">
      <alignment vertical="center"/>
    </xf>
    <xf numFmtId="4" fontId="91" fillId="48" borderId="395" applyNumberFormat="0" applyProtection="0">
      <alignment horizontal="left" vertical="center" indent="1"/>
    </xf>
    <xf numFmtId="4" fontId="91" fillId="48" borderId="395" applyNumberFormat="0" applyProtection="0">
      <alignment horizontal="left" vertical="center" indent="1"/>
    </xf>
    <xf numFmtId="4" fontId="32" fillId="45" borderId="396" applyNumberFormat="0" applyProtection="0">
      <alignment horizontal="left" vertical="center" indent="1"/>
    </xf>
    <xf numFmtId="4" fontId="64" fillId="42" borderId="393" applyNumberFormat="0" applyProtection="0">
      <alignment horizontal="right" vertical="center"/>
    </xf>
    <xf numFmtId="4" fontId="93" fillId="54" borderId="396" applyNumberFormat="0" applyProtection="0">
      <alignment horizontal="left" vertical="center" indent="1"/>
    </xf>
    <xf numFmtId="0" fontId="104" fillId="27" borderId="393" applyNumberFormat="0" applyAlignment="0" applyProtection="0"/>
    <xf numFmtId="4" fontId="109" fillId="2" borderId="393" applyNumberFormat="0" applyProtection="0">
      <alignment vertical="center"/>
    </xf>
    <xf numFmtId="4" fontId="91" fillId="52" borderId="395" applyNumberFormat="0" applyProtection="0">
      <alignment vertical="center"/>
    </xf>
    <xf numFmtId="4" fontId="91" fillId="48" borderId="395" applyNumberFormat="0" applyProtection="0">
      <alignment horizontal="left" vertical="center" indent="1"/>
    </xf>
    <xf numFmtId="4" fontId="64" fillId="37" borderId="396" applyNumberFormat="0" applyProtection="0">
      <alignment horizontal="right" vertical="center"/>
    </xf>
    <xf numFmtId="0" fontId="64" fillId="46" borderId="395" applyNumberFormat="0" applyProtection="0">
      <alignment horizontal="left" vertical="top" indent="1"/>
    </xf>
    <xf numFmtId="0" fontId="91" fillId="46" borderId="395" applyNumberFormat="0" applyProtection="0">
      <alignment horizontal="left" vertical="top" indent="1"/>
    </xf>
    <xf numFmtId="0" fontId="64" fillId="50" borderId="393" applyNumberFormat="0" applyProtection="0">
      <alignment horizontal="left" vertical="center" indent="1"/>
    </xf>
    <xf numFmtId="4" fontId="93" fillId="54" borderId="396" applyNumberFormat="0" applyProtection="0">
      <alignment horizontal="left" vertical="center" indent="1"/>
    </xf>
    <xf numFmtId="0" fontId="90" fillId="45" borderId="397" applyBorder="0"/>
    <xf numFmtId="4" fontId="64" fillId="46" borderId="393" applyNumberFormat="0" applyProtection="0">
      <alignment horizontal="right" vertical="center"/>
    </xf>
    <xf numFmtId="0" fontId="64" fillId="50" borderId="395" applyNumberFormat="0" applyProtection="0">
      <alignment horizontal="left" vertical="top" indent="1"/>
    </xf>
    <xf numFmtId="4" fontId="64" fillId="41" borderId="393" applyNumberFormat="0" applyProtection="0">
      <alignment horizontal="right" vertical="center"/>
    </xf>
    <xf numFmtId="4" fontId="94" fillId="51" borderId="393" applyNumberFormat="0" applyProtection="0">
      <alignment horizontal="right" vertical="center"/>
    </xf>
    <xf numFmtId="4" fontId="64" fillId="35" borderId="393" applyNumberFormat="0" applyProtection="0">
      <alignment horizontal="right" vertical="center"/>
    </xf>
    <xf numFmtId="4" fontId="64" fillId="0" borderId="393" applyNumberFormat="0" applyProtection="0">
      <alignment horizontal="right" vertical="center"/>
    </xf>
    <xf numFmtId="4" fontId="32" fillId="45" borderId="396" applyNumberFormat="0" applyProtection="0">
      <alignment horizontal="left" vertical="center" indent="1"/>
    </xf>
    <xf numFmtId="4" fontId="64" fillId="37" borderId="396" applyNumberFormat="0" applyProtection="0">
      <alignment horizontal="right" vertical="center"/>
    </xf>
    <xf numFmtId="0" fontId="64" fillId="46" borderId="395" applyNumberFormat="0" applyProtection="0">
      <alignment horizontal="left" vertical="top" indent="1"/>
    </xf>
    <xf numFmtId="4" fontId="32" fillId="45" borderId="396" applyNumberFormat="0" applyProtection="0">
      <alignment horizontal="left" vertical="center" indent="1"/>
    </xf>
    <xf numFmtId="4" fontId="64" fillId="34" borderId="393" applyNumberFormat="0" applyProtection="0">
      <alignment horizontal="left" vertical="center" indent="1"/>
    </xf>
    <xf numFmtId="4" fontId="32" fillId="45" borderId="396" applyNumberFormat="0" applyProtection="0">
      <alignment horizontal="left" vertical="center" indent="1"/>
    </xf>
    <xf numFmtId="0" fontId="91" fillId="46" borderId="395" applyNumberFormat="0" applyProtection="0">
      <alignment horizontal="left" vertical="top" indent="1"/>
    </xf>
    <xf numFmtId="4" fontId="91" fillId="48" borderId="395" applyNumberFormat="0" applyProtection="0">
      <alignment horizontal="left" vertical="center" indent="1"/>
    </xf>
    <xf numFmtId="4" fontId="64" fillId="2" borderId="393" applyNumberFormat="0" applyProtection="0">
      <alignment horizontal="left" vertical="center" indent="1"/>
    </xf>
    <xf numFmtId="4" fontId="64" fillId="34" borderId="393" applyNumberFormat="0" applyProtection="0">
      <alignment horizontal="left" vertical="center" indent="1"/>
    </xf>
    <xf numFmtId="4" fontId="64" fillId="35" borderId="393" applyNumberFormat="0" applyProtection="0">
      <alignment horizontal="right" vertical="center"/>
    </xf>
    <xf numFmtId="4" fontId="64" fillId="44" borderId="396" applyNumberFormat="0" applyProtection="0">
      <alignment horizontal="left" vertical="center" indent="1"/>
    </xf>
    <xf numFmtId="0" fontId="92" fillId="33" borderId="395" applyNumberFormat="0" applyProtection="0">
      <alignment horizontal="left" vertical="top" indent="1"/>
    </xf>
    <xf numFmtId="0" fontId="64" fillId="49" borderId="393" applyNumberFormat="0" applyProtection="0">
      <alignment horizontal="left" vertical="center" indent="1"/>
    </xf>
    <xf numFmtId="4" fontId="64" fillId="44" borderId="396" applyNumberFormat="0" applyProtection="0">
      <alignment horizontal="left" vertical="center" indent="1"/>
    </xf>
    <xf numFmtId="4" fontId="64" fillId="34" borderId="393" applyNumberFormat="0" applyProtection="0">
      <alignment horizontal="left" vertical="center" indent="1"/>
    </xf>
    <xf numFmtId="4" fontId="109" fillId="2" borderId="393" applyNumberFormat="0" applyProtection="0">
      <alignment vertical="center"/>
    </xf>
    <xf numFmtId="4" fontId="64" fillId="39" borderId="393" applyNumberFormat="0" applyProtection="0">
      <alignment horizontal="right" vertical="center"/>
    </xf>
    <xf numFmtId="4" fontId="64" fillId="0" borderId="393" applyNumberFormat="0" applyProtection="0">
      <alignment horizontal="right" vertical="center"/>
    </xf>
    <xf numFmtId="0" fontId="100" fillId="0" borderId="398" applyNumberFormat="0" applyFill="0" applyAlignment="0" applyProtection="0"/>
    <xf numFmtId="4" fontId="91" fillId="48" borderId="395" applyNumberFormat="0" applyProtection="0">
      <alignment horizontal="left" vertical="center" indent="1"/>
    </xf>
    <xf numFmtId="0" fontId="90" fillId="45" borderId="397" applyBorder="0"/>
    <xf numFmtId="4" fontId="64" fillId="46" borderId="393" applyNumberFormat="0" applyProtection="0">
      <alignment horizontal="right" vertical="center"/>
    </xf>
    <xf numFmtId="0" fontId="106" fillId="29" borderId="394" applyNumberFormat="0" applyAlignment="0" applyProtection="0"/>
    <xf numFmtId="4" fontId="64" fillId="44" borderId="396" applyNumberFormat="0" applyProtection="0">
      <alignment horizontal="left" vertical="center" indent="1"/>
    </xf>
    <xf numFmtId="0" fontId="64" fillId="47" borderId="393" applyNumberFormat="0" applyProtection="0">
      <alignment horizontal="left" vertical="center" indent="1"/>
    </xf>
    <xf numFmtId="0" fontId="64" fillId="47" borderId="393" applyNumberFormat="0" applyProtection="0">
      <alignment horizontal="left" vertical="center" indent="1"/>
    </xf>
    <xf numFmtId="0" fontId="100" fillId="0" borderId="398" applyNumberFormat="0" applyFill="0" applyAlignment="0" applyProtection="0"/>
    <xf numFmtId="4" fontId="64" fillId="43" borderId="393" applyNumberFormat="0" applyProtection="0">
      <alignment horizontal="right" vertical="center"/>
    </xf>
    <xf numFmtId="0" fontId="64" fillId="47" borderId="393" applyNumberFormat="0" applyProtection="0">
      <alignment horizontal="left" vertical="center" indent="1"/>
    </xf>
    <xf numFmtId="0" fontId="64" fillId="46" borderId="395" applyNumberFormat="0" applyProtection="0">
      <alignment horizontal="left" vertical="top" indent="1"/>
    </xf>
    <xf numFmtId="4" fontId="64" fillId="2" borderId="393" applyNumberFormat="0" applyProtection="0">
      <alignment horizontal="left" vertical="center" indent="1"/>
    </xf>
    <xf numFmtId="4" fontId="64" fillId="39" borderId="393" applyNumberFormat="0" applyProtection="0">
      <alignment horizontal="right" vertical="center"/>
    </xf>
    <xf numFmtId="4" fontId="64" fillId="44" borderId="396" applyNumberFormat="0" applyProtection="0">
      <alignment horizontal="left" vertical="center" indent="1"/>
    </xf>
    <xf numFmtId="4" fontId="64" fillId="35" borderId="393" applyNumberFormat="0" applyProtection="0">
      <alignment horizontal="right" vertical="center"/>
    </xf>
    <xf numFmtId="0" fontId="91" fillId="52" borderId="395" applyNumberFormat="0" applyProtection="0">
      <alignment horizontal="left" vertical="top" indent="1"/>
    </xf>
    <xf numFmtId="0" fontId="64" fillId="48" borderId="393" applyNumberFormat="0" applyProtection="0">
      <alignment horizontal="left" vertical="center" indent="1"/>
    </xf>
    <xf numFmtId="4" fontId="91" fillId="48" borderId="395" applyNumberFormat="0" applyProtection="0">
      <alignment horizontal="left" vertical="center" indent="1"/>
    </xf>
    <xf numFmtId="4" fontId="93" fillId="54" borderId="396" applyNumberFormat="0" applyProtection="0">
      <alignment horizontal="left" vertical="center" indent="1"/>
    </xf>
    <xf numFmtId="4" fontId="64" fillId="39" borderId="393" applyNumberFormat="0" applyProtection="0">
      <alignment horizontal="right" vertical="center"/>
    </xf>
    <xf numFmtId="4" fontId="64" fillId="46" borderId="396" applyNumberFormat="0" applyProtection="0">
      <alignment horizontal="left" vertical="center" indent="1"/>
    </xf>
    <xf numFmtId="0" fontId="64" fillId="46" borderId="395" applyNumberFormat="0" applyProtection="0">
      <alignment horizontal="left" vertical="top" indent="1"/>
    </xf>
    <xf numFmtId="4" fontId="32" fillId="45" borderId="396" applyNumberFormat="0" applyProtection="0">
      <alignment horizontal="left" vertical="center" indent="1"/>
    </xf>
    <xf numFmtId="0" fontId="98" fillId="29" borderId="393" applyNumberFormat="0" applyAlignment="0" applyProtection="0"/>
    <xf numFmtId="0" fontId="100" fillId="0" borderId="398" applyNumberFormat="0" applyFill="0" applyAlignment="0" applyProtection="0"/>
    <xf numFmtId="0" fontId="90" fillId="45" borderId="397" applyBorder="0"/>
    <xf numFmtId="4" fontId="64" fillId="44" borderId="396" applyNumberFormat="0" applyProtection="0">
      <alignment horizontal="left" vertical="center" indent="1"/>
    </xf>
    <xf numFmtId="4" fontId="64" fillId="44" borderId="396" applyNumberFormat="0" applyProtection="0">
      <alignment horizontal="left" vertical="center" indent="1"/>
    </xf>
    <xf numFmtId="0" fontId="100" fillId="0" borderId="398" applyNumberFormat="0" applyFill="0" applyAlignment="0" applyProtection="0"/>
    <xf numFmtId="4" fontId="91" fillId="52" borderId="395" applyNumberFormat="0" applyProtection="0">
      <alignment vertical="center"/>
    </xf>
    <xf numFmtId="4" fontId="64" fillId="43" borderId="393" applyNumberFormat="0" applyProtection="0">
      <alignment horizontal="right" vertical="center"/>
    </xf>
    <xf numFmtId="0" fontId="64" fillId="47" borderId="395" applyNumberFormat="0" applyProtection="0">
      <alignment horizontal="left" vertical="top" indent="1"/>
    </xf>
    <xf numFmtId="0" fontId="91" fillId="52" borderId="395" applyNumberFormat="0" applyProtection="0">
      <alignment horizontal="left" vertical="top" indent="1"/>
    </xf>
    <xf numFmtId="0" fontId="64" fillId="49" borderId="393" applyNumberFormat="0" applyProtection="0">
      <alignment horizontal="left" vertical="center" indent="1"/>
    </xf>
    <xf numFmtId="0" fontId="64" fillId="48" borderId="393" applyNumberFormat="0" applyProtection="0">
      <alignment horizontal="left" vertical="center" indent="1"/>
    </xf>
    <xf numFmtId="4" fontId="64" fillId="41" borderId="393" applyNumberFormat="0" applyProtection="0">
      <alignment horizontal="right" vertical="center"/>
    </xf>
    <xf numFmtId="4" fontId="64" fillId="41" borderId="393" applyNumberFormat="0" applyProtection="0">
      <alignment horizontal="right" vertical="center"/>
    </xf>
    <xf numFmtId="4" fontId="64" fillId="34" borderId="393" applyNumberFormat="0" applyProtection="0">
      <alignment horizontal="left" vertical="center" indent="1"/>
    </xf>
    <xf numFmtId="4" fontId="64" fillId="0" borderId="393" applyNumberFormat="0" applyProtection="0">
      <alignment horizontal="right" vertical="center"/>
    </xf>
    <xf numFmtId="4" fontId="64" fillId="42" borderId="393" applyNumberFormat="0" applyProtection="0">
      <alignment horizontal="right" vertical="center"/>
    </xf>
    <xf numFmtId="4" fontId="91" fillId="48" borderId="395" applyNumberFormat="0" applyProtection="0">
      <alignment horizontal="left" vertical="center" indent="1"/>
    </xf>
    <xf numFmtId="4" fontId="64" fillId="34" borderId="393" applyNumberFormat="0" applyProtection="0">
      <alignment horizontal="left" vertical="center" indent="1"/>
    </xf>
    <xf numFmtId="0" fontId="106" fillId="29" borderId="394" applyNumberFormat="0" applyAlignment="0" applyProtection="0"/>
    <xf numFmtId="0" fontId="92" fillId="33" borderId="395" applyNumberFormat="0" applyProtection="0">
      <alignment horizontal="left" vertical="top" indent="1"/>
    </xf>
    <xf numFmtId="4" fontId="91" fillId="52" borderId="395" applyNumberFormat="0" applyProtection="0">
      <alignment vertical="center"/>
    </xf>
    <xf numFmtId="4" fontId="91" fillId="52" borderId="395" applyNumberFormat="0" applyProtection="0">
      <alignment vertical="center"/>
    </xf>
    <xf numFmtId="0" fontId="92" fillId="33" borderId="395" applyNumberFormat="0" applyProtection="0">
      <alignment horizontal="left" vertical="top" indent="1"/>
    </xf>
    <xf numFmtId="4" fontId="64" fillId="41" borderId="393" applyNumberFormat="0" applyProtection="0">
      <alignment horizontal="right" vertical="center"/>
    </xf>
    <xf numFmtId="4" fontId="64" fillId="40" borderId="393" applyNumberFormat="0" applyProtection="0">
      <alignment horizontal="right" vertical="center"/>
    </xf>
    <xf numFmtId="4" fontId="64" fillId="39" borderId="393" applyNumberFormat="0" applyProtection="0">
      <alignment horizontal="right" vertical="center"/>
    </xf>
    <xf numFmtId="4" fontId="109" fillId="2" borderId="393" applyNumberFormat="0" applyProtection="0">
      <alignment vertical="center"/>
    </xf>
    <xf numFmtId="4" fontId="64" fillId="0" borderId="393" applyNumberFormat="0" applyProtection="0">
      <alignment horizontal="right" vertical="center"/>
    </xf>
    <xf numFmtId="4" fontId="64" fillId="34" borderId="393" applyNumberFormat="0" applyProtection="0">
      <alignment horizontal="left" vertical="center" indent="1"/>
    </xf>
    <xf numFmtId="4" fontId="64" fillId="0" borderId="393" applyNumberFormat="0" applyProtection="0">
      <alignment horizontal="right" vertical="center"/>
    </xf>
    <xf numFmtId="4" fontId="64" fillId="40" borderId="393" applyNumberFormat="0" applyProtection="0">
      <alignment horizontal="right" vertical="center"/>
    </xf>
    <xf numFmtId="4" fontId="93" fillId="54" borderId="396" applyNumberFormat="0" applyProtection="0">
      <alignment horizontal="left" vertical="center" indent="1"/>
    </xf>
    <xf numFmtId="4" fontId="64" fillId="36" borderId="393" applyNumberFormat="0" applyProtection="0">
      <alignment horizontal="right" vertical="center"/>
    </xf>
    <xf numFmtId="0" fontId="64" fillId="26" borderId="393" applyNumberFormat="0" applyFont="0" applyAlignment="0" applyProtection="0"/>
    <xf numFmtId="0" fontId="106" fillId="29" borderId="394" applyNumberFormat="0" applyAlignment="0" applyProtection="0"/>
    <xf numFmtId="4" fontId="64" fillId="33" borderId="393" applyNumberFormat="0" applyProtection="0">
      <alignment vertical="center"/>
    </xf>
    <xf numFmtId="0" fontId="64" fillId="47" borderId="395" applyNumberFormat="0" applyProtection="0">
      <alignment horizontal="left" vertical="top" indent="1"/>
    </xf>
    <xf numFmtId="0" fontId="98" fillId="29" borderId="393" applyNumberFormat="0" applyAlignment="0" applyProtection="0"/>
    <xf numFmtId="0" fontId="104" fillId="27" borderId="393" applyNumberFormat="0" applyAlignment="0" applyProtection="0"/>
    <xf numFmtId="0" fontId="91" fillId="52" borderId="395" applyNumberFormat="0" applyProtection="0">
      <alignment horizontal="left" vertical="top" indent="1"/>
    </xf>
    <xf numFmtId="0" fontId="64" fillId="50" borderId="395" applyNumberFormat="0" applyProtection="0">
      <alignment horizontal="left" vertical="top" indent="1"/>
    </xf>
    <xf numFmtId="4" fontId="91" fillId="52" borderId="395" applyNumberFormat="0" applyProtection="0">
      <alignment vertical="center"/>
    </xf>
    <xf numFmtId="0" fontId="64" fillId="50" borderId="393" applyNumberFormat="0" applyProtection="0">
      <alignment horizontal="left" vertical="center" indent="1"/>
    </xf>
    <xf numFmtId="4" fontId="64" fillId="44" borderId="396" applyNumberFormat="0" applyProtection="0">
      <alignment horizontal="left" vertical="center" indent="1"/>
    </xf>
    <xf numFmtId="4" fontId="64" fillId="36" borderId="393" applyNumberFormat="0" applyProtection="0">
      <alignment horizontal="right" vertical="center"/>
    </xf>
    <xf numFmtId="4" fontId="91" fillId="52" borderId="395" applyNumberFormat="0" applyProtection="0">
      <alignment vertical="center"/>
    </xf>
    <xf numFmtId="4" fontId="64" fillId="42" borderId="393" applyNumberFormat="0" applyProtection="0">
      <alignment horizontal="right" vertical="center"/>
    </xf>
    <xf numFmtId="4" fontId="64" fillId="0" borderId="393" applyNumberFormat="0" applyProtection="0">
      <alignment horizontal="right" vertical="center"/>
    </xf>
    <xf numFmtId="4" fontId="64" fillId="46" borderId="396" applyNumberFormat="0" applyProtection="0">
      <alignment horizontal="left" vertical="center" indent="1"/>
    </xf>
    <xf numFmtId="4" fontId="94" fillId="51" borderId="393" applyNumberFormat="0" applyProtection="0">
      <alignment horizontal="right" vertical="center"/>
    </xf>
    <xf numFmtId="4" fontId="91" fillId="52" borderId="395" applyNumberFormat="0" applyProtection="0">
      <alignment vertical="center"/>
    </xf>
    <xf numFmtId="0" fontId="92" fillId="33" borderId="395" applyNumberFormat="0" applyProtection="0">
      <alignment horizontal="left" vertical="top" indent="1"/>
    </xf>
    <xf numFmtId="4" fontId="109" fillId="2" borderId="393" applyNumberFormat="0" applyProtection="0">
      <alignment vertical="center"/>
    </xf>
    <xf numFmtId="0" fontId="90" fillId="45" borderId="397" applyBorder="0"/>
    <xf numFmtId="0" fontId="64" fillId="49" borderId="393" applyNumberFormat="0" applyProtection="0">
      <alignment horizontal="left" vertical="center" indent="1"/>
    </xf>
    <xf numFmtId="4" fontId="109" fillId="5" borderId="393" applyNumberFormat="0" applyProtection="0">
      <alignment horizontal="right" vertical="center"/>
    </xf>
    <xf numFmtId="4" fontId="64" fillId="38" borderId="393" applyNumberFormat="0" applyProtection="0">
      <alignment horizontal="right" vertical="center"/>
    </xf>
    <xf numFmtId="4" fontId="64" fillId="44" borderId="396" applyNumberFormat="0" applyProtection="0">
      <alignment horizontal="left" vertical="center" indent="1"/>
    </xf>
    <xf numFmtId="4" fontId="64" fillId="33" borderId="393" applyNumberFormat="0" applyProtection="0">
      <alignment vertical="center"/>
    </xf>
    <xf numFmtId="0" fontId="64" fillId="49" borderId="393" applyNumberFormat="0" applyProtection="0">
      <alignment horizontal="left" vertical="center" indent="1"/>
    </xf>
    <xf numFmtId="4" fontId="64" fillId="34" borderId="393" applyNumberFormat="0" applyProtection="0">
      <alignment horizontal="left" vertical="center" indent="1"/>
    </xf>
    <xf numFmtId="4" fontId="93" fillId="54" borderId="396" applyNumberFormat="0" applyProtection="0">
      <alignment horizontal="left" vertical="center" indent="1"/>
    </xf>
    <xf numFmtId="4" fontId="64" fillId="40" borderId="393" applyNumberFormat="0" applyProtection="0">
      <alignment horizontal="right" vertical="center"/>
    </xf>
    <xf numFmtId="4" fontId="64" fillId="46" borderId="393" applyNumberFormat="0" applyProtection="0">
      <alignment horizontal="right" vertical="center"/>
    </xf>
    <xf numFmtId="0" fontId="64" fillId="46" borderId="395" applyNumberFormat="0" applyProtection="0">
      <alignment horizontal="left" vertical="top" indent="1"/>
    </xf>
    <xf numFmtId="0" fontId="91" fillId="52" borderId="395" applyNumberFormat="0" applyProtection="0">
      <alignment horizontal="left" vertical="top" indent="1"/>
    </xf>
    <xf numFmtId="4" fontId="64" fillId="40" borderId="393" applyNumberFormat="0" applyProtection="0">
      <alignment horizontal="right" vertical="center"/>
    </xf>
    <xf numFmtId="4" fontId="32" fillId="45" borderId="396" applyNumberFormat="0" applyProtection="0">
      <alignment horizontal="left" vertical="center" indent="1"/>
    </xf>
    <xf numFmtId="0" fontId="92" fillId="33" borderId="395" applyNumberFormat="0" applyProtection="0">
      <alignment horizontal="left" vertical="top" indent="1"/>
    </xf>
    <xf numFmtId="0" fontId="91" fillId="52" borderId="395" applyNumberFormat="0" applyProtection="0">
      <alignment horizontal="left" vertical="top" indent="1"/>
    </xf>
    <xf numFmtId="4" fontId="64" fillId="41" borderId="393" applyNumberFormat="0" applyProtection="0">
      <alignment horizontal="right" vertical="center"/>
    </xf>
    <xf numFmtId="0" fontId="64" fillId="49" borderId="393" applyNumberFormat="0" applyProtection="0">
      <alignment horizontal="left" vertical="center" indent="1"/>
    </xf>
    <xf numFmtId="4" fontId="64" fillId="46" borderId="393" applyNumberFormat="0" applyProtection="0">
      <alignment horizontal="right" vertical="center"/>
    </xf>
    <xf numFmtId="4" fontId="64" fillId="38" borderId="393" applyNumberFormat="0" applyProtection="0">
      <alignment horizontal="right" vertical="center"/>
    </xf>
    <xf numFmtId="0" fontId="91" fillId="52" borderId="395" applyNumberFormat="0" applyProtection="0">
      <alignment horizontal="left" vertical="top" indent="1"/>
    </xf>
    <xf numFmtId="4" fontId="94" fillId="51" borderId="393" applyNumberFormat="0" applyProtection="0">
      <alignment horizontal="right" vertical="center"/>
    </xf>
    <xf numFmtId="4" fontId="91" fillId="48" borderId="395" applyNumberFormat="0" applyProtection="0">
      <alignment horizontal="left" vertical="center" indent="1"/>
    </xf>
    <xf numFmtId="0" fontId="98" fillId="29" borderId="393" applyNumberFormat="0" applyAlignment="0" applyProtection="0"/>
    <xf numFmtId="0" fontId="90" fillId="45" borderId="397" applyBorder="0"/>
    <xf numFmtId="0" fontId="104" fillId="27" borderId="393" applyNumberFormat="0" applyAlignment="0" applyProtection="0"/>
    <xf numFmtId="0" fontId="64" fillId="46" borderId="395" applyNumberFormat="0" applyProtection="0">
      <alignment horizontal="left" vertical="top" indent="1"/>
    </xf>
    <xf numFmtId="0" fontId="64" fillId="46" borderId="395" applyNumberFormat="0" applyProtection="0">
      <alignment horizontal="left" vertical="top" indent="1"/>
    </xf>
    <xf numFmtId="0" fontId="90" fillId="45" borderId="397" applyBorder="0"/>
    <xf numFmtId="4" fontId="64" fillId="42" borderId="393" applyNumberFormat="0" applyProtection="0">
      <alignment horizontal="right" vertical="center"/>
    </xf>
    <xf numFmtId="4" fontId="64" fillId="37" borderId="396" applyNumberFormat="0" applyProtection="0">
      <alignment horizontal="right" vertical="center"/>
    </xf>
    <xf numFmtId="4" fontId="94" fillId="51" borderId="393" applyNumberFormat="0" applyProtection="0">
      <alignment horizontal="right" vertical="center"/>
    </xf>
    <xf numFmtId="4" fontId="64" fillId="36" borderId="393" applyNumberFormat="0" applyProtection="0">
      <alignment horizontal="right" vertical="center"/>
    </xf>
    <xf numFmtId="4" fontId="32" fillId="45" borderId="396" applyNumberFormat="0" applyProtection="0">
      <alignment horizontal="left" vertical="center" indent="1"/>
    </xf>
    <xf numFmtId="0" fontId="64" fillId="45" borderId="395" applyNumberFormat="0" applyProtection="0">
      <alignment horizontal="left" vertical="top" indent="1"/>
    </xf>
    <xf numFmtId="0" fontId="64" fillId="50" borderId="393" applyNumberFormat="0" applyProtection="0">
      <alignment horizontal="left" vertical="center" indent="1"/>
    </xf>
    <xf numFmtId="4" fontId="64" fillId="35" borderId="393" applyNumberFormat="0" applyProtection="0">
      <alignment horizontal="right" vertical="center"/>
    </xf>
    <xf numFmtId="0" fontId="98" fillId="29" borderId="393" applyNumberFormat="0" applyAlignment="0" applyProtection="0"/>
    <xf numFmtId="0" fontId="106" fillId="29" borderId="394" applyNumberFormat="0" applyAlignment="0" applyProtection="0"/>
    <xf numFmtId="0" fontId="64" fillId="48" borderId="393" applyNumberFormat="0" applyProtection="0">
      <alignment horizontal="left" vertical="center" indent="1"/>
    </xf>
    <xf numFmtId="4" fontId="64" fillId="0" borderId="393" applyNumberFormat="0" applyProtection="0">
      <alignment horizontal="right" vertical="center"/>
    </xf>
    <xf numFmtId="4" fontId="64" fillId="40" borderId="393" applyNumberFormat="0" applyProtection="0">
      <alignment horizontal="right" vertical="center"/>
    </xf>
    <xf numFmtId="4" fontId="64" fillId="0" borderId="393" applyNumberFormat="0" applyProtection="0">
      <alignment horizontal="right" vertical="center"/>
    </xf>
    <xf numFmtId="0" fontId="64" fillId="45" borderId="395" applyNumberFormat="0" applyProtection="0">
      <alignment horizontal="left" vertical="top" indent="1"/>
    </xf>
    <xf numFmtId="4" fontId="64" fillId="43" borderId="393" applyNumberFormat="0" applyProtection="0">
      <alignment horizontal="right" vertical="center"/>
    </xf>
    <xf numFmtId="4" fontId="64" fillId="33" borderId="393" applyNumberFormat="0" applyProtection="0">
      <alignment vertical="center"/>
    </xf>
    <xf numFmtId="0" fontId="64" fillId="50" borderId="395" applyNumberFormat="0" applyProtection="0">
      <alignment horizontal="left" vertical="top" indent="1"/>
    </xf>
    <xf numFmtId="4" fontId="64" fillId="35" borderId="393" applyNumberFormat="0" applyProtection="0">
      <alignment horizontal="right" vertical="center"/>
    </xf>
    <xf numFmtId="0" fontId="64" fillId="47" borderId="395" applyNumberFormat="0" applyProtection="0">
      <alignment horizontal="left" vertical="top" indent="1"/>
    </xf>
    <xf numFmtId="4" fontId="64" fillId="39" borderId="393" applyNumberFormat="0" applyProtection="0">
      <alignment horizontal="right" vertical="center"/>
    </xf>
    <xf numFmtId="0" fontId="64" fillId="46" borderId="395" applyNumberFormat="0" applyProtection="0">
      <alignment horizontal="left" vertical="top" indent="1"/>
    </xf>
    <xf numFmtId="4" fontId="64" fillId="33" borderId="393" applyNumberFormat="0" applyProtection="0">
      <alignment vertical="center"/>
    </xf>
    <xf numFmtId="0" fontId="100" fillId="0" borderId="398" applyNumberFormat="0" applyFill="0" applyAlignment="0" applyProtection="0"/>
    <xf numFmtId="4" fontId="109" fillId="2" borderId="393" applyNumberFormat="0" applyProtection="0">
      <alignment vertical="center"/>
    </xf>
    <xf numFmtId="0" fontId="106" fillId="29" borderId="394" applyNumberFormat="0" applyAlignment="0" applyProtection="0"/>
    <xf numFmtId="0" fontId="64" fillId="47" borderId="393" applyNumberFormat="0" applyProtection="0">
      <alignment horizontal="left" vertical="center" indent="1"/>
    </xf>
    <xf numFmtId="0" fontId="98" fillId="29" borderId="393" applyNumberFormat="0" applyAlignment="0" applyProtection="0"/>
    <xf numFmtId="4" fontId="64" fillId="44" borderId="396" applyNumberFormat="0" applyProtection="0">
      <alignment horizontal="left" vertical="center" indent="1"/>
    </xf>
    <xf numFmtId="4" fontId="93" fillId="54" borderId="396" applyNumberFormat="0" applyProtection="0">
      <alignment horizontal="left" vertical="center" indent="1"/>
    </xf>
    <xf numFmtId="4" fontId="64" fillId="34" borderId="393" applyNumberFormat="0" applyProtection="0">
      <alignment horizontal="left" vertical="center" indent="1"/>
    </xf>
    <xf numFmtId="4" fontId="64" fillId="42" borderId="393" applyNumberFormat="0" applyProtection="0">
      <alignment horizontal="right" vertical="center"/>
    </xf>
    <xf numFmtId="4" fontId="64" fillId="2" borderId="393" applyNumberFormat="0" applyProtection="0">
      <alignment horizontal="left" vertical="center" indent="1"/>
    </xf>
    <xf numFmtId="0" fontId="64" fillId="50" borderId="393" applyNumberFormat="0" applyProtection="0">
      <alignment horizontal="left" vertical="center" indent="1"/>
    </xf>
    <xf numFmtId="0" fontId="64" fillId="26" borderId="393" applyNumberFormat="0" applyFont="0" applyAlignment="0" applyProtection="0"/>
    <xf numFmtId="4" fontId="64" fillId="46" borderId="396" applyNumberFormat="0" applyProtection="0">
      <alignment horizontal="left" vertical="center" indent="1"/>
    </xf>
    <xf numFmtId="4" fontId="32" fillId="45" borderId="396" applyNumberFormat="0" applyProtection="0">
      <alignment horizontal="left" vertical="center" indent="1"/>
    </xf>
    <xf numFmtId="0" fontId="64" fillId="47" borderId="395" applyNumberFormat="0" applyProtection="0">
      <alignment horizontal="left" vertical="top" indent="1"/>
    </xf>
    <xf numFmtId="4" fontId="64" fillId="38" borderId="393" applyNumberFormat="0" applyProtection="0">
      <alignment horizontal="right" vertical="center"/>
    </xf>
    <xf numFmtId="0" fontId="91" fillId="46" borderId="395" applyNumberFormat="0" applyProtection="0">
      <alignment horizontal="left" vertical="top" indent="1"/>
    </xf>
    <xf numFmtId="4" fontId="64" fillId="41" borderId="393" applyNumberFormat="0" applyProtection="0">
      <alignment horizontal="right" vertical="center"/>
    </xf>
    <xf numFmtId="4" fontId="64" fillId="46" borderId="393" applyNumberFormat="0" applyProtection="0">
      <alignment horizontal="right" vertical="center"/>
    </xf>
    <xf numFmtId="4" fontId="93" fillId="54" borderId="396" applyNumberFormat="0" applyProtection="0">
      <alignment horizontal="left" vertical="center" indent="1"/>
    </xf>
    <xf numFmtId="4" fontId="64" fillId="40" borderId="393" applyNumberFormat="0" applyProtection="0">
      <alignment horizontal="right" vertical="center"/>
    </xf>
    <xf numFmtId="0" fontId="64" fillId="46" borderId="395" applyNumberFormat="0" applyProtection="0">
      <alignment horizontal="left" vertical="top" indent="1"/>
    </xf>
    <xf numFmtId="0" fontId="104" fillId="27" borderId="393" applyNumberFormat="0" applyAlignment="0" applyProtection="0"/>
    <xf numFmtId="4" fontId="64" fillId="0" borderId="393" applyNumberFormat="0" applyProtection="0">
      <alignment horizontal="right" vertical="center"/>
    </xf>
    <xf numFmtId="4" fontId="64" fillId="39" borderId="393" applyNumberFormat="0" applyProtection="0">
      <alignment horizontal="right" vertical="center"/>
    </xf>
    <xf numFmtId="4" fontId="64" fillId="38" borderId="393" applyNumberFormat="0" applyProtection="0">
      <alignment horizontal="right" vertical="center"/>
    </xf>
    <xf numFmtId="4" fontId="64" fillId="46" borderId="396" applyNumberFormat="0" applyProtection="0">
      <alignment horizontal="left" vertical="center" indent="1"/>
    </xf>
    <xf numFmtId="4" fontId="64" fillId="37" borderId="396" applyNumberFormat="0" applyProtection="0">
      <alignment horizontal="right" vertical="center"/>
    </xf>
    <xf numFmtId="0" fontId="104" fillId="27" borderId="393" applyNumberFormat="0" applyAlignment="0" applyProtection="0"/>
    <xf numFmtId="4" fontId="64" fillId="36" borderId="393" applyNumberFormat="0" applyProtection="0">
      <alignment horizontal="right" vertical="center"/>
    </xf>
    <xf numFmtId="0" fontId="106" fillId="29" borderId="394" applyNumberFormat="0" applyAlignment="0" applyProtection="0"/>
    <xf numFmtId="4" fontId="64" fillId="34" borderId="393" applyNumberFormat="0" applyProtection="0">
      <alignment horizontal="left" vertical="center" indent="1"/>
    </xf>
    <xf numFmtId="0" fontId="64" fillId="47" borderId="395" applyNumberFormat="0" applyProtection="0">
      <alignment horizontal="left" vertical="top" indent="1"/>
    </xf>
    <xf numFmtId="4" fontId="32" fillId="45" borderId="396" applyNumberFormat="0" applyProtection="0">
      <alignment horizontal="left" vertical="center" indent="1"/>
    </xf>
    <xf numFmtId="0" fontId="100" fillId="0" borderId="398" applyNumberFormat="0" applyFill="0" applyAlignment="0" applyProtection="0"/>
    <xf numFmtId="4" fontId="93" fillId="54" borderId="396" applyNumberFormat="0" applyProtection="0">
      <alignment horizontal="left" vertical="center" indent="1"/>
    </xf>
    <xf numFmtId="0" fontId="64" fillId="48" borderId="393" applyNumberFormat="0" applyProtection="0">
      <alignment horizontal="left" vertical="center" indent="1"/>
    </xf>
    <xf numFmtId="4" fontId="64" fillId="44" borderId="396" applyNumberFormat="0" applyProtection="0">
      <alignment horizontal="left" vertical="center" indent="1"/>
    </xf>
    <xf numFmtId="4" fontId="64" fillId="39" borderId="393" applyNumberFormat="0" applyProtection="0">
      <alignment horizontal="right" vertical="center"/>
    </xf>
    <xf numFmtId="0" fontId="64" fillId="50" borderId="393" applyNumberFormat="0" applyProtection="0">
      <alignment horizontal="left" vertical="center" indent="1"/>
    </xf>
    <xf numFmtId="4" fontId="94" fillId="51" borderId="393" applyNumberFormat="0" applyProtection="0">
      <alignment horizontal="right" vertical="center"/>
    </xf>
    <xf numFmtId="0" fontId="91" fillId="52" borderId="395" applyNumberFormat="0" applyProtection="0">
      <alignment horizontal="left" vertical="top" indent="1"/>
    </xf>
    <xf numFmtId="4" fontId="93" fillId="54" borderId="396" applyNumberFormat="0" applyProtection="0">
      <alignment horizontal="left" vertical="center" indent="1"/>
    </xf>
    <xf numFmtId="4" fontId="91" fillId="48" borderId="395" applyNumberFormat="0" applyProtection="0">
      <alignment horizontal="left" vertical="center" indent="1"/>
    </xf>
    <xf numFmtId="0" fontId="64" fillId="47" borderId="393" applyNumberFormat="0" applyProtection="0">
      <alignment horizontal="left" vertical="center" indent="1"/>
    </xf>
    <xf numFmtId="4" fontId="64" fillId="35" borderId="393" applyNumberFormat="0" applyProtection="0">
      <alignment horizontal="right" vertical="center"/>
    </xf>
    <xf numFmtId="4" fontId="64" fillId="34" borderId="393" applyNumberFormat="0" applyProtection="0">
      <alignment horizontal="left" vertical="center" indent="1"/>
    </xf>
    <xf numFmtId="4" fontId="94" fillId="51" borderId="393" applyNumberFormat="0" applyProtection="0">
      <alignment horizontal="right" vertical="center"/>
    </xf>
    <xf numFmtId="0" fontId="106" fillId="29" borderId="394" applyNumberFormat="0" applyAlignment="0" applyProtection="0"/>
    <xf numFmtId="4" fontId="94" fillId="51" borderId="393" applyNumberFormat="0" applyProtection="0">
      <alignment horizontal="right" vertical="center"/>
    </xf>
    <xf numFmtId="4" fontId="94" fillId="51" borderId="393" applyNumberFormat="0" applyProtection="0">
      <alignment horizontal="right" vertical="center"/>
    </xf>
    <xf numFmtId="4" fontId="91" fillId="48" borderId="395" applyNumberFormat="0" applyProtection="0">
      <alignment horizontal="left" vertical="center" indent="1"/>
    </xf>
    <xf numFmtId="4" fontId="109" fillId="2" borderId="393" applyNumberFormat="0" applyProtection="0">
      <alignment vertical="center"/>
    </xf>
    <xf numFmtId="4" fontId="109" fillId="2" borderId="393" applyNumberFormat="0" applyProtection="0">
      <alignment vertical="center"/>
    </xf>
    <xf numFmtId="0" fontId="64" fillId="50" borderId="395" applyNumberFormat="0" applyProtection="0">
      <alignment horizontal="left" vertical="top" indent="1"/>
    </xf>
    <xf numFmtId="4" fontId="64" fillId="37" borderId="396" applyNumberFormat="0" applyProtection="0">
      <alignment horizontal="right" vertical="center"/>
    </xf>
    <xf numFmtId="4" fontId="91" fillId="52" borderId="395" applyNumberFormat="0" applyProtection="0">
      <alignment vertical="center"/>
    </xf>
    <xf numFmtId="0" fontId="64" fillId="48" borderId="393" applyNumberFormat="0" applyProtection="0">
      <alignment horizontal="left" vertical="center" indent="1"/>
    </xf>
    <xf numFmtId="4" fontId="64" fillId="36" borderId="393" applyNumberFormat="0" applyProtection="0">
      <alignment horizontal="right" vertical="center"/>
    </xf>
    <xf numFmtId="4" fontId="64" fillId="34" borderId="393" applyNumberFormat="0" applyProtection="0">
      <alignment horizontal="left" vertical="center" indent="1"/>
    </xf>
    <xf numFmtId="4" fontId="93" fillId="54" borderId="396" applyNumberFormat="0" applyProtection="0">
      <alignment horizontal="left" vertical="center" indent="1"/>
    </xf>
    <xf numFmtId="0" fontId="92" fillId="33" borderId="395" applyNumberFormat="0" applyProtection="0">
      <alignment horizontal="left" vertical="top" indent="1"/>
    </xf>
    <xf numFmtId="0" fontId="106" fillId="29" borderId="394" applyNumberFormat="0" applyAlignment="0" applyProtection="0"/>
    <xf numFmtId="4" fontId="64" fillId="0" borderId="393" applyNumberFormat="0" applyProtection="0">
      <alignment horizontal="right" vertical="center"/>
    </xf>
    <xf numFmtId="4" fontId="64" fillId="35" borderId="393" applyNumberFormat="0" applyProtection="0">
      <alignment horizontal="right" vertical="center"/>
    </xf>
    <xf numFmtId="4" fontId="64" fillId="43" borderId="393" applyNumberFormat="0" applyProtection="0">
      <alignment horizontal="right" vertical="center"/>
    </xf>
    <xf numFmtId="4" fontId="64" fillId="38" borderId="393" applyNumberFormat="0" applyProtection="0">
      <alignment horizontal="right" vertical="center"/>
    </xf>
    <xf numFmtId="0" fontId="106" fillId="29" borderId="394" applyNumberFormat="0" applyAlignment="0" applyProtection="0"/>
    <xf numFmtId="4" fontId="64" fillId="42" borderId="393" applyNumberFormat="0" applyProtection="0">
      <alignment horizontal="right" vertical="center"/>
    </xf>
    <xf numFmtId="4" fontId="64" fillId="42" borderId="393" applyNumberFormat="0" applyProtection="0">
      <alignment horizontal="right" vertical="center"/>
    </xf>
    <xf numFmtId="4" fontId="91" fillId="52" borderId="395" applyNumberFormat="0" applyProtection="0">
      <alignment vertical="center"/>
    </xf>
    <xf numFmtId="4" fontId="64" fillId="46" borderId="396" applyNumberFormat="0" applyProtection="0">
      <alignment horizontal="left" vertical="center" indent="1"/>
    </xf>
    <xf numFmtId="4" fontId="64" fillId="39" borderId="393" applyNumberFormat="0" applyProtection="0">
      <alignment horizontal="right" vertical="center"/>
    </xf>
    <xf numFmtId="4" fontId="64" fillId="36" borderId="393" applyNumberFormat="0" applyProtection="0">
      <alignment horizontal="right" vertical="center"/>
    </xf>
    <xf numFmtId="0" fontId="106" fillId="29" borderId="394" applyNumberFormat="0" applyAlignment="0" applyProtection="0"/>
    <xf numFmtId="0" fontId="64" fillId="46" borderId="395" applyNumberFormat="0" applyProtection="0">
      <alignment horizontal="left" vertical="top" indent="1"/>
    </xf>
    <xf numFmtId="4" fontId="93" fillId="54" borderId="396" applyNumberFormat="0" applyProtection="0">
      <alignment horizontal="left" vertical="center" indent="1"/>
    </xf>
    <xf numFmtId="0" fontId="64" fillId="48" borderId="393" applyNumberFormat="0" applyProtection="0">
      <alignment horizontal="left" vertical="center" indent="1"/>
    </xf>
    <xf numFmtId="4" fontId="64" fillId="46" borderId="396" applyNumberFormat="0" applyProtection="0">
      <alignment horizontal="left" vertical="center" indent="1"/>
    </xf>
    <xf numFmtId="4" fontId="64" fillId="2" borderId="393" applyNumberFormat="0" applyProtection="0">
      <alignment horizontal="left" vertical="center" indent="1"/>
    </xf>
    <xf numFmtId="4" fontId="64" fillId="41" borderId="393" applyNumberFormat="0" applyProtection="0">
      <alignment horizontal="right" vertical="center"/>
    </xf>
    <xf numFmtId="4" fontId="64" fillId="46" borderId="396" applyNumberFormat="0" applyProtection="0">
      <alignment horizontal="left" vertical="center" indent="1"/>
    </xf>
    <xf numFmtId="4" fontId="109" fillId="2" borderId="393" applyNumberFormat="0" applyProtection="0">
      <alignment vertical="center"/>
    </xf>
    <xf numFmtId="4" fontId="64" fillId="37" borderId="396" applyNumberFormat="0" applyProtection="0">
      <alignment horizontal="right" vertical="center"/>
    </xf>
    <xf numFmtId="0" fontId="64" fillId="49" borderId="393" applyNumberFormat="0" applyProtection="0">
      <alignment horizontal="left" vertical="center" indent="1"/>
    </xf>
    <xf numFmtId="0" fontId="104" fillId="27" borderId="393" applyNumberFormat="0" applyAlignment="0" applyProtection="0"/>
    <xf numFmtId="4" fontId="109" fillId="2" borderId="393" applyNumberFormat="0" applyProtection="0">
      <alignment vertical="center"/>
    </xf>
    <xf numFmtId="0" fontId="64" fillId="50" borderId="395" applyNumberFormat="0" applyProtection="0">
      <alignment horizontal="left" vertical="top" indent="1"/>
    </xf>
    <xf numFmtId="0" fontId="64" fillId="49" borderId="393" applyNumberFormat="0" applyProtection="0">
      <alignment horizontal="left" vertical="center" indent="1"/>
    </xf>
    <xf numFmtId="0" fontId="64" fillId="26" borderId="393" applyNumberFormat="0" applyFont="0" applyAlignment="0" applyProtection="0"/>
    <xf numFmtId="4" fontId="32" fillId="45" borderId="396" applyNumberFormat="0" applyProtection="0">
      <alignment horizontal="left" vertical="center" indent="1"/>
    </xf>
    <xf numFmtId="4" fontId="64" fillId="37" borderId="396" applyNumberFormat="0" applyProtection="0">
      <alignment horizontal="right" vertical="center"/>
    </xf>
    <xf numFmtId="4" fontId="64" fillId="41" borderId="393" applyNumberFormat="0" applyProtection="0">
      <alignment horizontal="right" vertical="center"/>
    </xf>
    <xf numFmtId="4" fontId="93" fillId="54" borderId="396" applyNumberFormat="0" applyProtection="0">
      <alignment horizontal="left" vertical="center" indent="1"/>
    </xf>
    <xf numFmtId="0" fontId="98" fillId="29" borderId="393" applyNumberFormat="0" applyAlignment="0" applyProtection="0"/>
    <xf numFmtId="4" fontId="94" fillId="51" borderId="393" applyNumberFormat="0" applyProtection="0">
      <alignment horizontal="right" vertical="center"/>
    </xf>
    <xf numFmtId="0" fontId="64" fillId="26" borderId="393" applyNumberFormat="0" applyFont="0" applyAlignment="0" applyProtection="0"/>
    <xf numFmtId="0" fontId="90" fillId="45" borderId="397" applyBorder="0"/>
    <xf numFmtId="4" fontId="109" fillId="5" borderId="393" applyNumberFormat="0" applyProtection="0">
      <alignment horizontal="right" vertical="center"/>
    </xf>
    <xf numFmtId="0" fontId="64" fillId="50" borderId="395" applyNumberFormat="0" applyProtection="0">
      <alignment horizontal="left" vertical="top" indent="1"/>
    </xf>
    <xf numFmtId="0" fontId="64" fillId="50" borderId="393" applyNumberFormat="0" applyProtection="0">
      <alignment horizontal="left" vertical="center" indent="1"/>
    </xf>
    <xf numFmtId="0" fontId="100" fillId="0" borderId="398" applyNumberFormat="0" applyFill="0" applyAlignment="0" applyProtection="0"/>
    <xf numFmtId="4" fontId="32" fillId="45" borderId="396" applyNumberFormat="0" applyProtection="0">
      <alignment horizontal="left" vertical="center" indent="1"/>
    </xf>
    <xf numFmtId="0" fontId="98" fillId="29" borderId="393" applyNumberFormat="0" applyAlignment="0" applyProtection="0"/>
    <xf numFmtId="0" fontId="64" fillId="26" borderId="393" applyNumberFormat="0" applyFont="0" applyAlignment="0" applyProtection="0"/>
    <xf numFmtId="0" fontId="64" fillId="45" borderId="395" applyNumberFormat="0" applyProtection="0">
      <alignment horizontal="left" vertical="top" indent="1"/>
    </xf>
    <xf numFmtId="0" fontId="64" fillId="45" borderId="395" applyNumberFormat="0" applyProtection="0">
      <alignment horizontal="left" vertical="top" indent="1"/>
    </xf>
    <xf numFmtId="0" fontId="91" fillId="46" borderId="395" applyNumberFormat="0" applyProtection="0">
      <alignment horizontal="left" vertical="top" indent="1"/>
    </xf>
    <xf numFmtId="4" fontId="64" fillId="2" borderId="393" applyNumberFormat="0" applyProtection="0">
      <alignment horizontal="left" vertical="center" indent="1"/>
    </xf>
    <xf numFmtId="4" fontId="64" fillId="44" borderId="396" applyNumberFormat="0" applyProtection="0">
      <alignment horizontal="left" vertical="center" indent="1"/>
    </xf>
    <xf numFmtId="4" fontId="109" fillId="2" borderId="393" applyNumberFormat="0" applyProtection="0">
      <alignment vertical="center"/>
    </xf>
    <xf numFmtId="0" fontId="91" fillId="52" borderId="395" applyNumberFormat="0" applyProtection="0">
      <alignment horizontal="left" vertical="top" indent="1"/>
    </xf>
    <xf numFmtId="4" fontId="64" fillId="2" borderId="393" applyNumberFormat="0" applyProtection="0">
      <alignment horizontal="left" vertical="center" indent="1"/>
    </xf>
    <xf numFmtId="0" fontId="90" fillId="45" borderId="397" applyBorder="0"/>
    <xf numFmtId="0" fontId="64" fillId="45" borderId="395" applyNumberFormat="0" applyProtection="0">
      <alignment horizontal="left" vertical="top" indent="1"/>
    </xf>
    <xf numFmtId="4" fontId="64" fillId="40" borderId="393" applyNumberFormat="0" applyProtection="0">
      <alignment horizontal="right" vertical="center"/>
    </xf>
    <xf numFmtId="0" fontId="64" fillId="48" borderId="393" applyNumberFormat="0" applyProtection="0">
      <alignment horizontal="left" vertical="center" indent="1"/>
    </xf>
    <xf numFmtId="4" fontId="109" fillId="2" borderId="393" applyNumberFormat="0" applyProtection="0">
      <alignment vertical="center"/>
    </xf>
    <xf numFmtId="4" fontId="64" fillId="0" borderId="393" applyNumberFormat="0" applyProtection="0">
      <alignment horizontal="right" vertical="center"/>
    </xf>
    <xf numFmtId="0" fontId="98" fillId="29" borderId="393" applyNumberFormat="0" applyAlignment="0" applyProtection="0"/>
    <xf numFmtId="4" fontId="64" fillId="34" borderId="393" applyNumberFormat="0" applyProtection="0">
      <alignment horizontal="left" vertical="center" indent="1"/>
    </xf>
    <xf numFmtId="0" fontId="90" fillId="45" borderId="397" applyBorder="0"/>
    <xf numFmtId="0" fontId="100" fillId="0" borderId="398" applyNumberFormat="0" applyFill="0" applyAlignment="0" applyProtection="0"/>
    <xf numFmtId="0" fontId="91" fillId="46" borderId="395" applyNumberFormat="0" applyProtection="0">
      <alignment horizontal="left" vertical="top" indent="1"/>
    </xf>
    <xf numFmtId="4" fontId="64" fillId="46" borderId="393" applyNumberFormat="0" applyProtection="0">
      <alignment horizontal="right" vertical="center"/>
    </xf>
    <xf numFmtId="4" fontId="93" fillId="54" borderId="396" applyNumberFormat="0" applyProtection="0">
      <alignment horizontal="left" vertical="center" indent="1"/>
    </xf>
    <xf numFmtId="4" fontId="64" fillId="37" borderId="396" applyNumberFormat="0" applyProtection="0">
      <alignment horizontal="right" vertical="center"/>
    </xf>
    <xf numFmtId="0" fontId="64" fillId="47" borderId="395" applyNumberFormat="0" applyProtection="0">
      <alignment horizontal="left" vertical="top" indent="1"/>
    </xf>
    <xf numFmtId="4" fontId="91" fillId="48" borderId="395" applyNumberFormat="0" applyProtection="0">
      <alignment horizontal="left" vertical="center" indent="1"/>
    </xf>
    <xf numFmtId="4" fontId="64" fillId="33" borderId="393" applyNumberFormat="0" applyProtection="0">
      <alignment vertical="center"/>
    </xf>
    <xf numFmtId="4" fontId="64" fillId="42" borderId="393" applyNumberFormat="0" applyProtection="0">
      <alignment horizontal="right" vertical="center"/>
    </xf>
    <xf numFmtId="0" fontId="64" fillId="46" borderId="395" applyNumberFormat="0" applyProtection="0">
      <alignment horizontal="left" vertical="top" indent="1"/>
    </xf>
    <xf numFmtId="4" fontId="64" fillId="35" borderId="393" applyNumberFormat="0" applyProtection="0">
      <alignment horizontal="right" vertical="center"/>
    </xf>
    <xf numFmtId="4" fontId="64" fillId="38" borderId="393" applyNumberFormat="0" applyProtection="0">
      <alignment horizontal="right" vertical="center"/>
    </xf>
    <xf numFmtId="4" fontId="64" fillId="46" borderId="396" applyNumberFormat="0" applyProtection="0">
      <alignment horizontal="left" vertical="center" indent="1"/>
    </xf>
    <xf numFmtId="0" fontId="64" fillId="47" borderId="395" applyNumberFormat="0" applyProtection="0">
      <alignment horizontal="left" vertical="top" indent="1"/>
    </xf>
    <xf numFmtId="0" fontId="91" fillId="52" borderId="395" applyNumberFormat="0" applyProtection="0">
      <alignment horizontal="left" vertical="top" indent="1"/>
    </xf>
    <xf numFmtId="4" fontId="64" fillId="41" borderId="393" applyNumberFormat="0" applyProtection="0">
      <alignment horizontal="right" vertical="center"/>
    </xf>
    <xf numFmtId="4" fontId="64" fillId="44" borderId="396" applyNumberFormat="0" applyProtection="0">
      <alignment horizontal="left" vertical="center" indent="1"/>
    </xf>
    <xf numFmtId="4" fontId="32" fillId="45" borderId="396" applyNumberFormat="0" applyProtection="0">
      <alignment horizontal="left" vertical="center" indent="1"/>
    </xf>
    <xf numFmtId="0" fontId="64" fillId="26" borderId="393" applyNumberFormat="0" applyFont="0" applyAlignment="0" applyProtection="0"/>
    <xf numFmtId="4" fontId="64" fillId="43" borderId="393" applyNumberFormat="0" applyProtection="0">
      <alignment horizontal="right" vertical="center"/>
    </xf>
    <xf numFmtId="4" fontId="91" fillId="48" borderId="395" applyNumberFormat="0" applyProtection="0">
      <alignment horizontal="left" vertical="center" indent="1"/>
    </xf>
    <xf numFmtId="4" fontId="64" fillId="33" borderId="393" applyNumberFormat="0" applyProtection="0">
      <alignment vertical="center"/>
    </xf>
    <xf numFmtId="4" fontId="64" fillId="2" borderId="393" applyNumberFormat="0" applyProtection="0">
      <alignment horizontal="left" vertical="center" indent="1"/>
    </xf>
    <xf numFmtId="4" fontId="64" fillId="39" borderId="393" applyNumberFormat="0" applyProtection="0">
      <alignment horizontal="right" vertical="center"/>
    </xf>
    <xf numFmtId="4" fontId="91" fillId="52" borderId="395" applyNumberFormat="0" applyProtection="0">
      <alignment vertical="center"/>
    </xf>
    <xf numFmtId="0" fontId="104" fillId="27" borderId="393" applyNumberFormat="0" applyAlignment="0" applyProtection="0"/>
    <xf numFmtId="4" fontId="32" fillId="45" borderId="396" applyNumberFormat="0" applyProtection="0">
      <alignment horizontal="left" vertical="center" indent="1"/>
    </xf>
    <xf numFmtId="0" fontId="92" fillId="33" borderId="395" applyNumberFormat="0" applyProtection="0">
      <alignment horizontal="left" vertical="top" indent="1"/>
    </xf>
    <xf numFmtId="4" fontId="91" fillId="52" borderId="395" applyNumberFormat="0" applyProtection="0">
      <alignment vertical="center"/>
    </xf>
    <xf numFmtId="4" fontId="91" fillId="52" borderId="395" applyNumberFormat="0" applyProtection="0">
      <alignment vertical="center"/>
    </xf>
    <xf numFmtId="0" fontId="91" fillId="46" borderId="395" applyNumberFormat="0" applyProtection="0">
      <alignment horizontal="left" vertical="top" indent="1"/>
    </xf>
    <xf numFmtId="4" fontId="109" fillId="2" borderId="393" applyNumberFormat="0" applyProtection="0">
      <alignment vertical="center"/>
    </xf>
    <xf numFmtId="4" fontId="64" fillId="39" borderId="393" applyNumberFormat="0" applyProtection="0">
      <alignment horizontal="right" vertical="center"/>
    </xf>
    <xf numFmtId="0" fontId="64" fillId="47" borderId="393" applyNumberFormat="0" applyProtection="0">
      <alignment horizontal="left" vertical="center" indent="1"/>
    </xf>
    <xf numFmtId="0" fontId="64" fillId="48" borderId="393" applyNumberFormat="0" applyProtection="0">
      <alignment horizontal="left" vertical="center" indent="1"/>
    </xf>
    <xf numFmtId="4" fontId="64" fillId="34" borderId="393" applyNumberFormat="0" applyProtection="0">
      <alignment horizontal="left" vertical="center" indent="1"/>
    </xf>
    <xf numFmtId="0" fontId="100" fillId="0" borderId="398" applyNumberFormat="0" applyFill="0" applyAlignment="0" applyProtection="0"/>
    <xf numFmtId="0" fontId="91" fillId="46" borderId="395" applyNumberFormat="0" applyProtection="0">
      <alignment horizontal="left" vertical="top" indent="1"/>
    </xf>
    <xf numFmtId="4" fontId="64" fillId="44" borderId="396" applyNumberFormat="0" applyProtection="0">
      <alignment horizontal="left" vertical="center" indent="1"/>
    </xf>
    <xf numFmtId="4" fontId="94" fillId="51" borderId="393" applyNumberFormat="0" applyProtection="0">
      <alignment horizontal="right" vertical="center"/>
    </xf>
    <xf numFmtId="0" fontId="64" fillId="45" borderId="395" applyNumberFormat="0" applyProtection="0">
      <alignment horizontal="left" vertical="top" indent="1"/>
    </xf>
    <xf numFmtId="0" fontId="64" fillId="47" borderId="393" applyNumberFormat="0" applyProtection="0">
      <alignment horizontal="left" vertical="center" indent="1"/>
    </xf>
    <xf numFmtId="0" fontId="92" fillId="33" borderId="395" applyNumberFormat="0" applyProtection="0">
      <alignment horizontal="left" vertical="top" indent="1"/>
    </xf>
    <xf numFmtId="0" fontId="91" fillId="52" borderId="395" applyNumberFormat="0" applyProtection="0">
      <alignment horizontal="left" vertical="top" indent="1"/>
    </xf>
    <xf numFmtId="4" fontId="64" fillId="43" borderId="393" applyNumberFormat="0" applyProtection="0">
      <alignment horizontal="right" vertical="center"/>
    </xf>
    <xf numFmtId="4" fontId="32" fillId="45" borderId="396" applyNumberFormat="0" applyProtection="0">
      <alignment horizontal="left" vertical="center" indent="1"/>
    </xf>
    <xf numFmtId="4" fontId="64" fillId="42" borderId="393" applyNumberFormat="0" applyProtection="0">
      <alignment horizontal="right" vertical="center"/>
    </xf>
    <xf numFmtId="0" fontId="64" fillId="26" borderId="393" applyNumberFormat="0" applyFont="0" applyAlignment="0" applyProtection="0"/>
    <xf numFmtId="4" fontId="64" fillId="44" borderId="396" applyNumberFormat="0" applyProtection="0">
      <alignment horizontal="left" vertical="center" indent="1"/>
    </xf>
    <xf numFmtId="0" fontId="100" fillId="0" borderId="398" applyNumberFormat="0" applyFill="0" applyAlignment="0" applyProtection="0"/>
    <xf numFmtId="4" fontId="64" fillId="38" borderId="393" applyNumberFormat="0" applyProtection="0">
      <alignment horizontal="right" vertical="center"/>
    </xf>
    <xf numFmtId="4" fontId="64" fillId="40" borderId="393" applyNumberFormat="0" applyProtection="0">
      <alignment horizontal="right" vertical="center"/>
    </xf>
    <xf numFmtId="4" fontId="32" fillId="45" borderId="396" applyNumberFormat="0" applyProtection="0">
      <alignment horizontal="left" vertical="center" indent="1"/>
    </xf>
    <xf numFmtId="4" fontId="64" fillId="2" borderId="393" applyNumberFormat="0" applyProtection="0">
      <alignment horizontal="left" vertical="center" indent="1"/>
    </xf>
    <xf numFmtId="4" fontId="109" fillId="2" borderId="393" applyNumberFormat="0" applyProtection="0">
      <alignment vertical="center"/>
    </xf>
    <xf numFmtId="4" fontId="64" fillId="42" borderId="393" applyNumberFormat="0" applyProtection="0">
      <alignment horizontal="right" vertical="center"/>
    </xf>
    <xf numFmtId="4" fontId="32" fillId="45" borderId="396" applyNumberFormat="0" applyProtection="0">
      <alignment horizontal="left" vertical="center" indent="1"/>
    </xf>
    <xf numFmtId="4" fontId="64" fillId="33" borderId="393" applyNumberFormat="0" applyProtection="0">
      <alignment vertical="center"/>
    </xf>
    <xf numFmtId="0" fontId="91" fillId="46" borderId="395" applyNumberFormat="0" applyProtection="0">
      <alignment horizontal="left" vertical="top" indent="1"/>
    </xf>
    <xf numFmtId="0" fontId="92" fillId="33" borderId="395" applyNumberFormat="0" applyProtection="0">
      <alignment horizontal="left" vertical="top" indent="1"/>
    </xf>
    <xf numFmtId="4" fontId="32" fillId="45" borderId="396" applyNumberFormat="0" applyProtection="0">
      <alignment horizontal="left" vertical="center" indent="1"/>
    </xf>
    <xf numFmtId="0" fontId="64" fillId="26" borderId="393" applyNumberFormat="0" applyFont="0" applyAlignment="0" applyProtection="0"/>
    <xf numFmtId="0" fontId="64" fillId="26" borderId="393" applyNumberFormat="0" applyFont="0" applyAlignment="0" applyProtection="0"/>
    <xf numFmtId="4" fontId="64" fillId="33" borderId="393" applyNumberFormat="0" applyProtection="0">
      <alignment vertical="center"/>
    </xf>
    <xf numFmtId="4" fontId="109" fillId="5" borderId="393" applyNumberFormat="0" applyProtection="0">
      <alignment horizontal="right" vertical="center"/>
    </xf>
    <xf numFmtId="4" fontId="109" fillId="5" borderId="393" applyNumberFormat="0" applyProtection="0">
      <alignment horizontal="right" vertical="center"/>
    </xf>
    <xf numFmtId="0" fontId="64" fillId="49" borderId="393" applyNumberFormat="0" applyProtection="0">
      <alignment horizontal="left" vertical="center" indent="1"/>
    </xf>
    <xf numFmtId="4" fontId="64" fillId="38" borderId="393" applyNumberFormat="0" applyProtection="0">
      <alignment horizontal="right" vertical="center"/>
    </xf>
    <xf numFmtId="4" fontId="64" fillId="33" borderId="393" applyNumberFormat="0" applyProtection="0">
      <alignment vertical="center"/>
    </xf>
    <xf numFmtId="0" fontId="64" fillId="50" borderId="393" applyNumberFormat="0" applyProtection="0">
      <alignment horizontal="left" vertical="center" indent="1"/>
    </xf>
    <xf numFmtId="4" fontId="64" fillId="36" borderId="393" applyNumberFormat="0" applyProtection="0">
      <alignment horizontal="right" vertical="center"/>
    </xf>
    <xf numFmtId="4" fontId="64" fillId="0" borderId="393" applyNumberFormat="0" applyProtection="0">
      <alignment horizontal="right" vertical="center"/>
    </xf>
    <xf numFmtId="0" fontId="92" fillId="33" borderId="395" applyNumberFormat="0" applyProtection="0">
      <alignment horizontal="left" vertical="top" indent="1"/>
    </xf>
    <xf numFmtId="4" fontId="64" fillId="43" borderId="393" applyNumberFormat="0" applyProtection="0">
      <alignment horizontal="right" vertical="center"/>
    </xf>
    <xf numFmtId="4" fontId="93" fillId="54" borderId="396" applyNumberFormat="0" applyProtection="0">
      <alignment horizontal="left" vertical="center" indent="1"/>
    </xf>
    <xf numFmtId="4" fontId="64" fillId="0" borderId="393" applyNumberFormat="0" applyProtection="0">
      <alignment horizontal="right" vertical="center"/>
    </xf>
    <xf numFmtId="4" fontId="32" fillId="45" borderId="396" applyNumberFormat="0" applyProtection="0">
      <alignment horizontal="left" vertical="center" indent="1"/>
    </xf>
    <xf numFmtId="4" fontId="32" fillId="45" borderId="396" applyNumberFormat="0" applyProtection="0">
      <alignment horizontal="left" vertical="center" indent="1"/>
    </xf>
    <xf numFmtId="0" fontId="64" fillId="48" borderId="393" applyNumberFormat="0" applyProtection="0">
      <alignment horizontal="left" vertical="center" indent="1"/>
    </xf>
    <xf numFmtId="4" fontId="64" fillId="37" borderId="396" applyNumberFormat="0" applyProtection="0">
      <alignment horizontal="right" vertical="center"/>
    </xf>
    <xf numFmtId="4" fontId="64" fillId="43" borderId="393" applyNumberFormat="0" applyProtection="0">
      <alignment horizontal="right" vertical="center"/>
    </xf>
    <xf numFmtId="0" fontId="92" fillId="33" borderId="395" applyNumberFormat="0" applyProtection="0">
      <alignment horizontal="left" vertical="top" indent="1"/>
    </xf>
    <xf numFmtId="4" fontId="64" fillId="44" borderId="396" applyNumberFormat="0" applyProtection="0">
      <alignment horizontal="left" vertical="center" indent="1"/>
    </xf>
    <xf numFmtId="0" fontId="64" fillId="50" borderId="393" applyNumberFormat="0" applyProtection="0">
      <alignment horizontal="left" vertical="center" indent="1"/>
    </xf>
    <xf numFmtId="0" fontId="106" fillId="29" borderId="394" applyNumberFormat="0" applyAlignment="0" applyProtection="0"/>
    <xf numFmtId="0" fontId="98" fillId="29" borderId="393" applyNumberFormat="0" applyAlignment="0" applyProtection="0"/>
    <xf numFmtId="4" fontId="64" fillId="41" borderId="393" applyNumberFormat="0" applyProtection="0">
      <alignment horizontal="right" vertical="center"/>
    </xf>
    <xf numFmtId="4" fontId="64" fillId="37" borderId="396" applyNumberFormat="0" applyProtection="0">
      <alignment horizontal="right" vertical="center"/>
    </xf>
    <xf numFmtId="4" fontId="32" fillId="45" borderId="396" applyNumberFormat="0" applyProtection="0">
      <alignment horizontal="left" vertical="center" indent="1"/>
    </xf>
    <xf numFmtId="0" fontId="64" fillId="48" borderId="393" applyNumberFormat="0" applyProtection="0">
      <alignment horizontal="left" vertical="center" indent="1"/>
    </xf>
    <xf numFmtId="0" fontId="104" fillId="27" borderId="393" applyNumberFormat="0" applyAlignment="0" applyProtection="0"/>
    <xf numFmtId="4" fontId="64" fillId="44" borderId="396" applyNumberFormat="0" applyProtection="0">
      <alignment horizontal="left" vertical="center" indent="1"/>
    </xf>
    <xf numFmtId="0" fontId="64" fillId="47" borderId="393" applyNumberFormat="0" applyProtection="0">
      <alignment horizontal="left" vertical="center" indent="1"/>
    </xf>
    <xf numFmtId="4" fontId="64" fillId="36" borderId="393" applyNumberFormat="0" applyProtection="0">
      <alignment horizontal="right" vertical="center"/>
    </xf>
    <xf numFmtId="0" fontId="64" fillId="50" borderId="395" applyNumberFormat="0" applyProtection="0">
      <alignment horizontal="left" vertical="top" indent="1"/>
    </xf>
    <xf numFmtId="4" fontId="64" fillId="35" borderId="393" applyNumberFormat="0" applyProtection="0">
      <alignment horizontal="right" vertical="center"/>
    </xf>
    <xf numFmtId="4" fontId="64" fillId="36" borderId="393" applyNumberFormat="0" applyProtection="0">
      <alignment horizontal="right" vertical="center"/>
    </xf>
    <xf numFmtId="0" fontId="64" fillId="26" borderId="393" applyNumberFormat="0" applyFont="0" applyAlignment="0" applyProtection="0"/>
    <xf numFmtId="4" fontId="91" fillId="52" borderId="395" applyNumberFormat="0" applyProtection="0">
      <alignment vertical="center"/>
    </xf>
    <xf numFmtId="4" fontId="64" fillId="38" borderId="393" applyNumberFormat="0" applyProtection="0">
      <alignment horizontal="right" vertical="center"/>
    </xf>
    <xf numFmtId="4" fontId="32" fillId="45" borderId="396" applyNumberFormat="0" applyProtection="0">
      <alignment horizontal="left" vertical="center" indent="1"/>
    </xf>
    <xf numFmtId="0" fontId="90" fillId="45" borderId="397" applyBorder="0"/>
    <xf numFmtId="4" fontId="32" fillId="45" borderId="396" applyNumberFormat="0" applyProtection="0">
      <alignment horizontal="left" vertical="center" indent="1"/>
    </xf>
    <xf numFmtId="4" fontId="64" fillId="34" borderId="393" applyNumberFormat="0" applyProtection="0">
      <alignment horizontal="left" vertical="center" indent="1"/>
    </xf>
    <xf numFmtId="0" fontId="90" fillId="45" borderId="397" applyBorder="0"/>
    <xf numFmtId="4" fontId="109" fillId="5" borderId="393" applyNumberFormat="0" applyProtection="0">
      <alignment horizontal="right" vertical="center"/>
    </xf>
    <xf numFmtId="4" fontId="64" fillId="36" borderId="393" applyNumberFormat="0" applyProtection="0">
      <alignment horizontal="right" vertical="center"/>
    </xf>
    <xf numFmtId="4" fontId="32" fillId="45" borderId="396" applyNumberFormat="0" applyProtection="0">
      <alignment horizontal="left" vertical="center" indent="1"/>
    </xf>
    <xf numFmtId="4" fontId="109" fillId="5" borderId="393" applyNumberFormat="0" applyProtection="0">
      <alignment horizontal="right" vertical="center"/>
    </xf>
    <xf numFmtId="4" fontId="32" fillId="45" borderId="396" applyNumberFormat="0" applyProtection="0">
      <alignment horizontal="left" vertical="center" indent="1"/>
    </xf>
    <xf numFmtId="4" fontId="94" fillId="51" borderId="393" applyNumberFormat="0" applyProtection="0">
      <alignment horizontal="right" vertical="center"/>
    </xf>
    <xf numFmtId="0" fontId="64" fillId="48" borderId="393" applyNumberFormat="0" applyProtection="0">
      <alignment horizontal="left" vertical="center" indent="1"/>
    </xf>
    <xf numFmtId="4" fontId="64" fillId="0" borderId="393" applyNumberFormat="0" applyProtection="0">
      <alignment horizontal="right" vertical="center"/>
    </xf>
    <xf numFmtId="0" fontId="90" fillId="45" borderId="397" applyBorder="0"/>
    <xf numFmtId="0" fontId="104" fillId="27" borderId="393" applyNumberFormat="0" applyAlignment="0" applyProtection="0"/>
    <xf numFmtId="4" fontId="64" fillId="36" borderId="393" applyNumberFormat="0" applyProtection="0">
      <alignment horizontal="right" vertical="center"/>
    </xf>
    <xf numFmtId="4" fontId="64" fillId="36" borderId="393" applyNumberFormat="0" applyProtection="0">
      <alignment horizontal="right" vertical="center"/>
    </xf>
    <xf numFmtId="4" fontId="64" fillId="46" borderId="396" applyNumberFormat="0" applyProtection="0">
      <alignment horizontal="left" vertical="center" indent="1"/>
    </xf>
    <xf numFmtId="0" fontId="64" fillId="47" borderId="393" applyNumberFormat="0" applyProtection="0">
      <alignment horizontal="left" vertical="center" indent="1"/>
    </xf>
    <xf numFmtId="0" fontId="98" fillId="29" borderId="393" applyNumberFormat="0" applyAlignment="0" applyProtection="0"/>
    <xf numFmtId="0" fontId="64" fillId="47" borderId="395" applyNumberFormat="0" applyProtection="0">
      <alignment horizontal="left" vertical="top" indent="1"/>
    </xf>
    <xf numFmtId="0" fontId="64" fillId="50" borderId="395" applyNumberFormat="0" applyProtection="0">
      <alignment horizontal="left" vertical="top" indent="1"/>
    </xf>
    <xf numFmtId="4" fontId="64" fillId="2" borderId="393" applyNumberFormat="0" applyProtection="0">
      <alignment horizontal="left" vertical="center" indent="1"/>
    </xf>
    <xf numFmtId="4" fontId="32" fillId="45" borderId="396" applyNumberFormat="0" applyProtection="0">
      <alignment horizontal="left" vertical="center" indent="1"/>
    </xf>
    <xf numFmtId="4" fontId="64" fillId="46" borderId="396" applyNumberFormat="0" applyProtection="0">
      <alignment horizontal="left" vertical="center" indent="1"/>
    </xf>
    <xf numFmtId="4" fontId="94" fillId="51" borderId="393" applyNumberFormat="0" applyProtection="0">
      <alignment horizontal="right" vertical="center"/>
    </xf>
    <xf numFmtId="0" fontId="90" fillId="45" borderId="397" applyBorder="0"/>
    <xf numFmtId="0" fontId="91" fillId="46" borderId="395" applyNumberFormat="0" applyProtection="0">
      <alignment horizontal="left" vertical="top" indent="1"/>
    </xf>
    <xf numFmtId="4" fontId="32" fillId="45" borderId="396" applyNumberFormat="0" applyProtection="0">
      <alignment horizontal="left" vertical="center" indent="1"/>
    </xf>
    <xf numFmtId="4" fontId="64" fillId="36" borderId="393" applyNumberFormat="0" applyProtection="0">
      <alignment horizontal="right" vertical="center"/>
    </xf>
    <xf numFmtId="4" fontId="64" fillId="37" borderId="396" applyNumberFormat="0" applyProtection="0">
      <alignment horizontal="right" vertical="center"/>
    </xf>
    <xf numFmtId="0" fontId="64" fillId="45" borderId="395" applyNumberFormat="0" applyProtection="0">
      <alignment horizontal="left" vertical="top" indent="1"/>
    </xf>
    <xf numFmtId="4" fontId="109" fillId="5" borderId="393" applyNumberFormat="0" applyProtection="0">
      <alignment horizontal="right" vertical="center"/>
    </xf>
    <xf numFmtId="4" fontId="64" fillId="47" borderId="396" applyNumberFormat="0" applyProtection="0">
      <alignment horizontal="left" vertical="center" indent="1"/>
    </xf>
    <xf numFmtId="4" fontId="64" fillId="0" borderId="393" applyNumberFormat="0" applyProtection="0">
      <alignment horizontal="right" vertical="center"/>
    </xf>
    <xf numFmtId="0" fontId="106" fillId="29" borderId="394" applyNumberFormat="0" applyAlignment="0" applyProtection="0"/>
    <xf numFmtId="4" fontId="64" fillId="44" borderId="396" applyNumberFormat="0" applyProtection="0">
      <alignment horizontal="left" vertical="center" indent="1"/>
    </xf>
    <xf numFmtId="0" fontId="104" fillId="27" borderId="393" applyNumberFormat="0" applyAlignment="0" applyProtection="0"/>
    <xf numFmtId="0" fontId="91" fillId="46" borderId="395" applyNumberFormat="0" applyProtection="0">
      <alignment horizontal="left" vertical="top" indent="1"/>
    </xf>
    <xf numFmtId="0" fontId="64" fillId="47" borderId="395" applyNumberFormat="0" applyProtection="0">
      <alignment horizontal="left" vertical="top" indent="1"/>
    </xf>
    <xf numFmtId="4" fontId="64" fillId="33" borderId="393" applyNumberFormat="0" applyProtection="0">
      <alignment vertical="center"/>
    </xf>
    <xf numFmtId="4" fontId="91" fillId="48" borderId="395" applyNumberFormat="0" applyProtection="0">
      <alignment horizontal="left" vertical="center" indent="1"/>
    </xf>
    <xf numFmtId="4" fontId="64" fillId="44" borderId="396" applyNumberFormat="0" applyProtection="0">
      <alignment horizontal="left" vertical="center" indent="1"/>
    </xf>
    <xf numFmtId="4" fontId="64" fillId="2" borderId="393" applyNumberFormat="0" applyProtection="0">
      <alignment horizontal="left" vertical="center" indent="1"/>
    </xf>
    <xf numFmtId="4" fontId="109" fillId="5" borderId="393" applyNumberFormat="0" applyProtection="0">
      <alignment horizontal="right" vertical="center"/>
    </xf>
    <xf numFmtId="4" fontId="64" fillId="34" borderId="393" applyNumberFormat="0" applyProtection="0">
      <alignment horizontal="left" vertical="center" indent="1"/>
    </xf>
    <xf numFmtId="4" fontId="64" fillId="33" borderId="393" applyNumberFormat="0" applyProtection="0">
      <alignment vertical="center"/>
    </xf>
    <xf numFmtId="4" fontId="64" fillId="47" borderId="396" applyNumberFormat="0" applyProtection="0">
      <alignment horizontal="left" vertical="center" indent="1"/>
    </xf>
    <xf numFmtId="4" fontId="109" fillId="2" borderId="393" applyNumberFormat="0" applyProtection="0">
      <alignment vertical="center"/>
    </xf>
    <xf numFmtId="0" fontId="64" fillId="50" borderId="395" applyNumberFormat="0" applyProtection="0">
      <alignment horizontal="left" vertical="top" indent="1"/>
    </xf>
    <xf numFmtId="4" fontId="64" fillId="46" borderId="393" applyNumberFormat="0" applyProtection="0">
      <alignment horizontal="right" vertical="center"/>
    </xf>
    <xf numFmtId="4" fontId="32" fillId="45" borderId="396" applyNumberFormat="0" applyProtection="0">
      <alignment horizontal="left" vertical="center" indent="1"/>
    </xf>
    <xf numFmtId="4" fontId="93" fillId="54" borderId="396" applyNumberFormat="0" applyProtection="0">
      <alignment horizontal="left" vertical="center" indent="1"/>
    </xf>
    <xf numFmtId="4" fontId="109" fillId="2" borderId="393" applyNumberFormat="0" applyProtection="0">
      <alignment vertical="center"/>
    </xf>
    <xf numFmtId="0" fontId="64" fillId="46" borderId="395" applyNumberFormat="0" applyProtection="0">
      <alignment horizontal="left" vertical="top" indent="1"/>
    </xf>
    <xf numFmtId="4" fontId="64" fillId="46" borderId="393" applyNumberFormat="0" applyProtection="0">
      <alignment horizontal="right" vertical="center"/>
    </xf>
    <xf numFmtId="0" fontId="91" fillId="46" borderId="395" applyNumberFormat="0" applyProtection="0">
      <alignment horizontal="left" vertical="top" indent="1"/>
    </xf>
    <xf numFmtId="4" fontId="93" fillId="54" borderId="396" applyNumberFormat="0" applyProtection="0">
      <alignment horizontal="left" vertical="center" indent="1"/>
    </xf>
    <xf numFmtId="0" fontId="104" fillId="27" borderId="393" applyNumberFormat="0" applyAlignment="0" applyProtection="0"/>
    <xf numFmtId="4" fontId="64" fillId="41" borderId="393" applyNumberFormat="0" applyProtection="0">
      <alignment horizontal="right" vertical="center"/>
    </xf>
    <xf numFmtId="4" fontId="109" fillId="2" borderId="393" applyNumberFormat="0" applyProtection="0">
      <alignment vertical="center"/>
    </xf>
    <xf numFmtId="4" fontId="64" fillId="47" borderId="396" applyNumberFormat="0" applyProtection="0">
      <alignment horizontal="left" vertical="center" indent="1"/>
    </xf>
    <xf numFmtId="0" fontId="104" fillId="27" borderId="393" applyNumberFormat="0" applyAlignment="0" applyProtection="0"/>
    <xf numFmtId="0" fontId="64" fillId="50" borderId="393" applyNumberFormat="0" applyProtection="0">
      <alignment horizontal="left" vertical="center" indent="1"/>
    </xf>
    <xf numFmtId="0" fontId="64" fillId="46" borderId="395" applyNumberFormat="0" applyProtection="0">
      <alignment horizontal="left" vertical="top" indent="1"/>
    </xf>
    <xf numFmtId="4" fontId="64" fillId="41" borderId="393" applyNumberFormat="0" applyProtection="0">
      <alignment horizontal="right" vertical="center"/>
    </xf>
    <xf numFmtId="4" fontId="64" fillId="36" borderId="393" applyNumberFormat="0" applyProtection="0">
      <alignment horizontal="right" vertical="center"/>
    </xf>
    <xf numFmtId="4" fontId="64" fillId="46" borderId="393" applyNumberFormat="0" applyProtection="0">
      <alignment horizontal="right" vertical="center"/>
    </xf>
    <xf numFmtId="4" fontId="64" fillId="37" borderId="396" applyNumberFormat="0" applyProtection="0">
      <alignment horizontal="right" vertical="center"/>
    </xf>
    <xf numFmtId="4" fontId="64" fillId="46" borderId="396" applyNumberFormat="0" applyProtection="0">
      <alignment horizontal="left" vertical="center" indent="1"/>
    </xf>
    <xf numFmtId="4" fontId="64" fillId="43" borderId="393" applyNumberFormat="0" applyProtection="0">
      <alignment horizontal="right" vertical="center"/>
    </xf>
    <xf numFmtId="4" fontId="109" fillId="2" borderId="393" applyNumberFormat="0" applyProtection="0">
      <alignment vertical="center"/>
    </xf>
    <xf numFmtId="4" fontId="64" fillId="42" borderId="393" applyNumberFormat="0" applyProtection="0">
      <alignment horizontal="right" vertical="center"/>
    </xf>
    <xf numFmtId="4" fontId="64" fillId="37" borderId="396" applyNumberFormat="0" applyProtection="0">
      <alignment horizontal="right" vertical="center"/>
    </xf>
    <xf numFmtId="4" fontId="64" fillId="34" borderId="393" applyNumberFormat="0" applyProtection="0">
      <alignment horizontal="left" vertical="center" indent="1"/>
    </xf>
    <xf numFmtId="4" fontId="64" fillId="38" borderId="393" applyNumberFormat="0" applyProtection="0">
      <alignment horizontal="right" vertical="center"/>
    </xf>
    <xf numFmtId="4" fontId="64" fillId="42" borderId="393" applyNumberFormat="0" applyProtection="0">
      <alignment horizontal="right" vertical="center"/>
    </xf>
    <xf numFmtId="4" fontId="32" fillId="45" borderId="396" applyNumberFormat="0" applyProtection="0">
      <alignment horizontal="left" vertical="center" indent="1"/>
    </xf>
    <xf numFmtId="4" fontId="64" fillId="44" borderId="396" applyNumberFormat="0" applyProtection="0">
      <alignment horizontal="left" vertical="center" indent="1"/>
    </xf>
    <xf numFmtId="0" fontId="64" fillId="49" borderId="393" applyNumberFormat="0" applyProtection="0">
      <alignment horizontal="left" vertical="center" indent="1"/>
    </xf>
    <xf numFmtId="4" fontId="109" fillId="2" borderId="393" applyNumberFormat="0" applyProtection="0">
      <alignment vertical="center"/>
    </xf>
    <xf numFmtId="0" fontId="98" fillId="29" borderId="393" applyNumberFormat="0" applyAlignment="0" applyProtection="0"/>
    <xf numFmtId="0" fontId="64" fillId="50" borderId="395" applyNumberFormat="0" applyProtection="0">
      <alignment horizontal="left" vertical="top" indent="1"/>
    </xf>
    <xf numFmtId="4" fontId="64" fillId="46" borderId="396" applyNumberFormat="0" applyProtection="0">
      <alignment horizontal="left" vertical="center" indent="1"/>
    </xf>
    <xf numFmtId="0" fontId="64" fillId="47" borderId="393" applyNumberFormat="0" applyProtection="0">
      <alignment horizontal="left" vertical="center" indent="1"/>
    </xf>
    <xf numFmtId="4" fontId="64" fillId="34" borderId="393" applyNumberFormat="0" applyProtection="0">
      <alignment horizontal="left" vertical="center" indent="1"/>
    </xf>
    <xf numFmtId="0" fontId="106" fillId="29" borderId="394" applyNumberFormat="0" applyAlignment="0" applyProtection="0"/>
    <xf numFmtId="0" fontId="91" fillId="52" borderId="395" applyNumberFormat="0" applyProtection="0">
      <alignment horizontal="left" vertical="top" indent="1"/>
    </xf>
    <xf numFmtId="4" fontId="64" fillId="35" borderId="393" applyNumberFormat="0" applyProtection="0">
      <alignment horizontal="right" vertical="center"/>
    </xf>
    <xf numFmtId="4" fontId="91" fillId="52" borderId="395" applyNumberFormat="0" applyProtection="0">
      <alignment vertical="center"/>
    </xf>
    <xf numFmtId="4" fontId="64" fillId="46" borderId="393" applyNumberFormat="0" applyProtection="0">
      <alignment horizontal="right" vertical="center"/>
    </xf>
    <xf numFmtId="0" fontId="64" fillId="45" borderId="395" applyNumberFormat="0" applyProtection="0">
      <alignment horizontal="left" vertical="top" indent="1"/>
    </xf>
    <xf numFmtId="4" fontId="64" fillId="46" borderId="396" applyNumberFormat="0" applyProtection="0">
      <alignment horizontal="left" vertical="center" indent="1"/>
    </xf>
    <xf numFmtId="4" fontId="91" fillId="52" borderId="395" applyNumberFormat="0" applyProtection="0">
      <alignment vertical="center"/>
    </xf>
    <xf numFmtId="0" fontId="104" fillId="27" borderId="393" applyNumberFormat="0" applyAlignment="0" applyProtection="0"/>
    <xf numFmtId="0" fontId="64" fillId="50" borderId="395" applyNumberFormat="0" applyProtection="0">
      <alignment horizontal="left" vertical="top" indent="1"/>
    </xf>
    <xf numFmtId="4" fontId="109" fillId="5" borderId="393" applyNumberFormat="0" applyProtection="0">
      <alignment horizontal="right" vertical="center"/>
    </xf>
    <xf numFmtId="0" fontId="90" fillId="45" borderId="397" applyBorder="0"/>
    <xf numFmtId="4" fontId="64" fillId="42" borderId="393" applyNumberFormat="0" applyProtection="0">
      <alignment horizontal="right" vertical="center"/>
    </xf>
    <xf numFmtId="0" fontId="100" fillId="0" borderId="398" applyNumberFormat="0" applyFill="0" applyAlignment="0" applyProtection="0"/>
    <xf numFmtId="4" fontId="64" fillId="2" borderId="393" applyNumberFormat="0" applyProtection="0">
      <alignment horizontal="left" vertical="center" indent="1"/>
    </xf>
    <xf numFmtId="4" fontId="64" fillId="38" borderId="393" applyNumberFormat="0" applyProtection="0">
      <alignment horizontal="right" vertical="center"/>
    </xf>
    <xf numFmtId="4" fontId="32" fillId="45" borderId="396" applyNumberFormat="0" applyProtection="0">
      <alignment horizontal="left" vertical="center" indent="1"/>
    </xf>
    <xf numFmtId="4" fontId="64" fillId="42" borderId="393" applyNumberFormat="0" applyProtection="0">
      <alignment horizontal="right" vertical="center"/>
    </xf>
    <xf numFmtId="4" fontId="93" fillId="54" borderId="396" applyNumberFormat="0" applyProtection="0">
      <alignment horizontal="left" vertical="center" indent="1"/>
    </xf>
    <xf numFmtId="4" fontId="93" fillId="54" borderId="396" applyNumberFormat="0" applyProtection="0">
      <alignment horizontal="left" vertical="center" indent="1"/>
    </xf>
    <xf numFmtId="4" fontId="64" fillId="2" borderId="393" applyNumberFormat="0" applyProtection="0">
      <alignment horizontal="left" vertical="center" indent="1"/>
    </xf>
    <xf numFmtId="0" fontId="64" fillId="47" borderId="395" applyNumberFormat="0" applyProtection="0">
      <alignment horizontal="left" vertical="top" indent="1"/>
    </xf>
    <xf numFmtId="4" fontId="64" fillId="37" borderId="396" applyNumberFormat="0" applyProtection="0">
      <alignment horizontal="right" vertical="center"/>
    </xf>
    <xf numFmtId="0" fontId="64" fillId="50" borderId="395" applyNumberFormat="0" applyProtection="0">
      <alignment horizontal="left" vertical="top" indent="1"/>
    </xf>
    <xf numFmtId="4" fontId="91" fillId="48" borderId="395" applyNumberFormat="0" applyProtection="0">
      <alignment horizontal="left" vertical="center" indent="1"/>
    </xf>
    <xf numFmtId="0" fontId="104" fillId="27" borderId="393" applyNumberFormat="0" applyAlignment="0" applyProtection="0"/>
    <xf numFmtId="0" fontId="91" fillId="52" borderId="395" applyNumberFormat="0" applyProtection="0">
      <alignment horizontal="left" vertical="top" indent="1"/>
    </xf>
    <xf numFmtId="0" fontId="104" fillId="27" borderId="393" applyNumberFormat="0" applyAlignment="0" applyProtection="0"/>
    <xf numFmtId="0" fontId="64" fillId="45" borderId="395" applyNumberFormat="0" applyProtection="0">
      <alignment horizontal="left" vertical="top" indent="1"/>
    </xf>
    <xf numFmtId="0" fontId="64" fillId="45" borderId="395" applyNumberFormat="0" applyProtection="0">
      <alignment horizontal="left" vertical="top" indent="1"/>
    </xf>
    <xf numFmtId="0" fontId="98" fillId="29" borderId="393" applyNumberFormat="0" applyAlignment="0" applyProtection="0"/>
    <xf numFmtId="4" fontId="91" fillId="48" borderId="395" applyNumberFormat="0" applyProtection="0">
      <alignment horizontal="left" vertical="center" indent="1"/>
    </xf>
    <xf numFmtId="4" fontId="64" fillId="37" borderId="396" applyNumberFormat="0" applyProtection="0">
      <alignment horizontal="right" vertical="center"/>
    </xf>
    <xf numFmtId="0" fontId="64" fillId="26" borderId="393" applyNumberFormat="0" applyFont="0" applyAlignment="0" applyProtection="0"/>
    <xf numFmtId="0" fontId="91" fillId="46" borderId="395" applyNumberFormat="0" applyProtection="0">
      <alignment horizontal="left" vertical="top" indent="1"/>
    </xf>
    <xf numFmtId="4" fontId="64" fillId="44" borderId="396" applyNumberFormat="0" applyProtection="0">
      <alignment horizontal="left" vertical="center" indent="1"/>
    </xf>
    <xf numFmtId="4" fontId="64" fillId="46" borderId="393" applyNumberFormat="0" applyProtection="0">
      <alignment horizontal="right" vertical="center"/>
    </xf>
    <xf numFmtId="4" fontId="32" fillId="45" borderId="396" applyNumberFormat="0" applyProtection="0">
      <alignment horizontal="left" vertical="center" indent="1"/>
    </xf>
    <xf numFmtId="4" fontId="64" fillId="37" borderId="396" applyNumberFormat="0" applyProtection="0">
      <alignment horizontal="right" vertical="center"/>
    </xf>
    <xf numFmtId="4" fontId="64" fillId="38" borderId="393" applyNumberFormat="0" applyProtection="0">
      <alignment horizontal="right" vertical="center"/>
    </xf>
    <xf numFmtId="4" fontId="109" fillId="5" borderId="393" applyNumberFormat="0" applyProtection="0">
      <alignment horizontal="right" vertical="center"/>
    </xf>
    <xf numFmtId="4" fontId="94" fillId="51" borderId="393" applyNumberFormat="0" applyProtection="0">
      <alignment horizontal="right" vertical="center"/>
    </xf>
    <xf numFmtId="4" fontId="94" fillId="51" borderId="393" applyNumberFormat="0" applyProtection="0">
      <alignment horizontal="right" vertical="center"/>
    </xf>
    <xf numFmtId="0" fontId="64" fillId="50" borderId="393" applyNumberFormat="0" applyProtection="0">
      <alignment horizontal="left" vertical="center" indent="1"/>
    </xf>
    <xf numFmtId="4" fontId="64" fillId="39" borderId="393" applyNumberFormat="0" applyProtection="0">
      <alignment horizontal="right" vertical="center"/>
    </xf>
    <xf numFmtId="4" fontId="94" fillId="51" borderId="393" applyNumberFormat="0" applyProtection="0">
      <alignment horizontal="right" vertical="center"/>
    </xf>
    <xf numFmtId="0" fontId="64" fillId="26" borderId="393" applyNumberFormat="0" applyFont="0" applyAlignment="0" applyProtection="0"/>
    <xf numFmtId="0" fontId="91" fillId="46" borderId="395" applyNumberFormat="0" applyProtection="0">
      <alignment horizontal="left" vertical="top" indent="1"/>
    </xf>
    <xf numFmtId="4" fontId="64" fillId="46" borderId="393" applyNumberFormat="0" applyProtection="0">
      <alignment horizontal="right" vertical="center"/>
    </xf>
    <xf numFmtId="4" fontId="91" fillId="52" borderId="395" applyNumberFormat="0" applyProtection="0">
      <alignment vertical="center"/>
    </xf>
    <xf numFmtId="0" fontId="64" fillId="45" borderId="395" applyNumberFormat="0" applyProtection="0">
      <alignment horizontal="left" vertical="top" indent="1"/>
    </xf>
    <xf numFmtId="4" fontId="64" fillId="46" borderId="393" applyNumberFormat="0" applyProtection="0">
      <alignment horizontal="right" vertical="center"/>
    </xf>
    <xf numFmtId="4" fontId="64" fillId="41" borderId="393" applyNumberFormat="0" applyProtection="0">
      <alignment horizontal="right" vertical="center"/>
    </xf>
    <xf numFmtId="0" fontId="64" fillId="50" borderId="393" applyNumberFormat="0" applyProtection="0">
      <alignment horizontal="left" vertical="center" indent="1"/>
    </xf>
    <xf numFmtId="0" fontId="64" fillId="50" borderId="395" applyNumberFormat="0" applyProtection="0">
      <alignment horizontal="left" vertical="top" indent="1"/>
    </xf>
    <xf numFmtId="4" fontId="64" fillId="46" borderId="396" applyNumberFormat="0" applyProtection="0">
      <alignment horizontal="left" vertical="center" indent="1"/>
    </xf>
    <xf numFmtId="0" fontId="64" fillId="45" borderId="395" applyNumberFormat="0" applyProtection="0">
      <alignment horizontal="left" vertical="top" indent="1"/>
    </xf>
    <xf numFmtId="4" fontId="64" fillId="37" borderId="396" applyNumberFormat="0" applyProtection="0">
      <alignment horizontal="right" vertical="center"/>
    </xf>
    <xf numFmtId="0" fontId="64" fillId="47" borderId="393" applyNumberFormat="0" applyProtection="0">
      <alignment horizontal="left" vertical="center" indent="1"/>
    </xf>
    <xf numFmtId="4" fontId="109" fillId="5" borderId="393" applyNumberFormat="0" applyProtection="0">
      <alignment horizontal="right" vertical="center"/>
    </xf>
    <xf numFmtId="0" fontId="64" fillId="46" borderId="395" applyNumberFormat="0" applyProtection="0">
      <alignment horizontal="left" vertical="top" indent="1"/>
    </xf>
    <xf numFmtId="4" fontId="64" fillId="43" borderId="393" applyNumberFormat="0" applyProtection="0">
      <alignment horizontal="right" vertical="center"/>
    </xf>
    <xf numFmtId="0" fontId="64" fillId="45" borderId="395" applyNumberFormat="0" applyProtection="0">
      <alignment horizontal="left" vertical="top" indent="1"/>
    </xf>
    <xf numFmtId="0" fontId="98" fillId="29" borderId="393" applyNumberFormat="0" applyAlignment="0" applyProtection="0"/>
    <xf numFmtId="4" fontId="64" fillId="38" borderId="393" applyNumberFormat="0" applyProtection="0">
      <alignment horizontal="right" vertical="center"/>
    </xf>
    <xf numFmtId="4" fontId="64" fillId="44" borderId="396" applyNumberFormat="0" applyProtection="0">
      <alignment horizontal="left" vertical="center" indent="1"/>
    </xf>
    <xf numFmtId="0" fontId="64" fillId="49" borderId="393" applyNumberFormat="0" applyProtection="0">
      <alignment horizontal="left" vertical="center" indent="1"/>
    </xf>
    <xf numFmtId="4" fontId="64" fillId="0" borderId="393" applyNumberFormat="0" applyProtection="0">
      <alignment horizontal="right" vertical="center"/>
    </xf>
    <xf numFmtId="4" fontId="91" fillId="52" borderId="395" applyNumberFormat="0" applyProtection="0">
      <alignment vertical="center"/>
    </xf>
    <xf numFmtId="4" fontId="64" fillId="46" borderId="393" applyNumberFormat="0" applyProtection="0">
      <alignment horizontal="right" vertical="center"/>
    </xf>
    <xf numFmtId="0" fontId="64" fillId="49" borderId="393" applyNumberFormat="0" applyProtection="0">
      <alignment horizontal="left" vertical="center" indent="1"/>
    </xf>
    <xf numFmtId="0" fontId="106" fillId="29" borderId="394" applyNumberFormat="0" applyAlignment="0" applyProtection="0"/>
    <xf numFmtId="0" fontId="64" fillId="47" borderId="395" applyNumberFormat="0" applyProtection="0">
      <alignment horizontal="left" vertical="top" indent="1"/>
    </xf>
    <xf numFmtId="0" fontId="104" fillId="27" borderId="393" applyNumberFormat="0" applyAlignment="0" applyProtection="0"/>
    <xf numFmtId="0" fontId="64" fillId="47" borderId="393" applyNumberFormat="0" applyProtection="0">
      <alignment horizontal="left" vertical="center" indent="1"/>
    </xf>
    <xf numFmtId="4" fontId="64" fillId="38" borderId="393" applyNumberFormat="0" applyProtection="0">
      <alignment horizontal="right" vertical="center"/>
    </xf>
    <xf numFmtId="0" fontId="64" fillId="50" borderId="393" applyNumberFormat="0" applyProtection="0">
      <alignment horizontal="left" vertical="center" indent="1"/>
    </xf>
    <xf numFmtId="4" fontId="64" fillId="34" borderId="393" applyNumberFormat="0" applyProtection="0">
      <alignment horizontal="left" vertical="center" indent="1"/>
    </xf>
    <xf numFmtId="4" fontId="64" fillId="33" borderId="393" applyNumberFormat="0" applyProtection="0">
      <alignment vertical="center"/>
    </xf>
    <xf numFmtId="0" fontId="64" fillId="50" borderId="393" applyNumberFormat="0" applyProtection="0">
      <alignment horizontal="left" vertical="center" indent="1"/>
    </xf>
    <xf numFmtId="4" fontId="64" fillId="42" borderId="393" applyNumberFormat="0" applyProtection="0">
      <alignment horizontal="right" vertical="center"/>
    </xf>
    <xf numFmtId="0" fontId="64" fillId="50" borderId="395" applyNumberFormat="0" applyProtection="0">
      <alignment horizontal="left" vertical="top" indent="1"/>
    </xf>
    <xf numFmtId="0" fontId="64" fillId="49" borderId="393" applyNumberFormat="0" applyProtection="0">
      <alignment horizontal="left" vertical="center" indent="1"/>
    </xf>
    <xf numFmtId="0" fontId="64" fillId="47" borderId="393" applyNumberFormat="0" applyProtection="0">
      <alignment horizontal="left" vertical="center" indent="1"/>
    </xf>
    <xf numFmtId="4" fontId="64" fillId="33" borderId="393" applyNumberFormat="0" applyProtection="0">
      <alignment vertical="center"/>
    </xf>
    <xf numFmtId="0" fontId="91" fillId="46" borderId="395" applyNumberFormat="0" applyProtection="0">
      <alignment horizontal="left" vertical="top" indent="1"/>
    </xf>
    <xf numFmtId="4" fontId="64" fillId="46" borderId="393" applyNumberFormat="0" applyProtection="0">
      <alignment horizontal="right" vertical="center"/>
    </xf>
    <xf numFmtId="4" fontId="64" fillId="34" borderId="393" applyNumberFormat="0" applyProtection="0">
      <alignment horizontal="left" vertical="center" indent="1"/>
    </xf>
    <xf numFmtId="0" fontId="64" fillId="47" borderId="395" applyNumberFormat="0" applyProtection="0">
      <alignment horizontal="left" vertical="top" indent="1"/>
    </xf>
    <xf numFmtId="4" fontId="91" fillId="48" borderId="395" applyNumberFormat="0" applyProtection="0">
      <alignment horizontal="left" vertical="center" indent="1"/>
    </xf>
    <xf numFmtId="4" fontId="91" fillId="52" borderId="395" applyNumberFormat="0" applyProtection="0">
      <alignment vertical="center"/>
    </xf>
    <xf numFmtId="0" fontId="64" fillId="47" borderId="395" applyNumberFormat="0" applyProtection="0">
      <alignment horizontal="left" vertical="top" indent="1"/>
    </xf>
    <xf numFmtId="4" fontId="64" fillId="35" borderId="393" applyNumberFormat="0" applyProtection="0">
      <alignment horizontal="right" vertical="center"/>
    </xf>
    <xf numFmtId="4" fontId="91" fillId="48" borderId="395" applyNumberFormat="0" applyProtection="0">
      <alignment horizontal="left" vertical="center" indent="1"/>
    </xf>
    <xf numFmtId="4" fontId="64" fillId="36" borderId="393" applyNumberFormat="0" applyProtection="0">
      <alignment horizontal="right" vertical="center"/>
    </xf>
    <xf numFmtId="4" fontId="64" fillId="2" borderId="393" applyNumberFormat="0" applyProtection="0">
      <alignment horizontal="left" vertical="center" indent="1"/>
    </xf>
    <xf numFmtId="0" fontId="106" fillId="29" borderId="394" applyNumberFormat="0" applyAlignment="0" applyProtection="0"/>
    <xf numFmtId="4" fontId="64" fillId="43" borderId="393" applyNumberFormat="0" applyProtection="0">
      <alignment horizontal="right" vertical="center"/>
    </xf>
    <xf numFmtId="4" fontId="109" fillId="5" borderId="393" applyNumberFormat="0" applyProtection="0">
      <alignment horizontal="right" vertical="center"/>
    </xf>
    <xf numFmtId="4" fontId="64" fillId="47" borderId="396" applyNumberFormat="0" applyProtection="0">
      <alignment horizontal="left" vertical="center" indent="1"/>
    </xf>
    <xf numFmtId="4" fontId="32" fillId="45" borderId="396" applyNumberFormat="0" applyProtection="0">
      <alignment horizontal="left" vertical="center" indent="1"/>
    </xf>
    <xf numFmtId="0" fontId="91" fillId="46" borderId="395" applyNumberFormat="0" applyProtection="0">
      <alignment horizontal="left" vertical="top" indent="1"/>
    </xf>
    <xf numFmtId="0" fontId="64" fillId="47" borderId="395" applyNumberFormat="0" applyProtection="0">
      <alignment horizontal="left" vertical="top" indent="1"/>
    </xf>
    <xf numFmtId="0" fontId="64" fillId="47" borderId="393" applyNumberFormat="0" applyProtection="0">
      <alignment horizontal="left" vertical="center" indent="1"/>
    </xf>
    <xf numFmtId="0" fontId="100" fillId="0" borderId="398" applyNumberFormat="0" applyFill="0" applyAlignment="0" applyProtection="0"/>
    <xf numFmtId="4" fontId="109" fillId="5" borderId="393" applyNumberFormat="0" applyProtection="0">
      <alignment horizontal="right" vertical="center"/>
    </xf>
    <xf numFmtId="0" fontId="64" fillId="46" borderId="395" applyNumberFormat="0" applyProtection="0">
      <alignment horizontal="left" vertical="top" indent="1"/>
    </xf>
    <xf numFmtId="0" fontId="64" fillId="49" borderId="393" applyNumberFormat="0" applyProtection="0">
      <alignment horizontal="left" vertical="center" indent="1"/>
    </xf>
    <xf numFmtId="4" fontId="64" fillId="34" borderId="393" applyNumberFormat="0" applyProtection="0">
      <alignment horizontal="left" vertical="center" indent="1"/>
    </xf>
    <xf numFmtId="0" fontId="91" fillId="46" borderId="395" applyNumberFormat="0" applyProtection="0">
      <alignment horizontal="left" vertical="top" indent="1"/>
    </xf>
    <xf numFmtId="0" fontId="98" fillId="29" borderId="393" applyNumberFormat="0" applyAlignment="0" applyProtection="0"/>
    <xf numFmtId="4" fontId="93" fillId="54" borderId="396" applyNumberFormat="0" applyProtection="0">
      <alignment horizontal="left" vertical="center" indent="1"/>
    </xf>
    <xf numFmtId="4" fontId="64" fillId="40" borderId="393" applyNumberFormat="0" applyProtection="0">
      <alignment horizontal="right" vertical="center"/>
    </xf>
    <xf numFmtId="4" fontId="64" fillId="46" borderId="396" applyNumberFormat="0" applyProtection="0">
      <alignment horizontal="left" vertical="center" indent="1"/>
    </xf>
    <xf numFmtId="4" fontId="109" fillId="5" borderId="393" applyNumberFormat="0" applyProtection="0">
      <alignment horizontal="right" vertical="center"/>
    </xf>
    <xf numFmtId="0" fontId="64" fillId="26" borderId="393" applyNumberFormat="0" applyFont="0" applyAlignment="0" applyProtection="0"/>
    <xf numFmtId="0" fontId="104" fillId="27" borderId="393" applyNumberFormat="0" applyAlignment="0" applyProtection="0"/>
    <xf numFmtId="0" fontId="91" fillId="46" borderId="395" applyNumberFormat="0" applyProtection="0">
      <alignment horizontal="left" vertical="top" indent="1"/>
    </xf>
    <xf numFmtId="0" fontId="92" fillId="33" borderId="395" applyNumberFormat="0" applyProtection="0">
      <alignment horizontal="left" vertical="top" indent="1"/>
    </xf>
    <xf numFmtId="4" fontId="32" fillId="45" borderId="396" applyNumberFormat="0" applyProtection="0">
      <alignment horizontal="left" vertical="center" indent="1"/>
    </xf>
    <xf numFmtId="4" fontId="32" fillId="45" borderId="396" applyNumberFormat="0" applyProtection="0">
      <alignment horizontal="left" vertical="center" indent="1"/>
    </xf>
    <xf numFmtId="0" fontId="91" fillId="46" borderId="395" applyNumberFormat="0" applyProtection="0">
      <alignment horizontal="left" vertical="top" indent="1"/>
    </xf>
    <xf numFmtId="4" fontId="64" fillId="36" borderId="393" applyNumberFormat="0" applyProtection="0">
      <alignment horizontal="right" vertical="center"/>
    </xf>
    <xf numFmtId="4" fontId="93" fillId="54" borderId="396" applyNumberFormat="0" applyProtection="0">
      <alignment horizontal="left" vertical="center" indent="1"/>
    </xf>
    <xf numFmtId="4" fontId="91" fillId="52" borderId="395" applyNumberFormat="0" applyProtection="0">
      <alignment vertical="center"/>
    </xf>
    <xf numFmtId="4" fontId="109" fillId="5" borderId="393" applyNumberFormat="0" applyProtection="0">
      <alignment horizontal="right" vertical="center"/>
    </xf>
    <xf numFmtId="4" fontId="109" fillId="5" borderId="393" applyNumberFormat="0" applyProtection="0">
      <alignment horizontal="right" vertical="center"/>
    </xf>
    <xf numFmtId="0" fontId="64" fillId="47" borderId="393" applyNumberFormat="0" applyProtection="0">
      <alignment horizontal="left" vertical="center" indent="1"/>
    </xf>
    <xf numFmtId="4" fontId="64" fillId="37" borderId="396" applyNumberFormat="0" applyProtection="0">
      <alignment horizontal="right" vertical="center"/>
    </xf>
    <xf numFmtId="4" fontId="64" fillId="36" borderId="393" applyNumberFormat="0" applyProtection="0">
      <alignment horizontal="right" vertical="center"/>
    </xf>
    <xf numFmtId="0" fontId="64" fillId="46" borderId="395" applyNumberFormat="0" applyProtection="0">
      <alignment horizontal="left" vertical="top" indent="1"/>
    </xf>
    <xf numFmtId="0" fontId="64" fillId="45" borderId="395" applyNumberFormat="0" applyProtection="0">
      <alignment horizontal="left" vertical="top" indent="1"/>
    </xf>
    <xf numFmtId="0" fontId="104" fillId="27" borderId="393" applyNumberFormat="0" applyAlignment="0" applyProtection="0"/>
    <xf numFmtId="0" fontId="100" fillId="0" borderId="398" applyNumberFormat="0" applyFill="0" applyAlignment="0" applyProtection="0"/>
    <xf numFmtId="0" fontId="64" fillId="46" borderId="395" applyNumberFormat="0" applyProtection="0">
      <alignment horizontal="left" vertical="top" indent="1"/>
    </xf>
    <xf numFmtId="4" fontId="64" fillId="38" borderId="393" applyNumberFormat="0" applyProtection="0">
      <alignment horizontal="right" vertical="center"/>
    </xf>
    <xf numFmtId="4" fontId="64" fillId="47" borderId="396" applyNumberFormat="0" applyProtection="0">
      <alignment horizontal="left" vertical="center" indent="1"/>
    </xf>
    <xf numFmtId="4" fontId="64" fillId="46" borderId="396" applyNumberFormat="0" applyProtection="0">
      <alignment horizontal="left" vertical="center" indent="1"/>
    </xf>
    <xf numFmtId="0" fontId="91" fillId="52" borderId="395" applyNumberFormat="0" applyProtection="0">
      <alignment horizontal="left" vertical="top" indent="1"/>
    </xf>
    <xf numFmtId="0" fontId="98" fillId="29" borderId="393" applyNumberFormat="0" applyAlignment="0" applyProtection="0"/>
    <xf numFmtId="4" fontId="32" fillId="45" borderId="396" applyNumberFormat="0" applyProtection="0">
      <alignment horizontal="left" vertical="center" indent="1"/>
    </xf>
    <xf numFmtId="0" fontId="91" fillId="52" borderId="395" applyNumberFormat="0" applyProtection="0">
      <alignment horizontal="left" vertical="top" indent="1"/>
    </xf>
    <xf numFmtId="0" fontId="64" fillId="46" borderId="395" applyNumberFormat="0" applyProtection="0">
      <alignment horizontal="left" vertical="top" indent="1"/>
    </xf>
    <xf numFmtId="4" fontId="109" fillId="5" borderId="393" applyNumberFormat="0" applyProtection="0">
      <alignment horizontal="right" vertical="center"/>
    </xf>
    <xf numFmtId="0" fontId="64" fillId="50" borderId="395" applyNumberFormat="0" applyProtection="0">
      <alignment horizontal="left" vertical="top" indent="1"/>
    </xf>
    <xf numFmtId="0" fontId="64" fillId="50" borderId="393" applyNumberFormat="0" applyProtection="0">
      <alignment horizontal="left" vertical="center" indent="1"/>
    </xf>
    <xf numFmtId="0" fontId="64" fillId="50" borderId="395" applyNumberFormat="0" applyProtection="0">
      <alignment horizontal="left" vertical="top" indent="1"/>
    </xf>
    <xf numFmtId="0" fontId="106" fillId="29" borderId="394" applyNumberFormat="0" applyAlignment="0" applyProtection="0"/>
    <xf numFmtId="0" fontId="104" fillId="27" borderId="393" applyNumberFormat="0" applyAlignment="0" applyProtection="0"/>
    <xf numFmtId="0" fontId="100" fillId="0" borderId="398" applyNumberFormat="0" applyFill="0" applyAlignment="0" applyProtection="0"/>
    <xf numFmtId="4" fontId="109" fillId="2" borderId="393" applyNumberFormat="0" applyProtection="0">
      <alignment vertical="center"/>
    </xf>
    <xf numFmtId="0" fontId="104" fillId="27" borderId="393" applyNumberFormat="0" applyAlignment="0" applyProtection="0"/>
    <xf numFmtId="4" fontId="94" fillId="51" borderId="393" applyNumberFormat="0" applyProtection="0">
      <alignment horizontal="right" vertical="center"/>
    </xf>
    <xf numFmtId="0" fontId="64" fillId="46" borderId="395" applyNumberFormat="0" applyProtection="0">
      <alignment horizontal="left" vertical="top" indent="1"/>
    </xf>
    <xf numFmtId="4" fontId="64" fillId="37" borderId="396" applyNumberFormat="0" applyProtection="0">
      <alignment horizontal="right" vertical="center"/>
    </xf>
    <xf numFmtId="4" fontId="91" fillId="52" borderId="395" applyNumberFormat="0" applyProtection="0">
      <alignment vertical="center"/>
    </xf>
    <xf numFmtId="4" fontId="64" fillId="46" borderId="393" applyNumberFormat="0" applyProtection="0">
      <alignment horizontal="right" vertical="center"/>
    </xf>
    <xf numFmtId="4" fontId="64" fillId="46" borderId="393" applyNumberFormat="0" applyProtection="0">
      <alignment horizontal="right" vertical="center"/>
    </xf>
    <xf numFmtId="4" fontId="91" fillId="52" borderId="395" applyNumberFormat="0" applyProtection="0">
      <alignment vertical="center"/>
    </xf>
    <xf numFmtId="4" fontId="91" fillId="52" borderId="395" applyNumberFormat="0" applyProtection="0">
      <alignment vertical="center"/>
    </xf>
    <xf numFmtId="4" fontId="32" fillId="45" borderId="396" applyNumberFormat="0" applyProtection="0">
      <alignment horizontal="left" vertical="center" indent="1"/>
    </xf>
    <xf numFmtId="4" fontId="64" fillId="44" borderId="396" applyNumberFormat="0" applyProtection="0">
      <alignment horizontal="left" vertical="center" indent="1"/>
    </xf>
    <xf numFmtId="0" fontId="104" fillId="27" borderId="393" applyNumberFormat="0" applyAlignment="0" applyProtection="0"/>
    <xf numFmtId="0" fontId="90" fillId="45" borderId="397" applyBorder="0"/>
    <xf numFmtId="0" fontId="91" fillId="46" borderId="395" applyNumberFormat="0" applyProtection="0">
      <alignment horizontal="left" vertical="top" indent="1"/>
    </xf>
    <xf numFmtId="4" fontId="64" fillId="34" borderId="393" applyNumberFormat="0" applyProtection="0">
      <alignment horizontal="left" vertical="center" indent="1"/>
    </xf>
    <xf numFmtId="0" fontId="64" fillId="26" borderId="393" applyNumberFormat="0" applyFont="0" applyAlignment="0" applyProtection="0"/>
    <xf numFmtId="0" fontId="64" fillId="50" borderId="395" applyNumberFormat="0" applyProtection="0">
      <alignment horizontal="left" vertical="top" indent="1"/>
    </xf>
    <xf numFmtId="4" fontId="64" fillId="0" borderId="393" applyNumberFormat="0" applyProtection="0">
      <alignment horizontal="right" vertical="center"/>
    </xf>
    <xf numFmtId="4" fontId="64" fillId="47" borderId="396" applyNumberFormat="0" applyProtection="0">
      <alignment horizontal="left" vertical="center" indent="1"/>
    </xf>
    <xf numFmtId="0" fontId="104" fillId="27" borderId="393" applyNumberFormat="0" applyAlignment="0" applyProtection="0"/>
    <xf numFmtId="4" fontId="64" fillId="44" borderId="396" applyNumberFormat="0" applyProtection="0">
      <alignment horizontal="left" vertical="center" indent="1"/>
    </xf>
    <xf numFmtId="0" fontId="90" fillId="45" borderId="397" applyBorder="0"/>
    <xf numFmtId="4" fontId="109" fillId="2" borderId="393" applyNumberFormat="0" applyProtection="0">
      <alignment vertical="center"/>
    </xf>
    <xf numFmtId="4" fontId="64" fillId="44" borderId="396" applyNumberFormat="0" applyProtection="0">
      <alignment horizontal="left" vertical="center" indent="1"/>
    </xf>
    <xf numFmtId="4" fontId="64" fillId="39" borderId="393" applyNumberFormat="0" applyProtection="0">
      <alignment horizontal="right" vertical="center"/>
    </xf>
    <xf numFmtId="4" fontId="64" fillId="43" borderId="393" applyNumberFormat="0" applyProtection="0">
      <alignment horizontal="right" vertical="center"/>
    </xf>
    <xf numFmtId="4" fontId="64" fillId="41" borderId="393" applyNumberFormat="0" applyProtection="0">
      <alignment horizontal="right" vertical="center"/>
    </xf>
    <xf numFmtId="4" fontId="64" fillId="40" borderId="393" applyNumberFormat="0" applyProtection="0">
      <alignment horizontal="right" vertical="center"/>
    </xf>
    <xf numFmtId="0" fontId="64" fillId="48" borderId="393" applyNumberFormat="0" applyProtection="0">
      <alignment horizontal="left" vertical="center" indent="1"/>
    </xf>
    <xf numFmtId="0" fontId="104" fillId="27" borderId="393" applyNumberFormat="0" applyAlignment="0" applyProtection="0"/>
    <xf numFmtId="4" fontId="64" fillId="37" borderId="396" applyNumberFormat="0" applyProtection="0">
      <alignment horizontal="right" vertical="center"/>
    </xf>
    <xf numFmtId="4" fontId="64" fillId="0" borderId="393" applyNumberFormat="0" applyProtection="0">
      <alignment horizontal="right" vertical="center"/>
    </xf>
    <xf numFmtId="0" fontId="104" fillId="27" borderId="393" applyNumberFormat="0" applyAlignment="0" applyProtection="0"/>
    <xf numFmtId="4" fontId="64" fillId="37" borderId="396" applyNumberFormat="0" applyProtection="0">
      <alignment horizontal="right" vertical="center"/>
    </xf>
    <xf numFmtId="4" fontId="64" fillId="39" borderId="393" applyNumberFormat="0" applyProtection="0">
      <alignment horizontal="right" vertical="center"/>
    </xf>
    <xf numFmtId="4" fontId="64" fillId="41" borderId="393" applyNumberFormat="0" applyProtection="0">
      <alignment horizontal="right" vertical="center"/>
    </xf>
    <xf numFmtId="4" fontId="91" fillId="52" borderId="395" applyNumberFormat="0" applyProtection="0">
      <alignment vertical="center"/>
    </xf>
    <xf numFmtId="0" fontId="64" fillId="45" borderId="395" applyNumberFormat="0" applyProtection="0">
      <alignment horizontal="left" vertical="top" indent="1"/>
    </xf>
    <xf numFmtId="4" fontId="64" fillId="0" borderId="393" applyNumberFormat="0" applyProtection="0">
      <alignment horizontal="right" vertical="center"/>
    </xf>
    <xf numFmtId="0" fontId="91" fillId="46" borderId="395" applyNumberFormat="0" applyProtection="0">
      <alignment horizontal="left" vertical="top" indent="1"/>
    </xf>
    <xf numFmtId="4" fontId="91" fillId="48" borderId="395" applyNumberFormat="0" applyProtection="0">
      <alignment horizontal="left" vertical="center" indent="1"/>
    </xf>
    <xf numFmtId="4" fontId="64" fillId="40" borderId="393" applyNumberFormat="0" applyProtection="0">
      <alignment horizontal="right" vertical="center"/>
    </xf>
    <xf numFmtId="0" fontId="64" fillId="49" borderId="393" applyNumberFormat="0" applyProtection="0">
      <alignment horizontal="left" vertical="center" indent="1"/>
    </xf>
    <xf numFmtId="0" fontId="100" fillId="0" borderId="398" applyNumberFormat="0" applyFill="0" applyAlignment="0" applyProtection="0"/>
    <xf numFmtId="0" fontId="106" fillId="29" borderId="394" applyNumberFormat="0" applyAlignment="0" applyProtection="0"/>
    <xf numFmtId="4" fontId="64" fillId="33" borderId="393" applyNumberFormat="0" applyProtection="0">
      <alignment vertical="center"/>
    </xf>
    <xf numFmtId="0" fontId="64" fillId="48" borderId="393" applyNumberFormat="0" applyProtection="0">
      <alignment horizontal="left" vertical="center" indent="1"/>
    </xf>
    <xf numFmtId="4" fontId="64" fillId="39" borderId="393" applyNumberFormat="0" applyProtection="0">
      <alignment horizontal="right" vertical="center"/>
    </xf>
    <xf numFmtId="0" fontId="100" fillId="0" borderId="398" applyNumberFormat="0" applyFill="0" applyAlignment="0" applyProtection="0"/>
    <xf numFmtId="0" fontId="91" fillId="46" borderId="395" applyNumberFormat="0" applyProtection="0">
      <alignment horizontal="left" vertical="top" indent="1"/>
    </xf>
    <xf numFmtId="4" fontId="64" fillId="2" borderId="393" applyNumberFormat="0" applyProtection="0">
      <alignment horizontal="left" vertical="center" indent="1"/>
    </xf>
    <xf numFmtId="4" fontId="64" fillId="35" borderId="393" applyNumberFormat="0" applyProtection="0">
      <alignment horizontal="right" vertical="center"/>
    </xf>
    <xf numFmtId="0" fontId="64" fillId="48" borderId="393" applyNumberFormat="0" applyProtection="0">
      <alignment horizontal="left" vertical="center" indent="1"/>
    </xf>
    <xf numFmtId="4" fontId="64" fillId="34" borderId="393" applyNumberFormat="0" applyProtection="0">
      <alignment horizontal="left" vertical="center" indent="1"/>
    </xf>
    <xf numFmtId="4" fontId="64" fillId="35" borderId="393" applyNumberFormat="0" applyProtection="0">
      <alignment horizontal="right" vertical="center"/>
    </xf>
    <xf numFmtId="4" fontId="64" fillId="42" borderId="393" applyNumberFormat="0" applyProtection="0">
      <alignment horizontal="right" vertical="center"/>
    </xf>
    <xf numFmtId="4" fontId="109" fillId="2" borderId="393" applyNumberFormat="0" applyProtection="0">
      <alignment vertical="center"/>
    </xf>
    <xf numFmtId="0" fontId="64" fillId="49" borderId="393" applyNumberFormat="0" applyProtection="0">
      <alignment horizontal="left" vertical="center" indent="1"/>
    </xf>
    <xf numFmtId="4" fontId="64" fillId="38" borderId="393" applyNumberFormat="0" applyProtection="0">
      <alignment horizontal="right" vertical="center"/>
    </xf>
    <xf numFmtId="4" fontId="32" fillId="45" borderId="396" applyNumberFormat="0" applyProtection="0">
      <alignment horizontal="left" vertical="center" indent="1"/>
    </xf>
    <xf numFmtId="4" fontId="64" fillId="33" borderId="393" applyNumberFormat="0" applyProtection="0">
      <alignment vertical="center"/>
    </xf>
    <xf numFmtId="4" fontId="64" fillId="41" borderId="393" applyNumberFormat="0" applyProtection="0">
      <alignment horizontal="right" vertical="center"/>
    </xf>
    <xf numFmtId="4" fontId="64" fillId="44" borderId="396" applyNumberFormat="0" applyProtection="0">
      <alignment horizontal="left" vertical="center" indent="1"/>
    </xf>
    <xf numFmtId="0" fontId="64" fillId="48" borderId="393" applyNumberFormat="0" applyProtection="0">
      <alignment horizontal="left" vertical="center" indent="1"/>
    </xf>
    <xf numFmtId="4" fontId="64" fillId="34" borderId="393" applyNumberFormat="0" applyProtection="0">
      <alignment horizontal="left" vertical="center" indent="1"/>
    </xf>
    <xf numFmtId="4" fontId="64" fillId="35" borderId="393" applyNumberFormat="0" applyProtection="0">
      <alignment horizontal="right" vertical="center"/>
    </xf>
    <xf numFmtId="0" fontId="100" fillId="0" borderId="398" applyNumberFormat="0" applyFill="0" applyAlignment="0" applyProtection="0"/>
    <xf numFmtId="0" fontId="64" fillId="49" borderId="393" applyNumberFormat="0" applyProtection="0">
      <alignment horizontal="left" vertical="center" indent="1"/>
    </xf>
    <xf numFmtId="0" fontId="64" fillId="50" borderId="393" applyNumberFormat="0" applyProtection="0">
      <alignment horizontal="left" vertical="center" indent="1"/>
    </xf>
    <xf numFmtId="4" fontId="64" fillId="39" borderId="393" applyNumberFormat="0" applyProtection="0">
      <alignment horizontal="right" vertical="center"/>
    </xf>
    <xf numFmtId="4" fontId="64" fillId="41" borderId="393" applyNumberFormat="0" applyProtection="0">
      <alignment horizontal="right" vertical="center"/>
    </xf>
    <xf numFmtId="4" fontId="64" fillId="34" borderId="393" applyNumberFormat="0" applyProtection="0">
      <alignment horizontal="left" vertical="center" indent="1"/>
    </xf>
    <xf numFmtId="4" fontId="64" fillId="46" borderId="393" applyNumberFormat="0" applyProtection="0">
      <alignment horizontal="right" vertical="center"/>
    </xf>
    <xf numFmtId="4" fontId="64" fillId="39" borderId="393" applyNumberFormat="0" applyProtection="0">
      <alignment horizontal="right" vertical="center"/>
    </xf>
    <xf numFmtId="4" fontId="91" fillId="52" borderId="395" applyNumberFormat="0" applyProtection="0">
      <alignment vertical="center"/>
    </xf>
    <xf numFmtId="0" fontId="64" fillId="47" borderId="395" applyNumberFormat="0" applyProtection="0">
      <alignment horizontal="left" vertical="top" indent="1"/>
    </xf>
    <xf numFmtId="4" fontId="32" fillId="45" borderId="396" applyNumberFormat="0" applyProtection="0">
      <alignment horizontal="left" vertical="center" indent="1"/>
    </xf>
    <xf numFmtId="0" fontId="64" fillId="47" borderId="395" applyNumberFormat="0" applyProtection="0">
      <alignment horizontal="left" vertical="top" indent="1"/>
    </xf>
    <xf numFmtId="0" fontId="64" fillId="47" borderId="395" applyNumberFormat="0" applyProtection="0">
      <alignment horizontal="left" vertical="top" indent="1"/>
    </xf>
    <xf numFmtId="4" fontId="64" fillId="37" borderId="396" applyNumberFormat="0" applyProtection="0">
      <alignment horizontal="right" vertical="center"/>
    </xf>
    <xf numFmtId="4" fontId="93" fillId="54" borderId="396" applyNumberFormat="0" applyProtection="0">
      <alignment horizontal="left" vertical="center" indent="1"/>
    </xf>
    <xf numFmtId="0" fontId="64" fillId="46" borderId="395" applyNumberFormat="0" applyProtection="0">
      <alignment horizontal="left" vertical="top" indent="1"/>
    </xf>
    <xf numFmtId="4" fontId="32" fillId="45" borderId="396" applyNumberFormat="0" applyProtection="0">
      <alignment horizontal="left" vertical="center" indent="1"/>
    </xf>
    <xf numFmtId="0" fontId="91" fillId="52" borderId="395" applyNumberFormat="0" applyProtection="0">
      <alignment horizontal="left" vertical="top" indent="1"/>
    </xf>
    <xf numFmtId="4" fontId="64" fillId="43" borderId="393" applyNumberFormat="0" applyProtection="0">
      <alignment horizontal="right" vertical="center"/>
    </xf>
    <xf numFmtId="4" fontId="109" fillId="5" borderId="393" applyNumberFormat="0" applyProtection="0">
      <alignment horizontal="right" vertical="center"/>
    </xf>
    <xf numFmtId="4" fontId="93" fillId="54" borderId="396" applyNumberFormat="0" applyProtection="0">
      <alignment horizontal="left" vertical="center" indent="1"/>
    </xf>
    <xf numFmtId="0" fontId="92" fillId="33" borderId="395" applyNumberFormat="0" applyProtection="0">
      <alignment horizontal="left" vertical="top" indent="1"/>
    </xf>
    <xf numFmtId="0" fontId="64" fillId="49" borderId="393" applyNumberFormat="0" applyProtection="0">
      <alignment horizontal="left" vertical="center" indent="1"/>
    </xf>
    <xf numFmtId="4" fontId="64" fillId="47" borderId="396" applyNumberFormat="0" applyProtection="0">
      <alignment horizontal="left" vertical="center" indent="1"/>
    </xf>
    <xf numFmtId="4" fontId="64" fillId="40" borderId="393" applyNumberFormat="0" applyProtection="0">
      <alignment horizontal="right" vertical="center"/>
    </xf>
    <xf numFmtId="4" fontId="64" fillId="0" borderId="393" applyNumberFormat="0" applyProtection="0">
      <alignment horizontal="right" vertical="center"/>
    </xf>
    <xf numFmtId="4" fontId="91" fillId="52" borderId="395" applyNumberFormat="0" applyProtection="0">
      <alignment vertical="center"/>
    </xf>
    <xf numFmtId="0" fontId="104" fillId="27" borderId="393" applyNumberFormat="0" applyAlignment="0" applyProtection="0"/>
    <xf numFmtId="0" fontId="64" fillId="45" borderId="395" applyNumberFormat="0" applyProtection="0">
      <alignment horizontal="left" vertical="top" indent="1"/>
    </xf>
    <xf numFmtId="0" fontId="64" fillId="46" borderId="395" applyNumberFormat="0" applyProtection="0">
      <alignment horizontal="left" vertical="top" indent="1"/>
    </xf>
    <xf numFmtId="0" fontId="64" fillId="47" borderId="395" applyNumberFormat="0" applyProtection="0">
      <alignment horizontal="left" vertical="top" indent="1"/>
    </xf>
    <xf numFmtId="4" fontId="64" fillId="46" borderId="396" applyNumberFormat="0" applyProtection="0">
      <alignment horizontal="left" vertical="center" indent="1"/>
    </xf>
    <xf numFmtId="4" fontId="93" fillId="54" borderId="396" applyNumberFormat="0" applyProtection="0">
      <alignment horizontal="left" vertical="center" indent="1"/>
    </xf>
    <xf numFmtId="4" fontId="64" fillId="2" borderId="393" applyNumberFormat="0" applyProtection="0">
      <alignment horizontal="left" vertical="center" indent="1"/>
    </xf>
    <xf numFmtId="4" fontId="109" fillId="5" borderId="393" applyNumberFormat="0" applyProtection="0">
      <alignment horizontal="right" vertical="center"/>
    </xf>
    <xf numFmtId="4" fontId="32" fillId="45" borderId="396" applyNumberFormat="0" applyProtection="0">
      <alignment horizontal="left" vertical="center" indent="1"/>
    </xf>
    <xf numFmtId="0" fontId="64" fillId="50" borderId="393" applyNumberFormat="0" applyProtection="0">
      <alignment horizontal="left" vertical="center" indent="1"/>
    </xf>
    <xf numFmtId="4" fontId="94" fillId="51" borderId="393" applyNumberFormat="0" applyProtection="0">
      <alignment horizontal="right" vertical="center"/>
    </xf>
    <xf numFmtId="0" fontId="64" fillId="49" borderId="393" applyNumberFormat="0" applyProtection="0">
      <alignment horizontal="left" vertical="center" indent="1"/>
    </xf>
    <xf numFmtId="0" fontId="92" fillId="33" borderId="395" applyNumberFormat="0" applyProtection="0">
      <alignment horizontal="left" vertical="top" indent="1"/>
    </xf>
    <xf numFmtId="4" fontId="64" fillId="39" borderId="393" applyNumberFormat="0" applyProtection="0">
      <alignment horizontal="right" vertical="center"/>
    </xf>
    <xf numFmtId="0" fontId="64" fillId="46" borderId="395" applyNumberFormat="0" applyProtection="0">
      <alignment horizontal="left" vertical="top" indent="1"/>
    </xf>
    <xf numFmtId="4" fontId="64" fillId="47" borderId="396" applyNumberFormat="0" applyProtection="0">
      <alignment horizontal="left" vertical="center" indent="1"/>
    </xf>
    <xf numFmtId="4" fontId="64" fillId="46" borderId="393" applyNumberFormat="0" applyProtection="0">
      <alignment horizontal="right" vertical="center"/>
    </xf>
    <xf numFmtId="4" fontId="64" fillId="34" borderId="393" applyNumberFormat="0" applyProtection="0">
      <alignment horizontal="left" vertical="center" indent="1"/>
    </xf>
    <xf numFmtId="4" fontId="64" fillId="35" borderId="393" applyNumberFormat="0" applyProtection="0">
      <alignment horizontal="right" vertical="center"/>
    </xf>
    <xf numFmtId="0" fontId="64" fillId="45" borderId="395" applyNumberFormat="0" applyProtection="0">
      <alignment horizontal="left" vertical="top" indent="1"/>
    </xf>
    <xf numFmtId="4" fontId="32" fillId="45" borderId="396" applyNumberFormat="0" applyProtection="0">
      <alignment horizontal="left" vertical="center" indent="1"/>
    </xf>
    <xf numFmtId="4" fontId="64" fillId="40" borderId="393" applyNumberFormat="0" applyProtection="0">
      <alignment horizontal="right" vertical="center"/>
    </xf>
    <xf numFmtId="0" fontId="90" fillId="45" borderId="397" applyBorder="0"/>
    <xf numFmtId="4" fontId="93" fillId="54" borderId="396" applyNumberFormat="0" applyProtection="0">
      <alignment horizontal="left" vertical="center" indent="1"/>
    </xf>
    <xf numFmtId="4" fontId="64" fillId="46" borderId="396" applyNumberFormat="0" applyProtection="0">
      <alignment horizontal="left" vertical="center" indent="1"/>
    </xf>
    <xf numFmtId="0" fontId="64" fillId="50" borderId="393" applyNumberFormat="0" applyProtection="0">
      <alignment horizontal="left" vertical="center" indent="1"/>
    </xf>
    <xf numFmtId="0" fontId="100" fillId="0" borderId="398" applyNumberFormat="0" applyFill="0" applyAlignment="0" applyProtection="0"/>
    <xf numFmtId="0" fontId="106" fillId="29" borderId="394" applyNumberFormat="0" applyAlignment="0" applyProtection="0"/>
    <xf numFmtId="0" fontId="106" fillId="29" borderId="394" applyNumberFormat="0" applyAlignment="0" applyProtection="0"/>
    <xf numFmtId="0" fontId="106" fillId="29" borderId="394" applyNumberFormat="0" applyAlignment="0" applyProtection="0"/>
    <xf numFmtId="4" fontId="91" fillId="48" borderId="395" applyNumberFormat="0" applyProtection="0">
      <alignment horizontal="left" vertical="center" indent="1"/>
    </xf>
    <xf numFmtId="0" fontId="91" fillId="46" borderId="395" applyNumberFormat="0" applyProtection="0">
      <alignment horizontal="left" vertical="top" indent="1"/>
    </xf>
    <xf numFmtId="0" fontId="64" fillId="45" borderId="395" applyNumberFormat="0" applyProtection="0">
      <alignment horizontal="left" vertical="top" indent="1"/>
    </xf>
    <xf numFmtId="0" fontId="100" fillId="0" borderId="398" applyNumberFormat="0" applyFill="0" applyAlignment="0" applyProtection="0"/>
    <xf numFmtId="4" fontId="91" fillId="48" borderId="395" applyNumberFormat="0" applyProtection="0">
      <alignment horizontal="left" vertical="center" indent="1"/>
    </xf>
    <xf numFmtId="0" fontId="92" fillId="33" borderId="395" applyNumberFormat="0" applyProtection="0">
      <alignment horizontal="left" vertical="top" indent="1"/>
    </xf>
    <xf numFmtId="4" fontId="64" fillId="44" borderId="396" applyNumberFormat="0" applyProtection="0">
      <alignment horizontal="left" vertical="center" indent="1"/>
    </xf>
    <xf numFmtId="0" fontId="64" fillId="47" borderId="393" applyNumberFormat="0" applyProtection="0">
      <alignment horizontal="left" vertical="center" indent="1"/>
    </xf>
    <xf numFmtId="4" fontId="64" fillId="47" borderId="396" applyNumberFormat="0" applyProtection="0">
      <alignment horizontal="left" vertical="center" indent="1"/>
    </xf>
    <xf numFmtId="0" fontId="100" fillId="0" borderId="398" applyNumberFormat="0" applyFill="0" applyAlignment="0" applyProtection="0"/>
    <xf numFmtId="0" fontId="104" fillId="27" borderId="393" applyNumberFormat="0" applyAlignment="0" applyProtection="0"/>
    <xf numFmtId="4" fontId="109" fillId="2" borderId="393" applyNumberFormat="0" applyProtection="0">
      <alignment vertical="center"/>
    </xf>
    <xf numFmtId="4" fontId="94" fillId="51" borderId="393" applyNumberFormat="0" applyProtection="0">
      <alignment horizontal="right" vertical="center"/>
    </xf>
    <xf numFmtId="4" fontId="64" fillId="43" borderId="393" applyNumberFormat="0" applyProtection="0">
      <alignment horizontal="right" vertical="center"/>
    </xf>
    <xf numFmtId="4" fontId="64" fillId="47" borderId="396" applyNumberFormat="0" applyProtection="0">
      <alignment horizontal="left" vertical="center" indent="1"/>
    </xf>
    <xf numFmtId="4" fontId="64" fillId="40" borderId="393" applyNumberFormat="0" applyProtection="0">
      <alignment horizontal="right" vertical="center"/>
    </xf>
    <xf numFmtId="0" fontId="90" fillId="45" borderId="397" applyBorder="0"/>
    <xf numFmtId="0" fontId="98" fillId="29" borderId="393" applyNumberFormat="0" applyAlignment="0" applyProtection="0"/>
    <xf numFmtId="4" fontId="64" fillId="44" borderId="396" applyNumberFormat="0" applyProtection="0">
      <alignment horizontal="left" vertical="center" indent="1"/>
    </xf>
    <xf numFmtId="4" fontId="64" fillId="38" borderId="393" applyNumberFormat="0" applyProtection="0">
      <alignment horizontal="right" vertical="center"/>
    </xf>
    <xf numFmtId="0" fontId="64" fillId="50" borderId="393" applyNumberFormat="0" applyProtection="0">
      <alignment horizontal="left" vertical="center" indent="1"/>
    </xf>
    <xf numFmtId="4" fontId="91" fillId="48" borderId="395" applyNumberFormat="0" applyProtection="0">
      <alignment horizontal="left" vertical="center" indent="1"/>
    </xf>
    <xf numFmtId="4" fontId="109" fillId="2" borderId="393" applyNumberFormat="0" applyProtection="0">
      <alignment vertical="center"/>
    </xf>
    <xf numFmtId="4" fontId="64" fillId="41" borderId="393" applyNumberFormat="0" applyProtection="0">
      <alignment horizontal="right" vertical="center"/>
    </xf>
    <xf numFmtId="4" fontId="64" fillId="40" borderId="393" applyNumberFormat="0" applyProtection="0">
      <alignment horizontal="right" vertical="center"/>
    </xf>
    <xf numFmtId="4" fontId="64" fillId="0" borderId="393" applyNumberFormat="0" applyProtection="0">
      <alignment horizontal="right" vertical="center"/>
    </xf>
    <xf numFmtId="4" fontId="64" fillId="2" borderId="393" applyNumberFormat="0" applyProtection="0">
      <alignment horizontal="left" vertical="center" indent="1"/>
    </xf>
    <xf numFmtId="0" fontId="106" fillId="29" borderId="394" applyNumberFormat="0" applyAlignment="0" applyProtection="0"/>
    <xf numFmtId="4" fontId="64" fillId="46" borderId="396" applyNumberFormat="0" applyProtection="0">
      <alignment horizontal="left" vertical="center" indent="1"/>
    </xf>
    <xf numFmtId="4" fontId="109" fillId="5" borderId="393" applyNumberFormat="0" applyProtection="0">
      <alignment horizontal="right" vertical="center"/>
    </xf>
    <xf numFmtId="4" fontId="64" fillId="41" borderId="393" applyNumberFormat="0" applyProtection="0">
      <alignment horizontal="right" vertical="center"/>
    </xf>
    <xf numFmtId="0" fontId="90" fillId="45" borderId="397" applyBorder="0"/>
    <xf numFmtId="4" fontId="32" fillId="45" borderId="396" applyNumberFormat="0" applyProtection="0">
      <alignment horizontal="left" vertical="center" indent="1"/>
    </xf>
    <xf numFmtId="0" fontId="64" fillId="47" borderId="393" applyNumberFormat="0" applyProtection="0">
      <alignment horizontal="left" vertical="center" indent="1"/>
    </xf>
    <xf numFmtId="4" fontId="109" fillId="5" borderId="393" applyNumberFormat="0" applyProtection="0">
      <alignment horizontal="right" vertical="center"/>
    </xf>
    <xf numFmtId="0" fontId="92" fillId="33" borderId="395" applyNumberFormat="0" applyProtection="0">
      <alignment horizontal="left" vertical="top" indent="1"/>
    </xf>
    <xf numFmtId="4" fontId="64" fillId="2" borderId="393" applyNumberFormat="0" applyProtection="0">
      <alignment horizontal="left" vertical="center" indent="1"/>
    </xf>
    <xf numFmtId="0" fontId="98" fillId="29" borderId="393" applyNumberFormat="0" applyAlignment="0" applyProtection="0"/>
    <xf numFmtId="4" fontId="64" fillId="34" borderId="393" applyNumberFormat="0" applyProtection="0">
      <alignment horizontal="left" vertical="center" indent="1"/>
    </xf>
    <xf numFmtId="4" fontId="64" fillId="34" borderId="393" applyNumberFormat="0" applyProtection="0">
      <alignment horizontal="left" vertical="center" indent="1"/>
    </xf>
    <xf numFmtId="4" fontId="32" fillId="45" borderId="396" applyNumberFormat="0" applyProtection="0">
      <alignment horizontal="left" vertical="center" indent="1"/>
    </xf>
    <xf numFmtId="0" fontId="90" fillId="45" borderId="397" applyBorder="0"/>
    <xf numFmtId="0" fontId="91" fillId="46" borderId="395" applyNumberFormat="0" applyProtection="0">
      <alignment horizontal="left" vertical="top" indent="1"/>
    </xf>
    <xf numFmtId="0" fontId="64" fillId="47" borderId="393" applyNumberFormat="0" applyProtection="0">
      <alignment horizontal="left" vertical="center" indent="1"/>
    </xf>
    <xf numFmtId="0" fontId="100" fillId="0" borderId="398" applyNumberFormat="0" applyFill="0" applyAlignment="0" applyProtection="0"/>
    <xf numFmtId="0" fontId="64" fillId="47" borderId="393" applyNumberFormat="0" applyProtection="0">
      <alignment horizontal="left" vertical="center" indent="1"/>
    </xf>
    <xf numFmtId="4" fontId="94" fillId="51" borderId="393" applyNumberFormat="0" applyProtection="0">
      <alignment horizontal="right" vertical="center"/>
    </xf>
    <xf numFmtId="4" fontId="64" fillId="0" borderId="393" applyNumberFormat="0" applyProtection="0">
      <alignment horizontal="right" vertical="center"/>
    </xf>
    <xf numFmtId="4" fontId="109" fillId="5" borderId="393" applyNumberFormat="0" applyProtection="0">
      <alignment horizontal="right" vertical="center"/>
    </xf>
    <xf numFmtId="4" fontId="64" fillId="33" borderId="393" applyNumberFormat="0" applyProtection="0">
      <alignment vertical="center"/>
    </xf>
    <xf numFmtId="0" fontId="100" fillId="0" borderId="398" applyNumberFormat="0" applyFill="0" applyAlignment="0" applyProtection="0"/>
    <xf numFmtId="4" fontId="64" fillId="36" borderId="393" applyNumberFormat="0" applyProtection="0">
      <alignment horizontal="right" vertical="center"/>
    </xf>
    <xf numFmtId="4" fontId="64" fillId="44" borderId="396" applyNumberFormat="0" applyProtection="0">
      <alignment horizontal="left" vertical="center" indent="1"/>
    </xf>
    <xf numFmtId="4" fontId="64" fillId="40" borderId="393" applyNumberFormat="0" applyProtection="0">
      <alignment horizontal="right" vertical="center"/>
    </xf>
    <xf numFmtId="4" fontId="64" fillId="41" borderId="393" applyNumberFormat="0" applyProtection="0">
      <alignment horizontal="right" vertical="center"/>
    </xf>
    <xf numFmtId="0" fontId="64" fillId="50" borderId="395" applyNumberFormat="0" applyProtection="0">
      <alignment horizontal="left" vertical="top" indent="1"/>
    </xf>
    <xf numFmtId="0" fontId="64" fillId="49" borderId="393" applyNumberFormat="0" applyProtection="0">
      <alignment horizontal="left" vertical="center" indent="1"/>
    </xf>
    <xf numFmtId="4" fontId="64" fillId="36" borderId="393" applyNumberFormat="0" applyProtection="0">
      <alignment horizontal="right" vertical="center"/>
    </xf>
    <xf numFmtId="0" fontId="92" fillId="33" borderId="395" applyNumberFormat="0" applyProtection="0">
      <alignment horizontal="left" vertical="top" indent="1"/>
    </xf>
    <xf numFmtId="4" fontId="64" fillId="47" borderId="396" applyNumberFormat="0" applyProtection="0">
      <alignment horizontal="left" vertical="center" indent="1"/>
    </xf>
    <xf numFmtId="0" fontId="64" fillId="50" borderId="395" applyNumberFormat="0" applyProtection="0">
      <alignment horizontal="left" vertical="top" indent="1"/>
    </xf>
    <xf numFmtId="4" fontId="93" fillId="54" borderId="396" applyNumberFormat="0" applyProtection="0">
      <alignment horizontal="left" vertical="center" indent="1"/>
    </xf>
    <xf numFmtId="0" fontId="91" fillId="46" borderId="395" applyNumberFormat="0" applyProtection="0">
      <alignment horizontal="left" vertical="top" indent="1"/>
    </xf>
    <xf numFmtId="0" fontId="91" fillId="52" borderId="395" applyNumberFormat="0" applyProtection="0">
      <alignment horizontal="left" vertical="top" indent="1"/>
    </xf>
    <xf numFmtId="0" fontId="98" fillId="29" borderId="393" applyNumberFormat="0" applyAlignment="0" applyProtection="0"/>
    <xf numFmtId="0" fontId="91" fillId="46" borderId="395" applyNumberFormat="0" applyProtection="0">
      <alignment horizontal="left" vertical="top" indent="1"/>
    </xf>
    <xf numFmtId="4" fontId="64" fillId="33" borderId="393" applyNumberFormat="0" applyProtection="0">
      <alignment vertical="center"/>
    </xf>
    <xf numFmtId="0" fontId="90" fillId="45" borderId="397" applyBorder="0"/>
    <xf numFmtId="4" fontId="64" fillId="44" borderId="396" applyNumberFormat="0" applyProtection="0">
      <alignment horizontal="left" vertical="center" indent="1"/>
    </xf>
    <xf numFmtId="0" fontId="64" fillId="47" borderId="395" applyNumberFormat="0" applyProtection="0">
      <alignment horizontal="left" vertical="top" indent="1"/>
    </xf>
    <xf numFmtId="0" fontId="64" fillId="50" borderId="393" applyNumberFormat="0" applyProtection="0">
      <alignment horizontal="left" vertical="center" indent="1"/>
    </xf>
    <xf numFmtId="4" fontId="64" fillId="0" borderId="393" applyNumberFormat="0" applyProtection="0">
      <alignment horizontal="right" vertical="center"/>
    </xf>
    <xf numFmtId="4" fontId="64" fillId="47" borderId="396" applyNumberFormat="0" applyProtection="0">
      <alignment horizontal="left" vertical="center" indent="1"/>
    </xf>
    <xf numFmtId="4" fontId="64" fillId="36" borderId="393" applyNumberFormat="0" applyProtection="0">
      <alignment horizontal="right" vertical="center"/>
    </xf>
    <xf numFmtId="0" fontId="91" fillId="46" borderId="395" applyNumberFormat="0" applyProtection="0">
      <alignment horizontal="left" vertical="top" indent="1"/>
    </xf>
    <xf numFmtId="0" fontId="91" fillId="52" borderId="395" applyNumberFormat="0" applyProtection="0">
      <alignment horizontal="left" vertical="top" indent="1"/>
    </xf>
    <xf numFmtId="0" fontId="64" fillId="49" borderId="393" applyNumberFormat="0" applyProtection="0">
      <alignment horizontal="left" vertical="center" indent="1"/>
    </xf>
    <xf numFmtId="0" fontId="91" fillId="46" borderId="395" applyNumberFormat="0" applyProtection="0">
      <alignment horizontal="left" vertical="top" indent="1"/>
    </xf>
    <xf numFmtId="0" fontId="64" fillId="50" borderId="395" applyNumberFormat="0" applyProtection="0">
      <alignment horizontal="left" vertical="top" indent="1"/>
    </xf>
    <xf numFmtId="4" fontId="94" fillId="51" borderId="393" applyNumberFormat="0" applyProtection="0">
      <alignment horizontal="right" vertical="center"/>
    </xf>
    <xf numFmtId="4" fontId="64" fillId="43" borderId="393" applyNumberFormat="0" applyProtection="0">
      <alignment horizontal="right" vertical="center"/>
    </xf>
    <xf numFmtId="4" fontId="64" fillId="42" borderId="393" applyNumberFormat="0" applyProtection="0">
      <alignment horizontal="right" vertical="center"/>
    </xf>
    <xf numFmtId="4" fontId="64" fillId="44" borderId="396" applyNumberFormat="0" applyProtection="0">
      <alignment horizontal="left" vertical="center" indent="1"/>
    </xf>
    <xf numFmtId="4" fontId="64" fillId="2" borderId="393" applyNumberFormat="0" applyProtection="0">
      <alignment horizontal="left" vertical="center" indent="1"/>
    </xf>
    <xf numFmtId="4" fontId="64" fillId="0" borderId="393" applyNumberFormat="0" applyProtection="0">
      <alignment horizontal="right" vertical="center"/>
    </xf>
    <xf numFmtId="4" fontId="32" fillId="45" borderId="396" applyNumberFormat="0" applyProtection="0">
      <alignment horizontal="left" vertical="center" indent="1"/>
    </xf>
    <xf numFmtId="4" fontId="32" fillId="45" borderId="396" applyNumberFormat="0" applyProtection="0">
      <alignment horizontal="left" vertical="center" indent="1"/>
    </xf>
    <xf numFmtId="4" fontId="64" fillId="42" borderId="393" applyNumberFormat="0" applyProtection="0">
      <alignment horizontal="right" vertical="center"/>
    </xf>
    <xf numFmtId="0" fontId="64" fillId="45" borderId="395" applyNumberFormat="0" applyProtection="0">
      <alignment horizontal="left" vertical="top" indent="1"/>
    </xf>
    <xf numFmtId="4" fontId="91" fillId="48" borderId="395" applyNumberFormat="0" applyProtection="0">
      <alignment horizontal="left" vertical="center" indent="1"/>
    </xf>
    <xf numFmtId="4" fontId="109" fillId="2" borderId="393" applyNumberFormat="0" applyProtection="0">
      <alignment vertical="center"/>
    </xf>
    <xf numFmtId="4" fontId="64" fillId="41" borderId="393" applyNumberFormat="0" applyProtection="0">
      <alignment horizontal="right" vertical="center"/>
    </xf>
    <xf numFmtId="0" fontId="100" fillId="0" borderId="398" applyNumberFormat="0" applyFill="0" applyAlignment="0" applyProtection="0"/>
    <xf numFmtId="0" fontId="91" fillId="46" borderId="395" applyNumberFormat="0" applyProtection="0">
      <alignment horizontal="left" vertical="top" indent="1"/>
    </xf>
    <xf numFmtId="0" fontId="91" fillId="52" borderId="395" applyNumberFormat="0" applyProtection="0">
      <alignment horizontal="left" vertical="top" indent="1"/>
    </xf>
    <xf numFmtId="0" fontId="64" fillId="26" borderId="393" applyNumberFormat="0" applyFont="0" applyAlignment="0" applyProtection="0"/>
    <xf numFmtId="0" fontId="104" fillId="27" borderId="393" applyNumberFormat="0" applyAlignment="0" applyProtection="0"/>
    <xf numFmtId="0" fontId="64" fillId="47" borderId="393" applyNumberFormat="0" applyProtection="0">
      <alignment horizontal="left" vertical="center" indent="1"/>
    </xf>
    <xf numFmtId="0" fontId="64" fillId="50" borderId="395" applyNumberFormat="0" applyProtection="0">
      <alignment horizontal="left" vertical="top" indent="1"/>
    </xf>
    <xf numFmtId="4" fontId="32" fillId="45" borderId="396" applyNumberFormat="0" applyProtection="0">
      <alignment horizontal="left" vertical="center" indent="1"/>
    </xf>
    <xf numFmtId="0" fontId="90" fillId="45" borderId="397" applyBorder="0"/>
    <xf numFmtId="4" fontId="64" fillId="0" borderId="393" applyNumberFormat="0" applyProtection="0">
      <alignment horizontal="right" vertical="center"/>
    </xf>
    <xf numFmtId="4" fontId="64" fillId="34" borderId="393" applyNumberFormat="0" applyProtection="0">
      <alignment horizontal="left" vertical="center" indent="1"/>
    </xf>
    <xf numFmtId="0" fontId="106" fillId="29" borderId="394" applyNumberFormat="0" applyAlignment="0" applyProtection="0"/>
    <xf numFmtId="4" fontId="109" fillId="2" borderId="393" applyNumberFormat="0" applyProtection="0">
      <alignment vertical="center"/>
    </xf>
    <xf numFmtId="4" fontId="64" fillId="43" borderId="393" applyNumberFormat="0" applyProtection="0">
      <alignment horizontal="right" vertical="center"/>
    </xf>
    <xf numFmtId="4" fontId="64" fillId="34" borderId="393" applyNumberFormat="0" applyProtection="0">
      <alignment horizontal="left" vertical="center" indent="1"/>
    </xf>
    <xf numFmtId="0" fontId="104" fillId="27" borderId="393" applyNumberFormat="0" applyAlignment="0" applyProtection="0"/>
    <xf numFmtId="4" fontId="64" fillId="33" borderId="393" applyNumberFormat="0" applyProtection="0">
      <alignment vertical="center"/>
    </xf>
    <xf numFmtId="0" fontId="64" fillId="50" borderId="393" applyNumberFormat="0" applyProtection="0">
      <alignment horizontal="left" vertical="center" indent="1"/>
    </xf>
    <xf numFmtId="0" fontId="64" fillId="46" borderId="395" applyNumberFormat="0" applyProtection="0">
      <alignment horizontal="left" vertical="top" indent="1"/>
    </xf>
    <xf numFmtId="4" fontId="91" fillId="52" borderId="395" applyNumberFormat="0" applyProtection="0">
      <alignment vertical="center"/>
    </xf>
    <xf numFmtId="4" fontId="91" fillId="52" borderId="395" applyNumberFormat="0" applyProtection="0">
      <alignment vertical="center"/>
    </xf>
    <xf numFmtId="4" fontId="91" fillId="48" borderId="395" applyNumberFormat="0" applyProtection="0">
      <alignment horizontal="left" vertical="center" indent="1"/>
    </xf>
    <xf numFmtId="4" fontId="91" fillId="48" borderId="395" applyNumberFormat="0" applyProtection="0">
      <alignment horizontal="left" vertical="center" indent="1"/>
    </xf>
    <xf numFmtId="4" fontId="32" fillId="45" borderId="396" applyNumberFormat="0" applyProtection="0">
      <alignment horizontal="left" vertical="center" indent="1"/>
    </xf>
    <xf numFmtId="4" fontId="109" fillId="2" borderId="393" applyNumberFormat="0" applyProtection="0">
      <alignment vertical="center"/>
    </xf>
    <xf numFmtId="0" fontId="92" fillId="33" borderId="395" applyNumberFormat="0" applyProtection="0">
      <alignment horizontal="left" vertical="top" indent="1"/>
    </xf>
    <xf numFmtId="0" fontId="64" fillId="48" borderId="393" applyNumberFormat="0" applyProtection="0">
      <alignment horizontal="left" vertical="center" indent="1"/>
    </xf>
    <xf numFmtId="4" fontId="64" fillId="47" borderId="396" applyNumberFormat="0" applyProtection="0">
      <alignment horizontal="left" vertical="center" indent="1"/>
    </xf>
    <xf numFmtId="4" fontId="91" fillId="48" borderId="395" applyNumberFormat="0" applyProtection="0">
      <alignment horizontal="left" vertical="center" indent="1"/>
    </xf>
    <xf numFmtId="4" fontId="64" fillId="36" borderId="393" applyNumberFormat="0" applyProtection="0">
      <alignment horizontal="right" vertical="center"/>
    </xf>
    <xf numFmtId="0" fontId="64" fillId="47" borderId="393" applyNumberFormat="0" applyProtection="0">
      <alignment horizontal="left" vertical="center" indent="1"/>
    </xf>
    <xf numFmtId="0" fontId="100" fillId="0" borderId="398" applyNumberFormat="0" applyFill="0" applyAlignment="0" applyProtection="0"/>
    <xf numFmtId="4" fontId="64" fillId="35" borderId="393" applyNumberFormat="0" applyProtection="0">
      <alignment horizontal="right" vertical="center"/>
    </xf>
    <xf numFmtId="0" fontId="64" fillId="46" borderId="395" applyNumberFormat="0" applyProtection="0">
      <alignment horizontal="left" vertical="top" indent="1"/>
    </xf>
    <xf numFmtId="4" fontId="91" fillId="52" borderId="395" applyNumberFormat="0" applyProtection="0">
      <alignment vertical="center"/>
    </xf>
    <xf numFmtId="0" fontId="64" fillId="26" borderId="393" applyNumberFormat="0" applyFont="0" applyAlignment="0" applyProtection="0"/>
    <xf numFmtId="0" fontId="98" fillId="29" borderId="393" applyNumberFormat="0" applyAlignment="0" applyProtection="0"/>
    <xf numFmtId="4" fontId="64" fillId="46" borderId="396" applyNumberFormat="0" applyProtection="0">
      <alignment horizontal="left" vertical="center" indent="1"/>
    </xf>
    <xf numFmtId="4" fontId="64" fillId="2" borderId="393" applyNumberFormat="0" applyProtection="0">
      <alignment horizontal="left" vertical="center" indent="1"/>
    </xf>
    <xf numFmtId="4" fontId="64" fillId="43" borderId="393" applyNumberFormat="0" applyProtection="0">
      <alignment horizontal="right" vertical="center"/>
    </xf>
    <xf numFmtId="4" fontId="64" fillId="35" borderId="393" applyNumberFormat="0" applyProtection="0">
      <alignment horizontal="right" vertical="center"/>
    </xf>
    <xf numFmtId="4" fontId="32" fillId="45" borderId="396" applyNumberFormat="0" applyProtection="0">
      <alignment horizontal="left" vertical="center" indent="1"/>
    </xf>
    <xf numFmtId="0" fontId="64" fillId="50" borderId="393" applyNumberFormat="0" applyProtection="0">
      <alignment horizontal="left" vertical="center" indent="1"/>
    </xf>
    <xf numFmtId="4" fontId="64" fillId="34" borderId="393" applyNumberFormat="0" applyProtection="0">
      <alignment horizontal="left" vertical="center" indent="1"/>
    </xf>
    <xf numFmtId="0" fontId="64" fillId="50" borderId="395" applyNumberFormat="0" applyProtection="0">
      <alignment horizontal="left" vertical="top" indent="1"/>
    </xf>
    <xf numFmtId="4" fontId="64" fillId="33" borderId="393" applyNumberFormat="0" applyProtection="0">
      <alignment vertical="center"/>
    </xf>
    <xf numFmtId="0" fontId="104" fillId="27" borderId="393" applyNumberFormat="0" applyAlignment="0" applyProtection="0"/>
    <xf numFmtId="0" fontId="106" fillId="29" borderId="394" applyNumberFormat="0" applyAlignment="0" applyProtection="0"/>
    <xf numFmtId="4" fontId="64" fillId="2" borderId="393" applyNumberFormat="0" applyProtection="0">
      <alignment horizontal="left" vertical="center" indent="1"/>
    </xf>
    <xf numFmtId="0" fontId="64" fillId="50" borderId="395" applyNumberFormat="0" applyProtection="0">
      <alignment horizontal="left" vertical="top" indent="1"/>
    </xf>
    <xf numFmtId="4" fontId="32" fillId="45" borderId="396" applyNumberFormat="0" applyProtection="0">
      <alignment horizontal="left" vertical="center" indent="1"/>
    </xf>
    <xf numFmtId="4" fontId="64" fillId="46" borderId="396" applyNumberFormat="0" applyProtection="0">
      <alignment horizontal="left" vertical="center" indent="1"/>
    </xf>
    <xf numFmtId="4" fontId="64" fillId="35" borderId="393" applyNumberFormat="0" applyProtection="0">
      <alignment horizontal="right" vertical="center"/>
    </xf>
    <xf numFmtId="0" fontId="64" fillId="47" borderId="395" applyNumberFormat="0" applyProtection="0">
      <alignment horizontal="left" vertical="top" indent="1"/>
    </xf>
    <xf numFmtId="0" fontId="91" fillId="46" borderId="395" applyNumberFormat="0" applyProtection="0">
      <alignment horizontal="left" vertical="top" indent="1"/>
    </xf>
    <xf numFmtId="4" fontId="109" fillId="2" borderId="393" applyNumberFormat="0" applyProtection="0">
      <alignment vertical="center"/>
    </xf>
    <xf numFmtId="0" fontId="64" fillId="26" borderId="393" applyNumberFormat="0" applyFont="0" applyAlignment="0" applyProtection="0"/>
    <xf numFmtId="4" fontId="64" fillId="36" borderId="393" applyNumberFormat="0" applyProtection="0">
      <alignment horizontal="right" vertical="center"/>
    </xf>
    <xf numFmtId="4" fontId="64" fillId="47" borderId="396" applyNumberFormat="0" applyProtection="0">
      <alignment horizontal="left" vertical="center" indent="1"/>
    </xf>
    <xf numFmtId="4" fontId="64" fillId="33" borderId="393" applyNumberFormat="0" applyProtection="0">
      <alignment vertical="center"/>
    </xf>
    <xf numFmtId="0" fontId="90" fillId="45" borderId="397" applyBorder="0"/>
    <xf numFmtId="0" fontId="64" fillId="47" borderId="393" applyNumberFormat="0" applyProtection="0">
      <alignment horizontal="left" vertical="center" indent="1"/>
    </xf>
    <xf numFmtId="0" fontId="92" fillId="33" borderId="395" applyNumberFormat="0" applyProtection="0">
      <alignment horizontal="left" vertical="top" indent="1"/>
    </xf>
    <xf numFmtId="4" fontId="94" fillId="51" borderId="393" applyNumberFormat="0" applyProtection="0">
      <alignment horizontal="right" vertical="center"/>
    </xf>
    <xf numFmtId="4" fontId="64" fillId="40" borderId="393" applyNumberFormat="0" applyProtection="0">
      <alignment horizontal="right" vertical="center"/>
    </xf>
    <xf numFmtId="0" fontId="100" fillId="0" borderId="398" applyNumberFormat="0" applyFill="0" applyAlignment="0" applyProtection="0"/>
    <xf numFmtId="4" fontId="64" fillId="35" borderId="393" applyNumberFormat="0" applyProtection="0">
      <alignment horizontal="right" vertical="center"/>
    </xf>
    <xf numFmtId="4" fontId="64" fillId="46" borderId="396" applyNumberFormat="0" applyProtection="0">
      <alignment horizontal="left" vertical="center" indent="1"/>
    </xf>
    <xf numFmtId="4" fontId="94" fillId="51" borderId="393" applyNumberFormat="0" applyProtection="0">
      <alignment horizontal="right" vertical="center"/>
    </xf>
    <xf numFmtId="4" fontId="64" fillId="38" borderId="393" applyNumberFormat="0" applyProtection="0">
      <alignment horizontal="right" vertical="center"/>
    </xf>
    <xf numFmtId="4" fontId="64" fillId="34" borderId="393" applyNumberFormat="0" applyProtection="0">
      <alignment horizontal="left" vertical="center" indent="1"/>
    </xf>
    <xf numFmtId="4" fontId="64" fillId="2" borderId="393" applyNumberFormat="0" applyProtection="0">
      <alignment horizontal="left" vertical="center" indent="1"/>
    </xf>
    <xf numFmtId="0" fontId="64" fillId="47" borderId="393" applyNumberFormat="0" applyProtection="0">
      <alignment horizontal="left" vertical="center" indent="1"/>
    </xf>
    <xf numFmtId="4" fontId="64" fillId="46" borderId="396" applyNumberFormat="0" applyProtection="0">
      <alignment horizontal="left" vertical="center" indent="1"/>
    </xf>
    <xf numFmtId="0" fontId="98" fillId="29" borderId="393" applyNumberFormat="0" applyAlignment="0" applyProtection="0"/>
    <xf numFmtId="0" fontId="104" fillId="27" borderId="393" applyNumberFormat="0" applyAlignment="0" applyProtection="0"/>
    <xf numFmtId="4" fontId="32" fillId="45" borderId="396" applyNumberFormat="0" applyProtection="0">
      <alignment horizontal="left" vertical="center" indent="1"/>
    </xf>
    <xf numFmtId="0" fontId="106" fillId="29" borderId="394" applyNumberFormat="0" applyAlignment="0" applyProtection="0"/>
    <xf numFmtId="4" fontId="64" fillId="41" borderId="393" applyNumberFormat="0" applyProtection="0">
      <alignment horizontal="right" vertical="center"/>
    </xf>
    <xf numFmtId="4" fontId="64" fillId="37" borderId="396" applyNumberFormat="0" applyProtection="0">
      <alignment horizontal="right" vertical="center"/>
    </xf>
    <xf numFmtId="4" fontId="93" fillId="54" borderId="396" applyNumberFormat="0" applyProtection="0">
      <alignment horizontal="left" vertical="center" indent="1"/>
    </xf>
    <xf numFmtId="0" fontId="104" fillId="27" borderId="393" applyNumberFormat="0" applyAlignment="0" applyProtection="0"/>
    <xf numFmtId="4" fontId="64" fillId="40" borderId="393" applyNumberFormat="0" applyProtection="0">
      <alignment horizontal="right" vertical="center"/>
    </xf>
    <xf numFmtId="4" fontId="64" fillId="37" borderId="396" applyNumberFormat="0" applyProtection="0">
      <alignment horizontal="right" vertical="center"/>
    </xf>
    <xf numFmtId="4" fontId="64" fillId="46" borderId="396" applyNumberFormat="0" applyProtection="0">
      <alignment horizontal="left" vertical="center" indent="1"/>
    </xf>
    <xf numFmtId="4" fontId="64" fillId="42" borderId="393" applyNumberFormat="0" applyProtection="0">
      <alignment horizontal="right" vertical="center"/>
    </xf>
    <xf numFmtId="4" fontId="64" fillId="46" borderId="393" applyNumberFormat="0" applyProtection="0">
      <alignment horizontal="right" vertical="center"/>
    </xf>
    <xf numFmtId="4" fontId="91" fillId="48" borderId="395" applyNumberFormat="0" applyProtection="0">
      <alignment horizontal="left" vertical="center" indent="1"/>
    </xf>
    <xf numFmtId="4" fontId="64" fillId="47" borderId="396" applyNumberFormat="0" applyProtection="0">
      <alignment horizontal="left" vertical="center" indent="1"/>
    </xf>
    <xf numFmtId="4" fontId="64" fillId="44" borderId="396" applyNumberFormat="0" applyProtection="0">
      <alignment horizontal="left" vertical="center" indent="1"/>
    </xf>
    <xf numFmtId="0" fontId="64" fillId="50" borderId="393" applyNumberFormat="0" applyProtection="0">
      <alignment horizontal="left" vertical="center" indent="1"/>
    </xf>
    <xf numFmtId="0" fontId="90" fillId="45" borderId="397" applyBorder="0"/>
    <xf numFmtId="4" fontId="94" fillId="51" borderId="393" applyNumberFormat="0" applyProtection="0">
      <alignment horizontal="right" vertical="center"/>
    </xf>
    <xf numFmtId="0" fontId="64" fillId="45" borderId="395" applyNumberFormat="0" applyProtection="0">
      <alignment horizontal="left" vertical="top" indent="1"/>
    </xf>
    <xf numFmtId="4" fontId="91" fillId="48" borderId="395" applyNumberFormat="0" applyProtection="0">
      <alignment horizontal="left" vertical="center" indent="1"/>
    </xf>
    <xf numFmtId="4" fontId="64" fillId="39" borderId="393" applyNumberFormat="0" applyProtection="0">
      <alignment horizontal="right" vertical="center"/>
    </xf>
    <xf numFmtId="0" fontId="90" fillId="45" borderId="397" applyBorder="0"/>
    <xf numFmtId="0" fontId="64" fillId="48" borderId="393" applyNumberFormat="0" applyProtection="0">
      <alignment horizontal="left" vertical="center" indent="1"/>
    </xf>
    <xf numFmtId="4" fontId="64" fillId="39" borderId="393" applyNumberFormat="0" applyProtection="0">
      <alignment horizontal="right" vertical="center"/>
    </xf>
    <xf numFmtId="0" fontId="106" fillId="29" borderId="394" applyNumberFormat="0" applyAlignment="0" applyProtection="0"/>
    <xf numFmtId="0" fontId="64" fillId="48" borderId="393" applyNumberFormat="0" applyProtection="0">
      <alignment horizontal="left" vertical="center" indent="1"/>
    </xf>
    <xf numFmtId="0" fontId="90" fillId="45" borderId="397" applyBorder="0"/>
    <xf numFmtId="0" fontId="100" fillId="0" borderId="398" applyNumberFormat="0" applyFill="0" applyAlignment="0" applyProtection="0"/>
    <xf numFmtId="4" fontId="64" fillId="34" borderId="393" applyNumberFormat="0" applyProtection="0">
      <alignment horizontal="left" vertical="center" indent="1"/>
    </xf>
    <xf numFmtId="0" fontId="64" fillId="45" borderId="395" applyNumberFormat="0" applyProtection="0">
      <alignment horizontal="left" vertical="top" indent="1"/>
    </xf>
    <xf numFmtId="4" fontId="64" fillId="47" borderId="396" applyNumberFormat="0" applyProtection="0">
      <alignment horizontal="left" vertical="center" indent="1"/>
    </xf>
    <xf numFmtId="0" fontId="64" fillId="46" borderId="395" applyNumberFormat="0" applyProtection="0">
      <alignment horizontal="left" vertical="top" indent="1"/>
    </xf>
    <xf numFmtId="0" fontId="91" fillId="46" borderId="395" applyNumberFormat="0" applyProtection="0">
      <alignment horizontal="left" vertical="top" indent="1"/>
    </xf>
    <xf numFmtId="4" fontId="64" fillId="36" borderId="393" applyNumberFormat="0" applyProtection="0">
      <alignment horizontal="right" vertical="center"/>
    </xf>
    <xf numFmtId="0" fontId="64" fillId="48" borderId="393" applyNumberFormat="0" applyProtection="0">
      <alignment horizontal="left" vertical="center" indent="1"/>
    </xf>
    <xf numFmtId="4" fontId="91" fillId="52" borderId="395" applyNumberFormat="0" applyProtection="0">
      <alignment vertical="center"/>
    </xf>
    <xf numFmtId="4" fontId="64" fillId="42" borderId="393" applyNumberFormat="0" applyProtection="0">
      <alignment horizontal="right" vertical="center"/>
    </xf>
    <xf numFmtId="0" fontId="92" fillId="33" borderId="395" applyNumberFormat="0" applyProtection="0">
      <alignment horizontal="left" vertical="top" indent="1"/>
    </xf>
    <xf numFmtId="0" fontId="100" fillId="0" borderId="398" applyNumberFormat="0" applyFill="0" applyAlignment="0" applyProtection="0"/>
    <xf numFmtId="4" fontId="64" fillId="38" borderId="393" applyNumberFormat="0" applyProtection="0">
      <alignment horizontal="right" vertical="center"/>
    </xf>
    <xf numFmtId="4" fontId="32" fillId="45" borderId="396" applyNumberFormat="0" applyProtection="0">
      <alignment horizontal="left" vertical="center" indent="1"/>
    </xf>
    <xf numFmtId="0" fontId="64" fillId="49" borderId="393" applyNumberFormat="0" applyProtection="0">
      <alignment horizontal="left" vertical="center" indent="1"/>
    </xf>
    <xf numFmtId="4" fontId="64" fillId="0" borderId="393" applyNumberFormat="0" applyProtection="0">
      <alignment horizontal="right" vertical="center"/>
    </xf>
    <xf numFmtId="0" fontId="64" fillId="47" borderId="395" applyNumberFormat="0" applyProtection="0">
      <alignment horizontal="left" vertical="top" indent="1"/>
    </xf>
    <xf numFmtId="4" fontId="64" fillId="44" borderId="396" applyNumberFormat="0" applyProtection="0">
      <alignment horizontal="left" vertical="center" indent="1"/>
    </xf>
    <xf numFmtId="0" fontId="92" fillId="33" borderId="395" applyNumberFormat="0" applyProtection="0">
      <alignment horizontal="left" vertical="top" indent="1"/>
    </xf>
    <xf numFmtId="4" fontId="64" fillId="42" borderId="393" applyNumberFormat="0" applyProtection="0">
      <alignment horizontal="right" vertical="center"/>
    </xf>
    <xf numFmtId="4" fontId="64" fillId="34" borderId="393" applyNumberFormat="0" applyProtection="0">
      <alignment horizontal="left" vertical="center" indent="1"/>
    </xf>
    <xf numFmtId="4" fontId="64" fillId="46" borderId="396" applyNumberFormat="0" applyProtection="0">
      <alignment horizontal="left" vertical="center" indent="1"/>
    </xf>
    <xf numFmtId="4" fontId="64" fillId="38" borderId="393" applyNumberFormat="0" applyProtection="0">
      <alignment horizontal="right" vertical="center"/>
    </xf>
    <xf numFmtId="4" fontId="94" fillId="51" borderId="393" applyNumberFormat="0" applyProtection="0">
      <alignment horizontal="right" vertical="center"/>
    </xf>
    <xf numFmtId="0" fontId="98" fillId="29" borderId="393" applyNumberFormat="0" applyAlignment="0" applyProtection="0"/>
    <xf numFmtId="4" fontId="109" fillId="5" borderId="393" applyNumberFormat="0" applyProtection="0">
      <alignment horizontal="right" vertical="center"/>
    </xf>
    <xf numFmtId="4" fontId="64" fillId="43" borderId="393" applyNumberFormat="0" applyProtection="0">
      <alignment horizontal="right" vertical="center"/>
    </xf>
    <xf numFmtId="4" fontId="64" fillId="47" borderId="396" applyNumberFormat="0" applyProtection="0">
      <alignment horizontal="left" vertical="center" indent="1"/>
    </xf>
    <xf numFmtId="0" fontId="64" fillId="50" borderId="395" applyNumberFormat="0" applyProtection="0">
      <alignment horizontal="left" vertical="top" indent="1"/>
    </xf>
    <xf numFmtId="4" fontId="64" fillId="33" borderId="393" applyNumberFormat="0" applyProtection="0">
      <alignment vertical="center"/>
    </xf>
    <xf numFmtId="0" fontId="64" fillId="26" borderId="393" applyNumberFormat="0" applyFont="0" applyAlignment="0" applyProtection="0"/>
    <xf numFmtId="4" fontId="91" fillId="48" borderId="395" applyNumberFormat="0" applyProtection="0">
      <alignment horizontal="left" vertical="center" indent="1"/>
    </xf>
    <xf numFmtId="4" fontId="64" fillId="41" borderId="393" applyNumberFormat="0" applyProtection="0">
      <alignment horizontal="right" vertical="center"/>
    </xf>
    <xf numFmtId="0" fontId="91" fillId="46" borderId="395" applyNumberFormat="0" applyProtection="0">
      <alignment horizontal="left" vertical="top" indent="1"/>
    </xf>
    <xf numFmtId="0" fontId="64" fillId="26" borderId="393" applyNumberFormat="0" applyFont="0" applyAlignment="0" applyProtection="0"/>
    <xf numFmtId="4" fontId="64" fillId="47" borderId="396" applyNumberFormat="0" applyProtection="0">
      <alignment horizontal="left" vertical="center" indent="1"/>
    </xf>
    <xf numFmtId="0" fontId="64" fillId="47" borderId="393" applyNumberFormat="0" applyProtection="0">
      <alignment horizontal="left" vertical="center" indent="1"/>
    </xf>
    <xf numFmtId="4" fontId="64" fillId="34" borderId="393" applyNumberFormat="0" applyProtection="0">
      <alignment horizontal="left" vertical="center" indent="1"/>
    </xf>
    <xf numFmtId="0" fontId="91" fillId="52" borderId="395" applyNumberFormat="0" applyProtection="0">
      <alignment horizontal="left" vertical="top" indent="1"/>
    </xf>
    <xf numFmtId="4" fontId="91" fillId="48" borderId="395" applyNumberFormat="0" applyProtection="0">
      <alignment horizontal="left" vertical="center" indent="1"/>
    </xf>
    <xf numFmtId="0" fontId="64" fillId="49" borderId="393" applyNumberFormat="0" applyProtection="0">
      <alignment horizontal="left" vertical="center" indent="1"/>
    </xf>
    <xf numFmtId="0" fontId="98" fillId="29" borderId="393" applyNumberFormat="0" applyAlignment="0" applyProtection="0"/>
    <xf numFmtId="0" fontId="91" fillId="52" borderId="395" applyNumberFormat="0" applyProtection="0">
      <alignment horizontal="left" vertical="top" indent="1"/>
    </xf>
    <xf numFmtId="0" fontId="64" fillId="47" borderId="393" applyNumberFormat="0" applyProtection="0">
      <alignment horizontal="left" vertical="center" indent="1"/>
    </xf>
    <xf numFmtId="0" fontId="104" fillId="27" borderId="393" applyNumberFormat="0" applyAlignment="0" applyProtection="0"/>
    <xf numFmtId="4" fontId="64" fillId="34" borderId="393" applyNumberFormat="0" applyProtection="0">
      <alignment horizontal="left" vertical="center" indent="1"/>
    </xf>
    <xf numFmtId="0" fontId="104" fillId="27" borderId="393" applyNumberFormat="0" applyAlignment="0" applyProtection="0"/>
    <xf numFmtId="4" fontId="64" fillId="37" borderId="396" applyNumberFormat="0" applyProtection="0">
      <alignment horizontal="right" vertical="center"/>
    </xf>
    <xf numFmtId="4" fontId="64" fillId="46" borderId="396" applyNumberFormat="0" applyProtection="0">
      <alignment horizontal="left" vertical="center" indent="1"/>
    </xf>
    <xf numFmtId="0" fontId="104" fillId="27" borderId="393" applyNumberFormat="0" applyAlignment="0" applyProtection="0"/>
    <xf numFmtId="4" fontId="91" fillId="48" borderId="395" applyNumberFormat="0" applyProtection="0">
      <alignment horizontal="left" vertical="center" indent="1"/>
    </xf>
    <xf numFmtId="4" fontId="64" fillId="46" borderId="393" applyNumberFormat="0" applyProtection="0">
      <alignment horizontal="right" vertical="center"/>
    </xf>
    <xf numFmtId="4" fontId="109" fillId="5" borderId="393" applyNumberFormat="0" applyProtection="0">
      <alignment horizontal="right" vertical="center"/>
    </xf>
    <xf numFmtId="0" fontId="92" fillId="33" borderId="395" applyNumberFormat="0" applyProtection="0">
      <alignment horizontal="left" vertical="top" indent="1"/>
    </xf>
    <xf numFmtId="4" fontId="94" fillId="51" borderId="393" applyNumberFormat="0" applyProtection="0">
      <alignment horizontal="right" vertical="center"/>
    </xf>
    <xf numFmtId="4" fontId="94" fillId="51" borderId="393" applyNumberFormat="0" applyProtection="0">
      <alignment horizontal="right" vertical="center"/>
    </xf>
    <xf numFmtId="4" fontId="91" fillId="48" borderId="395" applyNumberFormat="0" applyProtection="0">
      <alignment horizontal="left" vertical="center" indent="1"/>
    </xf>
    <xf numFmtId="4" fontId="64" fillId="37" borderId="396" applyNumberFormat="0" applyProtection="0">
      <alignment horizontal="right" vertical="center"/>
    </xf>
    <xf numFmtId="0" fontId="64" fillId="50" borderId="393" applyNumberFormat="0" applyProtection="0">
      <alignment horizontal="left" vertical="center" indent="1"/>
    </xf>
    <xf numFmtId="4" fontId="64" fillId="38" borderId="393" applyNumberFormat="0" applyProtection="0">
      <alignment horizontal="right" vertical="center"/>
    </xf>
    <xf numFmtId="4" fontId="64" fillId="43" borderId="393" applyNumberFormat="0" applyProtection="0">
      <alignment horizontal="right" vertical="center"/>
    </xf>
    <xf numFmtId="4" fontId="64" fillId="34" borderId="393" applyNumberFormat="0" applyProtection="0">
      <alignment horizontal="left" vertical="center" indent="1"/>
    </xf>
    <xf numFmtId="4" fontId="64" fillId="2" borderId="393" applyNumberFormat="0" applyProtection="0">
      <alignment horizontal="left" vertical="center" indent="1"/>
    </xf>
    <xf numFmtId="0" fontId="64" fillId="47" borderId="395" applyNumberFormat="0" applyProtection="0">
      <alignment horizontal="left" vertical="top" indent="1"/>
    </xf>
    <xf numFmtId="4" fontId="64" fillId="44" borderId="396" applyNumberFormat="0" applyProtection="0">
      <alignment horizontal="left" vertical="center" indent="1"/>
    </xf>
    <xf numFmtId="0" fontId="90" fillId="45" borderId="397" applyBorder="0"/>
    <xf numFmtId="4" fontId="64" fillId="0" borderId="393" applyNumberFormat="0" applyProtection="0">
      <alignment horizontal="right" vertical="center"/>
    </xf>
    <xf numFmtId="4" fontId="64" fillId="35" borderId="393" applyNumberFormat="0" applyProtection="0">
      <alignment horizontal="right" vertical="center"/>
    </xf>
    <xf numFmtId="0" fontId="64" fillId="45" borderId="395" applyNumberFormat="0" applyProtection="0">
      <alignment horizontal="left" vertical="top" indent="1"/>
    </xf>
    <xf numFmtId="4" fontId="64" fillId="36" borderId="393" applyNumberFormat="0" applyProtection="0">
      <alignment horizontal="right" vertical="center"/>
    </xf>
    <xf numFmtId="4" fontId="64" fillId="34" borderId="393" applyNumberFormat="0" applyProtection="0">
      <alignment horizontal="left" vertical="center" indent="1"/>
    </xf>
    <xf numFmtId="0" fontId="64" fillId="47" borderId="393" applyNumberFormat="0" applyProtection="0">
      <alignment horizontal="left" vertical="center" indent="1"/>
    </xf>
    <xf numFmtId="4" fontId="64" fillId="46" borderId="393" applyNumberFormat="0" applyProtection="0">
      <alignment horizontal="right" vertical="center"/>
    </xf>
    <xf numFmtId="0" fontId="98" fillId="29" borderId="393" applyNumberFormat="0" applyAlignment="0" applyProtection="0"/>
    <xf numFmtId="4" fontId="64" fillId="43" borderId="393" applyNumberFormat="0" applyProtection="0">
      <alignment horizontal="right" vertical="center"/>
    </xf>
    <xf numFmtId="0" fontId="104" fillId="27" borderId="393" applyNumberFormat="0" applyAlignment="0" applyProtection="0"/>
    <xf numFmtId="4" fontId="93" fillId="54" borderId="396" applyNumberFormat="0" applyProtection="0">
      <alignment horizontal="left" vertical="center" indent="1"/>
    </xf>
    <xf numFmtId="4" fontId="32" fillId="45" borderId="396" applyNumberFormat="0" applyProtection="0">
      <alignment horizontal="left" vertical="center" indent="1"/>
    </xf>
    <xf numFmtId="0" fontId="104" fillId="27" borderId="393" applyNumberFormat="0" applyAlignment="0" applyProtection="0"/>
    <xf numFmtId="4" fontId="64" fillId="34" borderId="393" applyNumberFormat="0" applyProtection="0">
      <alignment horizontal="left" vertical="center" indent="1"/>
    </xf>
    <xf numFmtId="0" fontId="64" fillId="47" borderId="395" applyNumberFormat="0" applyProtection="0">
      <alignment horizontal="left" vertical="top" indent="1"/>
    </xf>
    <xf numFmtId="4" fontId="64" fillId="2" borderId="393" applyNumberFormat="0" applyProtection="0">
      <alignment horizontal="left" vertical="center" indent="1"/>
    </xf>
    <xf numFmtId="4" fontId="64" fillId="38" borderId="393" applyNumberFormat="0" applyProtection="0">
      <alignment horizontal="right" vertical="center"/>
    </xf>
    <xf numFmtId="0" fontId="64" fillId="48" borderId="393" applyNumberFormat="0" applyProtection="0">
      <alignment horizontal="left" vertical="center" indent="1"/>
    </xf>
    <xf numFmtId="0" fontId="100" fillId="0" borderId="398" applyNumberFormat="0" applyFill="0" applyAlignment="0" applyProtection="0"/>
    <xf numFmtId="4" fontId="64" fillId="34" borderId="393" applyNumberFormat="0" applyProtection="0">
      <alignment horizontal="left" vertical="center" indent="1"/>
    </xf>
    <xf numFmtId="0" fontId="106" fillId="29" borderId="394" applyNumberFormat="0" applyAlignment="0" applyProtection="0"/>
    <xf numFmtId="4" fontId="94" fillId="51" borderId="393" applyNumberFormat="0" applyProtection="0">
      <alignment horizontal="right" vertical="center"/>
    </xf>
    <xf numFmtId="4" fontId="64" fillId="42" borderId="393" applyNumberFormat="0" applyProtection="0">
      <alignment horizontal="right" vertical="center"/>
    </xf>
    <xf numFmtId="4" fontId="94" fillId="51" borderId="393" applyNumberFormat="0" applyProtection="0">
      <alignment horizontal="right" vertical="center"/>
    </xf>
    <xf numFmtId="0" fontId="64" fillId="48" borderId="393" applyNumberFormat="0" applyProtection="0">
      <alignment horizontal="left" vertical="center" indent="1"/>
    </xf>
    <xf numFmtId="4" fontId="64" fillId="34" borderId="393" applyNumberFormat="0" applyProtection="0">
      <alignment horizontal="left" vertical="center" indent="1"/>
    </xf>
    <xf numFmtId="0" fontId="90" fillId="45" borderId="397" applyBorder="0"/>
    <xf numFmtId="0" fontId="64" fillId="50" borderId="393" applyNumberFormat="0" applyProtection="0">
      <alignment horizontal="left" vertical="center" indent="1"/>
    </xf>
    <xf numFmtId="0" fontId="64" fillId="45" borderId="395" applyNumberFormat="0" applyProtection="0">
      <alignment horizontal="left" vertical="top" indent="1"/>
    </xf>
    <xf numFmtId="4" fontId="64" fillId="36" borderId="393" applyNumberFormat="0" applyProtection="0">
      <alignment horizontal="right" vertical="center"/>
    </xf>
    <xf numFmtId="4" fontId="64" fillId="2" borderId="393" applyNumberFormat="0" applyProtection="0">
      <alignment horizontal="left" vertical="center" indent="1"/>
    </xf>
    <xf numFmtId="4" fontId="93" fillId="54" borderId="396" applyNumberFormat="0" applyProtection="0">
      <alignment horizontal="left" vertical="center" indent="1"/>
    </xf>
    <xf numFmtId="0" fontId="64" fillId="50" borderId="395" applyNumberFormat="0" applyProtection="0">
      <alignment horizontal="left" vertical="top" indent="1"/>
    </xf>
    <xf numFmtId="0" fontId="91" fillId="52" borderId="395" applyNumberFormat="0" applyProtection="0">
      <alignment horizontal="left" vertical="top" indent="1"/>
    </xf>
    <xf numFmtId="4" fontId="109" fillId="2" borderId="393" applyNumberFormat="0" applyProtection="0">
      <alignment vertical="center"/>
    </xf>
    <xf numFmtId="0" fontId="91" fillId="46" borderId="395" applyNumberFormat="0" applyProtection="0">
      <alignment horizontal="left" vertical="top" indent="1"/>
    </xf>
    <xf numFmtId="4" fontId="64" fillId="36" borderId="393" applyNumberFormat="0" applyProtection="0">
      <alignment horizontal="right" vertical="center"/>
    </xf>
    <xf numFmtId="4" fontId="91" fillId="52" borderId="395" applyNumberFormat="0" applyProtection="0">
      <alignment vertical="center"/>
    </xf>
    <xf numFmtId="0" fontId="64" fillId="26" borderId="393" applyNumberFormat="0" applyFont="0" applyAlignment="0" applyProtection="0"/>
    <xf numFmtId="4" fontId="91" fillId="48" borderId="395" applyNumberFormat="0" applyProtection="0">
      <alignment horizontal="left" vertical="center" indent="1"/>
    </xf>
    <xf numFmtId="0" fontId="64" fillId="47" borderId="393" applyNumberFormat="0" applyProtection="0">
      <alignment horizontal="left" vertical="center" indent="1"/>
    </xf>
    <xf numFmtId="0" fontId="64" fillId="50" borderId="395" applyNumberFormat="0" applyProtection="0">
      <alignment horizontal="left" vertical="top" indent="1"/>
    </xf>
    <xf numFmtId="4" fontId="64" fillId="2" borderId="393" applyNumberFormat="0" applyProtection="0">
      <alignment horizontal="left" vertical="center" indent="1"/>
    </xf>
    <xf numFmtId="4" fontId="64" fillId="37" borderId="396" applyNumberFormat="0" applyProtection="0">
      <alignment horizontal="right" vertical="center"/>
    </xf>
    <xf numFmtId="0" fontId="64" fillId="47" borderId="395" applyNumberFormat="0" applyProtection="0">
      <alignment horizontal="left" vertical="top" indent="1"/>
    </xf>
    <xf numFmtId="0" fontId="100" fillId="0" borderId="398" applyNumberFormat="0" applyFill="0" applyAlignment="0" applyProtection="0"/>
    <xf numFmtId="4" fontId="91" fillId="52" borderId="395" applyNumberFormat="0" applyProtection="0">
      <alignment vertical="center"/>
    </xf>
    <xf numFmtId="0" fontId="64" fillId="45" borderId="395" applyNumberFormat="0" applyProtection="0">
      <alignment horizontal="left" vertical="top" indent="1"/>
    </xf>
    <xf numFmtId="4" fontId="64" fillId="2" borderId="393" applyNumberFormat="0" applyProtection="0">
      <alignment horizontal="left" vertical="center" indent="1"/>
    </xf>
    <xf numFmtId="4" fontId="64" fillId="36" borderId="393" applyNumberFormat="0" applyProtection="0">
      <alignment horizontal="right" vertical="center"/>
    </xf>
    <xf numFmtId="4" fontId="93" fillId="54" borderId="396" applyNumberFormat="0" applyProtection="0">
      <alignment horizontal="left" vertical="center" indent="1"/>
    </xf>
    <xf numFmtId="4" fontId="32" fillId="45" borderId="396" applyNumberFormat="0" applyProtection="0">
      <alignment horizontal="left" vertical="center" indent="1"/>
    </xf>
    <xf numFmtId="4" fontId="64" fillId="38" borderId="393" applyNumberFormat="0" applyProtection="0">
      <alignment horizontal="right" vertical="center"/>
    </xf>
    <xf numFmtId="4" fontId="64" fillId="47" borderId="396" applyNumberFormat="0" applyProtection="0">
      <alignment horizontal="left" vertical="center" indent="1"/>
    </xf>
    <xf numFmtId="4" fontId="32" fillId="45" borderId="396" applyNumberFormat="0" applyProtection="0">
      <alignment horizontal="left" vertical="center" indent="1"/>
    </xf>
    <xf numFmtId="0" fontId="64" fillId="46" borderId="395" applyNumberFormat="0" applyProtection="0">
      <alignment horizontal="left" vertical="top" indent="1"/>
    </xf>
    <xf numFmtId="4" fontId="64" fillId="47" borderId="396" applyNumberFormat="0" applyProtection="0">
      <alignment horizontal="left" vertical="center" indent="1"/>
    </xf>
    <xf numFmtId="0" fontId="64" fillId="49" borderId="393" applyNumberFormat="0" applyProtection="0">
      <alignment horizontal="left" vertical="center" indent="1"/>
    </xf>
    <xf numFmtId="0" fontId="64" fillId="26" borderId="393" applyNumberFormat="0" applyFont="0" applyAlignment="0" applyProtection="0"/>
    <xf numFmtId="4" fontId="64" fillId="46" borderId="396" applyNumberFormat="0" applyProtection="0">
      <alignment horizontal="left" vertical="center" indent="1"/>
    </xf>
    <xf numFmtId="4" fontId="64" fillId="44" borderId="396" applyNumberFormat="0" applyProtection="0">
      <alignment horizontal="left" vertical="center" indent="1"/>
    </xf>
    <xf numFmtId="0" fontId="64" fillId="26" borderId="393" applyNumberFormat="0" applyFont="0" applyAlignment="0" applyProtection="0"/>
    <xf numFmtId="0" fontId="64" fillId="48" borderId="393" applyNumberFormat="0" applyProtection="0">
      <alignment horizontal="left" vertical="center" indent="1"/>
    </xf>
    <xf numFmtId="0" fontId="64" fillId="45" borderId="395" applyNumberFormat="0" applyProtection="0">
      <alignment horizontal="left" vertical="top" indent="1"/>
    </xf>
    <xf numFmtId="4" fontId="64" fillId="46" borderId="393" applyNumberFormat="0" applyProtection="0">
      <alignment horizontal="right" vertical="center"/>
    </xf>
    <xf numFmtId="4" fontId="64" fillId="47" borderId="396" applyNumberFormat="0" applyProtection="0">
      <alignment horizontal="left" vertical="center" indent="1"/>
    </xf>
    <xf numFmtId="4" fontId="91" fillId="48" borderId="395" applyNumberFormat="0" applyProtection="0">
      <alignment horizontal="left" vertical="center" indent="1"/>
    </xf>
    <xf numFmtId="0" fontId="106" fillId="29" borderId="394" applyNumberFormat="0" applyAlignment="0" applyProtection="0"/>
    <xf numFmtId="4" fontId="93" fillId="54" borderId="396" applyNumberFormat="0" applyProtection="0">
      <alignment horizontal="left" vertical="center" indent="1"/>
    </xf>
    <xf numFmtId="0" fontId="91" fillId="52" borderId="395" applyNumberFormat="0" applyProtection="0">
      <alignment horizontal="left" vertical="top" indent="1"/>
    </xf>
    <xf numFmtId="4" fontId="91" fillId="52" borderId="395" applyNumberFormat="0" applyProtection="0">
      <alignment vertical="center"/>
    </xf>
    <xf numFmtId="0" fontId="91" fillId="52" borderId="395" applyNumberFormat="0" applyProtection="0">
      <alignment horizontal="left" vertical="top" indent="1"/>
    </xf>
    <xf numFmtId="4" fontId="64" fillId="34" borderId="393" applyNumberFormat="0" applyProtection="0">
      <alignment horizontal="left" vertical="center" indent="1"/>
    </xf>
    <xf numFmtId="4" fontId="64" fillId="34" borderId="393" applyNumberFormat="0" applyProtection="0">
      <alignment horizontal="left" vertical="center" indent="1"/>
    </xf>
    <xf numFmtId="0" fontId="64" fillId="26" borderId="393" applyNumberFormat="0" applyFont="0" applyAlignment="0" applyProtection="0"/>
    <xf numFmtId="4" fontId="91" fillId="52" borderId="395" applyNumberFormat="0" applyProtection="0">
      <alignment vertical="center"/>
    </xf>
    <xf numFmtId="0" fontId="64" fillId="46" borderId="395" applyNumberFormat="0" applyProtection="0">
      <alignment horizontal="left" vertical="top" indent="1"/>
    </xf>
    <xf numFmtId="4" fontId="64" fillId="41" borderId="393" applyNumberFormat="0" applyProtection="0">
      <alignment horizontal="right" vertical="center"/>
    </xf>
    <xf numFmtId="4" fontId="64" fillId="2" borderId="393" applyNumberFormat="0" applyProtection="0">
      <alignment horizontal="left" vertical="center" indent="1"/>
    </xf>
    <xf numFmtId="0" fontId="64" fillId="50" borderId="393" applyNumberFormat="0" applyProtection="0">
      <alignment horizontal="left" vertical="center" indent="1"/>
    </xf>
    <xf numFmtId="0" fontId="64" fillId="50" borderId="395" applyNumberFormat="0" applyProtection="0">
      <alignment horizontal="left" vertical="top" indent="1"/>
    </xf>
    <xf numFmtId="4" fontId="64" fillId="36" borderId="393" applyNumberFormat="0" applyProtection="0">
      <alignment horizontal="right" vertical="center"/>
    </xf>
    <xf numFmtId="0" fontId="64" fillId="48" borderId="393" applyNumberFormat="0" applyProtection="0">
      <alignment horizontal="left" vertical="center" indent="1"/>
    </xf>
    <xf numFmtId="0" fontId="91" fillId="46" borderId="395" applyNumberFormat="0" applyProtection="0">
      <alignment horizontal="left" vertical="top" indent="1"/>
    </xf>
    <xf numFmtId="4" fontId="64" fillId="41" borderId="393" applyNumberFormat="0" applyProtection="0">
      <alignment horizontal="right" vertical="center"/>
    </xf>
    <xf numFmtId="0" fontId="64" fillId="48" borderId="393" applyNumberFormat="0" applyProtection="0">
      <alignment horizontal="left" vertical="center" indent="1"/>
    </xf>
    <xf numFmtId="0" fontId="64" fillId="47" borderId="395" applyNumberFormat="0" applyProtection="0">
      <alignment horizontal="left" vertical="top" indent="1"/>
    </xf>
    <xf numFmtId="4" fontId="94" fillId="51" borderId="393" applyNumberFormat="0" applyProtection="0">
      <alignment horizontal="right" vertical="center"/>
    </xf>
    <xf numFmtId="4" fontId="64" fillId="42" borderId="393" applyNumberFormat="0" applyProtection="0">
      <alignment horizontal="right" vertical="center"/>
    </xf>
    <xf numFmtId="4" fontId="64" fillId="44" borderId="396" applyNumberFormat="0" applyProtection="0">
      <alignment horizontal="left" vertical="center" indent="1"/>
    </xf>
    <xf numFmtId="0" fontId="64" fillId="48" borderId="393" applyNumberFormat="0" applyProtection="0">
      <alignment horizontal="left" vertical="center" indent="1"/>
    </xf>
    <xf numFmtId="4" fontId="64" fillId="44" borderId="396" applyNumberFormat="0" applyProtection="0">
      <alignment horizontal="left" vertical="center" indent="1"/>
    </xf>
    <xf numFmtId="4" fontId="64" fillId="34" borderId="393" applyNumberFormat="0" applyProtection="0">
      <alignment horizontal="left" vertical="center" indent="1"/>
    </xf>
    <xf numFmtId="0" fontId="64" fillId="47" borderId="395" applyNumberFormat="0" applyProtection="0">
      <alignment horizontal="left" vertical="top" indent="1"/>
    </xf>
    <xf numFmtId="4" fontId="64" fillId="36" borderId="393" applyNumberFormat="0" applyProtection="0">
      <alignment horizontal="right" vertical="center"/>
    </xf>
    <xf numFmtId="4" fontId="91" fillId="52" borderId="395" applyNumberFormat="0" applyProtection="0">
      <alignment vertical="center"/>
    </xf>
    <xf numFmtId="4" fontId="91" fillId="52" borderId="395" applyNumberFormat="0" applyProtection="0">
      <alignment vertical="center"/>
    </xf>
    <xf numFmtId="0" fontId="90" fillId="45" borderId="397" applyBorder="0"/>
    <xf numFmtId="4" fontId="32" fillId="45" borderId="396" applyNumberFormat="0" applyProtection="0">
      <alignment horizontal="left" vertical="center" indent="1"/>
    </xf>
    <xf numFmtId="4" fontId="91" fillId="48" borderId="395" applyNumberFormat="0" applyProtection="0">
      <alignment horizontal="left" vertical="center" indent="1"/>
    </xf>
    <xf numFmtId="4" fontId="64" fillId="38" borderId="393" applyNumberFormat="0" applyProtection="0">
      <alignment horizontal="right" vertical="center"/>
    </xf>
    <xf numFmtId="0" fontId="64" fillId="50" borderId="395" applyNumberFormat="0" applyProtection="0">
      <alignment horizontal="left" vertical="top" indent="1"/>
    </xf>
    <xf numFmtId="0" fontId="100" fillId="0" borderId="398" applyNumberFormat="0" applyFill="0" applyAlignment="0" applyProtection="0"/>
    <xf numFmtId="0" fontId="64" fillId="50" borderId="393" applyNumberFormat="0" applyProtection="0">
      <alignment horizontal="left" vertical="center" indent="1"/>
    </xf>
    <xf numFmtId="4" fontId="64" fillId="39" borderId="393" applyNumberFormat="0" applyProtection="0">
      <alignment horizontal="right" vertical="center"/>
    </xf>
    <xf numFmtId="4" fontId="64" fillId="2" borderId="393" applyNumberFormat="0" applyProtection="0">
      <alignment horizontal="left" vertical="center" indent="1"/>
    </xf>
    <xf numFmtId="4" fontId="64" fillId="35" borderId="393" applyNumberFormat="0" applyProtection="0">
      <alignment horizontal="right" vertical="center"/>
    </xf>
    <xf numFmtId="4" fontId="64" fillId="46" borderId="393" applyNumberFormat="0" applyProtection="0">
      <alignment horizontal="right" vertical="center"/>
    </xf>
    <xf numFmtId="4" fontId="64" fillId="39" borderId="399" applyNumberFormat="0" applyProtection="0">
      <alignment horizontal="right" vertical="center"/>
    </xf>
    <xf numFmtId="0" fontId="64" fillId="45" borderId="401" applyNumberFormat="0" applyProtection="0">
      <alignment horizontal="left" vertical="top" indent="1"/>
    </xf>
    <xf numFmtId="4" fontId="64" fillId="47" borderId="402" applyNumberFormat="0" applyProtection="0">
      <alignment horizontal="left" vertical="center" indent="1"/>
    </xf>
    <xf numFmtId="0" fontId="100" fillId="0" borderId="410" applyNumberFormat="0" applyFill="0" applyAlignment="0" applyProtection="0"/>
    <xf numFmtId="0" fontId="64" fillId="50" borderId="401" applyNumberFormat="0" applyProtection="0">
      <alignment horizontal="left" vertical="top" indent="1"/>
    </xf>
    <xf numFmtId="0" fontId="91" fillId="52" borderId="401" applyNumberFormat="0" applyProtection="0">
      <alignment horizontal="left" vertical="top" indent="1"/>
    </xf>
    <xf numFmtId="0" fontId="64" fillId="47" borderId="401" applyNumberFormat="0" applyProtection="0">
      <alignment horizontal="left" vertical="top" indent="1"/>
    </xf>
    <xf numFmtId="4" fontId="64" fillId="2" borderId="399" applyNumberFormat="0" applyProtection="0">
      <alignment horizontal="left" vertical="center" indent="1"/>
    </xf>
    <xf numFmtId="0" fontId="64" fillId="45" borderId="401" applyNumberFormat="0" applyProtection="0">
      <alignment horizontal="left" vertical="top" indent="1"/>
    </xf>
    <xf numFmtId="4" fontId="64" fillId="36" borderId="399" applyNumberFormat="0" applyProtection="0">
      <alignment horizontal="right" vertical="center"/>
    </xf>
    <xf numFmtId="4" fontId="64" fillId="35" borderId="399" applyNumberFormat="0" applyProtection="0">
      <alignment horizontal="right" vertical="center"/>
    </xf>
    <xf numFmtId="4" fontId="64" fillId="38" borderId="399" applyNumberFormat="0" applyProtection="0">
      <alignment horizontal="right" vertical="center"/>
    </xf>
    <xf numFmtId="0" fontId="64" fillId="45" borderId="407" applyNumberFormat="0" applyProtection="0">
      <alignment horizontal="left" vertical="top" indent="1"/>
    </xf>
    <xf numFmtId="4" fontId="93" fillId="54" borderId="402" applyNumberFormat="0" applyProtection="0">
      <alignment horizontal="left" vertical="center" indent="1"/>
    </xf>
    <xf numFmtId="4" fontId="64" fillId="34" borderId="399" applyNumberFormat="0" applyProtection="0">
      <alignment horizontal="left" vertical="center" indent="1"/>
    </xf>
    <xf numFmtId="4" fontId="64" fillId="34" borderId="399" applyNumberFormat="0" applyProtection="0">
      <alignment horizontal="left" vertical="center" indent="1"/>
    </xf>
    <xf numFmtId="4" fontId="91" fillId="52" borderId="401" applyNumberFormat="0" applyProtection="0">
      <alignment vertical="center"/>
    </xf>
    <xf numFmtId="0" fontId="64" fillId="47" borderId="399" applyNumberFormat="0" applyProtection="0">
      <alignment horizontal="left" vertical="center" indent="1"/>
    </xf>
    <xf numFmtId="4" fontId="64" fillId="46" borderId="402" applyNumberFormat="0" applyProtection="0">
      <alignment horizontal="left" vertical="center" indent="1"/>
    </xf>
    <xf numFmtId="0" fontId="64" fillId="46" borderId="401" applyNumberFormat="0" applyProtection="0">
      <alignment horizontal="left" vertical="top" indent="1"/>
    </xf>
    <xf numFmtId="0" fontId="64" fillId="47" borderId="401" applyNumberFormat="0" applyProtection="0">
      <alignment horizontal="left" vertical="top" indent="1"/>
    </xf>
    <xf numFmtId="4" fontId="109" fillId="2" borderId="399" applyNumberFormat="0" applyProtection="0">
      <alignment vertical="center"/>
    </xf>
    <xf numFmtId="0" fontId="91" fillId="46" borderId="401" applyNumberFormat="0" applyProtection="0">
      <alignment horizontal="left" vertical="top" indent="1"/>
    </xf>
    <xf numFmtId="4" fontId="109" fillId="5" borderId="399" applyNumberFormat="0" applyProtection="0">
      <alignment horizontal="right" vertical="center"/>
    </xf>
    <xf numFmtId="0" fontId="91" fillId="52" borderId="407" applyNumberFormat="0" applyProtection="0">
      <alignment horizontal="left" vertical="top" indent="1"/>
    </xf>
    <xf numFmtId="4" fontId="64" fillId="34" borderId="399" applyNumberFormat="0" applyProtection="0">
      <alignment horizontal="left" vertical="center" indent="1"/>
    </xf>
    <xf numFmtId="4" fontId="91" fillId="48" borderId="401" applyNumberFormat="0" applyProtection="0">
      <alignment horizontal="left" vertical="center" indent="1"/>
    </xf>
    <xf numFmtId="4" fontId="91" fillId="52" borderId="401" applyNumberFormat="0" applyProtection="0">
      <alignment vertical="center"/>
    </xf>
    <xf numFmtId="4" fontId="64" fillId="42" borderId="399" applyNumberFormat="0" applyProtection="0">
      <alignment horizontal="right" vertical="center"/>
    </xf>
    <xf numFmtId="0" fontId="91" fillId="52" borderId="401" applyNumberFormat="0" applyProtection="0">
      <alignment horizontal="left" vertical="top" indent="1"/>
    </xf>
    <xf numFmtId="4" fontId="109" fillId="2" borderId="399" applyNumberFormat="0" applyProtection="0">
      <alignment vertical="center"/>
    </xf>
    <xf numFmtId="4" fontId="64" fillId="43" borderId="399" applyNumberFormat="0" applyProtection="0">
      <alignment horizontal="right" vertical="center"/>
    </xf>
    <xf numFmtId="0" fontId="64" fillId="45" borderId="401" applyNumberFormat="0" applyProtection="0">
      <alignment horizontal="left" vertical="top" indent="1"/>
    </xf>
    <xf numFmtId="4" fontId="91" fillId="48" borderId="401" applyNumberFormat="0" applyProtection="0">
      <alignment horizontal="left" vertical="center" indent="1"/>
    </xf>
    <xf numFmtId="4" fontId="64" fillId="44" borderId="402" applyNumberFormat="0" applyProtection="0">
      <alignment horizontal="left" vertical="center" indent="1"/>
    </xf>
    <xf numFmtId="0" fontId="91" fillId="52" borderId="401" applyNumberFormat="0" applyProtection="0">
      <alignment horizontal="left" vertical="top" indent="1"/>
    </xf>
    <xf numFmtId="0" fontId="106" fillId="29" borderId="406" applyNumberFormat="0" applyAlignment="0" applyProtection="0"/>
    <xf numFmtId="4" fontId="109" fillId="2" borderId="399" applyNumberFormat="0" applyProtection="0">
      <alignment vertical="center"/>
    </xf>
    <xf numFmtId="0" fontId="64" fillId="45" borderId="401" applyNumberFormat="0" applyProtection="0">
      <alignment horizontal="left" vertical="top" indent="1"/>
    </xf>
    <xf numFmtId="4" fontId="64" fillId="42" borderId="399" applyNumberFormat="0" applyProtection="0">
      <alignment horizontal="right" vertical="center"/>
    </xf>
    <xf numFmtId="4" fontId="91" fillId="52" borderId="401" applyNumberFormat="0" applyProtection="0">
      <alignment vertical="center"/>
    </xf>
    <xf numFmtId="4" fontId="91" fillId="52" borderId="401" applyNumberFormat="0" applyProtection="0">
      <alignment vertical="center"/>
    </xf>
    <xf numFmtId="0" fontId="64" fillId="49" borderId="399" applyNumberFormat="0" applyProtection="0">
      <alignment horizontal="left" vertical="center" indent="1"/>
    </xf>
    <xf numFmtId="0" fontId="64" fillId="26" borderId="399" applyNumberFormat="0" applyFont="0" applyAlignment="0" applyProtection="0"/>
    <xf numFmtId="4" fontId="64" fillId="46" borderId="402" applyNumberFormat="0" applyProtection="0">
      <alignment horizontal="left" vertical="center" indent="1"/>
    </xf>
    <xf numFmtId="4" fontId="64" fillId="35" borderId="405" applyNumberFormat="0" applyProtection="0">
      <alignment horizontal="right" vertical="center"/>
    </xf>
    <xf numFmtId="4" fontId="64" fillId="44" borderId="402" applyNumberFormat="0" applyProtection="0">
      <alignment horizontal="left" vertical="center" indent="1"/>
    </xf>
    <xf numFmtId="0" fontId="64" fillId="26" borderId="399" applyNumberFormat="0" applyFont="0" applyAlignment="0" applyProtection="0"/>
    <xf numFmtId="0" fontId="64" fillId="48" borderId="399" applyNumberFormat="0" applyProtection="0">
      <alignment horizontal="left" vertical="center" indent="1"/>
    </xf>
    <xf numFmtId="0" fontId="64" fillId="45" borderId="401" applyNumberFormat="0" applyProtection="0">
      <alignment horizontal="left" vertical="top" indent="1"/>
    </xf>
    <xf numFmtId="4" fontId="64" fillId="46" borderId="399" applyNumberFormat="0" applyProtection="0">
      <alignment horizontal="right" vertical="center"/>
    </xf>
    <xf numFmtId="0" fontId="100" fillId="0" borderId="404" applyNumberFormat="0" applyFill="0" applyAlignment="0" applyProtection="0"/>
    <xf numFmtId="0" fontId="64" fillId="50" borderId="399" applyNumberFormat="0" applyProtection="0">
      <alignment horizontal="left" vertical="center" indent="1"/>
    </xf>
    <xf numFmtId="4" fontId="64" fillId="47" borderId="402" applyNumberFormat="0" applyProtection="0">
      <alignment horizontal="left" vertical="center" indent="1"/>
    </xf>
    <xf numFmtId="4" fontId="64" fillId="2" borderId="399" applyNumberFormat="0" applyProtection="0">
      <alignment horizontal="left" vertical="center" indent="1"/>
    </xf>
    <xf numFmtId="0" fontId="64" fillId="47" borderId="401" applyNumberFormat="0" applyProtection="0">
      <alignment horizontal="left" vertical="top" indent="1"/>
    </xf>
    <xf numFmtId="0" fontId="91" fillId="52" borderId="407" applyNumberFormat="0" applyProtection="0">
      <alignment horizontal="left" vertical="top" indent="1"/>
    </xf>
    <xf numFmtId="4" fontId="109" fillId="5" borderId="399" applyNumberFormat="0" applyProtection="0">
      <alignment horizontal="right" vertical="center"/>
    </xf>
    <xf numFmtId="4" fontId="93" fillId="54" borderId="402" applyNumberFormat="0" applyProtection="0">
      <alignment horizontal="left" vertical="center" indent="1"/>
    </xf>
    <xf numFmtId="0" fontId="64" fillId="50" borderId="401" applyNumberFormat="0" applyProtection="0">
      <alignment horizontal="left" vertical="top" indent="1"/>
    </xf>
    <xf numFmtId="0" fontId="64" fillId="50" borderId="401" applyNumberFormat="0" applyProtection="0">
      <alignment horizontal="left" vertical="top" indent="1"/>
    </xf>
    <xf numFmtId="0" fontId="64" fillId="26" borderId="399" applyNumberFormat="0" applyFont="0" applyAlignment="0" applyProtection="0"/>
    <xf numFmtId="4" fontId="64" fillId="40" borderId="399" applyNumberFormat="0" applyProtection="0">
      <alignment horizontal="right" vertical="center"/>
    </xf>
    <xf numFmtId="4" fontId="64" fillId="33" borderId="405" applyNumberFormat="0" applyProtection="0">
      <alignment vertical="center"/>
    </xf>
    <xf numFmtId="0" fontId="92" fillId="33" borderId="401" applyNumberFormat="0" applyProtection="0">
      <alignment horizontal="left" vertical="top" indent="1"/>
    </xf>
    <xf numFmtId="4" fontId="32" fillId="45" borderId="402" applyNumberFormat="0" applyProtection="0">
      <alignment horizontal="left" vertical="center" indent="1"/>
    </xf>
    <xf numFmtId="4" fontId="64" fillId="40" borderId="399" applyNumberFormat="0" applyProtection="0">
      <alignment horizontal="right" vertical="center"/>
    </xf>
    <xf numFmtId="4" fontId="64" fillId="47" borderId="402" applyNumberFormat="0" applyProtection="0">
      <alignment horizontal="left" vertical="center" indent="1"/>
    </xf>
    <xf numFmtId="0" fontId="100" fillId="0" borderId="404" applyNumberFormat="0" applyFill="0" applyAlignment="0" applyProtection="0"/>
    <xf numFmtId="4" fontId="94" fillId="51" borderId="399" applyNumberFormat="0" applyProtection="0">
      <alignment horizontal="right" vertical="center"/>
    </xf>
    <xf numFmtId="4" fontId="64" fillId="34" borderId="399" applyNumberFormat="0" applyProtection="0">
      <alignment horizontal="left" vertical="center" indent="1"/>
    </xf>
    <xf numFmtId="0" fontId="90" fillId="45" borderId="403" applyBorder="0"/>
    <xf numFmtId="0" fontId="64" fillId="45" borderId="401" applyNumberFormat="0" applyProtection="0">
      <alignment horizontal="left" vertical="top" indent="1"/>
    </xf>
    <xf numFmtId="4" fontId="91" fillId="52" borderId="401" applyNumberFormat="0" applyProtection="0">
      <alignment vertical="center"/>
    </xf>
    <xf numFmtId="4" fontId="64" fillId="40" borderId="399" applyNumberFormat="0" applyProtection="0">
      <alignment horizontal="right" vertical="center"/>
    </xf>
    <xf numFmtId="4" fontId="64" fillId="35" borderId="399" applyNumberFormat="0" applyProtection="0">
      <alignment horizontal="right" vertical="center"/>
    </xf>
    <xf numFmtId="4" fontId="64" fillId="46" borderId="399" applyNumberFormat="0" applyProtection="0">
      <alignment horizontal="right" vertical="center"/>
    </xf>
    <xf numFmtId="4" fontId="64" fillId="0" borderId="399" applyNumberFormat="0" applyProtection="0">
      <alignment horizontal="right" vertical="center"/>
    </xf>
    <xf numFmtId="4" fontId="64" fillId="46" borderId="402" applyNumberFormat="0" applyProtection="0">
      <alignment horizontal="left" vertical="center" indent="1"/>
    </xf>
    <xf numFmtId="0" fontId="64" fillId="47" borderId="399" applyNumberFormat="0" applyProtection="0">
      <alignment horizontal="left" vertical="center" indent="1"/>
    </xf>
    <xf numFmtId="0" fontId="64" fillId="47" borderId="401" applyNumberFormat="0" applyProtection="0">
      <alignment horizontal="left" vertical="top" indent="1"/>
    </xf>
    <xf numFmtId="4" fontId="64" fillId="37" borderId="402" applyNumberFormat="0" applyProtection="0">
      <alignment horizontal="right" vertical="center"/>
    </xf>
    <xf numFmtId="4" fontId="64" fillId="46" borderId="402" applyNumberFormat="0" applyProtection="0">
      <alignment horizontal="left" vertical="center" indent="1"/>
    </xf>
    <xf numFmtId="0" fontId="64" fillId="26" borderId="399" applyNumberFormat="0" applyFont="0" applyAlignment="0" applyProtection="0"/>
    <xf numFmtId="4" fontId="32" fillId="45" borderId="402" applyNumberFormat="0" applyProtection="0">
      <alignment horizontal="left" vertical="center" indent="1"/>
    </xf>
    <xf numFmtId="4" fontId="64" fillId="38" borderId="399" applyNumberFormat="0" applyProtection="0">
      <alignment horizontal="right" vertical="center"/>
    </xf>
    <xf numFmtId="0" fontId="64" fillId="50" borderId="399" applyNumberFormat="0" applyProtection="0">
      <alignment horizontal="left" vertical="center" indent="1"/>
    </xf>
    <xf numFmtId="4" fontId="64" fillId="34" borderId="399" applyNumberFormat="0" applyProtection="0">
      <alignment horizontal="left" vertical="center" indent="1"/>
    </xf>
    <xf numFmtId="4" fontId="64" fillId="0" borderId="399" applyNumberFormat="0" applyProtection="0">
      <alignment horizontal="right" vertical="center"/>
    </xf>
    <xf numFmtId="0" fontId="64" fillId="47" borderId="399" applyNumberFormat="0" applyProtection="0">
      <alignment horizontal="left" vertical="center" indent="1"/>
    </xf>
    <xf numFmtId="4" fontId="93" fillId="54" borderId="408" applyNumberFormat="0" applyProtection="0">
      <alignment horizontal="left" vertical="center" indent="1"/>
    </xf>
    <xf numFmtId="4" fontId="64" fillId="2" borderId="399" applyNumberFormat="0" applyProtection="0">
      <alignment horizontal="left" vertical="center" indent="1"/>
    </xf>
    <xf numFmtId="4" fontId="91" fillId="52" borderId="401" applyNumberFormat="0" applyProtection="0">
      <alignment vertical="center"/>
    </xf>
    <xf numFmtId="0" fontId="106" fillId="29" borderId="406" applyNumberFormat="0" applyAlignment="0" applyProtection="0"/>
    <xf numFmtId="4" fontId="64" fillId="34" borderId="399" applyNumberFormat="0" applyProtection="0">
      <alignment horizontal="left" vertical="center" indent="1"/>
    </xf>
    <xf numFmtId="4" fontId="64" fillId="40" borderId="399" applyNumberFormat="0" applyProtection="0">
      <alignment horizontal="right" vertical="center"/>
    </xf>
    <xf numFmtId="4" fontId="64" fillId="44" borderId="402" applyNumberFormat="0" applyProtection="0">
      <alignment horizontal="left" vertical="center" indent="1"/>
    </xf>
    <xf numFmtId="4" fontId="64" fillId="46" borderId="405" applyNumberFormat="0" applyProtection="0">
      <alignment horizontal="right" vertical="center"/>
    </xf>
    <xf numFmtId="0" fontId="92" fillId="33" borderId="401" applyNumberFormat="0" applyProtection="0">
      <alignment horizontal="left" vertical="top" indent="1"/>
    </xf>
    <xf numFmtId="0" fontId="98" fillId="29" borderId="399" applyNumberFormat="0" applyAlignment="0" applyProtection="0"/>
    <xf numFmtId="0" fontId="91" fillId="52" borderId="401" applyNumberFormat="0" applyProtection="0">
      <alignment horizontal="left" vertical="top" indent="1"/>
    </xf>
    <xf numFmtId="4" fontId="64" fillId="39" borderId="399" applyNumberFormat="0" applyProtection="0">
      <alignment horizontal="right" vertical="center"/>
    </xf>
    <xf numFmtId="0" fontId="92" fillId="33" borderId="401" applyNumberFormat="0" applyProtection="0">
      <alignment horizontal="left" vertical="top" indent="1"/>
    </xf>
    <xf numFmtId="4" fontId="64" fillId="40" borderId="399" applyNumberFormat="0" applyProtection="0">
      <alignment horizontal="right" vertical="center"/>
    </xf>
    <xf numFmtId="4" fontId="64" fillId="46" borderId="402" applyNumberFormat="0" applyProtection="0">
      <alignment horizontal="left" vertical="center" indent="1"/>
    </xf>
    <xf numFmtId="4" fontId="64" fillId="44" borderId="408" applyNumberFormat="0" applyProtection="0">
      <alignment horizontal="left" vertical="center" indent="1"/>
    </xf>
    <xf numFmtId="0" fontId="64" fillId="47" borderId="399" applyNumberFormat="0" applyProtection="0">
      <alignment horizontal="left" vertical="center" indent="1"/>
    </xf>
    <xf numFmtId="4" fontId="64" fillId="33" borderId="399" applyNumberFormat="0" applyProtection="0">
      <alignment vertical="center"/>
    </xf>
    <xf numFmtId="4" fontId="64" fillId="33" borderId="399" applyNumberFormat="0" applyProtection="0">
      <alignment vertical="center"/>
    </xf>
    <xf numFmtId="0" fontId="64" fillId="48" borderId="399" applyNumberFormat="0" applyProtection="0">
      <alignment horizontal="left" vertical="center" indent="1"/>
    </xf>
    <xf numFmtId="0" fontId="90" fillId="45" borderId="403" applyBorder="0"/>
    <xf numFmtId="0" fontId="64" fillId="26" borderId="405" applyNumberFormat="0" applyFont="0" applyAlignment="0" applyProtection="0"/>
    <xf numFmtId="0" fontId="64" fillId="48" borderId="399" applyNumberFormat="0" applyProtection="0">
      <alignment horizontal="left" vertical="center" indent="1"/>
    </xf>
    <xf numFmtId="0" fontId="92" fillId="33" borderId="401" applyNumberFormat="0" applyProtection="0">
      <alignment horizontal="left" vertical="top" indent="1"/>
    </xf>
    <xf numFmtId="0" fontId="90" fillId="45" borderId="403" applyBorder="0"/>
    <xf numFmtId="4" fontId="64" fillId="34" borderId="399" applyNumberFormat="0" applyProtection="0">
      <alignment horizontal="left" vertical="center" indent="1"/>
    </xf>
    <xf numFmtId="4" fontId="64" fillId="46" borderId="399" applyNumberFormat="0" applyProtection="0">
      <alignment horizontal="right" vertical="center"/>
    </xf>
    <xf numFmtId="4" fontId="32" fillId="45" borderId="402" applyNumberFormat="0" applyProtection="0">
      <alignment horizontal="left" vertical="center" indent="1"/>
    </xf>
    <xf numFmtId="0" fontId="64" fillId="47" borderId="399"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64" fillId="50" borderId="399" applyNumberFormat="0" applyProtection="0">
      <alignment horizontal="left" vertical="center" indent="1"/>
    </xf>
    <xf numFmtId="4" fontId="91" fillId="48" borderId="401" applyNumberFormat="0" applyProtection="0">
      <alignment horizontal="left" vertical="center" indent="1"/>
    </xf>
    <xf numFmtId="0" fontId="64" fillId="50" borderId="401" applyNumberFormat="0" applyProtection="0">
      <alignment horizontal="left" vertical="top" indent="1"/>
    </xf>
    <xf numFmtId="4" fontId="32" fillId="45" borderId="402" applyNumberFormat="0" applyProtection="0">
      <alignment horizontal="left" vertical="center" indent="1"/>
    </xf>
    <xf numFmtId="4" fontId="64" fillId="47" borderId="402" applyNumberFormat="0" applyProtection="0">
      <alignment horizontal="left" vertical="center" indent="1"/>
    </xf>
    <xf numFmtId="4" fontId="64" fillId="40" borderId="399" applyNumberFormat="0" applyProtection="0">
      <alignment horizontal="right" vertical="center"/>
    </xf>
    <xf numFmtId="0" fontId="64" fillId="26" borderId="399" applyNumberFormat="0" applyFont="0" applyAlignment="0" applyProtection="0"/>
    <xf numFmtId="0" fontId="64" fillId="48" borderId="399" applyNumberFormat="0" applyProtection="0">
      <alignment horizontal="left" vertical="center" indent="1"/>
    </xf>
    <xf numFmtId="4" fontId="32" fillId="45" borderId="402" applyNumberFormat="0" applyProtection="0">
      <alignment horizontal="left" vertical="center" indent="1"/>
    </xf>
    <xf numFmtId="0" fontId="64" fillId="47" borderId="401" applyNumberFormat="0" applyProtection="0">
      <alignment horizontal="left" vertical="top" indent="1"/>
    </xf>
    <xf numFmtId="0" fontId="90" fillId="45" borderId="403" applyBorder="0"/>
    <xf numFmtId="0" fontId="90" fillId="45" borderId="409" applyBorder="0"/>
    <xf numFmtId="4" fontId="64" fillId="42" borderId="399" applyNumberFormat="0" applyProtection="0">
      <alignment horizontal="right" vertical="center"/>
    </xf>
    <xf numFmtId="0" fontId="106" fillId="29" borderId="400" applyNumberFormat="0" applyAlignment="0" applyProtection="0"/>
    <xf numFmtId="4" fontId="64" fillId="46" borderId="399" applyNumberFormat="0" applyProtection="0">
      <alignment horizontal="right" vertical="center"/>
    </xf>
    <xf numFmtId="0" fontId="64" fillId="26" borderId="399" applyNumberFormat="0" applyFont="0" applyAlignment="0" applyProtection="0"/>
    <xf numFmtId="0" fontId="64" fillId="48" borderId="399" applyNumberFormat="0" applyProtection="0">
      <alignment horizontal="left" vertical="center" indent="1"/>
    </xf>
    <xf numFmtId="4" fontId="64" fillId="35" borderId="399" applyNumberFormat="0" applyProtection="0">
      <alignment horizontal="right" vertical="center"/>
    </xf>
    <xf numFmtId="4" fontId="94" fillId="51" borderId="399" applyNumberFormat="0" applyProtection="0">
      <alignment horizontal="right" vertical="center"/>
    </xf>
    <xf numFmtId="0" fontId="91" fillId="52" borderId="401" applyNumberFormat="0" applyProtection="0">
      <alignment horizontal="left" vertical="top" indent="1"/>
    </xf>
    <xf numFmtId="4" fontId="64" fillId="34" borderId="399" applyNumberFormat="0" applyProtection="0">
      <alignment horizontal="left" vertical="center" indent="1"/>
    </xf>
    <xf numFmtId="4" fontId="64" fillId="47" borderId="402" applyNumberFormat="0" applyProtection="0">
      <alignment horizontal="left" vertical="center" indent="1"/>
    </xf>
    <xf numFmtId="4" fontId="64" fillId="34" borderId="399" applyNumberFormat="0" applyProtection="0">
      <alignment horizontal="left" vertical="center" indent="1"/>
    </xf>
    <xf numFmtId="4" fontId="64" fillId="34" borderId="399" applyNumberFormat="0" applyProtection="0">
      <alignment horizontal="left" vertical="center" indent="1"/>
    </xf>
    <xf numFmtId="4" fontId="64" fillId="37" borderId="402" applyNumberFormat="0" applyProtection="0">
      <alignment horizontal="right" vertical="center"/>
    </xf>
    <xf numFmtId="4" fontId="109" fillId="5" borderId="399" applyNumberFormat="0" applyProtection="0">
      <alignment horizontal="right" vertical="center"/>
    </xf>
    <xf numFmtId="4" fontId="64" fillId="43" borderId="399" applyNumberFormat="0" applyProtection="0">
      <alignment horizontal="right" vertical="center"/>
    </xf>
    <xf numFmtId="0" fontId="92" fillId="33" borderId="407" applyNumberFormat="0" applyProtection="0">
      <alignment horizontal="left" vertical="top" indent="1"/>
    </xf>
    <xf numFmtId="0" fontId="64" fillId="47" borderId="407" applyNumberFormat="0" applyProtection="0">
      <alignment horizontal="left" vertical="top" indent="1"/>
    </xf>
    <xf numFmtId="0" fontId="91" fillId="52" borderId="401" applyNumberFormat="0" applyProtection="0">
      <alignment horizontal="left" vertical="top" indent="1"/>
    </xf>
    <xf numFmtId="4" fontId="91" fillId="48" borderId="401" applyNumberFormat="0" applyProtection="0">
      <alignment horizontal="left" vertical="center" indent="1"/>
    </xf>
    <xf numFmtId="4" fontId="64" fillId="47" borderId="402" applyNumberFormat="0" applyProtection="0">
      <alignment horizontal="left" vertical="center" indent="1"/>
    </xf>
    <xf numFmtId="0" fontId="92" fillId="33" borderId="401" applyNumberFormat="0" applyProtection="0">
      <alignment horizontal="left" vertical="top" indent="1"/>
    </xf>
    <xf numFmtId="4" fontId="64" fillId="47" borderId="402" applyNumberFormat="0" applyProtection="0">
      <alignment horizontal="left" vertical="center" indent="1"/>
    </xf>
    <xf numFmtId="0" fontId="106" fillId="29" borderId="400" applyNumberFormat="0" applyAlignment="0" applyProtection="0"/>
    <xf numFmtId="4" fontId="64" fillId="44" borderId="402" applyNumberFormat="0" applyProtection="0">
      <alignment horizontal="left" vertical="center" indent="1"/>
    </xf>
    <xf numFmtId="0" fontId="91" fillId="46" borderId="401" applyNumberFormat="0" applyProtection="0">
      <alignment horizontal="left" vertical="top" indent="1"/>
    </xf>
    <xf numFmtId="4" fontId="64" fillId="47" borderId="402" applyNumberFormat="0" applyProtection="0">
      <alignment horizontal="left" vertical="center" indent="1"/>
    </xf>
    <xf numFmtId="0" fontId="92" fillId="33" borderId="401" applyNumberFormat="0" applyProtection="0">
      <alignment horizontal="left" vertical="top" indent="1"/>
    </xf>
    <xf numFmtId="4" fontId="64" fillId="38" borderId="405" applyNumberFormat="0" applyProtection="0">
      <alignment horizontal="right" vertical="center"/>
    </xf>
    <xf numFmtId="0" fontId="92" fillId="33" borderId="401" applyNumberFormat="0" applyProtection="0">
      <alignment horizontal="left" vertical="top" indent="1"/>
    </xf>
    <xf numFmtId="0" fontId="64" fillId="47" borderId="401" applyNumberFormat="0" applyProtection="0">
      <alignment horizontal="left" vertical="top" indent="1"/>
    </xf>
    <xf numFmtId="4" fontId="64" fillId="0" borderId="405" applyNumberFormat="0" applyProtection="0">
      <alignment horizontal="right" vertical="center"/>
    </xf>
    <xf numFmtId="4" fontId="64" fillId="42" borderId="399" applyNumberFormat="0" applyProtection="0">
      <alignment horizontal="right" vertical="center"/>
    </xf>
    <xf numFmtId="0" fontId="64" fillId="47" borderId="399" applyNumberFormat="0" applyProtection="0">
      <alignment horizontal="left" vertical="center" indent="1"/>
    </xf>
    <xf numFmtId="0" fontId="64" fillId="48" borderId="399" applyNumberFormat="0" applyProtection="0">
      <alignment horizontal="left" vertical="center" indent="1"/>
    </xf>
    <xf numFmtId="0" fontId="64" fillId="26" borderId="399" applyNumberFormat="0" applyFont="0" applyAlignment="0" applyProtection="0"/>
    <xf numFmtId="4" fontId="64" fillId="43" borderId="399" applyNumberFormat="0" applyProtection="0">
      <alignment horizontal="right" vertical="center"/>
    </xf>
    <xf numFmtId="0" fontId="64" fillId="45" borderId="401" applyNumberFormat="0" applyProtection="0">
      <alignment horizontal="left" vertical="top" indent="1"/>
    </xf>
    <xf numFmtId="4" fontId="64" fillId="37" borderId="402" applyNumberFormat="0" applyProtection="0">
      <alignment horizontal="right" vertical="center"/>
    </xf>
    <xf numFmtId="4" fontId="91" fillId="52" borderId="401" applyNumberFormat="0" applyProtection="0">
      <alignment vertical="center"/>
    </xf>
    <xf numFmtId="0" fontId="98" fillId="29" borderId="405" applyNumberFormat="0" applyAlignment="0" applyProtection="0"/>
    <xf numFmtId="4" fontId="64" fillId="33" borderId="399" applyNumberFormat="0" applyProtection="0">
      <alignment vertical="center"/>
    </xf>
    <xf numFmtId="4" fontId="64" fillId="39" borderId="399" applyNumberFormat="0" applyProtection="0">
      <alignment horizontal="right" vertical="center"/>
    </xf>
    <xf numFmtId="4" fontId="64" fillId="46" borderId="399" applyNumberFormat="0" applyProtection="0">
      <alignment horizontal="right" vertical="center"/>
    </xf>
    <xf numFmtId="0" fontId="64" fillId="47" borderId="405" applyNumberFormat="0" applyProtection="0">
      <alignment horizontal="left" vertical="center" indent="1"/>
    </xf>
    <xf numFmtId="0" fontId="64" fillId="45" borderId="401" applyNumberFormat="0" applyProtection="0">
      <alignment horizontal="left" vertical="top" indent="1"/>
    </xf>
    <xf numFmtId="4" fontId="64" fillId="34" borderId="399" applyNumberFormat="0" applyProtection="0">
      <alignment horizontal="left" vertical="center" indent="1"/>
    </xf>
    <xf numFmtId="4" fontId="64" fillId="37" borderId="402" applyNumberFormat="0" applyProtection="0">
      <alignment horizontal="right" vertical="center"/>
    </xf>
    <xf numFmtId="4" fontId="32" fillId="45" borderId="402" applyNumberFormat="0" applyProtection="0">
      <alignment horizontal="left" vertical="center" indent="1"/>
    </xf>
    <xf numFmtId="4" fontId="64" fillId="40" borderId="399" applyNumberFormat="0" applyProtection="0">
      <alignment horizontal="right" vertical="center"/>
    </xf>
    <xf numFmtId="4" fontId="64" fillId="46" borderId="402" applyNumberFormat="0" applyProtection="0">
      <alignment horizontal="left" vertical="center" indent="1"/>
    </xf>
    <xf numFmtId="4" fontId="64" fillId="43" borderId="399" applyNumberFormat="0" applyProtection="0">
      <alignment horizontal="right" vertical="center"/>
    </xf>
    <xf numFmtId="4" fontId="64" fillId="41" borderId="399" applyNumberFormat="0" applyProtection="0">
      <alignment horizontal="right" vertical="center"/>
    </xf>
    <xf numFmtId="4" fontId="64" fillId="46" borderId="402" applyNumberFormat="0" applyProtection="0">
      <alignment horizontal="left" vertical="center" indent="1"/>
    </xf>
    <xf numFmtId="0" fontId="106" fillId="29" borderId="400" applyNumberFormat="0" applyAlignment="0" applyProtection="0"/>
    <xf numFmtId="4" fontId="64" fillId="46" borderId="402" applyNumberFormat="0" applyProtection="0">
      <alignment horizontal="left" vertical="center" indent="1"/>
    </xf>
    <xf numFmtId="4" fontId="109" fillId="5" borderId="405" applyNumberFormat="0" applyProtection="0">
      <alignment horizontal="right" vertical="center"/>
    </xf>
    <xf numFmtId="4" fontId="64" fillId="43" borderId="399" applyNumberFormat="0" applyProtection="0">
      <alignment horizontal="right" vertical="center"/>
    </xf>
    <xf numFmtId="4" fontId="64" fillId="46" borderId="405" applyNumberFormat="0" applyProtection="0">
      <alignment horizontal="right" vertical="center"/>
    </xf>
    <xf numFmtId="4" fontId="91" fillId="52" borderId="407" applyNumberFormat="0" applyProtection="0">
      <alignment vertical="center"/>
    </xf>
    <xf numFmtId="4" fontId="94" fillId="51" borderId="399" applyNumberFormat="0" applyProtection="0">
      <alignment horizontal="right" vertical="center"/>
    </xf>
    <xf numFmtId="4" fontId="64" fillId="33" borderId="405" applyNumberFormat="0" applyProtection="0">
      <alignment vertical="center"/>
    </xf>
    <xf numFmtId="4" fontId="64" fillId="39" borderId="399" applyNumberFormat="0" applyProtection="0">
      <alignment horizontal="right" vertical="center"/>
    </xf>
    <xf numFmtId="4" fontId="32" fillId="45" borderId="402" applyNumberFormat="0" applyProtection="0">
      <alignment horizontal="left" vertical="center" indent="1"/>
    </xf>
    <xf numFmtId="0" fontId="91" fillId="52" borderId="401" applyNumberFormat="0" applyProtection="0">
      <alignment horizontal="left" vertical="top" indent="1"/>
    </xf>
    <xf numFmtId="4" fontId="91" fillId="52" borderId="407" applyNumberFormat="0" applyProtection="0">
      <alignment vertical="center"/>
    </xf>
    <xf numFmtId="4" fontId="64" fillId="40" borderId="399" applyNumberFormat="0" applyProtection="0">
      <alignment horizontal="right" vertical="center"/>
    </xf>
    <xf numFmtId="4" fontId="109" fillId="5" borderId="399" applyNumberFormat="0" applyProtection="0">
      <alignment horizontal="right" vertical="center"/>
    </xf>
    <xf numFmtId="4" fontId="64" fillId="40" borderId="399" applyNumberFormat="0" applyProtection="0">
      <alignment horizontal="right" vertical="center"/>
    </xf>
    <xf numFmtId="4" fontId="91" fillId="52" borderId="407" applyNumberFormat="0" applyProtection="0">
      <alignment vertical="center"/>
    </xf>
    <xf numFmtId="0" fontId="64" fillId="49" borderId="399" applyNumberFormat="0" applyProtection="0">
      <alignment horizontal="left" vertical="center" indent="1"/>
    </xf>
    <xf numFmtId="4" fontId="64" fillId="42" borderId="399" applyNumberFormat="0" applyProtection="0">
      <alignment horizontal="right" vertical="center"/>
    </xf>
    <xf numFmtId="0" fontId="100" fillId="0" borderId="404" applyNumberFormat="0" applyFill="0" applyAlignment="0" applyProtection="0"/>
    <xf numFmtId="4" fontId="32" fillId="45" borderId="402" applyNumberFormat="0" applyProtection="0">
      <alignment horizontal="left" vertical="center" indent="1"/>
    </xf>
    <xf numFmtId="4" fontId="64" fillId="39" borderId="399" applyNumberFormat="0" applyProtection="0">
      <alignment horizontal="right" vertical="center"/>
    </xf>
    <xf numFmtId="0" fontId="92" fillId="33" borderId="401" applyNumberFormat="0" applyProtection="0">
      <alignment horizontal="left" vertical="top" indent="1"/>
    </xf>
    <xf numFmtId="0" fontId="100" fillId="0" borderId="404" applyNumberFormat="0" applyFill="0" applyAlignment="0" applyProtection="0"/>
    <xf numFmtId="0" fontId="92" fillId="33" borderId="401" applyNumberFormat="0" applyProtection="0">
      <alignment horizontal="left" vertical="top" indent="1"/>
    </xf>
    <xf numFmtId="4" fontId="64" fillId="37" borderId="402" applyNumberFormat="0" applyProtection="0">
      <alignment horizontal="right" vertical="center"/>
    </xf>
    <xf numFmtId="4" fontId="93" fillId="54" borderId="402" applyNumberFormat="0" applyProtection="0">
      <alignment horizontal="left" vertical="center" indent="1"/>
    </xf>
    <xf numFmtId="4" fontId="109" fillId="5" borderId="399" applyNumberFormat="0" applyProtection="0">
      <alignment horizontal="right" vertical="center"/>
    </xf>
    <xf numFmtId="4" fontId="64" fillId="43" borderId="399" applyNumberFormat="0" applyProtection="0">
      <alignment horizontal="right" vertical="center"/>
    </xf>
    <xf numFmtId="4" fontId="64" fillId="35" borderId="399" applyNumberFormat="0" applyProtection="0">
      <alignment horizontal="right" vertical="center"/>
    </xf>
    <xf numFmtId="0" fontId="64" fillId="50" borderId="401" applyNumberFormat="0" applyProtection="0">
      <alignment horizontal="left" vertical="top" indent="1"/>
    </xf>
    <xf numFmtId="4" fontId="64" fillId="2" borderId="399" applyNumberFormat="0" applyProtection="0">
      <alignment horizontal="left" vertical="center" indent="1"/>
    </xf>
    <xf numFmtId="0" fontId="64" fillId="47" borderId="401" applyNumberFormat="0" applyProtection="0">
      <alignment horizontal="left" vertical="top" indent="1"/>
    </xf>
    <xf numFmtId="4" fontId="64" fillId="47" borderId="402" applyNumberFormat="0" applyProtection="0">
      <alignment horizontal="left" vertical="center" indent="1"/>
    </xf>
    <xf numFmtId="4" fontId="91" fillId="52" borderId="401" applyNumberFormat="0" applyProtection="0">
      <alignment vertical="center"/>
    </xf>
    <xf numFmtId="4" fontId="64" fillId="0" borderId="399" applyNumberFormat="0" applyProtection="0">
      <alignment horizontal="right" vertical="center"/>
    </xf>
    <xf numFmtId="0" fontId="64" fillId="48" borderId="399" applyNumberFormat="0" applyProtection="0">
      <alignment horizontal="left" vertical="center" indent="1"/>
    </xf>
    <xf numFmtId="4" fontId="64" fillId="43" borderId="399" applyNumberFormat="0" applyProtection="0">
      <alignment horizontal="right" vertical="center"/>
    </xf>
    <xf numFmtId="4" fontId="64" fillId="46" borderId="408" applyNumberFormat="0" applyProtection="0">
      <alignment horizontal="left" vertical="center" indent="1"/>
    </xf>
    <xf numFmtId="0" fontId="64" fillId="48" borderId="405" applyNumberFormat="0" applyProtection="0">
      <alignment horizontal="left" vertical="center" indent="1"/>
    </xf>
    <xf numFmtId="4" fontId="32" fillId="45" borderId="408" applyNumberFormat="0" applyProtection="0">
      <alignment horizontal="left" vertical="center" indent="1"/>
    </xf>
    <xf numFmtId="0" fontId="64" fillId="50" borderId="399" applyNumberFormat="0" applyProtection="0">
      <alignment horizontal="left" vertical="center" indent="1"/>
    </xf>
    <xf numFmtId="0" fontId="100" fillId="0" borderId="404" applyNumberFormat="0" applyFill="0" applyAlignment="0" applyProtection="0"/>
    <xf numFmtId="4" fontId="64" fillId="46" borderId="402" applyNumberFormat="0" applyProtection="0">
      <alignment horizontal="left" vertical="center" indent="1"/>
    </xf>
    <xf numFmtId="4" fontId="64" fillId="0" borderId="399" applyNumberFormat="0" applyProtection="0">
      <alignment horizontal="right" vertical="center"/>
    </xf>
    <xf numFmtId="4" fontId="64" fillId="47" borderId="402" applyNumberFormat="0" applyProtection="0">
      <alignment horizontal="left" vertical="center" indent="1"/>
    </xf>
    <xf numFmtId="4" fontId="109" fillId="2" borderId="399" applyNumberFormat="0" applyProtection="0">
      <alignment vertical="center"/>
    </xf>
    <xf numFmtId="4" fontId="64" fillId="41" borderId="399" applyNumberFormat="0" applyProtection="0">
      <alignment horizontal="right" vertical="center"/>
    </xf>
    <xf numFmtId="0" fontId="64" fillId="50" borderId="401" applyNumberFormat="0" applyProtection="0">
      <alignment horizontal="left" vertical="top" indent="1"/>
    </xf>
    <xf numFmtId="4" fontId="64" fillId="33" borderId="399" applyNumberFormat="0" applyProtection="0">
      <alignment vertical="center"/>
    </xf>
    <xf numFmtId="4" fontId="64" fillId="44" borderId="408" applyNumberFormat="0" applyProtection="0">
      <alignment horizontal="left" vertical="center" indent="1"/>
    </xf>
    <xf numFmtId="4" fontId="32" fillId="45" borderId="402" applyNumberFormat="0" applyProtection="0">
      <alignment horizontal="left" vertical="center" indent="1"/>
    </xf>
    <xf numFmtId="4" fontId="32" fillId="45" borderId="402" applyNumberFormat="0" applyProtection="0">
      <alignment horizontal="left" vertical="center" indent="1"/>
    </xf>
    <xf numFmtId="4" fontId="64" fillId="2" borderId="405" applyNumberFormat="0" applyProtection="0">
      <alignment horizontal="left" vertical="center" indent="1"/>
    </xf>
    <xf numFmtId="4" fontId="91" fillId="48" borderId="401" applyNumberFormat="0" applyProtection="0">
      <alignment horizontal="left" vertical="center" indent="1"/>
    </xf>
    <xf numFmtId="0" fontId="98" fillId="29" borderId="399"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09" fillId="2" borderId="399" applyNumberFormat="0" applyProtection="0">
      <alignment vertical="center"/>
    </xf>
    <xf numFmtId="4" fontId="64" fillId="47" borderId="402" applyNumberFormat="0" applyProtection="0">
      <alignment horizontal="left" vertical="center" indent="1"/>
    </xf>
    <xf numFmtId="4" fontId="109" fillId="5" borderId="399" applyNumberFormat="0" applyProtection="0">
      <alignment horizontal="right" vertical="center"/>
    </xf>
    <xf numFmtId="4" fontId="64" fillId="37" borderId="402" applyNumberFormat="0" applyProtection="0">
      <alignment horizontal="right" vertical="center"/>
    </xf>
    <xf numFmtId="0" fontId="91" fillId="52" borderId="407" applyNumberFormat="0" applyProtection="0">
      <alignment horizontal="left" vertical="top" indent="1"/>
    </xf>
    <xf numFmtId="4" fontId="64" fillId="37" borderId="402" applyNumberFormat="0" applyProtection="0">
      <alignment horizontal="right" vertical="center"/>
    </xf>
    <xf numFmtId="0" fontId="64" fillId="50" borderId="401" applyNumberFormat="0" applyProtection="0">
      <alignment horizontal="left" vertical="top" indent="1"/>
    </xf>
    <xf numFmtId="0" fontId="91" fillId="52" borderId="401" applyNumberFormat="0" applyProtection="0">
      <alignment horizontal="left" vertical="top" indent="1"/>
    </xf>
    <xf numFmtId="4" fontId="64" fillId="42" borderId="399" applyNumberFormat="0" applyProtection="0">
      <alignment horizontal="right" vertical="center"/>
    </xf>
    <xf numFmtId="0" fontId="100" fillId="0" borderId="404" applyNumberFormat="0" applyFill="0" applyAlignment="0" applyProtection="0"/>
    <xf numFmtId="0" fontId="64" fillId="46" borderId="401" applyNumberFormat="0" applyProtection="0">
      <alignment horizontal="left" vertical="top" indent="1"/>
    </xf>
    <xf numFmtId="4" fontId="64" fillId="2" borderId="399" applyNumberFormat="0" applyProtection="0">
      <alignment horizontal="left" vertical="center" indent="1"/>
    </xf>
    <xf numFmtId="4" fontId="64" fillId="37" borderId="402" applyNumberFormat="0" applyProtection="0">
      <alignment horizontal="right" vertical="center"/>
    </xf>
    <xf numFmtId="0" fontId="64" fillId="50" borderId="401" applyNumberFormat="0" applyProtection="0">
      <alignment horizontal="left" vertical="top" indent="1"/>
    </xf>
    <xf numFmtId="4" fontId="94" fillId="51" borderId="399" applyNumberFormat="0" applyProtection="0">
      <alignment horizontal="right" vertical="center"/>
    </xf>
    <xf numFmtId="4" fontId="64" fillId="35" borderId="399" applyNumberFormat="0" applyProtection="0">
      <alignment horizontal="right" vertical="center"/>
    </xf>
    <xf numFmtId="4" fontId="64" fillId="33" borderId="405" applyNumberFormat="0" applyProtection="0">
      <alignment vertical="center"/>
    </xf>
    <xf numFmtId="0" fontId="64" fillId="48" borderId="399" applyNumberFormat="0" applyProtection="0">
      <alignment horizontal="left" vertical="center" indent="1"/>
    </xf>
    <xf numFmtId="0" fontId="92" fillId="33" borderId="401" applyNumberFormat="0" applyProtection="0">
      <alignment horizontal="left" vertical="top" indent="1"/>
    </xf>
    <xf numFmtId="4" fontId="64" fillId="34" borderId="399" applyNumberFormat="0" applyProtection="0">
      <alignment horizontal="left" vertical="center" indent="1"/>
    </xf>
    <xf numFmtId="0" fontId="64" fillId="48" borderId="399" applyNumberFormat="0" applyProtection="0">
      <alignment horizontal="left" vertical="center" indent="1"/>
    </xf>
    <xf numFmtId="4" fontId="32" fillId="45" borderId="402" applyNumberFormat="0" applyProtection="0">
      <alignment horizontal="left" vertical="center" indent="1"/>
    </xf>
    <xf numFmtId="0" fontId="64" fillId="45" borderId="401" applyNumberFormat="0" applyProtection="0">
      <alignment horizontal="left" vertical="top" indent="1"/>
    </xf>
    <xf numFmtId="0" fontId="100" fillId="0" borderId="410" applyNumberFormat="0" applyFill="0" applyAlignment="0" applyProtection="0"/>
    <xf numFmtId="0" fontId="64" fillId="50" borderId="401" applyNumberFormat="0" applyProtection="0">
      <alignment horizontal="left" vertical="top" indent="1"/>
    </xf>
    <xf numFmtId="0" fontId="92" fillId="33" borderId="401" applyNumberFormat="0" applyProtection="0">
      <alignment horizontal="left" vertical="top" indent="1"/>
    </xf>
    <xf numFmtId="4" fontId="64" fillId="47" borderId="402" applyNumberFormat="0" applyProtection="0">
      <alignment horizontal="left" vertical="center" indent="1"/>
    </xf>
    <xf numFmtId="4" fontId="109" fillId="5" borderId="399" applyNumberFormat="0" applyProtection="0">
      <alignment horizontal="right" vertical="center"/>
    </xf>
    <xf numFmtId="4" fontId="93" fillId="54" borderId="402" applyNumberFormat="0" applyProtection="0">
      <alignment horizontal="left" vertical="center" indent="1"/>
    </xf>
    <xf numFmtId="0" fontId="92" fillId="33" borderId="401" applyNumberFormat="0" applyProtection="0">
      <alignment horizontal="left" vertical="top" indent="1"/>
    </xf>
    <xf numFmtId="0" fontId="91" fillId="52" borderId="401" applyNumberFormat="0" applyProtection="0">
      <alignment horizontal="left" vertical="top" indent="1"/>
    </xf>
    <xf numFmtId="4" fontId="64" fillId="39" borderId="399" applyNumberFormat="0" applyProtection="0">
      <alignment horizontal="right" vertical="center"/>
    </xf>
    <xf numFmtId="4" fontId="64" fillId="33" borderId="399" applyNumberFormat="0" applyProtection="0">
      <alignment vertical="center"/>
    </xf>
    <xf numFmtId="4" fontId="64" fillId="47" borderId="402" applyNumberFormat="0" applyProtection="0">
      <alignment horizontal="left" vertical="center" indent="1"/>
    </xf>
    <xf numFmtId="0" fontId="64" fillId="50" borderId="401" applyNumberFormat="0" applyProtection="0">
      <alignment horizontal="left" vertical="top" indent="1"/>
    </xf>
    <xf numFmtId="0" fontId="104" fillId="27" borderId="399" applyNumberFormat="0" applyAlignment="0" applyProtection="0"/>
    <xf numFmtId="0" fontId="91" fillId="52" borderId="401" applyNumberFormat="0" applyProtection="0">
      <alignment horizontal="left" vertical="top" indent="1"/>
    </xf>
    <xf numFmtId="0" fontId="64" fillId="50" borderId="399" applyNumberFormat="0" applyProtection="0">
      <alignment horizontal="left" vertical="center" indent="1"/>
    </xf>
    <xf numFmtId="0" fontId="64" fillId="45" borderId="401" applyNumberFormat="0" applyProtection="0">
      <alignment horizontal="left" vertical="top" indent="1"/>
    </xf>
    <xf numFmtId="0" fontId="64" fillId="45" borderId="401" applyNumberFormat="0" applyProtection="0">
      <alignment horizontal="left" vertical="top" indent="1"/>
    </xf>
    <xf numFmtId="4" fontId="91" fillId="52" borderId="401" applyNumberFormat="0" applyProtection="0">
      <alignment vertical="center"/>
    </xf>
    <xf numFmtId="4" fontId="64" fillId="2" borderId="399" applyNumberFormat="0" applyProtection="0">
      <alignment horizontal="left" vertical="center" indent="1"/>
    </xf>
    <xf numFmtId="4" fontId="64" fillId="35" borderId="399" applyNumberFormat="0" applyProtection="0">
      <alignment horizontal="right" vertical="center"/>
    </xf>
    <xf numFmtId="4" fontId="64" fillId="46" borderId="408" applyNumberFormat="0" applyProtection="0">
      <alignment horizontal="left" vertical="center" indent="1"/>
    </xf>
    <xf numFmtId="0" fontId="64" fillId="46" borderId="401" applyNumberFormat="0" applyProtection="0">
      <alignment horizontal="left" vertical="top" indent="1"/>
    </xf>
    <xf numFmtId="0" fontId="91" fillId="52" borderId="401" applyNumberFormat="0" applyProtection="0">
      <alignment horizontal="left" vertical="top" indent="1"/>
    </xf>
    <xf numFmtId="4" fontId="94" fillId="51" borderId="405" applyNumberFormat="0" applyProtection="0">
      <alignment horizontal="right" vertical="center"/>
    </xf>
    <xf numFmtId="4" fontId="64" fillId="36" borderId="399" applyNumberFormat="0" applyProtection="0">
      <alignment horizontal="right" vertical="center"/>
    </xf>
    <xf numFmtId="4" fontId="64" fillId="43" borderId="399" applyNumberFormat="0" applyProtection="0">
      <alignment horizontal="right" vertical="center"/>
    </xf>
    <xf numFmtId="4" fontId="109" fillId="2" borderId="399" applyNumberFormat="0" applyProtection="0">
      <alignment vertical="center"/>
    </xf>
    <xf numFmtId="4" fontId="109" fillId="5" borderId="399" applyNumberFormat="0" applyProtection="0">
      <alignment horizontal="right" vertical="center"/>
    </xf>
    <xf numFmtId="4" fontId="109" fillId="2" borderId="399" applyNumberFormat="0" applyProtection="0">
      <alignment vertical="center"/>
    </xf>
    <xf numFmtId="4" fontId="64" fillId="33" borderId="399" applyNumberFormat="0" applyProtection="0">
      <alignment vertical="center"/>
    </xf>
    <xf numFmtId="0" fontId="64" fillId="50" borderId="399" applyNumberFormat="0" applyProtection="0">
      <alignment horizontal="left" vertical="center" indent="1"/>
    </xf>
    <xf numFmtId="0" fontId="90" fillId="45" borderId="403" applyBorder="0"/>
    <xf numFmtId="4" fontId="64" fillId="0" borderId="399" applyNumberFormat="0" applyProtection="0">
      <alignment horizontal="right" vertical="center"/>
    </xf>
    <xf numFmtId="0" fontId="64" fillId="50" borderId="401" applyNumberFormat="0" applyProtection="0">
      <alignment horizontal="left" vertical="top" indent="1"/>
    </xf>
    <xf numFmtId="4" fontId="64" fillId="42" borderId="399" applyNumberFormat="0" applyProtection="0">
      <alignment horizontal="right" vertical="center"/>
    </xf>
    <xf numFmtId="0" fontId="90" fillId="45" borderId="403" applyBorder="0"/>
    <xf numFmtId="4" fontId="64" fillId="41" borderId="399" applyNumberFormat="0" applyProtection="0">
      <alignment horizontal="right" vertical="center"/>
    </xf>
    <xf numFmtId="4" fontId="64" fillId="35" borderId="405" applyNumberFormat="0" applyProtection="0">
      <alignment horizontal="right" vertical="center"/>
    </xf>
    <xf numFmtId="0" fontId="64" fillId="45" borderId="401" applyNumberFormat="0" applyProtection="0">
      <alignment horizontal="left" vertical="top" indent="1"/>
    </xf>
    <xf numFmtId="4" fontId="64" fillId="38" borderId="399" applyNumberFormat="0" applyProtection="0">
      <alignment horizontal="right" vertical="center"/>
    </xf>
    <xf numFmtId="0" fontId="92" fillId="33" borderId="401" applyNumberFormat="0" applyProtection="0">
      <alignment horizontal="left" vertical="top" indent="1"/>
    </xf>
    <xf numFmtId="0" fontId="90" fillId="45" borderId="403" applyBorder="0"/>
    <xf numFmtId="4" fontId="64" fillId="40" borderId="399" applyNumberFormat="0" applyProtection="0">
      <alignment horizontal="right" vertical="center"/>
    </xf>
    <xf numFmtId="0" fontId="90" fillId="45" borderId="403" applyBorder="0"/>
    <xf numFmtId="4" fontId="64" fillId="46" borderId="402" applyNumberFormat="0" applyProtection="0">
      <alignment horizontal="left" vertical="center" indent="1"/>
    </xf>
    <xf numFmtId="4" fontId="64" fillId="34" borderId="399" applyNumberFormat="0" applyProtection="0">
      <alignment horizontal="left" vertical="center" indent="1"/>
    </xf>
    <xf numFmtId="4" fontId="64" fillId="2" borderId="405" applyNumberFormat="0" applyProtection="0">
      <alignment horizontal="left" vertical="center" indent="1"/>
    </xf>
    <xf numFmtId="4" fontId="64" fillId="38" borderId="399" applyNumberFormat="0" applyProtection="0">
      <alignment horizontal="right" vertical="center"/>
    </xf>
    <xf numFmtId="4" fontId="32" fillId="45" borderId="402" applyNumberFormat="0" applyProtection="0">
      <alignment horizontal="left" vertical="center" indent="1"/>
    </xf>
    <xf numFmtId="4" fontId="64" fillId="37" borderId="402" applyNumberFormat="0" applyProtection="0">
      <alignment horizontal="right" vertical="center"/>
    </xf>
    <xf numFmtId="4" fontId="64" fillId="2" borderId="399" applyNumberFormat="0" applyProtection="0">
      <alignment horizontal="left" vertical="center" indent="1"/>
    </xf>
    <xf numFmtId="0" fontId="64" fillId="26" borderId="399" applyNumberFormat="0" applyFont="0" applyAlignment="0" applyProtection="0"/>
    <xf numFmtId="0" fontId="64" fillId="47" borderId="401" applyNumberFormat="0" applyProtection="0">
      <alignment horizontal="left" vertical="top" indent="1"/>
    </xf>
    <xf numFmtId="0" fontId="64" fillId="45" borderId="401" applyNumberFormat="0" applyProtection="0">
      <alignment horizontal="left" vertical="top" indent="1"/>
    </xf>
    <xf numFmtId="4" fontId="64" fillId="37" borderId="402" applyNumberFormat="0" applyProtection="0">
      <alignment horizontal="right" vertical="center"/>
    </xf>
    <xf numFmtId="0" fontId="64" fillId="47" borderId="399" applyNumberFormat="0" applyProtection="0">
      <alignment horizontal="left" vertical="center" indent="1"/>
    </xf>
    <xf numFmtId="4" fontId="64" fillId="37" borderId="402" applyNumberFormat="0" applyProtection="0">
      <alignment horizontal="right" vertical="center"/>
    </xf>
    <xf numFmtId="4" fontId="64" fillId="46" borderId="405" applyNumberFormat="0" applyProtection="0">
      <alignment horizontal="right" vertical="center"/>
    </xf>
    <xf numFmtId="0" fontId="64" fillId="26" borderId="399" applyNumberFormat="0" applyFont="0" applyAlignment="0" applyProtection="0"/>
    <xf numFmtId="4" fontId="32" fillId="45" borderId="402" applyNumberFormat="0" applyProtection="0">
      <alignment horizontal="left" vertical="center" indent="1"/>
    </xf>
    <xf numFmtId="0" fontId="104" fillId="27" borderId="399" applyNumberFormat="0" applyAlignment="0" applyProtection="0"/>
    <xf numFmtId="4" fontId="64" fillId="36" borderId="399" applyNumberFormat="0" applyProtection="0">
      <alignment horizontal="right" vertical="center"/>
    </xf>
    <xf numFmtId="0" fontId="91" fillId="52" borderId="401" applyNumberFormat="0" applyProtection="0">
      <alignment horizontal="left" vertical="top" indent="1"/>
    </xf>
    <xf numFmtId="0" fontId="106" fillId="29" borderId="400" applyNumberFormat="0" applyAlignment="0" applyProtection="0"/>
    <xf numFmtId="4" fontId="64" fillId="47" borderId="402" applyNumberFormat="0" applyProtection="0">
      <alignment horizontal="left" vertical="center" indent="1"/>
    </xf>
    <xf numFmtId="0" fontId="64" fillId="48" borderId="399" applyNumberFormat="0" applyProtection="0">
      <alignment horizontal="left" vertical="center" indent="1"/>
    </xf>
    <xf numFmtId="0" fontId="64" fillId="50" borderId="399" applyNumberFormat="0" applyProtection="0">
      <alignment horizontal="left" vertical="center" indent="1"/>
    </xf>
    <xf numFmtId="0" fontId="64" fillId="50" borderId="399" applyNumberFormat="0" applyProtection="0">
      <alignment horizontal="left" vertical="center" indent="1"/>
    </xf>
    <xf numFmtId="0" fontId="64" fillId="49" borderId="399" applyNumberFormat="0" applyProtection="0">
      <alignment horizontal="left" vertical="center" indent="1"/>
    </xf>
    <xf numFmtId="0" fontId="64" fillId="49" borderId="399" applyNumberFormat="0" applyProtection="0">
      <alignment horizontal="left" vertical="center" indent="1"/>
    </xf>
    <xf numFmtId="0" fontId="64" fillId="47" borderId="401" applyNumberFormat="0" applyProtection="0">
      <alignment horizontal="left" vertical="top" indent="1"/>
    </xf>
    <xf numFmtId="0" fontId="64" fillId="49" borderId="405" applyNumberFormat="0" applyProtection="0">
      <alignment horizontal="left" vertical="center" indent="1"/>
    </xf>
    <xf numFmtId="4" fontId="64" fillId="41" borderId="399" applyNumberFormat="0" applyProtection="0">
      <alignment horizontal="right" vertical="center"/>
    </xf>
    <xf numFmtId="0" fontId="64" fillId="50" borderId="407" applyNumberFormat="0" applyProtection="0">
      <alignment horizontal="left" vertical="top" indent="1"/>
    </xf>
    <xf numFmtId="4" fontId="64" fillId="0" borderId="399" applyNumberFormat="0" applyProtection="0">
      <alignment horizontal="right" vertical="center"/>
    </xf>
    <xf numFmtId="4" fontId="109" fillId="2" borderId="399" applyNumberFormat="0" applyProtection="0">
      <alignment vertical="center"/>
    </xf>
    <xf numFmtId="4" fontId="64" fillId="47" borderId="402" applyNumberFormat="0" applyProtection="0">
      <alignment horizontal="left" vertical="center" indent="1"/>
    </xf>
    <xf numFmtId="4" fontId="64" fillId="43" borderId="399" applyNumberFormat="0" applyProtection="0">
      <alignment horizontal="right" vertical="center"/>
    </xf>
    <xf numFmtId="4" fontId="64" fillId="0" borderId="399" applyNumberFormat="0" applyProtection="0">
      <alignment horizontal="right" vertical="center"/>
    </xf>
    <xf numFmtId="0" fontId="64" fillId="47" borderId="399" applyNumberFormat="0" applyProtection="0">
      <alignment horizontal="left" vertical="center" indent="1"/>
    </xf>
    <xf numFmtId="4" fontId="64" fillId="34" borderId="399" applyNumberFormat="0" applyProtection="0">
      <alignment horizontal="left" vertical="center" indent="1"/>
    </xf>
    <xf numFmtId="0" fontId="98" fillId="29" borderId="399" applyNumberFormat="0" applyAlignment="0" applyProtection="0"/>
    <xf numFmtId="0" fontId="64" fillId="47" borderId="399" applyNumberFormat="0" applyProtection="0">
      <alignment horizontal="left" vertical="center" indent="1"/>
    </xf>
    <xf numFmtId="4" fontId="32" fillId="45" borderId="402" applyNumberFormat="0" applyProtection="0">
      <alignment horizontal="left" vertical="center" indent="1"/>
    </xf>
    <xf numFmtId="0" fontId="98" fillId="29" borderId="405" applyNumberFormat="0" applyAlignment="0" applyProtection="0"/>
    <xf numFmtId="4" fontId="91" fillId="52" borderId="401" applyNumberFormat="0" applyProtection="0">
      <alignment vertical="center"/>
    </xf>
    <xf numFmtId="4" fontId="64" fillId="36" borderId="399" applyNumberFormat="0" applyProtection="0">
      <alignment horizontal="right" vertical="center"/>
    </xf>
    <xf numFmtId="4" fontId="94" fillId="51" borderId="405" applyNumberFormat="0" applyProtection="0">
      <alignment horizontal="right" vertical="center"/>
    </xf>
    <xf numFmtId="0" fontId="64" fillId="50" borderId="399" applyNumberFormat="0" applyProtection="0">
      <alignment horizontal="left" vertical="center" indent="1"/>
    </xf>
    <xf numFmtId="0" fontId="64" fillId="45" borderId="401" applyNumberFormat="0" applyProtection="0">
      <alignment horizontal="left" vertical="top" indent="1"/>
    </xf>
    <xf numFmtId="0" fontId="91" fillId="52" borderId="401" applyNumberFormat="0" applyProtection="0">
      <alignment horizontal="left" vertical="top" indent="1"/>
    </xf>
    <xf numFmtId="0" fontId="64" fillId="49" borderId="399" applyNumberFormat="0" applyProtection="0">
      <alignment horizontal="left" vertical="center" indent="1"/>
    </xf>
    <xf numFmtId="0" fontId="100" fillId="0" borderId="404" applyNumberFormat="0" applyFill="0" applyAlignment="0" applyProtection="0"/>
    <xf numFmtId="4" fontId="64" fillId="35" borderId="405" applyNumberFormat="0" applyProtection="0">
      <alignment horizontal="right" vertical="center"/>
    </xf>
    <xf numFmtId="0" fontId="64" fillId="48" borderId="399" applyNumberFormat="0" applyProtection="0">
      <alignment horizontal="left" vertical="center" indent="1"/>
    </xf>
    <xf numFmtId="0" fontId="100" fillId="0" borderId="404" applyNumberFormat="0" applyFill="0" applyAlignment="0" applyProtection="0"/>
    <xf numFmtId="0" fontId="106" fillId="29" borderId="400" applyNumberFormat="0" applyAlignment="0" applyProtection="0"/>
    <xf numFmtId="4" fontId="91" fillId="52" borderId="401" applyNumberFormat="0" applyProtection="0">
      <alignment vertical="center"/>
    </xf>
    <xf numFmtId="4" fontId="32" fillId="45" borderId="402" applyNumberFormat="0" applyProtection="0">
      <alignment horizontal="left" vertical="center" indent="1"/>
    </xf>
    <xf numFmtId="4" fontId="64" fillId="41" borderId="399" applyNumberFormat="0" applyProtection="0">
      <alignment horizontal="right" vertical="center"/>
    </xf>
    <xf numFmtId="0" fontId="100" fillId="0" borderId="404" applyNumberFormat="0" applyFill="0" applyAlignment="0" applyProtection="0"/>
    <xf numFmtId="0" fontId="104" fillId="27" borderId="399" applyNumberFormat="0" applyAlignment="0" applyProtection="0"/>
    <xf numFmtId="0" fontId="98" fillId="29" borderId="399" applyNumberFormat="0" applyAlignment="0" applyProtection="0"/>
    <xf numFmtId="4" fontId="94" fillId="51" borderId="399" applyNumberFormat="0" applyProtection="0">
      <alignment horizontal="right" vertical="center"/>
    </xf>
    <xf numFmtId="0" fontId="64" fillId="50" borderId="399" applyNumberFormat="0" applyProtection="0">
      <alignment horizontal="left" vertical="center" indent="1"/>
    </xf>
    <xf numFmtId="0" fontId="64" fillId="45" borderId="401" applyNumberFormat="0" applyProtection="0">
      <alignment horizontal="left" vertical="top" indent="1"/>
    </xf>
    <xf numFmtId="4" fontId="32" fillId="45" borderId="402" applyNumberFormat="0" applyProtection="0">
      <alignment horizontal="left" vertical="center" indent="1"/>
    </xf>
    <xf numFmtId="4" fontId="64" fillId="40" borderId="399" applyNumberFormat="0" applyProtection="0">
      <alignment horizontal="right" vertical="center"/>
    </xf>
    <xf numFmtId="0" fontId="92" fillId="33" borderId="401" applyNumberFormat="0" applyProtection="0">
      <alignment horizontal="left" vertical="top" indent="1"/>
    </xf>
    <xf numFmtId="4" fontId="64" fillId="35" borderId="399" applyNumberFormat="0" applyProtection="0">
      <alignment horizontal="right" vertical="center"/>
    </xf>
    <xf numFmtId="0" fontId="104" fillId="27" borderId="399" applyNumberFormat="0" applyAlignment="0" applyProtection="0"/>
    <xf numFmtId="0" fontId="106" fillId="29" borderId="400" applyNumberFormat="0" applyAlignment="0" applyProtection="0"/>
    <xf numFmtId="4" fontId="64" fillId="33" borderId="399" applyNumberFormat="0" applyProtection="0">
      <alignment vertical="center"/>
    </xf>
    <xf numFmtId="4" fontId="64" fillId="44" borderId="402" applyNumberFormat="0" applyProtection="0">
      <alignment horizontal="left" vertical="center" indent="1"/>
    </xf>
    <xf numFmtId="4" fontId="64" fillId="40" borderId="399" applyNumberFormat="0" applyProtection="0">
      <alignment horizontal="right" vertical="center"/>
    </xf>
    <xf numFmtId="0" fontId="64" fillId="47" borderId="399" applyNumberFormat="0" applyProtection="0">
      <alignment horizontal="left" vertical="center" indent="1"/>
    </xf>
    <xf numFmtId="4" fontId="94" fillId="51" borderId="399" applyNumberFormat="0" applyProtection="0">
      <alignment horizontal="right" vertical="center"/>
    </xf>
    <xf numFmtId="4" fontId="32" fillId="45" borderId="402" applyNumberFormat="0" applyProtection="0">
      <alignment horizontal="left" vertical="center" indent="1"/>
    </xf>
    <xf numFmtId="4" fontId="64" fillId="46" borderId="399" applyNumberFormat="0" applyProtection="0">
      <alignment horizontal="right" vertical="center"/>
    </xf>
    <xf numFmtId="4" fontId="64" fillId="40" borderId="399" applyNumberFormat="0" applyProtection="0">
      <alignment horizontal="right" vertical="center"/>
    </xf>
    <xf numFmtId="0" fontId="64" fillId="50" borderId="399" applyNumberFormat="0" applyProtection="0">
      <alignment horizontal="left" vertical="center" indent="1"/>
    </xf>
    <xf numFmtId="4" fontId="109" fillId="2" borderId="399" applyNumberFormat="0" applyProtection="0">
      <alignment vertical="center"/>
    </xf>
    <xf numFmtId="0" fontId="64" fillId="50" borderId="401" applyNumberFormat="0" applyProtection="0">
      <alignment horizontal="left" vertical="top" indent="1"/>
    </xf>
    <xf numFmtId="4" fontId="91" fillId="52" borderId="401" applyNumberFormat="0" applyProtection="0">
      <alignment vertical="center"/>
    </xf>
    <xf numFmtId="4" fontId="64" fillId="33" borderId="399" applyNumberFormat="0" applyProtection="0">
      <alignment vertical="center"/>
    </xf>
    <xf numFmtId="4" fontId="64" fillId="42" borderId="399" applyNumberFormat="0" applyProtection="0">
      <alignment horizontal="right" vertical="center"/>
    </xf>
    <xf numFmtId="4" fontId="64" fillId="39" borderId="399" applyNumberFormat="0" applyProtection="0">
      <alignment horizontal="right" vertical="center"/>
    </xf>
    <xf numFmtId="0" fontId="64" fillId="47" borderId="399" applyNumberFormat="0" applyProtection="0">
      <alignment horizontal="left" vertical="center" indent="1"/>
    </xf>
    <xf numFmtId="0" fontId="106" fillId="29" borderId="400" applyNumberFormat="0" applyAlignment="0" applyProtection="0"/>
    <xf numFmtId="4" fontId="64" fillId="2" borderId="399" applyNumberFormat="0" applyProtection="0">
      <alignment horizontal="left" vertical="center" indent="1"/>
    </xf>
    <xf numFmtId="4" fontId="64" fillId="34" borderId="399" applyNumberFormat="0" applyProtection="0">
      <alignment horizontal="left" vertical="center" indent="1"/>
    </xf>
    <xf numFmtId="4" fontId="64" fillId="33" borderId="399" applyNumberFormat="0" applyProtection="0">
      <alignment vertical="center"/>
    </xf>
    <xf numFmtId="0" fontId="64" fillId="47" borderId="401" applyNumberFormat="0" applyProtection="0">
      <alignment horizontal="left" vertical="top" indent="1"/>
    </xf>
    <xf numFmtId="4" fontId="64" fillId="34" borderId="399" applyNumberFormat="0" applyProtection="0">
      <alignment horizontal="left" vertical="center" indent="1"/>
    </xf>
    <xf numFmtId="4" fontId="64" fillId="40" borderId="399" applyNumberFormat="0" applyProtection="0">
      <alignment horizontal="right" vertical="center"/>
    </xf>
    <xf numFmtId="4" fontId="64" fillId="33" borderId="399" applyNumberFormat="0" applyProtection="0">
      <alignment vertical="center"/>
    </xf>
    <xf numFmtId="4" fontId="94" fillId="51" borderId="405" applyNumberFormat="0" applyProtection="0">
      <alignment horizontal="right" vertical="center"/>
    </xf>
    <xf numFmtId="0" fontId="91" fillId="52" borderId="401" applyNumberFormat="0" applyProtection="0">
      <alignment horizontal="left" vertical="top" indent="1"/>
    </xf>
    <xf numFmtId="4" fontId="64" fillId="34" borderId="399" applyNumberFormat="0" applyProtection="0">
      <alignment horizontal="left" vertical="center" indent="1"/>
    </xf>
    <xf numFmtId="0" fontId="64" fillId="47" borderId="399" applyNumberFormat="0" applyProtection="0">
      <alignment horizontal="left" vertical="center" indent="1"/>
    </xf>
    <xf numFmtId="4" fontId="64" fillId="44" borderId="402" applyNumberFormat="0" applyProtection="0">
      <alignment horizontal="left" vertical="center" indent="1"/>
    </xf>
    <xf numFmtId="4" fontId="64" fillId="43" borderId="399" applyNumberFormat="0" applyProtection="0">
      <alignment horizontal="right" vertical="center"/>
    </xf>
    <xf numFmtId="4" fontId="64" fillId="34" borderId="399" applyNumberFormat="0" applyProtection="0">
      <alignment horizontal="left" vertical="center" indent="1"/>
    </xf>
    <xf numFmtId="0" fontId="64" fillId="49" borderId="399" applyNumberFormat="0" applyProtection="0">
      <alignment horizontal="left" vertical="center" indent="1"/>
    </xf>
    <xf numFmtId="0" fontId="64" fillId="48" borderId="399" applyNumberFormat="0" applyProtection="0">
      <alignment horizontal="left" vertical="center" indent="1"/>
    </xf>
    <xf numFmtId="4" fontId="64" fillId="42" borderId="399" applyNumberFormat="0" applyProtection="0">
      <alignment horizontal="right" vertical="center"/>
    </xf>
    <xf numFmtId="0" fontId="104" fillId="27" borderId="399" applyNumberFormat="0" applyAlignment="0" applyProtection="0"/>
    <xf numFmtId="4" fontId="64" fillId="44" borderId="402" applyNumberFormat="0" applyProtection="0">
      <alignment horizontal="left" vertical="center" indent="1"/>
    </xf>
    <xf numFmtId="4" fontId="64" fillId="46" borderId="402" applyNumberFormat="0" applyProtection="0">
      <alignment horizontal="left" vertical="center" indent="1"/>
    </xf>
    <xf numFmtId="4" fontId="64" fillId="34" borderId="399" applyNumberFormat="0" applyProtection="0">
      <alignment horizontal="left" vertical="center" indent="1"/>
    </xf>
    <xf numFmtId="4" fontId="64" fillId="42" borderId="399" applyNumberFormat="0" applyProtection="0">
      <alignment horizontal="right" vertical="center"/>
    </xf>
    <xf numFmtId="4" fontId="64" fillId="39" borderId="399" applyNumberFormat="0" applyProtection="0">
      <alignment horizontal="right" vertical="center"/>
    </xf>
    <xf numFmtId="4" fontId="64" fillId="46" borderId="402" applyNumberFormat="0" applyProtection="0">
      <alignment horizontal="left" vertical="center" indent="1"/>
    </xf>
    <xf numFmtId="0" fontId="91" fillId="46" borderId="401" applyNumberFormat="0" applyProtection="0">
      <alignment horizontal="left" vertical="top" indent="1"/>
    </xf>
    <xf numFmtId="0" fontId="64" fillId="47" borderId="401" applyNumberFormat="0" applyProtection="0">
      <alignment horizontal="left" vertical="top" indent="1"/>
    </xf>
    <xf numFmtId="4" fontId="64" fillId="38" borderId="399" applyNumberFormat="0" applyProtection="0">
      <alignment horizontal="right" vertical="center"/>
    </xf>
    <xf numFmtId="4" fontId="109" fillId="2" borderId="399" applyNumberFormat="0" applyProtection="0">
      <alignment vertical="center"/>
    </xf>
    <xf numFmtId="0" fontId="98" fillId="29" borderId="405" applyNumberFormat="0" applyAlignment="0" applyProtection="0"/>
    <xf numFmtId="4" fontId="91" fillId="48" borderId="401" applyNumberFormat="0" applyProtection="0">
      <alignment horizontal="left" vertical="center" indent="1"/>
    </xf>
    <xf numFmtId="4" fontId="109" fillId="5" borderId="399" applyNumberFormat="0" applyProtection="0">
      <alignment horizontal="right" vertical="center"/>
    </xf>
    <xf numFmtId="4" fontId="64" fillId="41" borderId="399" applyNumberFormat="0" applyProtection="0">
      <alignment horizontal="right" vertical="center"/>
    </xf>
    <xf numFmtId="4" fontId="64" fillId="42" borderId="399" applyNumberFormat="0" applyProtection="0">
      <alignment horizontal="right" vertical="center"/>
    </xf>
    <xf numFmtId="0" fontId="64" fillId="50" borderId="401" applyNumberFormat="0" applyProtection="0">
      <alignment horizontal="left" vertical="top" indent="1"/>
    </xf>
    <xf numFmtId="0" fontId="64" fillId="45" borderId="407" applyNumberFormat="0" applyProtection="0">
      <alignment horizontal="left" vertical="top" indent="1"/>
    </xf>
    <xf numFmtId="0" fontId="90" fillId="45" borderId="403" applyBorder="0"/>
    <xf numFmtId="0" fontId="91" fillId="52" borderId="401" applyNumberFormat="0" applyProtection="0">
      <alignment horizontal="left" vertical="top" indent="1"/>
    </xf>
    <xf numFmtId="4" fontId="64" fillId="36" borderId="399" applyNumberFormat="0" applyProtection="0">
      <alignment horizontal="right" vertical="center"/>
    </xf>
    <xf numFmtId="4" fontId="32" fillId="45" borderId="402" applyNumberFormat="0" applyProtection="0">
      <alignment horizontal="left" vertical="center" indent="1"/>
    </xf>
    <xf numFmtId="4" fontId="64" fillId="46" borderId="399" applyNumberFormat="0" applyProtection="0">
      <alignment horizontal="right" vertical="center"/>
    </xf>
    <xf numFmtId="0" fontId="98" fillId="29" borderId="399" applyNumberFormat="0" applyAlignment="0" applyProtection="0"/>
    <xf numFmtId="4" fontId="64" fillId="46" borderId="399" applyNumberFormat="0" applyProtection="0">
      <alignment horizontal="right" vertical="center"/>
    </xf>
    <xf numFmtId="4" fontId="93" fillId="54" borderId="402" applyNumberFormat="0" applyProtection="0">
      <alignment horizontal="left" vertical="center" indent="1"/>
    </xf>
    <xf numFmtId="4" fontId="64" fillId="46" borderId="399" applyNumberFormat="0" applyProtection="0">
      <alignment horizontal="right" vertical="center"/>
    </xf>
    <xf numFmtId="4" fontId="64" fillId="41" borderId="399" applyNumberFormat="0" applyProtection="0">
      <alignment horizontal="right" vertical="center"/>
    </xf>
    <xf numFmtId="4" fontId="64" fillId="46" borderId="402" applyNumberFormat="0" applyProtection="0">
      <alignment horizontal="left" vertical="center" indent="1"/>
    </xf>
    <xf numFmtId="4" fontId="64" fillId="47" borderId="402" applyNumberFormat="0" applyProtection="0">
      <alignment horizontal="left" vertical="center" indent="1"/>
    </xf>
    <xf numFmtId="4" fontId="64" fillId="46" borderId="402" applyNumberFormat="0" applyProtection="0">
      <alignment horizontal="left" vertical="center" indent="1"/>
    </xf>
    <xf numFmtId="4" fontId="64" fillId="34" borderId="399" applyNumberFormat="0" applyProtection="0">
      <alignment horizontal="left" vertical="center" indent="1"/>
    </xf>
    <xf numFmtId="0" fontId="104" fillId="27" borderId="405" applyNumberFormat="0" applyAlignment="0" applyProtection="0"/>
    <xf numFmtId="0" fontId="64" fillId="47" borderId="401" applyNumberFormat="0" applyProtection="0">
      <alignment horizontal="left" vertical="top" indent="1"/>
    </xf>
    <xf numFmtId="0" fontId="106" fillId="29" borderId="400" applyNumberFormat="0" applyAlignment="0" applyProtection="0"/>
    <xf numFmtId="0" fontId="64" fillId="47" borderId="399" applyNumberFormat="0" applyProtection="0">
      <alignment horizontal="left" vertical="center" indent="1"/>
    </xf>
    <xf numFmtId="0" fontId="64" fillId="49" borderId="399" applyNumberFormat="0" applyProtection="0">
      <alignment horizontal="left" vertical="center" indent="1"/>
    </xf>
    <xf numFmtId="4" fontId="64" fillId="43" borderId="399" applyNumberFormat="0" applyProtection="0">
      <alignment horizontal="right" vertical="center"/>
    </xf>
    <xf numFmtId="0" fontId="64" fillId="50" borderId="401" applyNumberFormat="0" applyProtection="0">
      <alignment horizontal="left" vertical="top" indent="1"/>
    </xf>
    <xf numFmtId="0" fontId="64" fillId="50" borderId="401" applyNumberFormat="0" applyProtection="0">
      <alignment horizontal="left" vertical="top" indent="1"/>
    </xf>
    <xf numFmtId="4" fontId="64" fillId="34" borderId="399" applyNumberFormat="0" applyProtection="0">
      <alignment horizontal="left" vertical="center" indent="1"/>
    </xf>
    <xf numFmtId="4" fontId="64" fillId="33" borderId="399" applyNumberFormat="0" applyProtection="0">
      <alignment vertical="center"/>
    </xf>
    <xf numFmtId="0" fontId="64" fillId="47" borderId="401" applyNumberFormat="0" applyProtection="0">
      <alignment horizontal="left" vertical="top" indent="1"/>
    </xf>
    <xf numFmtId="4" fontId="64" fillId="47" borderId="402" applyNumberFormat="0" applyProtection="0">
      <alignment horizontal="left" vertical="center" indent="1"/>
    </xf>
    <xf numFmtId="4" fontId="64" fillId="33" borderId="399" applyNumberFormat="0" applyProtection="0">
      <alignment vertical="center"/>
    </xf>
    <xf numFmtId="0" fontId="91" fillId="46" borderId="401" applyNumberFormat="0" applyProtection="0">
      <alignment horizontal="left" vertical="top" indent="1"/>
    </xf>
    <xf numFmtId="0" fontId="64" fillId="47" borderId="399" applyNumberFormat="0" applyProtection="0">
      <alignment horizontal="left" vertical="center" indent="1"/>
    </xf>
    <xf numFmtId="4" fontId="64" fillId="37" borderId="402" applyNumberFormat="0" applyProtection="0">
      <alignment horizontal="right" vertical="center"/>
    </xf>
    <xf numFmtId="4" fontId="64" fillId="34" borderId="399" applyNumberFormat="0" applyProtection="0">
      <alignment horizontal="left" vertical="center" indent="1"/>
    </xf>
    <xf numFmtId="4" fontId="64" fillId="41" borderId="399" applyNumberFormat="0" applyProtection="0">
      <alignment horizontal="right" vertical="center"/>
    </xf>
    <xf numFmtId="4" fontId="64" fillId="42" borderId="399" applyNumberFormat="0" applyProtection="0">
      <alignment horizontal="right" vertical="center"/>
    </xf>
    <xf numFmtId="0" fontId="64" fillId="45" borderId="407" applyNumberFormat="0" applyProtection="0">
      <alignment horizontal="left" vertical="top" indent="1"/>
    </xf>
    <xf numFmtId="4" fontId="64" fillId="34" borderId="399" applyNumberFormat="0" applyProtection="0">
      <alignment horizontal="left" vertical="center" indent="1"/>
    </xf>
    <xf numFmtId="4" fontId="94" fillId="51" borderId="399" applyNumberFormat="0" applyProtection="0">
      <alignment horizontal="right" vertical="center"/>
    </xf>
    <xf numFmtId="4" fontId="64" fillId="36" borderId="399" applyNumberFormat="0" applyProtection="0">
      <alignment horizontal="right" vertical="center"/>
    </xf>
    <xf numFmtId="4" fontId="64" fillId="35" borderId="399" applyNumberFormat="0" applyProtection="0">
      <alignment horizontal="right" vertical="center"/>
    </xf>
    <xf numFmtId="4" fontId="91" fillId="48" borderId="407" applyNumberFormat="0" applyProtection="0">
      <alignment horizontal="left" vertical="center" indent="1"/>
    </xf>
    <xf numFmtId="0" fontId="64" fillId="46" borderId="401" applyNumberFormat="0" applyProtection="0">
      <alignment horizontal="left" vertical="top" indent="1"/>
    </xf>
    <xf numFmtId="4" fontId="64" fillId="34" borderId="405" applyNumberFormat="0" applyProtection="0">
      <alignment horizontal="left" vertical="center" indent="1"/>
    </xf>
    <xf numFmtId="4" fontId="64" fillId="38" borderId="399" applyNumberFormat="0" applyProtection="0">
      <alignment horizontal="right" vertical="center"/>
    </xf>
    <xf numFmtId="0" fontId="64" fillId="46" borderId="407" applyNumberFormat="0" applyProtection="0">
      <alignment horizontal="left" vertical="top" indent="1"/>
    </xf>
    <xf numFmtId="4" fontId="32" fillId="45" borderId="402" applyNumberFormat="0" applyProtection="0">
      <alignment horizontal="left" vertical="center" indent="1"/>
    </xf>
    <xf numFmtId="4" fontId="64" fillId="39" borderId="405" applyNumberFormat="0" applyProtection="0">
      <alignment horizontal="right" vertical="center"/>
    </xf>
    <xf numFmtId="4" fontId="91" fillId="48" borderId="401" applyNumberFormat="0" applyProtection="0">
      <alignment horizontal="left" vertical="center" indent="1"/>
    </xf>
    <xf numFmtId="4" fontId="64" fillId="34" borderId="399" applyNumberFormat="0" applyProtection="0">
      <alignment horizontal="left" vertical="center" indent="1"/>
    </xf>
    <xf numFmtId="0" fontId="64" fillId="47" borderId="399" applyNumberFormat="0" applyProtection="0">
      <alignment horizontal="left" vertical="center" indent="1"/>
    </xf>
    <xf numFmtId="0" fontId="64" fillId="50" borderId="401" applyNumberFormat="0" applyProtection="0">
      <alignment horizontal="left" vertical="top" indent="1"/>
    </xf>
    <xf numFmtId="4" fontId="64" fillId="42" borderId="399" applyNumberFormat="0" applyProtection="0">
      <alignment horizontal="right" vertical="center"/>
    </xf>
    <xf numFmtId="0" fontId="106" fillId="29" borderId="400" applyNumberFormat="0" applyAlignment="0" applyProtection="0"/>
    <xf numFmtId="0" fontId="100" fillId="0" borderId="410" applyNumberFormat="0" applyFill="0" applyAlignment="0" applyProtection="0"/>
    <xf numFmtId="4" fontId="32" fillId="45" borderId="402" applyNumberFormat="0" applyProtection="0">
      <alignment horizontal="left" vertical="center" indent="1"/>
    </xf>
    <xf numFmtId="4" fontId="64" fillId="36" borderId="399" applyNumberFormat="0" applyProtection="0">
      <alignment horizontal="right" vertical="center"/>
    </xf>
    <xf numFmtId="4" fontId="64" fillId="47" borderId="402" applyNumberFormat="0" applyProtection="0">
      <alignment horizontal="left" vertical="center" indent="1"/>
    </xf>
    <xf numFmtId="4" fontId="64" fillId="0" borderId="399" applyNumberFormat="0" applyProtection="0">
      <alignment horizontal="right" vertical="center"/>
    </xf>
    <xf numFmtId="0" fontId="100" fillId="0" borderId="404" applyNumberFormat="0" applyFill="0" applyAlignment="0" applyProtection="0"/>
    <xf numFmtId="0" fontId="92" fillId="33" borderId="401" applyNumberFormat="0" applyProtection="0">
      <alignment horizontal="left" vertical="top" indent="1"/>
    </xf>
    <xf numFmtId="0" fontId="100" fillId="0" borderId="404" applyNumberFormat="0" applyFill="0" applyAlignment="0" applyProtection="0"/>
    <xf numFmtId="4" fontId="32" fillId="45" borderId="402" applyNumberFormat="0" applyProtection="0">
      <alignment horizontal="left" vertical="center" indent="1"/>
    </xf>
    <xf numFmtId="0" fontId="64" fillId="45" borderId="401" applyNumberFormat="0" applyProtection="0">
      <alignment horizontal="left" vertical="top" indent="1"/>
    </xf>
    <xf numFmtId="4" fontId="64" fillId="34" borderId="399" applyNumberFormat="0" applyProtection="0">
      <alignment horizontal="left" vertical="center" indent="1"/>
    </xf>
    <xf numFmtId="4" fontId="64" fillId="39" borderId="405" applyNumberFormat="0" applyProtection="0">
      <alignment horizontal="right" vertical="center"/>
    </xf>
    <xf numFmtId="0" fontId="100" fillId="0" borderId="404" applyNumberFormat="0" applyFill="0" applyAlignment="0" applyProtection="0"/>
    <xf numFmtId="4" fontId="94" fillId="51" borderId="399" applyNumberFormat="0" applyProtection="0">
      <alignment horizontal="right" vertical="center"/>
    </xf>
    <xf numFmtId="4" fontId="91" fillId="52" borderId="407" applyNumberFormat="0" applyProtection="0">
      <alignment vertical="center"/>
    </xf>
    <xf numFmtId="0" fontId="106" fillId="29" borderId="400" applyNumberFormat="0" applyAlignment="0" applyProtection="0"/>
    <xf numFmtId="0" fontId="92" fillId="33" borderId="401" applyNumberFormat="0" applyProtection="0">
      <alignment horizontal="left" vertical="top" indent="1"/>
    </xf>
    <xf numFmtId="0" fontId="98" fillId="29" borderId="399" applyNumberFormat="0" applyAlignment="0" applyProtection="0"/>
    <xf numFmtId="0" fontId="64" fillId="45" borderId="401" applyNumberFormat="0" applyProtection="0">
      <alignment horizontal="left" vertical="top" indent="1"/>
    </xf>
    <xf numFmtId="0" fontId="64" fillId="46" borderId="407" applyNumberFormat="0" applyProtection="0">
      <alignment horizontal="left" vertical="top" indent="1"/>
    </xf>
    <xf numFmtId="4" fontId="64" fillId="43" borderId="399" applyNumberFormat="0" applyProtection="0">
      <alignment horizontal="right" vertical="center"/>
    </xf>
    <xf numFmtId="4" fontId="94" fillId="51" borderId="399" applyNumberFormat="0" applyProtection="0">
      <alignment horizontal="right" vertical="center"/>
    </xf>
    <xf numFmtId="4" fontId="64" fillId="46" borderId="399" applyNumberFormat="0" applyProtection="0">
      <alignment horizontal="right" vertical="center"/>
    </xf>
    <xf numFmtId="0" fontId="64" fillId="46" borderId="401" applyNumberFormat="0" applyProtection="0">
      <alignment horizontal="left" vertical="top" indent="1"/>
    </xf>
    <xf numFmtId="0" fontId="98" fillId="29" borderId="399" applyNumberFormat="0" applyAlignment="0" applyProtection="0"/>
    <xf numFmtId="0" fontId="98" fillId="29" borderId="399" applyNumberFormat="0" applyAlignment="0" applyProtection="0"/>
    <xf numFmtId="4" fontId="64" fillId="2" borderId="399" applyNumberFormat="0" applyProtection="0">
      <alignment horizontal="left" vertical="center" indent="1"/>
    </xf>
    <xf numFmtId="0" fontId="64" fillId="47" borderId="401" applyNumberFormat="0" applyProtection="0">
      <alignment horizontal="left" vertical="top" indent="1"/>
    </xf>
    <xf numFmtId="4" fontId="64" fillId="41" borderId="399" applyNumberFormat="0" applyProtection="0">
      <alignment horizontal="right" vertical="center"/>
    </xf>
    <xf numFmtId="4" fontId="93" fillId="54" borderId="402" applyNumberFormat="0" applyProtection="0">
      <alignment horizontal="left" vertical="center" indent="1"/>
    </xf>
    <xf numFmtId="0" fontId="91" fillId="46" borderId="401" applyNumberFormat="0" applyProtection="0">
      <alignment horizontal="left" vertical="top" indent="1"/>
    </xf>
    <xf numFmtId="0" fontId="91" fillId="52" borderId="401" applyNumberFormat="0" applyProtection="0">
      <alignment horizontal="left" vertical="top" indent="1"/>
    </xf>
    <xf numFmtId="4" fontId="64" fillId="0" borderId="405" applyNumberFormat="0" applyProtection="0">
      <alignment horizontal="right" vertical="center"/>
    </xf>
    <xf numFmtId="4" fontId="64" fillId="44" borderId="402" applyNumberFormat="0" applyProtection="0">
      <alignment horizontal="left" vertical="center" indent="1"/>
    </xf>
    <xf numFmtId="4" fontId="32" fillId="45" borderId="402" applyNumberFormat="0" applyProtection="0">
      <alignment horizontal="left" vertical="center" indent="1"/>
    </xf>
    <xf numFmtId="4" fontId="32" fillId="45" borderId="402" applyNumberFormat="0" applyProtection="0">
      <alignment horizontal="left" vertical="center" indent="1"/>
    </xf>
    <xf numFmtId="4" fontId="64" fillId="37" borderId="402" applyNumberFormat="0" applyProtection="0">
      <alignment horizontal="right" vertical="center"/>
    </xf>
    <xf numFmtId="0" fontId="64" fillId="45" borderId="401" applyNumberFormat="0" applyProtection="0">
      <alignment horizontal="left" vertical="top" indent="1"/>
    </xf>
    <xf numFmtId="4" fontId="64" fillId="43" borderId="399" applyNumberFormat="0" applyProtection="0">
      <alignment horizontal="right" vertical="center"/>
    </xf>
    <xf numFmtId="0" fontId="91" fillId="52" borderId="401" applyNumberFormat="0" applyProtection="0">
      <alignment horizontal="left" vertical="top" indent="1"/>
    </xf>
    <xf numFmtId="4" fontId="64" fillId="33" borderId="399" applyNumberFormat="0" applyProtection="0">
      <alignment vertical="center"/>
    </xf>
    <xf numFmtId="4" fontId="93" fillId="54" borderId="402" applyNumberFormat="0" applyProtection="0">
      <alignment horizontal="left" vertical="center" indent="1"/>
    </xf>
    <xf numFmtId="4" fontId="64" fillId="47" borderId="408" applyNumberFormat="0" applyProtection="0">
      <alignment horizontal="left" vertical="center" indent="1"/>
    </xf>
    <xf numFmtId="4" fontId="91" fillId="48" borderId="401" applyNumberFormat="0" applyProtection="0">
      <alignment horizontal="left" vertical="center" indent="1"/>
    </xf>
    <xf numFmtId="0" fontId="64" fillId="47" borderId="401" applyNumberFormat="0" applyProtection="0">
      <alignment horizontal="left" vertical="top" indent="1"/>
    </xf>
    <xf numFmtId="4" fontId="93" fillId="54" borderId="402" applyNumberFormat="0" applyProtection="0">
      <alignment horizontal="left" vertical="center" indent="1"/>
    </xf>
    <xf numFmtId="4" fontId="64" fillId="39" borderId="399" applyNumberFormat="0" applyProtection="0">
      <alignment horizontal="right" vertical="center"/>
    </xf>
    <xf numFmtId="4" fontId="64" fillId="46" borderId="408" applyNumberFormat="0" applyProtection="0">
      <alignment horizontal="left" vertical="center" indent="1"/>
    </xf>
    <xf numFmtId="4" fontId="91" fillId="52" borderId="401" applyNumberFormat="0" applyProtection="0">
      <alignment vertical="center"/>
    </xf>
    <xf numFmtId="4" fontId="64" fillId="34" borderId="399" applyNumberFormat="0" applyProtection="0">
      <alignment horizontal="left" vertical="center" indent="1"/>
    </xf>
    <xf numFmtId="0" fontId="64" fillId="50" borderId="399" applyNumberFormat="0" applyProtection="0">
      <alignment horizontal="left" vertical="center" indent="1"/>
    </xf>
    <xf numFmtId="4" fontId="32" fillId="45" borderId="402" applyNumberFormat="0" applyProtection="0">
      <alignment horizontal="left" vertical="center" indent="1"/>
    </xf>
    <xf numFmtId="0" fontId="64" fillId="48" borderId="399" applyNumberFormat="0" applyProtection="0">
      <alignment horizontal="left" vertical="center" indent="1"/>
    </xf>
    <xf numFmtId="4" fontId="64" fillId="46" borderId="399" applyNumberFormat="0" applyProtection="0">
      <alignment horizontal="right" vertical="center"/>
    </xf>
    <xf numFmtId="4" fontId="64" fillId="35" borderId="399" applyNumberFormat="0" applyProtection="0">
      <alignment horizontal="right" vertical="center"/>
    </xf>
    <xf numFmtId="4" fontId="32" fillId="45" borderId="402" applyNumberFormat="0" applyProtection="0">
      <alignment horizontal="left" vertical="center" indent="1"/>
    </xf>
    <xf numFmtId="0" fontId="91" fillId="46" borderId="401" applyNumberFormat="0" applyProtection="0">
      <alignment horizontal="left" vertical="top" indent="1"/>
    </xf>
    <xf numFmtId="4" fontId="109" fillId="5" borderId="399" applyNumberFormat="0" applyProtection="0">
      <alignment horizontal="right" vertical="center"/>
    </xf>
    <xf numFmtId="4" fontId="64" fillId="34" borderId="405" applyNumberFormat="0" applyProtection="0">
      <alignment horizontal="left" vertical="center" indent="1"/>
    </xf>
    <xf numFmtId="0" fontId="64" fillId="48" borderId="405" applyNumberFormat="0" applyProtection="0">
      <alignment horizontal="left" vertical="center" indent="1"/>
    </xf>
    <xf numFmtId="4" fontId="93" fillId="54" borderId="402" applyNumberFormat="0" applyProtection="0">
      <alignment horizontal="left" vertical="center" indent="1"/>
    </xf>
    <xf numFmtId="4" fontId="109" fillId="5" borderId="399" applyNumberFormat="0" applyProtection="0">
      <alignment horizontal="right" vertical="center"/>
    </xf>
    <xf numFmtId="0" fontId="98" fillId="29" borderId="399" applyNumberFormat="0" applyAlignment="0" applyProtection="0"/>
    <xf numFmtId="4" fontId="64" fillId="34" borderId="399" applyNumberFormat="0" applyProtection="0">
      <alignment horizontal="left" vertical="center" indent="1"/>
    </xf>
    <xf numFmtId="0" fontId="64" fillId="45" borderId="401" applyNumberFormat="0" applyProtection="0">
      <alignment horizontal="left" vertical="top" indent="1"/>
    </xf>
    <xf numFmtId="0" fontId="92" fillId="33" borderId="401" applyNumberFormat="0" applyProtection="0">
      <alignment horizontal="left" vertical="top" indent="1"/>
    </xf>
    <xf numFmtId="4" fontId="64" fillId="34" borderId="399" applyNumberFormat="0" applyProtection="0">
      <alignment horizontal="left" vertical="center" indent="1"/>
    </xf>
    <xf numFmtId="4" fontId="64" fillId="37" borderId="402" applyNumberFormat="0" applyProtection="0">
      <alignment horizontal="right" vertical="center"/>
    </xf>
    <xf numFmtId="4" fontId="64" fillId="39" borderId="399" applyNumberFormat="0" applyProtection="0">
      <alignment horizontal="right" vertical="center"/>
    </xf>
    <xf numFmtId="0" fontId="64" fillId="50" borderId="401" applyNumberFormat="0" applyProtection="0">
      <alignment horizontal="left" vertical="top" indent="1"/>
    </xf>
    <xf numFmtId="4" fontId="64" fillId="46" borderId="402" applyNumberFormat="0" applyProtection="0">
      <alignment horizontal="left" vertical="center" indent="1"/>
    </xf>
    <xf numFmtId="0" fontId="92" fillId="33" borderId="401" applyNumberFormat="0" applyProtection="0">
      <alignment horizontal="left" vertical="top" indent="1"/>
    </xf>
    <xf numFmtId="4" fontId="64" fillId="47" borderId="402" applyNumberFormat="0" applyProtection="0">
      <alignment horizontal="left" vertical="center" indent="1"/>
    </xf>
    <xf numFmtId="4" fontId="64" fillId="47" borderId="402" applyNumberFormat="0" applyProtection="0">
      <alignment horizontal="left" vertical="center" indent="1"/>
    </xf>
    <xf numFmtId="4" fontId="64" fillId="2" borderId="405" applyNumberFormat="0" applyProtection="0">
      <alignment horizontal="left" vertical="center" indent="1"/>
    </xf>
    <xf numFmtId="4" fontId="64" fillId="39" borderId="399" applyNumberFormat="0" applyProtection="0">
      <alignment horizontal="right" vertical="center"/>
    </xf>
    <xf numFmtId="4" fontId="32" fillId="45" borderId="402" applyNumberFormat="0" applyProtection="0">
      <alignment horizontal="left" vertical="center" indent="1"/>
    </xf>
    <xf numFmtId="4" fontId="64" fillId="34" borderId="399" applyNumberFormat="0" applyProtection="0">
      <alignment horizontal="left" vertical="center" indent="1"/>
    </xf>
    <xf numFmtId="4" fontId="64" fillId="44" borderId="402" applyNumberFormat="0" applyProtection="0">
      <alignment horizontal="left" vertical="center" indent="1"/>
    </xf>
    <xf numFmtId="4" fontId="64" fillId="43" borderId="399" applyNumberFormat="0" applyProtection="0">
      <alignment horizontal="right" vertical="center"/>
    </xf>
    <xf numFmtId="0" fontId="100" fillId="0" borderId="404" applyNumberFormat="0" applyFill="0" applyAlignment="0" applyProtection="0"/>
    <xf numFmtId="0" fontId="64" fillId="50" borderId="399" applyNumberFormat="0" applyProtection="0">
      <alignment horizontal="left" vertical="center" indent="1"/>
    </xf>
    <xf numFmtId="0" fontId="64" fillId="50" borderId="407" applyNumberFormat="0" applyProtection="0">
      <alignment horizontal="left" vertical="top" indent="1"/>
    </xf>
    <xf numFmtId="4" fontId="64" fillId="43" borderId="399" applyNumberFormat="0" applyProtection="0">
      <alignment horizontal="right" vertical="center"/>
    </xf>
    <xf numFmtId="4" fontId="94" fillId="51" borderId="399" applyNumberFormat="0" applyProtection="0">
      <alignment horizontal="right" vertical="center"/>
    </xf>
    <xf numFmtId="0" fontId="98" fillId="29" borderId="399" applyNumberFormat="0" applyAlignment="0" applyProtection="0"/>
    <xf numFmtId="0" fontId="64" fillId="50" borderId="407" applyNumberFormat="0" applyProtection="0">
      <alignment horizontal="left" vertical="top" indent="1"/>
    </xf>
    <xf numFmtId="0" fontId="64" fillId="47" borderId="399" applyNumberFormat="0" applyProtection="0">
      <alignment horizontal="left" vertical="center" indent="1"/>
    </xf>
    <xf numFmtId="4" fontId="64" fillId="0" borderId="399" applyNumberFormat="0" applyProtection="0">
      <alignment horizontal="right" vertical="center"/>
    </xf>
    <xf numFmtId="4" fontId="91" fillId="48" borderId="401" applyNumberFormat="0" applyProtection="0">
      <alignment horizontal="left" vertical="center" indent="1"/>
    </xf>
    <xf numFmtId="4" fontId="91" fillId="52" borderId="401" applyNumberFormat="0" applyProtection="0">
      <alignment vertical="center"/>
    </xf>
    <xf numFmtId="4" fontId="64" fillId="40" borderId="399" applyNumberFormat="0" applyProtection="0">
      <alignment horizontal="right" vertical="center"/>
    </xf>
    <xf numFmtId="4" fontId="64" fillId="47" borderId="402" applyNumberFormat="0" applyProtection="0">
      <alignment horizontal="left" vertical="center" indent="1"/>
    </xf>
    <xf numFmtId="0" fontId="64" fillId="48" borderId="399" applyNumberFormat="0" applyProtection="0">
      <alignment horizontal="left" vertical="center" indent="1"/>
    </xf>
    <xf numFmtId="4" fontId="64" fillId="36" borderId="399" applyNumberFormat="0" applyProtection="0">
      <alignment horizontal="right" vertical="center"/>
    </xf>
    <xf numFmtId="0" fontId="64" fillId="47" borderId="399" applyNumberFormat="0" applyProtection="0">
      <alignment horizontal="left" vertical="center" indent="1"/>
    </xf>
    <xf numFmtId="4" fontId="64" fillId="33" borderId="399" applyNumberFormat="0" applyProtection="0">
      <alignment vertical="center"/>
    </xf>
    <xf numFmtId="4" fontId="64" fillId="40" borderId="399" applyNumberFormat="0" applyProtection="0">
      <alignment horizontal="right" vertical="center"/>
    </xf>
    <xf numFmtId="4" fontId="64" fillId="2" borderId="399" applyNumberFormat="0" applyProtection="0">
      <alignment horizontal="left" vertical="center" indent="1"/>
    </xf>
    <xf numFmtId="4" fontId="64" fillId="40" borderId="399" applyNumberFormat="0" applyProtection="0">
      <alignment horizontal="right" vertical="center"/>
    </xf>
    <xf numFmtId="0" fontId="91" fillId="46" borderId="401" applyNumberFormat="0" applyProtection="0">
      <alignment horizontal="left" vertical="top" indent="1"/>
    </xf>
    <xf numFmtId="4" fontId="91" fillId="48" borderId="401" applyNumberFormat="0" applyProtection="0">
      <alignment horizontal="left" vertical="center" indent="1"/>
    </xf>
    <xf numFmtId="0" fontId="64" fillId="26" borderId="399" applyNumberFormat="0" applyFont="0" applyAlignment="0" applyProtection="0"/>
    <xf numFmtId="4" fontId="32" fillId="45" borderId="402" applyNumberFormat="0" applyProtection="0">
      <alignment horizontal="left" vertical="center" indent="1"/>
    </xf>
    <xf numFmtId="4" fontId="91" fillId="52" borderId="401" applyNumberFormat="0" applyProtection="0">
      <alignment vertical="center"/>
    </xf>
    <xf numFmtId="4" fontId="64" fillId="38" borderId="399" applyNumberFormat="0" applyProtection="0">
      <alignment horizontal="right" vertical="center"/>
    </xf>
    <xf numFmtId="4" fontId="64" fillId="44" borderId="402" applyNumberFormat="0" applyProtection="0">
      <alignment horizontal="left" vertical="center" indent="1"/>
    </xf>
    <xf numFmtId="0" fontId="64" fillId="46" borderId="401" applyNumberFormat="0" applyProtection="0">
      <alignment horizontal="left" vertical="top" indent="1"/>
    </xf>
    <xf numFmtId="0" fontId="64" fillId="47" borderId="401" applyNumberFormat="0" applyProtection="0">
      <alignment horizontal="left" vertical="top" indent="1"/>
    </xf>
    <xf numFmtId="0" fontId="100" fillId="0" borderId="404" applyNumberFormat="0" applyFill="0" applyAlignment="0" applyProtection="0"/>
    <xf numFmtId="0" fontId="100" fillId="0" borderId="404" applyNumberFormat="0" applyFill="0" applyAlignment="0" applyProtection="0"/>
    <xf numFmtId="4" fontId="64" fillId="33" borderId="399" applyNumberFormat="0" applyProtection="0">
      <alignment vertical="center"/>
    </xf>
    <xf numFmtId="0" fontId="64" fillId="50" borderId="401" applyNumberFormat="0" applyProtection="0">
      <alignment horizontal="left" vertical="top" indent="1"/>
    </xf>
    <xf numFmtId="4" fontId="64" fillId="42" borderId="399" applyNumberFormat="0" applyProtection="0">
      <alignment horizontal="right" vertical="center"/>
    </xf>
    <xf numFmtId="0" fontId="90" fillId="45" borderId="409" applyBorder="0"/>
    <xf numFmtId="0" fontId="64" fillId="46" borderId="401" applyNumberFormat="0" applyProtection="0">
      <alignment horizontal="left" vertical="top" indent="1"/>
    </xf>
    <xf numFmtId="0" fontId="91" fillId="52" borderId="401" applyNumberFormat="0" applyProtection="0">
      <alignment horizontal="left" vertical="top" indent="1"/>
    </xf>
    <xf numFmtId="4" fontId="64" fillId="47" borderId="402" applyNumberFormat="0" applyProtection="0">
      <alignment horizontal="left" vertical="center" indent="1"/>
    </xf>
    <xf numFmtId="0" fontId="90" fillId="45" borderId="403" applyBorder="0"/>
    <xf numFmtId="4" fontId="64" fillId="42" borderId="399" applyNumberFormat="0" applyProtection="0">
      <alignment horizontal="right" vertical="center"/>
    </xf>
    <xf numFmtId="4" fontId="64" fillId="42" borderId="399" applyNumberFormat="0" applyProtection="0">
      <alignment horizontal="right" vertical="center"/>
    </xf>
    <xf numFmtId="0" fontId="106" fillId="29" borderId="400" applyNumberFormat="0" applyAlignment="0" applyProtection="0"/>
    <xf numFmtId="4" fontId="93" fillId="54" borderId="402" applyNumberFormat="0" applyProtection="0">
      <alignment horizontal="left" vertical="center" indent="1"/>
    </xf>
    <xf numFmtId="4" fontId="91" fillId="48" borderId="401" applyNumberFormat="0" applyProtection="0">
      <alignment horizontal="left" vertical="center" indent="1"/>
    </xf>
    <xf numFmtId="4" fontId="64" fillId="33" borderId="399" applyNumberFormat="0" applyProtection="0">
      <alignment vertical="center"/>
    </xf>
    <xf numFmtId="0" fontId="91" fillId="46" borderId="401" applyNumberFormat="0" applyProtection="0">
      <alignment horizontal="left" vertical="top" indent="1"/>
    </xf>
    <xf numFmtId="4" fontId="64" fillId="40" borderId="399" applyNumberFormat="0" applyProtection="0">
      <alignment horizontal="right" vertical="center"/>
    </xf>
    <xf numFmtId="4" fontId="64" fillId="39" borderId="399" applyNumberFormat="0" applyProtection="0">
      <alignment horizontal="right" vertical="center"/>
    </xf>
    <xf numFmtId="4" fontId="32" fillId="45" borderId="402" applyNumberFormat="0" applyProtection="0">
      <alignment horizontal="left" vertical="center" indent="1"/>
    </xf>
    <xf numFmtId="4" fontId="64" fillId="33" borderId="405" applyNumberFormat="0" applyProtection="0">
      <alignment vertical="center"/>
    </xf>
    <xf numFmtId="0" fontId="64" fillId="45" borderId="401" applyNumberFormat="0" applyProtection="0">
      <alignment horizontal="left" vertical="top" indent="1"/>
    </xf>
    <xf numFmtId="0" fontId="91" fillId="46" borderId="401" applyNumberFormat="0" applyProtection="0">
      <alignment horizontal="left" vertical="top" indent="1"/>
    </xf>
    <xf numFmtId="0" fontId="64" fillId="50" borderId="401" applyNumberFormat="0" applyProtection="0">
      <alignment horizontal="left" vertical="top" indent="1"/>
    </xf>
    <xf numFmtId="4" fontId="64" fillId="33" borderId="399" applyNumberFormat="0" applyProtection="0">
      <alignment vertical="center"/>
    </xf>
    <xf numFmtId="4" fontId="64" fillId="36" borderId="399" applyNumberFormat="0" applyProtection="0">
      <alignment horizontal="right" vertical="center"/>
    </xf>
    <xf numFmtId="0" fontId="90" fillId="45" borderId="403" applyBorder="0"/>
    <xf numFmtId="4" fontId="64" fillId="46" borderId="402" applyNumberFormat="0" applyProtection="0">
      <alignment horizontal="left" vertical="center" indent="1"/>
    </xf>
    <xf numFmtId="0" fontId="64" fillId="47" borderId="401" applyNumberFormat="0" applyProtection="0">
      <alignment horizontal="left" vertical="top" indent="1"/>
    </xf>
    <xf numFmtId="4" fontId="93" fillId="54" borderId="402" applyNumberFormat="0" applyProtection="0">
      <alignment horizontal="left" vertical="center" indent="1"/>
    </xf>
    <xf numFmtId="4" fontId="64" fillId="46" borderId="402" applyNumberFormat="0" applyProtection="0">
      <alignment horizontal="left" vertical="center" indent="1"/>
    </xf>
    <xf numFmtId="4" fontId="64" fillId="47" borderId="402" applyNumberFormat="0" applyProtection="0">
      <alignment horizontal="left" vertical="center" indent="1"/>
    </xf>
    <xf numFmtId="0" fontId="64" fillId="49" borderId="399" applyNumberFormat="0" applyProtection="0">
      <alignment horizontal="left" vertical="center" indent="1"/>
    </xf>
    <xf numFmtId="4" fontId="109" fillId="5" borderId="399" applyNumberFormat="0" applyProtection="0">
      <alignment horizontal="right" vertical="center"/>
    </xf>
    <xf numFmtId="4" fontId="64" fillId="43" borderId="399" applyNumberFormat="0" applyProtection="0">
      <alignment horizontal="right" vertical="center"/>
    </xf>
    <xf numFmtId="4" fontId="64" fillId="41" borderId="399" applyNumberFormat="0" applyProtection="0">
      <alignment horizontal="right" vertical="center"/>
    </xf>
    <xf numFmtId="4" fontId="64" fillId="34" borderId="399" applyNumberFormat="0" applyProtection="0">
      <alignment horizontal="left" vertical="center" indent="1"/>
    </xf>
    <xf numFmtId="4" fontId="64" fillId="33" borderId="399" applyNumberFormat="0" applyProtection="0">
      <alignment vertical="center"/>
    </xf>
    <xf numFmtId="0" fontId="64" fillId="49" borderId="399" applyNumberFormat="0" applyProtection="0">
      <alignment horizontal="left" vertical="center" indent="1"/>
    </xf>
    <xf numFmtId="4" fontId="64" fillId="37" borderId="408" applyNumberFormat="0" applyProtection="0">
      <alignment horizontal="right" vertical="center"/>
    </xf>
    <xf numFmtId="4" fontId="64" fillId="36" borderId="399" applyNumberFormat="0" applyProtection="0">
      <alignment horizontal="right" vertical="center"/>
    </xf>
    <xf numFmtId="4" fontId="109" fillId="2" borderId="399" applyNumberFormat="0" applyProtection="0">
      <alignment vertical="center"/>
    </xf>
    <xf numFmtId="4" fontId="64" fillId="39" borderId="399" applyNumberFormat="0" applyProtection="0">
      <alignment horizontal="right" vertical="center"/>
    </xf>
    <xf numFmtId="4" fontId="64" fillId="46" borderId="402" applyNumberFormat="0" applyProtection="0">
      <alignment horizontal="left" vertical="center" indent="1"/>
    </xf>
    <xf numFmtId="0" fontId="64" fillId="26" borderId="399" applyNumberFormat="0" applyFont="0" applyAlignment="0" applyProtection="0"/>
    <xf numFmtId="4" fontId="93" fillId="54" borderId="402" applyNumberFormat="0" applyProtection="0">
      <alignment horizontal="left" vertical="center" indent="1"/>
    </xf>
    <xf numFmtId="4" fontId="64" fillId="0" borderId="399" applyNumberFormat="0" applyProtection="0">
      <alignment horizontal="right" vertical="center"/>
    </xf>
    <xf numFmtId="4" fontId="64" fillId="2" borderId="399" applyNumberFormat="0" applyProtection="0">
      <alignment horizontal="left" vertical="center" indent="1"/>
    </xf>
    <xf numFmtId="4" fontId="64" fillId="46" borderId="402" applyNumberFormat="0" applyProtection="0">
      <alignment horizontal="left" vertical="center" indent="1"/>
    </xf>
    <xf numFmtId="0" fontId="64" fillId="26" borderId="399" applyNumberFormat="0" applyFont="0" applyAlignment="0" applyProtection="0"/>
    <xf numFmtId="4" fontId="64" fillId="46" borderId="399" applyNumberFormat="0" applyProtection="0">
      <alignment horizontal="right" vertical="center"/>
    </xf>
    <xf numFmtId="4" fontId="64" fillId="34" borderId="399" applyNumberFormat="0" applyProtection="0">
      <alignment horizontal="left" vertical="center" indent="1"/>
    </xf>
    <xf numFmtId="0" fontId="100" fillId="0" borderId="404" applyNumberFormat="0" applyFill="0" applyAlignment="0" applyProtection="0"/>
    <xf numFmtId="4" fontId="64" fillId="39" borderId="399" applyNumberFormat="0" applyProtection="0">
      <alignment horizontal="right" vertical="center"/>
    </xf>
    <xf numFmtId="4" fontId="64" fillId="44" borderId="402" applyNumberFormat="0" applyProtection="0">
      <alignment horizontal="left" vertical="center" indent="1"/>
    </xf>
    <xf numFmtId="4" fontId="109" fillId="2" borderId="399" applyNumberFormat="0" applyProtection="0">
      <alignment vertical="center"/>
    </xf>
    <xf numFmtId="4" fontId="64" fillId="40" borderId="399" applyNumberFormat="0" applyProtection="0">
      <alignment horizontal="right" vertical="center"/>
    </xf>
    <xf numFmtId="4" fontId="109" fillId="2" borderId="399" applyNumberFormat="0" applyProtection="0">
      <alignment vertical="center"/>
    </xf>
    <xf numFmtId="0" fontId="64" fillId="50" borderId="399" applyNumberFormat="0" applyProtection="0">
      <alignment horizontal="left" vertical="center" indent="1"/>
    </xf>
    <xf numFmtId="4" fontId="64" fillId="33" borderId="399" applyNumberFormat="0" applyProtection="0">
      <alignment vertical="center"/>
    </xf>
    <xf numFmtId="4" fontId="64" fillId="39" borderId="399" applyNumberFormat="0" applyProtection="0">
      <alignment horizontal="right" vertical="center"/>
    </xf>
    <xf numFmtId="0" fontId="90" fillId="45" borderId="403" applyBorder="0"/>
    <xf numFmtId="0" fontId="64" fillId="46" borderId="401" applyNumberFormat="0" applyProtection="0">
      <alignment horizontal="left" vertical="top" indent="1"/>
    </xf>
    <xf numFmtId="4" fontId="93" fillId="54" borderId="402" applyNumberFormat="0" applyProtection="0">
      <alignment horizontal="left" vertical="center" indent="1"/>
    </xf>
    <xf numFmtId="4" fontId="64" fillId="46" borderId="399" applyNumberFormat="0" applyProtection="0">
      <alignment horizontal="right" vertical="center"/>
    </xf>
    <xf numFmtId="0" fontId="91" fillId="52" borderId="401" applyNumberFormat="0" applyProtection="0">
      <alignment horizontal="left" vertical="top" indent="1"/>
    </xf>
    <xf numFmtId="4" fontId="64" fillId="47" borderId="402" applyNumberFormat="0" applyProtection="0">
      <alignment horizontal="left" vertical="center" indent="1"/>
    </xf>
    <xf numFmtId="0" fontId="90" fillId="45" borderId="403" applyBorder="0"/>
    <xf numFmtId="0" fontId="90" fillId="45" borderId="403" applyBorder="0"/>
    <xf numFmtId="4" fontId="64" fillId="0" borderId="399" applyNumberFormat="0" applyProtection="0">
      <alignment horizontal="right" vertical="center"/>
    </xf>
    <xf numFmtId="4" fontId="32" fillId="45" borderId="402" applyNumberFormat="0" applyProtection="0">
      <alignment horizontal="left" vertical="center" indent="1"/>
    </xf>
    <xf numFmtId="0" fontId="106" fillId="29" borderId="406" applyNumberFormat="0" applyAlignment="0" applyProtection="0"/>
    <xf numFmtId="4" fontId="91" fillId="52" borderId="401" applyNumberFormat="0" applyProtection="0">
      <alignment vertical="center"/>
    </xf>
    <xf numFmtId="4" fontId="64" fillId="38" borderId="399" applyNumberFormat="0" applyProtection="0">
      <alignment horizontal="right" vertical="center"/>
    </xf>
    <xf numFmtId="0" fontId="91" fillId="52" borderId="401" applyNumberFormat="0" applyProtection="0">
      <alignment horizontal="left" vertical="top" indent="1"/>
    </xf>
    <xf numFmtId="4" fontId="64" fillId="39" borderId="399" applyNumberFormat="0" applyProtection="0">
      <alignment horizontal="right" vertical="center"/>
    </xf>
    <xf numFmtId="0" fontId="64" fillId="26" borderId="399" applyNumberFormat="0" applyFont="0" applyAlignment="0" applyProtection="0"/>
    <xf numFmtId="0" fontId="64" fillId="49" borderId="399" applyNumberFormat="0" applyProtection="0">
      <alignment horizontal="left" vertical="center" indent="1"/>
    </xf>
    <xf numFmtId="4" fontId="64" fillId="40" borderId="399" applyNumberFormat="0" applyProtection="0">
      <alignment horizontal="right" vertical="center"/>
    </xf>
    <xf numFmtId="4" fontId="64" fillId="37" borderId="402" applyNumberFormat="0" applyProtection="0">
      <alignment horizontal="right" vertical="center"/>
    </xf>
    <xf numFmtId="4" fontId="64" fillId="33" borderId="399" applyNumberFormat="0" applyProtection="0">
      <alignment vertical="center"/>
    </xf>
    <xf numFmtId="4" fontId="32" fillId="45" borderId="402" applyNumberFormat="0" applyProtection="0">
      <alignment horizontal="left" vertical="center" indent="1"/>
    </xf>
    <xf numFmtId="4" fontId="64" fillId="46" borderId="399" applyNumberFormat="0" applyProtection="0">
      <alignment horizontal="right" vertical="center"/>
    </xf>
    <xf numFmtId="4" fontId="64" fillId="38" borderId="399" applyNumberFormat="0" applyProtection="0">
      <alignment horizontal="right" vertical="center"/>
    </xf>
    <xf numFmtId="0" fontId="64" fillId="47" borderId="399" applyNumberFormat="0" applyProtection="0">
      <alignment horizontal="left" vertical="center" indent="1"/>
    </xf>
    <xf numFmtId="4" fontId="64" fillId="44" borderId="402" applyNumberFormat="0" applyProtection="0">
      <alignment horizontal="left" vertical="center" indent="1"/>
    </xf>
    <xf numFmtId="0" fontId="90" fillId="45" borderId="403" applyBorder="0"/>
    <xf numFmtId="4" fontId="64" fillId="47" borderId="402" applyNumberFormat="0" applyProtection="0">
      <alignment horizontal="left" vertical="center" indent="1"/>
    </xf>
    <xf numFmtId="4" fontId="91" fillId="48" borderId="401" applyNumberFormat="0" applyProtection="0">
      <alignment horizontal="left" vertical="center" indent="1"/>
    </xf>
    <xf numFmtId="4" fontId="64" fillId="44" borderId="402" applyNumberFormat="0" applyProtection="0">
      <alignment horizontal="left" vertical="center" indent="1"/>
    </xf>
    <xf numFmtId="0" fontId="98" fillId="29" borderId="399" applyNumberFormat="0" applyAlignment="0" applyProtection="0"/>
    <xf numFmtId="0" fontId="64" fillId="48" borderId="399" applyNumberFormat="0" applyProtection="0">
      <alignment horizontal="left" vertical="center" indent="1"/>
    </xf>
    <xf numFmtId="0" fontId="64" fillId="49" borderId="399" applyNumberFormat="0" applyProtection="0">
      <alignment horizontal="left" vertical="center" indent="1"/>
    </xf>
    <xf numFmtId="4" fontId="64" fillId="36" borderId="399" applyNumberFormat="0" applyProtection="0">
      <alignment horizontal="right" vertical="center"/>
    </xf>
    <xf numFmtId="0" fontId="64" fillId="47" borderId="401" applyNumberFormat="0" applyProtection="0">
      <alignment horizontal="left" vertical="top" indent="1"/>
    </xf>
    <xf numFmtId="4" fontId="64" fillId="34" borderId="399" applyNumberFormat="0" applyProtection="0">
      <alignment horizontal="left" vertical="center" indent="1"/>
    </xf>
    <xf numFmtId="4" fontId="64" fillId="33" borderId="399" applyNumberFormat="0" applyProtection="0">
      <alignment vertical="center"/>
    </xf>
    <xf numFmtId="4" fontId="64" fillId="43" borderId="399" applyNumberFormat="0" applyProtection="0">
      <alignment horizontal="right" vertical="center"/>
    </xf>
    <xf numFmtId="4" fontId="64" fillId="38" borderId="399" applyNumberFormat="0" applyProtection="0">
      <alignment horizontal="right" vertical="center"/>
    </xf>
    <xf numFmtId="4" fontId="64" fillId="47" borderId="402" applyNumberFormat="0" applyProtection="0">
      <alignment horizontal="left" vertical="center" indent="1"/>
    </xf>
    <xf numFmtId="4" fontId="64" fillId="2" borderId="399" applyNumberFormat="0" applyProtection="0">
      <alignment horizontal="left" vertical="center" indent="1"/>
    </xf>
    <xf numFmtId="4" fontId="64" fillId="47" borderId="402" applyNumberFormat="0" applyProtection="0">
      <alignment horizontal="left" vertical="center" indent="1"/>
    </xf>
    <xf numFmtId="0" fontId="91" fillId="46" borderId="401" applyNumberFormat="0" applyProtection="0">
      <alignment horizontal="left" vertical="top" indent="1"/>
    </xf>
    <xf numFmtId="0" fontId="64" fillId="26" borderId="399" applyNumberFormat="0" applyFont="0" applyAlignment="0" applyProtection="0"/>
    <xf numFmtId="4" fontId="64" fillId="46" borderId="399" applyNumberFormat="0" applyProtection="0">
      <alignment horizontal="right" vertical="center"/>
    </xf>
    <xf numFmtId="4" fontId="91" fillId="52" borderId="401" applyNumberFormat="0" applyProtection="0">
      <alignment vertical="center"/>
    </xf>
    <xf numFmtId="4" fontId="32" fillId="45" borderId="402" applyNumberFormat="0" applyProtection="0">
      <alignment horizontal="left" vertical="center" indent="1"/>
    </xf>
    <xf numFmtId="0" fontId="104" fillId="27" borderId="399" applyNumberFormat="0" applyAlignment="0" applyProtection="0"/>
    <xf numFmtId="0" fontId="91" fillId="46" borderId="401" applyNumberFormat="0" applyProtection="0">
      <alignment horizontal="left" vertical="top" indent="1"/>
    </xf>
    <xf numFmtId="4" fontId="32" fillId="45" borderId="402" applyNumberFormat="0" applyProtection="0">
      <alignment horizontal="left" vertical="center" indent="1"/>
    </xf>
    <xf numFmtId="0" fontId="92" fillId="33" borderId="401" applyNumberFormat="0" applyProtection="0">
      <alignment horizontal="left" vertical="top" indent="1"/>
    </xf>
    <xf numFmtId="0" fontId="64" fillId="26" borderId="399" applyNumberFormat="0" applyFont="0" applyAlignment="0" applyProtection="0"/>
    <xf numFmtId="4" fontId="91" fillId="48" borderId="401" applyNumberFormat="0" applyProtection="0">
      <alignment horizontal="left" vertical="center" indent="1"/>
    </xf>
    <xf numFmtId="0" fontId="64" fillId="26" borderId="399" applyNumberFormat="0" applyFont="0" applyAlignment="0" applyProtection="0"/>
    <xf numFmtId="0" fontId="104" fillId="27" borderId="399" applyNumberFormat="0" applyAlignment="0" applyProtection="0"/>
    <xf numFmtId="4" fontId="64" fillId="44" borderId="402" applyNumberFormat="0" applyProtection="0">
      <alignment horizontal="left" vertical="center" indent="1"/>
    </xf>
    <xf numFmtId="0" fontId="64" fillId="47" borderId="401" applyNumberFormat="0" applyProtection="0">
      <alignment horizontal="left" vertical="top" indent="1"/>
    </xf>
    <xf numFmtId="4" fontId="32" fillId="45" borderId="402" applyNumberFormat="0" applyProtection="0">
      <alignment horizontal="left" vertical="center" indent="1"/>
    </xf>
    <xf numFmtId="4" fontId="109" fillId="2" borderId="399" applyNumberFormat="0" applyProtection="0">
      <alignment vertical="center"/>
    </xf>
    <xf numFmtId="0" fontId="64" fillId="49" borderId="399" applyNumberFormat="0" applyProtection="0">
      <alignment horizontal="left" vertical="center" indent="1"/>
    </xf>
    <xf numFmtId="4" fontId="64" fillId="39" borderId="399" applyNumberFormat="0" applyProtection="0">
      <alignment horizontal="right" vertical="center"/>
    </xf>
    <xf numFmtId="0" fontId="92" fillId="33" borderId="401" applyNumberFormat="0" applyProtection="0">
      <alignment horizontal="left" vertical="top" indent="1"/>
    </xf>
    <xf numFmtId="4" fontId="93" fillId="54" borderId="402" applyNumberFormat="0" applyProtection="0">
      <alignment horizontal="left" vertical="center" indent="1"/>
    </xf>
    <xf numFmtId="0" fontId="64" fillId="45" borderId="401" applyNumberFormat="0" applyProtection="0">
      <alignment horizontal="left" vertical="top" indent="1"/>
    </xf>
    <xf numFmtId="4" fontId="64" fillId="42" borderId="399" applyNumberFormat="0" applyProtection="0">
      <alignment horizontal="right" vertical="center"/>
    </xf>
    <xf numFmtId="4" fontId="64" fillId="37" borderId="402" applyNumberFormat="0" applyProtection="0">
      <alignment horizontal="right" vertical="center"/>
    </xf>
    <xf numFmtId="4" fontId="32" fillId="45" borderId="402" applyNumberFormat="0" applyProtection="0">
      <alignment horizontal="left" vertical="center" indent="1"/>
    </xf>
    <xf numFmtId="4" fontId="64" fillId="39" borderId="399" applyNumberFormat="0" applyProtection="0">
      <alignment horizontal="right" vertical="center"/>
    </xf>
    <xf numFmtId="0" fontId="90" fillId="45" borderId="403" applyBorder="0"/>
    <xf numFmtId="4" fontId="64" fillId="43" borderId="399" applyNumberFormat="0" applyProtection="0">
      <alignment horizontal="right" vertical="center"/>
    </xf>
    <xf numFmtId="0" fontId="104" fillId="27" borderId="399" applyNumberFormat="0" applyAlignment="0" applyProtection="0"/>
    <xf numFmtId="4" fontId="32" fillId="45" borderId="402" applyNumberFormat="0" applyProtection="0">
      <alignment horizontal="left" vertical="center" indent="1"/>
    </xf>
    <xf numFmtId="4" fontId="64" fillId="37" borderId="408" applyNumberFormat="0" applyProtection="0">
      <alignment horizontal="right" vertical="center"/>
    </xf>
    <xf numFmtId="0" fontId="98" fillId="29" borderId="399" applyNumberFormat="0" applyAlignment="0" applyProtection="0"/>
    <xf numFmtId="0" fontId="106" fillId="29" borderId="406" applyNumberFormat="0" applyAlignment="0" applyProtection="0"/>
    <xf numFmtId="0" fontId="98" fillId="29" borderId="399" applyNumberFormat="0" applyAlignment="0" applyProtection="0"/>
    <xf numFmtId="4" fontId="64" fillId="40" borderId="399" applyNumberFormat="0" applyProtection="0">
      <alignment horizontal="right" vertical="center"/>
    </xf>
    <xf numFmtId="4" fontId="64" fillId="35" borderId="399" applyNumberFormat="0" applyProtection="0">
      <alignment horizontal="right" vertical="center"/>
    </xf>
    <xf numFmtId="4" fontId="32" fillId="45" borderId="408" applyNumberFormat="0" applyProtection="0">
      <alignment horizontal="left" vertical="center" indent="1"/>
    </xf>
    <xf numFmtId="0" fontId="92" fillId="33" borderId="401" applyNumberFormat="0" applyProtection="0">
      <alignment horizontal="left" vertical="top" indent="1"/>
    </xf>
    <xf numFmtId="0" fontId="98" fillId="29" borderId="399" applyNumberFormat="0" applyAlignment="0" applyProtection="0"/>
    <xf numFmtId="4" fontId="64" fillId="42" borderId="399" applyNumberFormat="0" applyProtection="0">
      <alignment horizontal="right" vertical="center"/>
    </xf>
    <xf numFmtId="0" fontId="64" fillId="49" borderId="399" applyNumberFormat="0" applyProtection="0">
      <alignment horizontal="left" vertical="center" indent="1"/>
    </xf>
    <xf numFmtId="4" fontId="64" fillId="40" borderId="399" applyNumberFormat="0" applyProtection="0">
      <alignment horizontal="right" vertical="center"/>
    </xf>
    <xf numFmtId="4" fontId="64" fillId="35" borderId="399" applyNumberFormat="0" applyProtection="0">
      <alignment horizontal="right" vertical="center"/>
    </xf>
    <xf numFmtId="0" fontId="64" fillId="46" borderId="401" applyNumberFormat="0" applyProtection="0">
      <alignment horizontal="left" vertical="top" indent="1"/>
    </xf>
    <xf numFmtId="0" fontId="64" fillId="45" borderId="401" applyNumberFormat="0" applyProtection="0">
      <alignment horizontal="left" vertical="top" indent="1"/>
    </xf>
    <xf numFmtId="4" fontId="109" fillId="5" borderId="399" applyNumberFormat="0" applyProtection="0">
      <alignment horizontal="right" vertical="center"/>
    </xf>
    <xf numFmtId="0" fontId="64" fillId="50" borderId="401" applyNumberFormat="0" applyProtection="0">
      <alignment horizontal="left" vertical="top" indent="1"/>
    </xf>
    <xf numFmtId="4" fontId="32" fillId="45" borderId="402" applyNumberFormat="0" applyProtection="0">
      <alignment horizontal="left" vertical="center" indent="1"/>
    </xf>
    <xf numFmtId="0" fontId="64" fillId="45" borderId="401" applyNumberFormat="0" applyProtection="0">
      <alignment horizontal="left" vertical="top" indent="1"/>
    </xf>
    <xf numFmtId="4" fontId="64" fillId="36" borderId="399" applyNumberFormat="0" applyProtection="0">
      <alignment horizontal="right" vertical="center"/>
    </xf>
    <xf numFmtId="4" fontId="64" fillId="44" borderId="402" applyNumberFormat="0" applyProtection="0">
      <alignment horizontal="left" vertical="center" indent="1"/>
    </xf>
    <xf numFmtId="4" fontId="64" fillId="34" borderId="399" applyNumberFormat="0" applyProtection="0">
      <alignment horizontal="left" vertical="center" indent="1"/>
    </xf>
    <xf numFmtId="0" fontId="64" fillId="49" borderId="399" applyNumberFormat="0" applyProtection="0">
      <alignment horizontal="left" vertical="center" indent="1"/>
    </xf>
    <xf numFmtId="4" fontId="64" fillId="0" borderId="405" applyNumberFormat="0" applyProtection="0">
      <alignment horizontal="right" vertical="center"/>
    </xf>
    <xf numFmtId="0" fontId="106" fillId="29" borderId="400" applyNumberFormat="0" applyAlignment="0" applyProtection="0"/>
    <xf numFmtId="0" fontId="106" fillId="29" borderId="400" applyNumberFormat="0" applyAlignment="0" applyProtection="0"/>
    <xf numFmtId="4" fontId="64" fillId="46" borderId="402" applyNumberFormat="0" applyProtection="0">
      <alignment horizontal="left" vertical="center" indent="1"/>
    </xf>
    <xf numFmtId="0" fontId="91" fillId="52" borderId="401" applyNumberFormat="0" applyProtection="0">
      <alignment horizontal="left" vertical="top" indent="1"/>
    </xf>
    <xf numFmtId="0" fontId="90" fillId="45" borderId="403" applyBorder="0"/>
    <xf numFmtId="4" fontId="64" fillId="34" borderId="399" applyNumberFormat="0" applyProtection="0">
      <alignment horizontal="left" vertical="center" indent="1"/>
    </xf>
    <xf numFmtId="4" fontId="93" fillId="54" borderId="408" applyNumberFormat="0" applyProtection="0">
      <alignment horizontal="left" vertical="center" indent="1"/>
    </xf>
    <xf numFmtId="4" fontId="64" fillId="44" borderId="402" applyNumberFormat="0" applyProtection="0">
      <alignment horizontal="left" vertical="center" indent="1"/>
    </xf>
    <xf numFmtId="4" fontId="91" fillId="52" borderId="401" applyNumberFormat="0" applyProtection="0">
      <alignment vertical="center"/>
    </xf>
    <xf numFmtId="0" fontId="106" fillId="29" borderId="400" applyNumberFormat="0" applyAlignment="0" applyProtection="0"/>
    <xf numFmtId="4" fontId="64" fillId="40" borderId="399" applyNumberFormat="0" applyProtection="0">
      <alignment horizontal="right" vertical="center"/>
    </xf>
    <xf numFmtId="4" fontId="64" fillId="47" borderId="402" applyNumberFormat="0" applyProtection="0">
      <alignment horizontal="left" vertical="center" indent="1"/>
    </xf>
    <xf numFmtId="0" fontId="64" fillId="47" borderId="401" applyNumberFormat="0" applyProtection="0">
      <alignment horizontal="left" vertical="top" indent="1"/>
    </xf>
    <xf numFmtId="0" fontId="64" fillId="47" borderId="401" applyNumberFormat="0" applyProtection="0">
      <alignment horizontal="left" vertical="top" indent="1"/>
    </xf>
    <xf numFmtId="4" fontId="64" fillId="33" borderId="399" applyNumberFormat="0" applyProtection="0">
      <alignment vertical="center"/>
    </xf>
    <xf numFmtId="0" fontId="64" fillId="26" borderId="399" applyNumberFormat="0" applyFont="0" applyAlignment="0" applyProtection="0"/>
    <xf numFmtId="4" fontId="64" fillId="39" borderId="399" applyNumberFormat="0" applyProtection="0">
      <alignment horizontal="right" vertical="center"/>
    </xf>
    <xf numFmtId="0" fontId="106" fillId="29" borderId="400" applyNumberFormat="0" applyAlignment="0" applyProtection="0"/>
    <xf numFmtId="0" fontId="98" fillId="29" borderId="399" applyNumberFormat="0" applyAlignment="0" applyProtection="0"/>
    <xf numFmtId="0" fontId="64" fillId="45" borderId="401" applyNumberFormat="0" applyProtection="0">
      <alignment horizontal="left" vertical="top" indent="1"/>
    </xf>
    <xf numFmtId="0" fontId="104" fillId="27" borderId="405" applyNumberFormat="0" applyAlignment="0" applyProtection="0"/>
    <xf numFmtId="4" fontId="64" fillId="38" borderId="399" applyNumberFormat="0" applyProtection="0">
      <alignment horizontal="right" vertical="center"/>
    </xf>
    <xf numFmtId="4" fontId="64" fillId="35" borderId="399" applyNumberFormat="0" applyProtection="0">
      <alignment horizontal="right" vertical="center"/>
    </xf>
    <xf numFmtId="4" fontId="64" fillId="38" borderId="399" applyNumberFormat="0" applyProtection="0">
      <alignment horizontal="right" vertical="center"/>
    </xf>
    <xf numFmtId="0" fontId="64" fillId="47" borderId="399" applyNumberFormat="0" applyProtection="0">
      <alignment horizontal="left" vertical="center" indent="1"/>
    </xf>
    <xf numFmtId="4" fontId="32" fillId="45" borderId="402" applyNumberFormat="0" applyProtection="0">
      <alignment horizontal="left" vertical="center" indent="1"/>
    </xf>
    <xf numFmtId="4" fontId="64" fillId="34" borderId="399" applyNumberFormat="0" applyProtection="0">
      <alignment horizontal="left" vertical="center" indent="1"/>
    </xf>
    <xf numFmtId="0" fontId="64" fillId="47" borderId="401" applyNumberFormat="0" applyProtection="0">
      <alignment horizontal="left" vertical="top" indent="1"/>
    </xf>
    <xf numFmtId="4" fontId="64" fillId="38" borderId="399" applyNumberFormat="0" applyProtection="0">
      <alignment horizontal="right" vertical="center"/>
    </xf>
    <xf numFmtId="4" fontId="64" fillId="0" borderId="399" applyNumberFormat="0" applyProtection="0">
      <alignment horizontal="right" vertical="center"/>
    </xf>
    <xf numFmtId="4" fontId="64" fillId="35" borderId="399" applyNumberFormat="0" applyProtection="0">
      <alignment horizontal="right" vertical="center"/>
    </xf>
    <xf numFmtId="4" fontId="93" fillId="54" borderId="402" applyNumberFormat="0" applyProtection="0">
      <alignment horizontal="left" vertical="center" indent="1"/>
    </xf>
    <xf numFmtId="4" fontId="64" fillId="41" borderId="399" applyNumberFormat="0" applyProtection="0">
      <alignment horizontal="right" vertical="center"/>
    </xf>
    <xf numFmtId="0" fontId="91" fillId="46" borderId="401" applyNumberFormat="0" applyProtection="0">
      <alignment horizontal="left" vertical="top" indent="1"/>
    </xf>
    <xf numFmtId="4" fontId="91" fillId="48" borderId="401" applyNumberFormat="0" applyProtection="0">
      <alignment horizontal="left" vertical="center" indent="1"/>
    </xf>
    <xf numFmtId="4" fontId="64" fillId="38" borderId="399" applyNumberFormat="0" applyProtection="0">
      <alignment horizontal="right" vertical="center"/>
    </xf>
    <xf numFmtId="4" fontId="91" fillId="48" borderId="401" applyNumberFormat="0" applyProtection="0">
      <alignment horizontal="left" vertical="center" indent="1"/>
    </xf>
    <xf numFmtId="4" fontId="64" fillId="38" borderId="399" applyNumberFormat="0" applyProtection="0">
      <alignment horizontal="right" vertical="center"/>
    </xf>
    <xf numFmtId="0" fontId="91" fillId="46" borderId="401" applyNumberFormat="0" applyProtection="0">
      <alignment horizontal="left" vertical="top" indent="1"/>
    </xf>
    <xf numFmtId="4" fontId="64" fillId="34" borderId="399" applyNumberFormat="0" applyProtection="0">
      <alignment horizontal="left" vertical="center" indent="1"/>
    </xf>
    <xf numFmtId="4" fontId="64" fillId="40" borderId="399" applyNumberFormat="0" applyProtection="0">
      <alignment horizontal="right" vertical="center"/>
    </xf>
    <xf numFmtId="4" fontId="64" fillId="37" borderId="402" applyNumberFormat="0" applyProtection="0">
      <alignment horizontal="right" vertical="center"/>
    </xf>
    <xf numFmtId="0" fontId="64" fillId="49" borderId="399" applyNumberFormat="0" applyProtection="0">
      <alignment horizontal="left" vertical="center" indent="1"/>
    </xf>
    <xf numFmtId="0" fontId="106" fillId="29" borderId="400" applyNumberFormat="0" applyAlignment="0" applyProtection="0"/>
    <xf numFmtId="4" fontId="64" fillId="38" borderId="399" applyNumberFormat="0" applyProtection="0">
      <alignment horizontal="right" vertical="center"/>
    </xf>
    <xf numFmtId="4" fontId="64" fillId="41" borderId="399" applyNumberFormat="0" applyProtection="0">
      <alignment horizontal="right" vertical="center"/>
    </xf>
    <xf numFmtId="0" fontId="64" fillId="47" borderId="401" applyNumberFormat="0" applyProtection="0">
      <alignment horizontal="left" vertical="top" indent="1"/>
    </xf>
    <xf numFmtId="4" fontId="64" fillId="35" borderId="405" applyNumberFormat="0" applyProtection="0">
      <alignment horizontal="right" vertical="center"/>
    </xf>
    <xf numFmtId="0" fontId="64" fillId="49" borderId="399" applyNumberFormat="0" applyProtection="0">
      <alignment horizontal="left" vertical="center" indent="1"/>
    </xf>
    <xf numFmtId="4" fontId="64" fillId="39" borderId="399" applyNumberFormat="0" applyProtection="0">
      <alignment horizontal="right" vertical="center"/>
    </xf>
    <xf numFmtId="0" fontId="92" fillId="33" borderId="401" applyNumberFormat="0" applyProtection="0">
      <alignment horizontal="left" vertical="top" indent="1"/>
    </xf>
    <xf numFmtId="4" fontId="64" fillId="34" borderId="399" applyNumberFormat="0" applyProtection="0">
      <alignment horizontal="left" vertical="center" indent="1"/>
    </xf>
    <xf numFmtId="4" fontId="64" fillId="34" borderId="399" applyNumberFormat="0" applyProtection="0">
      <alignment horizontal="left" vertical="center" indent="1"/>
    </xf>
    <xf numFmtId="4" fontId="64" fillId="47" borderId="402" applyNumberFormat="0" applyProtection="0">
      <alignment horizontal="left" vertical="center" indent="1"/>
    </xf>
    <xf numFmtId="0" fontId="64" fillId="49" borderId="399" applyNumberFormat="0" applyProtection="0">
      <alignment horizontal="left" vertical="center" indent="1"/>
    </xf>
    <xf numFmtId="0" fontId="104" fillId="27" borderId="399" applyNumberFormat="0" applyAlignment="0" applyProtection="0"/>
    <xf numFmtId="4" fontId="64" fillId="35" borderId="399" applyNumberFormat="0" applyProtection="0">
      <alignment horizontal="right" vertical="center"/>
    </xf>
    <xf numFmtId="4" fontId="93" fillId="54" borderId="402" applyNumberFormat="0" applyProtection="0">
      <alignment horizontal="left" vertical="center" indent="1"/>
    </xf>
    <xf numFmtId="4" fontId="93" fillId="54" borderId="402" applyNumberFormat="0" applyProtection="0">
      <alignment horizontal="left" vertical="center" indent="1"/>
    </xf>
    <xf numFmtId="0" fontId="64" fillId="48" borderId="399" applyNumberFormat="0" applyProtection="0">
      <alignment horizontal="left" vertical="center" indent="1"/>
    </xf>
    <xf numFmtId="4" fontId="64" fillId="46" borderId="402" applyNumberFormat="0" applyProtection="0">
      <alignment horizontal="left" vertical="center" indent="1"/>
    </xf>
    <xf numFmtId="4" fontId="64" fillId="33" borderId="399" applyNumberFormat="0" applyProtection="0">
      <alignment vertical="center"/>
    </xf>
    <xf numFmtId="0" fontId="100" fillId="0" borderId="404" applyNumberFormat="0" applyFill="0" applyAlignment="0" applyProtection="0"/>
    <xf numFmtId="4" fontId="32" fillId="45" borderId="402" applyNumberFormat="0" applyProtection="0">
      <alignment horizontal="left" vertical="center" indent="1"/>
    </xf>
    <xf numFmtId="4" fontId="64" fillId="43" borderId="399" applyNumberFormat="0" applyProtection="0">
      <alignment horizontal="right" vertical="center"/>
    </xf>
    <xf numFmtId="4" fontId="64" fillId="36" borderId="399" applyNumberFormat="0" applyProtection="0">
      <alignment horizontal="right" vertical="center"/>
    </xf>
    <xf numFmtId="0" fontId="64" fillId="50" borderId="401" applyNumberFormat="0" applyProtection="0">
      <alignment horizontal="left" vertical="top" indent="1"/>
    </xf>
    <xf numFmtId="0" fontId="64" fillId="47" borderId="399" applyNumberFormat="0" applyProtection="0">
      <alignment horizontal="left" vertical="center" indent="1"/>
    </xf>
    <xf numFmtId="4" fontId="94" fillId="51" borderId="399" applyNumberFormat="0" applyProtection="0">
      <alignment horizontal="right" vertical="center"/>
    </xf>
    <xf numFmtId="4" fontId="64" fillId="40" borderId="399" applyNumberFormat="0" applyProtection="0">
      <alignment horizontal="right" vertical="center"/>
    </xf>
    <xf numFmtId="0" fontId="64" fillId="26" borderId="399" applyNumberFormat="0" applyFont="0" applyAlignment="0" applyProtection="0"/>
    <xf numFmtId="4" fontId="91" fillId="48" borderId="401" applyNumberFormat="0" applyProtection="0">
      <alignment horizontal="left" vertical="center" indent="1"/>
    </xf>
    <xf numFmtId="0" fontId="64" fillId="26" borderId="399" applyNumberFormat="0" applyFont="0" applyAlignment="0" applyProtection="0"/>
    <xf numFmtId="4" fontId="64" fillId="34" borderId="399" applyNumberFormat="0" applyProtection="0">
      <alignment horizontal="left" vertical="center" indent="1"/>
    </xf>
    <xf numFmtId="4" fontId="64" fillId="36" borderId="399" applyNumberFormat="0" applyProtection="0">
      <alignment horizontal="right" vertical="center"/>
    </xf>
    <xf numFmtId="0" fontId="64" fillId="26" borderId="399" applyNumberFormat="0" applyFont="0" applyAlignment="0" applyProtection="0"/>
    <xf numFmtId="0" fontId="64" fillId="47" borderId="399" applyNumberFormat="0" applyProtection="0">
      <alignment horizontal="left" vertical="center" indent="1"/>
    </xf>
    <xf numFmtId="0" fontId="91" fillId="52" borderId="401" applyNumberFormat="0" applyProtection="0">
      <alignment horizontal="left" vertical="top" indent="1"/>
    </xf>
    <xf numFmtId="4" fontId="64" fillId="34" borderId="399" applyNumberFormat="0" applyProtection="0">
      <alignment horizontal="left" vertical="center" indent="1"/>
    </xf>
    <xf numFmtId="0" fontId="64" fillId="49" borderId="399" applyNumberFormat="0" applyProtection="0">
      <alignment horizontal="left" vertical="center" indent="1"/>
    </xf>
    <xf numFmtId="4" fontId="91" fillId="52" borderId="401" applyNumberFormat="0" applyProtection="0">
      <alignment vertical="center"/>
    </xf>
    <xf numFmtId="0" fontId="104" fillId="27" borderId="405" applyNumberFormat="0" applyAlignment="0" applyProtection="0"/>
    <xf numFmtId="4" fontId="32" fillId="45" borderId="408" applyNumberFormat="0" applyProtection="0">
      <alignment horizontal="left" vertical="center" indent="1"/>
    </xf>
    <xf numFmtId="4" fontId="109" fillId="5" borderId="399" applyNumberFormat="0" applyProtection="0">
      <alignment horizontal="right" vertical="center"/>
    </xf>
    <xf numFmtId="4" fontId="64" fillId="41" borderId="399" applyNumberFormat="0" applyProtection="0">
      <alignment horizontal="right" vertical="center"/>
    </xf>
    <xf numFmtId="0" fontId="64" fillId="47" borderId="401" applyNumberFormat="0" applyProtection="0">
      <alignment horizontal="left" vertical="top" indent="1"/>
    </xf>
    <xf numFmtId="4" fontId="64" fillId="47" borderId="402" applyNumberFormat="0" applyProtection="0">
      <alignment horizontal="left" vertical="center" indent="1"/>
    </xf>
    <xf numFmtId="4" fontId="32" fillId="45" borderId="402" applyNumberFormat="0" applyProtection="0">
      <alignment horizontal="left" vertical="center" indent="1"/>
    </xf>
    <xf numFmtId="4" fontId="64" fillId="46" borderId="399" applyNumberFormat="0" applyProtection="0">
      <alignment horizontal="right" vertical="center"/>
    </xf>
    <xf numFmtId="0" fontId="64" fillId="47" borderId="401" applyNumberFormat="0" applyProtection="0">
      <alignment horizontal="left" vertical="top" indent="1"/>
    </xf>
    <xf numFmtId="4" fontId="64" fillId="46" borderId="408" applyNumberFormat="0" applyProtection="0">
      <alignment horizontal="left" vertical="center" indent="1"/>
    </xf>
    <xf numFmtId="4" fontId="32" fillId="45" borderId="402" applyNumberFormat="0" applyProtection="0">
      <alignment horizontal="left" vertical="center" indent="1"/>
    </xf>
    <xf numFmtId="4" fontId="64" fillId="42" borderId="399" applyNumberFormat="0" applyProtection="0">
      <alignment horizontal="right" vertical="center"/>
    </xf>
    <xf numFmtId="4" fontId="64" fillId="43" borderId="405" applyNumberFormat="0" applyProtection="0">
      <alignment horizontal="right" vertical="center"/>
    </xf>
    <xf numFmtId="4" fontId="64" fillId="34" borderId="405" applyNumberFormat="0" applyProtection="0">
      <alignment horizontal="left" vertical="center" indent="1"/>
    </xf>
    <xf numFmtId="0" fontId="92" fillId="33" borderId="401" applyNumberFormat="0" applyProtection="0">
      <alignment horizontal="left" vertical="top" indent="1"/>
    </xf>
    <xf numFmtId="4" fontId="109" fillId="5" borderId="399" applyNumberFormat="0" applyProtection="0">
      <alignment horizontal="right" vertical="center"/>
    </xf>
    <xf numFmtId="4" fontId="91" fillId="52" borderId="401" applyNumberFormat="0" applyProtection="0">
      <alignment vertical="center"/>
    </xf>
    <xf numFmtId="0" fontId="64" fillId="26" borderId="399" applyNumberFormat="0" applyFont="0" applyAlignment="0" applyProtection="0"/>
    <xf numFmtId="4" fontId="64" fillId="34" borderId="399" applyNumberFormat="0" applyProtection="0">
      <alignment horizontal="left" vertical="center" indent="1"/>
    </xf>
    <xf numFmtId="4" fontId="64" fillId="37" borderId="402" applyNumberFormat="0" applyProtection="0">
      <alignment horizontal="right" vertical="center"/>
    </xf>
    <xf numFmtId="4" fontId="64" fillId="34" borderId="399" applyNumberFormat="0" applyProtection="0">
      <alignment horizontal="left" vertical="center" indent="1"/>
    </xf>
    <xf numFmtId="4" fontId="91" fillId="48" borderId="401" applyNumberFormat="0" applyProtection="0">
      <alignment horizontal="left" vertical="center" indent="1"/>
    </xf>
    <xf numFmtId="4" fontId="64" fillId="39" borderId="399" applyNumberFormat="0" applyProtection="0">
      <alignment horizontal="right" vertical="center"/>
    </xf>
    <xf numFmtId="0" fontId="100" fillId="0" borderId="404" applyNumberFormat="0" applyFill="0" applyAlignment="0" applyProtection="0"/>
    <xf numFmtId="4" fontId="64" fillId="33" borderId="399" applyNumberFormat="0" applyProtection="0">
      <alignment vertical="center"/>
    </xf>
    <xf numFmtId="4" fontId="64" fillId="0" borderId="405" applyNumberFormat="0" applyProtection="0">
      <alignment horizontal="right" vertical="center"/>
    </xf>
    <xf numFmtId="0" fontId="92" fillId="33" borderId="401" applyNumberFormat="0" applyProtection="0">
      <alignment horizontal="left" vertical="top" indent="1"/>
    </xf>
    <xf numFmtId="0" fontId="64" fillId="26" borderId="399" applyNumberFormat="0" applyFont="0" applyAlignment="0" applyProtection="0"/>
    <xf numFmtId="4" fontId="64" fillId="43" borderId="399" applyNumberFormat="0" applyProtection="0">
      <alignment horizontal="right" vertical="center"/>
    </xf>
    <xf numFmtId="0" fontId="106" fillId="29" borderId="400" applyNumberFormat="0" applyAlignment="0" applyProtection="0"/>
    <xf numFmtId="4" fontId="64" fillId="46" borderId="402" applyNumberFormat="0" applyProtection="0">
      <alignment horizontal="left" vertical="center" indent="1"/>
    </xf>
    <xf numFmtId="0" fontId="91" fillId="46" borderId="401" applyNumberFormat="0" applyProtection="0">
      <alignment horizontal="left" vertical="top" indent="1"/>
    </xf>
    <xf numFmtId="0" fontId="64" fillId="47" borderId="407" applyNumberFormat="0" applyProtection="0">
      <alignment horizontal="left" vertical="top" indent="1"/>
    </xf>
    <xf numFmtId="4" fontId="64" fillId="2" borderId="399" applyNumberFormat="0" applyProtection="0">
      <alignment horizontal="left" vertical="center" indent="1"/>
    </xf>
    <xf numFmtId="4" fontId="64" fillId="34" borderId="399" applyNumberFormat="0" applyProtection="0">
      <alignment horizontal="left" vertical="center" indent="1"/>
    </xf>
    <xf numFmtId="4" fontId="64" fillId="47" borderId="402" applyNumberFormat="0" applyProtection="0">
      <alignment horizontal="left" vertical="center" indent="1"/>
    </xf>
    <xf numFmtId="4" fontId="64" fillId="41" borderId="399" applyNumberFormat="0" applyProtection="0">
      <alignment horizontal="right" vertical="center"/>
    </xf>
    <xf numFmtId="4" fontId="64" fillId="34" borderId="405" applyNumberFormat="0" applyProtection="0">
      <alignment horizontal="left" vertical="center" indent="1"/>
    </xf>
    <xf numFmtId="4" fontId="64" fillId="46" borderId="399" applyNumberFormat="0" applyProtection="0">
      <alignment horizontal="right" vertical="center"/>
    </xf>
    <xf numFmtId="0" fontId="64" fillId="26" borderId="399" applyNumberFormat="0" applyFont="0" applyAlignment="0" applyProtection="0"/>
    <xf numFmtId="0" fontId="64" fillId="47" borderId="405" applyNumberFormat="0" applyProtection="0">
      <alignment horizontal="left" vertical="center" indent="1"/>
    </xf>
    <xf numFmtId="4" fontId="64" fillId="0" borderId="399" applyNumberFormat="0" applyProtection="0">
      <alignment horizontal="right" vertical="center"/>
    </xf>
    <xf numFmtId="4" fontId="64" fillId="0" borderId="399" applyNumberFormat="0" applyProtection="0">
      <alignment horizontal="right" vertical="center"/>
    </xf>
    <xf numFmtId="4" fontId="64" fillId="35" borderId="399" applyNumberFormat="0" applyProtection="0">
      <alignment horizontal="right" vertical="center"/>
    </xf>
    <xf numFmtId="4" fontId="93" fillId="54" borderId="402" applyNumberFormat="0" applyProtection="0">
      <alignment horizontal="left" vertical="center" indent="1"/>
    </xf>
    <xf numFmtId="0" fontId="90" fillId="45" borderId="403" applyBorder="0"/>
    <xf numFmtId="0" fontId="98" fillId="29" borderId="399" applyNumberFormat="0" applyAlignment="0" applyProtection="0"/>
    <xf numFmtId="0" fontId="64" fillId="47" borderId="401" applyNumberFormat="0" applyProtection="0">
      <alignment horizontal="left" vertical="top" indent="1"/>
    </xf>
    <xf numFmtId="0" fontId="64" fillId="50" borderId="399" applyNumberFormat="0" applyProtection="0">
      <alignment horizontal="left" vertical="center" indent="1"/>
    </xf>
    <xf numFmtId="0" fontId="64" fillId="49" borderId="399" applyNumberFormat="0" applyProtection="0">
      <alignment horizontal="left" vertical="center" indent="1"/>
    </xf>
    <xf numFmtId="0" fontId="92" fillId="33" borderId="401" applyNumberFormat="0" applyProtection="0">
      <alignment horizontal="left" vertical="top" indent="1"/>
    </xf>
    <xf numFmtId="0" fontId="91" fillId="46" borderId="401" applyNumberFormat="0" applyProtection="0">
      <alignment horizontal="left" vertical="top" indent="1"/>
    </xf>
    <xf numFmtId="4" fontId="32" fillId="45" borderId="402" applyNumberFormat="0" applyProtection="0">
      <alignment horizontal="left" vertical="center" indent="1"/>
    </xf>
    <xf numFmtId="0" fontId="91" fillId="52" borderId="401" applyNumberFormat="0" applyProtection="0">
      <alignment horizontal="left" vertical="top" indent="1"/>
    </xf>
    <xf numFmtId="4" fontId="64" fillId="0" borderId="399" applyNumberFormat="0" applyProtection="0">
      <alignment horizontal="right" vertical="center"/>
    </xf>
    <xf numFmtId="0" fontId="91" fillId="46" borderId="401" applyNumberFormat="0" applyProtection="0">
      <alignment horizontal="left" vertical="top" indent="1"/>
    </xf>
    <xf numFmtId="4" fontId="32" fillId="45" borderId="402" applyNumberFormat="0" applyProtection="0">
      <alignment horizontal="left" vertical="center" indent="1"/>
    </xf>
    <xf numFmtId="4" fontId="109" fillId="5" borderId="405" applyNumberFormat="0" applyProtection="0">
      <alignment horizontal="right" vertical="center"/>
    </xf>
    <xf numFmtId="4" fontId="64" fillId="40" borderId="399" applyNumberFormat="0" applyProtection="0">
      <alignment horizontal="right" vertical="center"/>
    </xf>
    <xf numFmtId="4" fontId="109" fillId="2" borderId="399" applyNumberFormat="0" applyProtection="0">
      <alignment vertical="center"/>
    </xf>
    <xf numFmtId="0" fontId="91" fillId="52" borderId="401" applyNumberFormat="0" applyProtection="0">
      <alignment horizontal="left" vertical="top" indent="1"/>
    </xf>
    <xf numFmtId="0" fontId="104" fillId="27" borderId="399" applyNumberFormat="0" applyAlignment="0" applyProtection="0"/>
    <xf numFmtId="4" fontId="64" fillId="34" borderId="399" applyNumberFormat="0" applyProtection="0">
      <alignment horizontal="left" vertical="center" indent="1"/>
    </xf>
    <xf numFmtId="0" fontId="64" fillId="48" borderId="399" applyNumberFormat="0" applyProtection="0">
      <alignment horizontal="left" vertical="center" indent="1"/>
    </xf>
    <xf numFmtId="0" fontId="64" fillId="45" borderId="407" applyNumberFormat="0" applyProtection="0">
      <alignment horizontal="left" vertical="top" indent="1"/>
    </xf>
    <xf numFmtId="0" fontId="64" fillId="46" borderId="401" applyNumberFormat="0" applyProtection="0">
      <alignment horizontal="left" vertical="top" indent="1"/>
    </xf>
    <xf numFmtId="0" fontId="91" fillId="52" borderId="401" applyNumberFormat="0" applyProtection="0">
      <alignment horizontal="left" vertical="top" indent="1"/>
    </xf>
    <xf numFmtId="4" fontId="64" fillId="33" borderId="399" applyNumberFormat="0" applyProtection="0">
      <alignment vertical="center"/>
    </xf>
    <xf numFmtId="4" fontId="64" fillId="38" borderId="399" applyNumberFormat="0" applyProtection="0">
      <alignment horizontal="right" vertical="center"/>
    </xf>
    <xf numFmtId="0" fontId="100" fillId="0" borderId="404" applyNumberFormat="0" applyFill="0" applyAlignment="0" applyProtection="0"/>
    <xf numFmtId="4" fontId="64" fillId="33" borderId="399" applyNumberFormat="0" applyProtection="0">
      <alignment vertical="center"/>
    </xf>
    <xf numFmtId="4" fontId="64" fillId="46" borderId="399" applyNumberFormat="0" applyProtection="0">
      <alignment horizontal="right" vertical="center"/>
    </xf>
    <xf numFmtId="0" fontId="64" fillId="26" borderId="399" applyNumberFormat="0" applyFont="0" applyAlignment="0" applyProtection="0"/>
    <xf numFmtId="0" fontId="64" fillId="45" borderId="401" applyNumberFormat="0" applyProtection="0">
      <alignment horizontal="left" vertical="top" indent="1"/>
    </xf>
    <xf numFmtId="0" fontId="64" fillId="50" borderId="399" applyNumberFormat="0" applyProtection="0">
      <alignment horizontal="left" vertical="center" indent="1"/>
    </xf>
    <xf numFmtId="4" fontId="91" fillId="52" borderId="401" applyNumberFormat="0" applyProtection="0">
      <alignment vertical="center"/>
    </xf>
    <xf numFmtId="0" fontId="64" fillId="46" borderId="401" applyNumberFormat="0" applyProtection="0">
      <alignment horizontal="left" vertical="top" indent="1"/>
    </xf>
    <xf numFmtId="0" fontId="90" fillId="45" borderId="403" applyBorder="0"/>
    <xf numFmtId="0" fontId="64" fillId="46" borderId="401" applyNumberFormat="0" applyProtection="0">
      <alignment horizontal="left" vertical="top" indent="1"/>
    </xf>
    <xf numFmtId="0" fontId="90" fillId="45" borderId="403" applyBorder="0"/>
    <xf numFmtId="4" fontId="64" fillId="46" borderId="399" applyNumberFormat="0" applyProtection="0">
      <alignment horizontal="right" vertical="center"/>
    </xf>
    <xf numFmtId="4" fontId="64" fillId="35" borderId="399" applyNumberFormat="0" applyProtection="0">
      <alignment horizontal="right" vertical="center"/>
    </xf>
    <xf numFmtId="4" fontId="64" fillId="47" borderId="402" applyNumberFormat="0" applyProtection="0">
      <alignment horizontal="left" vertical="center" indent="1"/>
    </xf>
    <xf numFmtId="0" fontId="64" fillId="48" borderId="399" applyNumberFormat="0" applyProtection="0">
      <alignment horizontal="left" vertical="center" indent="1"/>
    </xf>
    <xf numFmtId="0" fontId="91" fillId="52" borderId="401" applyNumberFormat="0" applyProtection="0">
      <alignment horizontal="left" vertical="top" indent="1"/>
    </xf>
    <xf numFmtId="4" fontId="32" fillId="45" borderId="402" applyNumberFormat="0" applyProtection="0">
      <alignment horizontal="left" vertical="center" indent="1"/>
    </xf>
    <xf numFmtId="4" fontId="64" fillId="40" borderId="399" applyNumberFormat="0" applyProtection="0">
      <alignment horizontal="right" vertical="center"/>
    </xf>
    <xf numFmtId="4" fontId="64" fillId="46" borderId="402" applyNumberFormat="0" applyProtection="0">
      <alignment horizontal="left" vertical="center" indent="1"/>
    </xf>
    <xf numFmtId="4" fontId="109" fillId="5" borderId="399" applyNumberFormat="0" applyProtection="0">
      <alignment horizontal="right" vertical="center"/>
    </xf>
    <xf numFmtId="0" fontId="90" fillId="45" borderId="403" applyBorder="0"/>
    <xf numFmtId="4" fontId="93" fillId="54" borderId="402" applyNumberFormat="0" applyProtection="0">
      <alignment horizontal="left" vertical="center" indent="1"/>
    </xf>
    <xf numFmtId="0" fontId="64" fillId="50" borderId="401" applyNumberFormat="0" applyProtection="0">
      <alignment horizontal="left" vertical="top" indent="1"/>
    </xf>
    <xf numFmtId="0" fontId="92" fillId="33" borderId="401" applyNumberFormat="0" applyProtection="0">
      <alignment horizontal="left" vertical="top" indent="1"/>
    </xf>
    <xf numFmtId="4" fontId="64" fillId="46" borderId="402" applyNumberFormat="0" applyProtection="0">
      <alignment horizontal="left" vertical="center" indent="1"/>
    </xf>
    <xf numFmtId="0" fontId="64" fillId="50" borderId="399" applyNumberFormat="0" applyProtection="0">
      <alignment horizontal="left" vertical="center" indent="1"/>
    </xf>
    <xf numFmtId="0" fontId="64" fillId="50" borderId="401" applyNumberFormat="0" applyProtection="0">
      <alignment horizontal="left" vertical="top" indent="1"/>
    </xf>
    <xf numFmtId="0" fontId="91" fillId="46" borderId="401" applyNumberFormat="0" applyProtection="0">
      <alignment horizontal="left" vertical="top" indent="1"/>
    </xf>
    <xf numFmtId="4" fontId="64" fillId="37" borderId="402" applyNumberFormat="0" applyProtection="0">
      <alignment horizontal="right" vertical="center"/>
    </xf>
    <xf numFmtId="4" fontId="64" fillId="41" borderId="399" applyNumberFormat="0" applyProtection="0">
      <alignment horizontal="right" vertical="center"/>
    </xf>
    <xf numFmtId="4" fontId="64" fillId="39" borderId="399" applyNumberFormat="0" applyProtection="0">
      <alignment horizontal="right" vertical="center"/>
    </xf>
    <xf numFmtId="4" fontId="64" fillId="34" borderId="399" applyNumberFormat="0" applyProtection="0">
      <alignment horizontal="left" vertical="center" indent="1"/>
    </xf>
    <xf numFmtId="4" fontId="64" fillId="34" borderId="399" applyNumberFormat="0" applyProtection="0">
      <alignment horizontal="left" vertical="center" indent="1"/>
    </xf>
    <xf numFmtId="0" fontId="64" fillId="47" borderId="407" applyNumberFormat="0" applyProtection="0">
      <alignment horizontal="left" vertical="top" indent="1"/>
    </xf>
    <xf numFmtId="0" fontId="104" fillId="27" borderId="399" applyNumberFormat="0" applyAlignment="0" applyProtection="0"/>
    <xf numFmtId="4" fontId="64" fillId="2" borderId="399" applyNumberFormat="0" applyProtection="0">
      <alignment horizontal="left" vertical="center" indent="1"/>
    </xf>
    <xf numFmtId="4" fontId="93" fillId="54" borderId="402" applyNumberFormat="0" applyProtection="0">
      <alignment horizontal="left" vertical="center" indent="1"/>
    </xf>
    <xf numFmtId="0" fontId="64" fillId="26" borderId="399" applyNumberFormat="0" applyFont="0" applyAlignment="0" applyProtection="0"/>
    <xf numFmtId="4" fontId="64" fillId="39" borderId="405" applyNumberFormat="0" applyProtection="0">
      <alignment horizontal="right" vertical="center"/>
    </xf>
    <xf numFmtId="0" fontId="64" fillId="46" borderId="401" applyNumberFormat="0" applyProtection="0">
      <alignment horizontal="left" vertical="top" indent="1"/>
    </xf>
    <xf numFmtId="4" fontId="64" fillId="2" borderId="399" applyNumberFormat="0" applyProtection="0">
      <alignment horizontal="left" vertical="center" indent="1"/>
    </xf>
    <xf numFmtId="0" fontId="91" fillId="52" borderId="401" applyNumberFormat="0" applyProtection="0">
      <alignment horizontal="left" vertical="top" indent="1"/>
    </xf>
    <xf numFmtId="0" fontId="64" fillId="48" borderId="399" applyNumberFormat="0" applyProtection="0">
      <alignment horizontal="left" vertical="center" indent="1"/>
    </xf>
    <xf numFmtId="4" fontId="32" fillId="45" borderId="402" applyNumberFormat="0" applyProtection="0">
      <alignment horizontal="left" vertical="center" indent="1"/>
    </xf>
    <xf numFmtId="4" fontId="64" fillId="38" borderId="399" applyNumberFormat="0" applyProtection="0">
      <alignment horizontal="right" vertical="center"/>
    </xf>
    <xf numFmtId="4" fontId="64" fillId="39" borderId="399" applyNumberFormat="0" applyProtection="0">
      <alignment horizontal="right" vertical="center"/>
    </xf>
    <xf numFmtId="0" fontId="90" fillId="45" borderId="403" applyBorder="0"/>
    <xf numFmtId="4" fontId="64" fillId="35" borderId="399" applyNumberFormat="0" applyProtection="0">
      <alignment horizontal="right" vertical="center"/>
    </xf>
    <xf numFmtId="4" fontId="64" fillId="41" borderId="399" applyNumberFormat="0" applyProtection="0">
      <alignment horizontal="right" vertical="center"/>
    </xf>
    <xf numFmtId="4" fontId="64" fillId="35" borderId="399" applyNumberFormat="0" applyProtection="0">
      <alignment horizontal="right" vertical="center"/>
    </xf>
    <xf numFmtId="4" fontId="64" fillId="46" borderId="399" applyNumberFormat="0" applyProtection="0">
      <alignment horizontal="right" vertical="center"/>
    </xf>
    <xf numFmtId="0" fontId="64" fillId="26" borderId="405" applyNumberFormat="0" applyFont="0" applyAlignment="0" applyProtection="0"/>
    <xf numFmtId="4" fontId="64" fillId="35" borderId="399" applyNumberFormat="0" applyProtection="0">
      <alignment horizontal="right" vertical="center"/>
    </xf>
    <xf numFmtId="0" fontId="64" fillId="46" borderId="401" applyNumberFormat="0" applyProtection="0">
      <alignment horizontal="left" vertical="top" indent="1"/>
    </xf>
    <xf numFmtId="0" fontId="64" fillId="46" borderId="401" applyNumberFormat="0" applyProtection="0">
      <alignment horizontal="left" vertical="top" indent="1"/>
    </xf>
    <xf numFmtId="0" fontId="64" fillId="45" borderId="401" applyNumberFormat="0" applyProtection="0">
      <alignment horizontal="left" vertical="top" indent="1"/>
    </xf>
    <xf numFmtId="0" fontId="91" fillId="46" borderId="401" applyNumberFormat="0" applyProtection="0">
      <alignment horizontal="left" vertical="top" indent="1"/>
    </xf>
    <xf numFmtId="0" fontId="64" fillId="47" borderId="401" applyNumberFormat="0" applyProtection="0">
      <alignment horizontal="left" vertical="top" indent="1"/>
    </xf>
    <xf numFmtId="0" fontId="64" fillId="47" borderId="405" applyNumberFormat="0" applyProtection="0">
      <alignment horizontal="left" vertical="center" indent="1"/>
    </xf>
    <xf numFmtId="4" fontId="64" fillId="34" borderId="399" applyNumberFormat="0" applyProtection="0">
      <alignment horizontal="left" vertical="center" indent="1"/>
    </xf>
    <xf numFmtId="0" fontId="64" fillId="47" borderId="399" applyNumberFormat="0" applyProtection="0">
      <alignment horizontal="left" vertical="center" indent="1"/>
    </xf>
    <xf numFmtId="4" fontId="64" fillId="47" borderId="402" applyNumberFormat="0" applyProtection="0">
      <alignment horizontal="left" vertical="center" indent="1"/>
    </xf>
    <xf numFmtId="0" fontId="64" fillId="46" borderId="401" applyNumberFormat="0" applyProtection="0">
      <alignment horizontal="left" vertical="top" indent="1"/>
    </xf>
    <xf numFmtId="4" fontId="32" fillId="45" borderId="402" applyNumberFormat="0" applyProtection="0">
      <alignment horizontal="left" vertical="center" indent="1"/>
    </xf>
    <xf numFmtId="0" fontId="64" fillId="49" borderId="399" applyNumberFormat="0" applyProtection="0">
      <alignment horizontal="left" vertical="center" indent="1"/>
    </xf>
    <xf numFmtId="4" fontId="64" fillId="36" borderId="399" applyNumberFormat="0" applyProtection="0">
      <alignment horizontal="right" vertical="center"/>
    </xf>
    <xf numFmtId="4" fontId="32" fillId="45" borderId="402" applyNumberFormat="0" applyProtection="0">
      <alignment horizontal="left" vertical="center" indent="1"/>
    </xf>
    <xf numFmtId="4" fontId="93" fillId="54" borderId="402" applyNumberFormat="0" applyProtection="0">
      <alignment horizontal="left" vertical="center" indent="1"/>
    </xf>
    <xf numFmtId="4" fontId="64" fillId="46" borderId="408" applyNumberFormat="0" applyProtection="0">
      <alignment horizontal="left" vertical="center" indent="1"/>
    </xf>
    <xf numFmtId="4" fontId="64" fillId="44" borderId="402" applyNumberFormat="0" applyProtection="0">
      <alignment horizontal="left" vertical="center" indent="1"/>
    </xf>
    <xf numFmtId="0" fontId="64" fillId="46" borderId="401" applyNumberFormat="0" applyProtection="0">
      <alignment horizontal="left" vertical="top" indent="1"/>
    </xf>
    <xf numFmtId="4" fontId="64" fillId="0" borderId="399" applyNumberFormat="0" applyProtection="0">
      <alignment horizontal="right" vertical="center"/>
    </xf>
    <xf numFmtId="0" fontId="64" fillId="50" borderId="399" applyNumberFormat="0" applyProtection="0">
      <alignment horizontal="left" vertical="center" indent="1"/>
    </xf>
    <xf numFmtId="0" fontId="64" fillId="45" borderId="401" applyNumberFormat="0" applyProtection="0">
      <alignment horizontal="left" vertical="top" indent="1"/>
    </xf>
    <xf numFmtId="4" fontId="64" fillId="41" borderId="399" applyNumberFormat="0" applyProtection="0">
      <alignment horizontal="right" vertical="center"/>
    </xf>
    <xf numFmtId="4" fontId="91" fillId="48" borderId="401" applyNumberFormat="0" applyProtection="0">
      <alignment horizontal="left" vertical="center" indent="1"/>
    </xf>
    <xf numFmtId="4" fontId="91" fillId="52" borderId="401" applyNumberFormat="0" applyProtection="0">
      <alignment vertical="center"/>
    </xf>
    <xf numFmtId="0" fontId="98" fillId="29" borderId="399" applyNumberFormat="0" applyAlignment="0" applyProtection="0"/>
    <xf numFmtId="4" fontId="64" fillId="42" borderId="399" applyNumberFormat="0" applyProtection="0">
      <alignment horizontal="right" vertical="center"/>
    </xf>
    <xf numFmtId="0" fontId="64" fillId="48" borderId="399" applyNumberFormat="0" applyProtection="0">
      <alignment horizontal="left" vertical="center" indent="1"/>
    </xf>
    <xf numFmtId="4" fontId="109" fillId="2" borderId="399" applyNumberFormat="0" applyProtection="0">
      <alignment vertical="center"/>
    </xf>
    <xf numFmtId="4" fontId="64" fillId="33" borderId="399" applyNumberFormat="0" applyProtection="0">
      <alignment vertical="center"/>
    </xf>
    <xf numFmtId="0" fontId="90" fillId="45" borderId="403" applyBorder="0"/>
    <xf numFmtId="4" fontId="64" fillId="42" borderId="399" applyNumberFormat="0" applyProtection="0">
      <alignment horizontal="right" vertical="center"/>
    </xf>
    <xf numFmtId="4" fontId="64" fillId="2" borderId="399" applyNumberFormat="0" applyProtection="0">
      <alignment horizontal="left" vertical="center" indent="1"/>
    </xf>
    <xf numFmtId="0" fontId="64" fillId="49" borderId="399" applyNumberFormat="0" applyProtection="0">
      <alignment horizontal="left" vertical="center" indent="1"/>
    </xf>
    <xf numFmtId="0" fontId="64" fillId="47" borderId="401" applyNumberFormat="0" applyProtection="0">
      <alignment horizontal="left" vertical="top" indent="1"/>
    </xf>
    <xf numFmtId="0" fontId="91" fillId="52" borderId="401" applyNumberFormat="0" applyProtection="0">
      <alignment horizontal="left" vertical="top" indent="1"/>
    </xf>
    <xf numFmtId="0" fontId="91" fillId="46" borderId="401" applyNumberFormat="0" applyProtection="0">
      <alignment horizontal="left" vertical="top" indent="1"/>
    </xf>
    <xf numFmtId="4" fontId="109" fillId="5" borderId="399" applyNumberFormat="0" applyProtection="0">
      <alignment horizontal="right" vertical="center"/>
    </xf>
    <xf numFmtId="0" fontId="64" fillId="46" borderId="401" applyNumberFormat="0" applyProtection="0">
      <alignment horizontal="left" vertical="top" indent="1"/>
    </xf>
    <xf numFmtId="4" fontId="64" fillId="40" borderId="399" applyNumberFormat="0" applyProtection="0">
      <alignment horizontal="right" vertical="center"/>
    </xf>
    <xf numFmtId="4" fontId="109" fillId="2" borderId="399" applyNumberFormat="0" applyProtection="0">
      <alignment vertical="center"/>
    </xf>
    <xf numFmtId="4" fontId="109" fillId="5" borderId="399" applyNumberFormat="0" applyProtection="0">
      <alignment horizontal="right" vertical="center"/>
    </xf>
    <xf numFmtId="4" fontId="91" fillId="48" borderId="401" applyNumberFormat="0" applyProtection="0">
      <alignment horizontal="left" vertical="center" indent="1"/>
    </xf>
    <xf numFmtId="4" fontId="64" fillId="37" borderId="402" applyNumberFormat="0" applyProtection="0">
      <alignment horizontal="right" vertical="center"/>
    </xf>
    <xf numFmtId="0" fontId="100" fillId="0" borderId="404" applyNumberFormat="0" applyFill="0" applyAlignment="0" applyProtection="0"/>
    <xf numFmtId="0" fontId="91" fillId="52" borderId="401" applyNumberFormat="0" applyProtection="0">
      <alignment horizontal="left" vertical="top" indent="1"/>
    </xf>
    <xf numFmtId="4" fontId="109" fillId="5" borderId="399" applyNumberFormat="0" applyProtection="0">
      <alignment horizontal="right" vertical="center"/>
    </xf>
    <xf numFmtId="4" fontId="64" fillId="35" borderId="399" applyNumberFormat="0" applyProtection="0">
      <alignment horizontal="right" vertical="center"/>
    </xf>
    <xf numFmtId="0" fontId="100" fillId="0" borderId="410" applyNumberFormat="0" applyFill="0" applyAlignment="0" applyProtection="0"/>
    <xf numFmtId="0" fontId="90" fillId="45" borderId="403" applyBorder="0"/>
    <xf numFmtId="4" fontId="32" fillId="45" borderId="402" applyNumberFormat="0" applyProtection="0">
      <alignment horizontal="left" vertical="center" indent="1"/>
    </xf>
    <xf numFmtId="4" fontId="64" fillId="34" borderId="399" applyNumberFormat="0" applyProtection="0">
      <alignment horizontal="left" vertical="center" indent="1"/>
    </xf>
    <xf numFmtId="4" fontId="64" fillId="35" borderId="399" applyNumberFormat="0" applyProtection="0">
      <alignment horizontal="right" vertical="center"/>
    </xf>
    <xf numFmtId="4" fontId="64" fillId="34" borderId="399" applyNumberFormat="0" applyProtection="0">
      <alignment horizontal="left" vertical="center" indent="1"/>
    </xf>
    <xf numFmtId="0" fontId="64" fillId="50" borderId="399" applyNumberFormat="0" applyProtection="0">
      <alignment horizontal="left" vertical="center" indent="1"/>
    </xf>
    <xf numFmtId="4" fontId="64" fillId="41" borderId="399" applyNumberFormat="0" applyProtection="0">
      <alignment horizontal="right" vertical="center"/>
    </xf>
    <xf numFmtId="4" fontId="109" fillId="2" borderId="399" applyNumberFormat="0" applyProtection="0">
      <alignment vertical="center"/>
    </xf>
    <xf numFmtId="4" fontId="64" fillId="46" borderId="399" applyNumberFormat="0" applyProtection="0">
      <alignment horizontal="right" vertical="center"/>
    </xf>
    <xf numFmtId="0" fontId="64" fillId="48" borderId="399" applyNumberFormat="0" applyProtection="0">
      <alignment horizontal="left" vertical="center" indent="1"/>
    </xf>
    <xf numFmtId="4" fontId="109" fillId="2" borderId="399" applyNumberFormat="0" applyProtection="0">
      <alignment vertical="center"/>
    </xf>
    <xf numFmtId="4" fontId="109" fillId="5" borderId="399" applyNumberFormat="0" applyProtection="0">
      <alignment horizontal="right" vertical="center"/>
    </xf>
    <xf numFmtId="4" fontId="64" fillId="41" borderId="399" applyNumberFormat="0" applyProtection="0">
      <alignment horizontal="right" vertical="center"/>
    </xf>
    <xf numFmtId="4" fontId="109" fillId="5" borderId="399" applyNumberFormat="0" applyProtection="0">
      <alignment horizontal="right" vertical="center"/>
    </xf>
    <xf numFmtId="4" fontId="64" fillId="39" borderId="399" applyNumberFormat="0" applyProtection="0">
      <alignment horizontal="right" vertical="center"/>
    </xf>
    <xf numFmtId="4" fontId="64" fillId="37" borderId="402" applyNumberFormat="0" applyProtection="0">
      <alignment horizontal="right" vertical="center"/>
    </xf>
    <xf numFmtId="4" fontId="64" fillId="2" borderId="399" applyNumberFormat="0" applyProtection="0">
      <alignment horizontal="left" vertical="center" indent="1"/>
    </xf>
    <xf numFmtId="4" fontId="64" fillId="33" borderId="399" applyNumberFormat="0" applyProtection="0">
      <alignment vertical="center"/>
    </xf>
    <xf numFmtId="4" fontId="64" fillId="0" borderId="399" applyNumberFormat="0" applyProtection="0">
      <alignment horizontal="right" vertical="center"/>
    </xf>
    <xf numFmtId="4" fontId="91" fillId="48" borderId="401" applyNumberFormat="0" applyProtection="0">
      <alignment horizontal="left" vertical="center" indent="1"/>
    </xf>
    <xf numFmtId="4" fontId="64" fillId="42" borderId="399" applyNumberFormat="0" applyProtection="0">
      <alignment horizontal="right" vertical="center"/>
    </xf>
    <xf numFmtId="4" fontId="64" fillId="40" borderId="399" applyNumberFormat="0" applyProtection="0">
      <alignment horizontal="right" vertical="center"/>
    </xf>
    <xf numFmtId="4" fontId="64" fillId="39" borderId="399" applyNumberFormat="0" applyProtection="0">
      <alignment horizontal="right" vertical="center"/>
    </xf>
    <xf numFmtId="4" fontId="64" fillId="33" borderId="399" applyNumberFormat="0" applyProtection="0">
      <alignment vertical="center"/>
    </xf>
    <xf numFmtId="4" fontId="64" fillId="46" borderId="402" applyNumberFormat="0" applyProtection="0">
      <alignment horizontal="left" vertical="center" indent="1"/>
    </xf>
    <xf numFmtId="0" fontId="64" fillId="49" borderId="399" applyNumberFormat="0" applyProtection="0">
      <alignment horizontal="left" vertical="center" indent="1"/>
    </xf>
    <xf numFmtId="0" fontId="92" fillId="33" borderId="401" applyNumberFormat="0" applyProtection="0">
      <alignment horizontal="left" vertical="top" indent="1"/>
    </xf>
    <xf numFmtId="0" fontId="100" fillId="0" borderId="404" applyNumberFormat="0" applyFill="0" applyAlignment="0" applyProtection="0"/>
    <xf numFmtId="4" fontId="64" fillId="34" borderId="399" applyNumberFormat="0" applyProtection="0">
      <alignment horizontal="left" vertical="center" indent="1"/>
    </xf>
    <xf numFmtId="4" fontId="94" fillId="51" borderId="399" applyNumberFormat="0" applyProtection="0">
      <alignment horizontal="right" vertical="center"/>
    </xf>
    <xf numFmtId="4" fontId="64" fillId="43" borderId="399" applyNumberFormat="0" applyProtection="0">
      <alignment horizontal="right" vertical="center"/>
    </xf>
    <xf numFmtId="4" fontId="64" fillId="43" borderId="405" applyNumberFormat="0" applyProtection="0">
      <alignment horizontal="right" vertical="center"/>
    </xf>
    <xf numFmtId="4" fontId="64" fillId="34" borderId="399" applyNumberFormat="0" applyProtection="0">
      <alignment horizontal="left" vertical="center" indent="1"/>
    </xf>
    <xf numFmtId="4" fontId="64" fillId="0" borderId="399" applyNumberFormat="0" applyProtection="0">
      <alignment horizontal="right" vertical="center"/>
    </xf>
    <xf numFmtId="4" fontId="64" fillId="36" borderId="399" applyNumberFormat="0" applyProtection="0">
      <alignment horizontal="right" vertical="center"/>
    </xf>
    <xf numFmtId="4" fontId="94" fillId="51" borderId="399" applyNumberFormat="0" applyProtection="0">
      <alignment horizontal="right" vertical="center"/>
    </xf>
    <xf numFmtId="4" fontId="64" fillId="39" borderId="399" applyNumberFormat="0" applyProtection="0">
      <alignment horizontal="right" vertical="center"/>
    </xf>
    <xf numFmtId="4" fontId="94" fillId="51" borderId="399" applyNumberFormat="0" applyProtection="0">
      <alignment horizontal="right" vertical="center"/>
    </xf>
    <xf numFmtId="4" fontId="64" fillId="39" borderId="399" applyNumberFormat="0" applyProtection="0">
      <alignment horizontal="right" vertical="center"/>
    </xf>
    <xf numFmtId="0" fontId="64" fillId="50" borderId="399" applyNumberFormat="0" applyProtection="0">
      <alignment horizontal="left" vertical="center" indent="1"/>
    </xf>
    <xf numFmtId="4" fontId="93" fillId="54" borderId="402" applyNumberFormat="0" applyProtection="0">
      <alignment horizontal="left" vertical="center" indent="1"/>
    </xf>
    <xf numFmtId="4" fontId="64" fillId="36" borderId="399" applyNumberFormat="0" applyProtection="0">
      <alignment horizontal="right" vertical="center"/>
    </xf>
    <xf numFmtId="4" fontId="64" fillId="35" borderId="399" applyNumberFormat="0" applyProtection="0">
      <alignment horizontal="right" vertical="center"/>
    </xf>
    <xf numFmtId="4" fontId="64" fillId="0" borderId="399" applyNumberFormat="0" applyProtection="0">
      <alignment horizontal="right" vertical="center"/>
    </xf>
    <xf numFmtId="0" fontId="98" fillId="29" borderId="399" applyNumberFormat="0" applyAlignment="0" applyProtection="0"/>
    <xf numFmtId="4" fontId="64" fillId="38" borderId="399" applyNumberFormat="0" applyProtection="0">
      <alignment horizontal="right" vertical="center"/>
    </xf>
    <xf numFmtId="4" fontId="64" fillId="44" borderId="402" applyNumberFormat="0" applyProtection="0">
      <alignment horizontal="left" vertical="center" indent="1"/>
    </xf>
    <xf numFmtId="4" fontId="109" fillId="5" borderId="399" applyNumberFormat="0" applyProtection="0">
      <alignment horizontal="right" vertical="center"/>
    </xf>
    <xf numFmtId="4" fontId="91" fillId="48" borderId="401" applyNumberFormat="0" applyProtection="0">
      <alignment horizontal="left" vertical="center" indent="1"/>
    </xf>
    <xf numFmtId="0" fontId="100" fillId="0" borderId="404" applyNumberFormat="0" applyFill="0" applyAlignment="0" applyProtection="0"/>
    <xf numFmtId="4" fontId="64" fillId="44" borderId="402" applyNumberFormat="0" applyProtection="0">
      <alignment horizontal="left" vertical="center" indent="1"/>
    </xf>
    <xf numFmtId="0" fontId="64" fillId="48" borderId="399" applyNumberFormat="0" applyProtection="0">
      <alignment horizontal="left" vertical="center" indent="1"/>
    </xf>
    <xf numFmtId="4" fontId="64" fillId="39" borderId="399" applyNumberFormat="0" applyProtection="0">
      <alignment horizontal="right" vertical="center"/>
    </xf>
    <xf numFmtId="4" fontId="91" fillId="52" borderId="401" applyNumberFormat="0" applyProtection="0">
      <alignment vertical="center"/>
    </xf>
    <xf numFmtId="4" fontId="94" fillId="51" borderId="399" applyNumberFormat="0" applyProtection="0">
      <alignment horizontal="right" vertical="center"/>
    </xf>
    <xf numFmtId="4" fontId="109" fillId="5" borderId="399" applyNumberFormat="0" applyProtection="0">
      <alignment horizontal="right" vertical="center"/>
    </xf>
    <xf numFmtId="0" fontId="90" fillId="45" borderId="403" applyBorder="0"/>
    <xf numFmtId="4" fontId="64" fillId="42" borderId="399" applyNumberFormat="0" applyProtection="0">
      <alignment horizontal="right" vertical="center"/>
    </xf>
    <xf numFmtId="4" fontId="64" fillId="0" borderId="399" applyNumberFormat="0" applyProtection="0">
      <alignment horizontal="right" vertical="center"/>
    </xf>
    <xf numFmtId="0" fontId="64" fillId="48" borderId="399" applyNumberFormat="0" applyProtection="0">
      <alignment horizontal="left" vertical="center" indent="1"/>
    </xf>
    <xf numFmtId="0" fontId="64" fillId="50" borderId="399" applyNumberFormat="0" applyProtection="0">
      <alignment horizontal="left" vertical="center" indent="1"/>
    </xf>
    <xf numFmtId="4" fontId="64" fillId="43" borderId="399" applyNumberFormat="0" applyProtection="0">
      <alignment horizontal="right" vertical="center"/>
    </xf>
    <xf numFmtId="4" fontId="64" fillId="39" borderId="399" applyNumberFormat="0" applyProtection="0">
      <alignment horizontal="right" vertical="center"/>
    </xf>
    <xf numFmtId="4" fontId="64" fillId="46" borderId="402" applyNumberFormat="0" applyProtection="0">
      <alignment horizontal="left" vertical="center" indent="1"/>
    </xf>
    <xf numFmtId="0" fontId="64" fillId="49" borderId="399" applyNumberFormat="0" applyProtection="0">
      <alignment horizontal="left" vertical="center" indent="1"/>
    </xf>
    <xf numFmtId="0" fontId="92" fillId="33" borderId="401" applyNumberFormat="0" applyProtection="0">
      <alignment horizontal="left" vertical="top" indent="1"/>
    </xf>
    <xf numFmtId="4" fontId="93" fillId="54" borderId="402" applyNumberFormat="0" applyProtection="0">
      <alignment horizontal="left" vertical="center" indent="1"/>
    </xf>
    <xf numFmtId="0" fontId="91" fillId="52" borderId="407" applyNumberFormat="0" applyProtection="0">
      <alignment horizontal="left" vertical="top" indent="1"/>
    </xf>
    <xf numFmtId="0" fontId="64" fillId="47" borderId="401" applyNumberFormat="0" applyProtection="0">
      <alignment horizontal="left" vertical="top" indent="1"/>
    </xf>
    <xf numFmtId="4" fontId="64" fillId="46" borderId="402" applyNumberFormat="0" applyProtection="0">
      <alignment horizontal="left" vertical="center" indent="1"/>
    </xf>
    <xf numFmtId="0" fontId="92" fillId="33" borderId="401" applyNumberFormat="0" applyProtection="0">
      <alignment horizontal="left" vertical="top" indent="1"/>
    </xf>
    <xf numFmtId="4" fontId="109" fillId="2" borderId="399" applyNumberFormat="0" applyProtection="0">
      <alignment vertical="center"/>
    </xf>
    <xf numFmtId="4" fontId="94" fillId="51" borderId="399" applyNumberFormat="0" applyProtection="0">
      <alignment horizontal="right" vertical="center"/>
    </xf>
    <xf numFmtId="0" fontId="64" fillId="50" borderId="401" applyNumberFormat="0" applyProtection="0">
      <alignment horizontal="left" vertical="top" indent="1"/>
    </xf>
    <xf numFmtId="0" fontId="98" fillId="29" borderId="399" applyNumberFormat="0" applyAlignment="0" applyProtection="0"/>
    <xf numFmtId="4" fontId="94" fillId="51" borderId="399" applyNumberFormat="0" applyProtection="0">
      <alignment horizontal="right" vertical="center"/>
    </xf>
    <xf numFmtId="0" fontId="98" fillId="29" borderId="399" applyNumberFormat="0" applyAlignment="0" applyProtection="0"/>
    <xf numFmtId="4" fontId="64" fillId="37" borderId="402" applyNumberFormat="0" applyProtection="0">
      <alignment horizontal="right" vertical="center"/>
    </xf>
    <xf numFmtId="4" fontId="64" fillId="39" borderId="405" applyNumberFormat="0" applyProtection="0">
      <alignment horizontal="right" vertical="center"/>
    </xf>
    <xf numFmtId="4" fontId="64" fillId="36" borderId="399" applyNumberFormat="0" applyProtection="0">
      <alignment horizontal="right" vertical="center"/>
    </xf>
    <xf numFmtId="4" fontId="64" fillId="46" borderId="399" applyNumberFormat="0" applyProtection="0">
      <alignment horizontal="right" vertical="center"/>
    </xf>
    <xf numFmtId="4" fontId="64" fillId="43" borderId="405" applyNumberFormat="0" applyProtection="0">
      <alignment horizontal="right" vertical="center"/>
    </xf>
    <xf numFmtId="4" fontId="91" fillId="52" borderId="401" applyNumberFormat="0" applyProtection="0">
      <alignment vertical="center"/>
    </xf>
    <xf numFmtId="4" fontId="64" fillId="46" borderId="402" applyNumberFormat="0" applyProtection="0">
      <alignment horizontal="left" vertical="center" indent="1"/>
    </xf>
    <xf numFmtId="4" fontId="32" fillId="45" borderId="402" applyNumberFormat="0" applyProtection="0">
      <alignment horizontal="left" vertical="center" indent="1"/>
    </xf>
    <xf numFmtId="0" fontId="64" fillId="45" borderId="407" applyNumberFormat="0" applyProtection="0">
      <alignment horizontal="left" vertical="top" indent="1"/>
    </xf>
    <xf numFmtId="4" fontId="109" fillId="2" borderId="405" applyNumberFormat="0" applyProtection="0">
      <alignment vertical="center"/>
    </xf>
    <xf numFmtId="4" fontId="64" fillId="38" borderId="399" applyNumberFormat="0" applyProtection="0">
      <alignment horizontal="right" vertical="center"/>
    </xf>
    <xf numFmtId="4" fontId="64" fillId="37" borderId="402" applyNumberFormat="0" applyProtection="0">
      <alignment horizontal="right" vertical="center"/>
    </xf>
    <xf numFmtId="4" fontId="64" fillId="34" borderId="399" applyNumberFormat="0" applyProtection="0">
      <alignment horizontal="left" vertical="center" indent="1"/>
    </xf>
    <xf numFmtId="0" fontId="64" fillId="49" borderId="399" applyNumberFormat="0" applyProtection="0">
      <alignment horizontal="left" vertical="center" indent="1"/>
    </xf>
    <xf numFmtId="4" fontId="64" fillId="37" borderId="402" applyNumberFormat="0" applyProtection="0">
      <alignment horizontal="right" vertical="center"/>
    </xf>
    <xf numFmtId="4" fontId="109" fillId="2" borderId="399" applyNumberFormat="0" applyProtection="0">
      <alignment vertical="center"/>
    </xf>
    <xf numFmtId="4" fontId="64" fillId="46" borderId="408" applyNumberFormat="0" applyProtection="0">
      <alignment horizontal="left" vertical="center" indent="1"/>
    </xf>
    <xf numFmtId="4" fontId="109" fillId="5" borderId="399" applyNumberFormat="0" applyProtection="0">
      <alignment horizontal="right" vertical="center"/>
    </xf>
    <xf numFmtId="0" fontId="106" fillId="29" borderId="400" applyNumberFormat="0" applyAlignment="0" applyProtection="0"/>
    <xf numFmtId="0" fontId="64" fillId="46" borderId="401" applyNumberFormat="0" applyProtection="0">
      <alignment horizontal="left" vertical="top" indent="1"/>
    </xf>
    <xf numFmtId="4" fontId="32" fillId="45" borderId="408" applyNumberFormat="0" applyProtection="0">
      <alignment horizontal="left" vertical="center" indent="1"/>
    </xf>
    <xf numFmtId="4" fontId="94" fillId="51" borderId="399" applyNumberFormat="0" applyProtection="0">
      <alignment horizontal="right" vertical="center"/>
    </xf>
    <xf numFmtId="4" fontId="64" fillId="43" borderId="399" applyNumberFormat="0" applyProtection="0">
      <alignment horizontal="right" vertical="center"/>
    </xf>
    <xf numFmtId="0" fontId="91" fillId="52" borderId="401" applyNumberFormat="0" applyProtection="0">
      <alignment horizontal="left" vertical="top" indent="1"/>
    </xf>
    <xf numFmtId="0" fontId="64" fillId="26" borderId="399" applyNumberFormat="0" applyFont="0" applyAlignment="0" applyProtection="0"/>
    <xf numFmtId="4" fontId="64" fillId="46" borderId="399" applyNumberFormat="0" applyProtection="0">
      <alignment horizontal="right" vertical="center"/>
    </xf>
    <xf numFmtId="0" fontId="64" fillId="50" borderId="407" applyNumberFormat="0" applyProtection="0">
      <alignment horizontal="left" vertical="top" indent="1"/>
    </xf>
    <xf numFmtId="4" fontId="64" fillId="37" borderId="402" applyNumberFormat="0" applyProtection="0">
      <alignment horizontal="right" vertical="center"/>
    </xf>
    <xf numFmtId="4" fontId="64" fillId="43" borderId="399" applyNumberFormat="0" applyProtection="0">
      <alignment horizontal="right" vertical="center"/>
    </xf>
    <xf numFmtId="4" fontId="64" fillId="39" borderId="399" applyNumberFormat="0" applyProtection="0">
      <alignment horizontal="right" vertical="center"/>
    </xf>
    <xf numFmtId="4" fontId="64" fillId="34" borderId="399" applyNumberFormat="0" applyProtection="0">
      <alignment horizontal="left" vertical="center" indent="1"/>
    </xf>
    <xf numFmtId="4" fontId="64" fillId="37" borderId="402" applyNumberFormat="0" applyProtection="0">
      <alignment horizontal="right" vertical="center"/>
    </xf>
    <xf numFmtId="4" fontId="93" fillId="54" borderId="402" applyNumberFormat="0" applyProtection="0">
      <alignment horizontal="left" vertical="center" indent="1"/>
    </xf>
    <xf numFmtId="4" fontId="64" fillId="2" borderId="399" applyNumberFormat="0" applyProtection="0">
      <alignment horizontal="left" vertical="center" indent="1"/>
    </xf>
    <xf numFmtId="4" fontId="93" fillId="54" borderId="402" applyNumberFormat="0" applyProtection="0">
      <alignment horizontal="left" vertical="center" indent="1"/>
    </xf>
    <xf numFmtId="4" fontId="91" fillId="48" borderId="401" applyNumberFormat="0" applyProtection="0">
      <alignment horizontal="left" vertical="center" indent="1"/>
    </xf>
    <xf numFmtId="4" fontId="64" fillId="41" borderId="399" applyNumberFormat="0" applyProtection="0">
      <alignment horizontal="right" vertical="center"/>
    </xf>
    <xf numFmtId="4" fontId="91" fillId="48" borderId="407" applyNumberFormat="0" applyProtection="0">
      <alignment horizontal="left" vertical="center" indent="1"/>
    </xf>
    <xf numFmtId="4" fontId="93" fillId="54" borderId="402" applyNumberFormat="0" applyProtection="0">
      <alignment horizontal="left" vertical="center" indent="1"/>
    </xf>
    <xf numFmtId="0" fontId="92" fillId="33" borderId="401" applyNumberFormat="0" applyProtection="0">
      <alignment horizontal="left" vertical="top" indent="1"/>
    </xf>
    <xf numFmtId="4" fontId="64" fillId="43" borderId="399" applyNumberFormat="0" applyProtection="0">
      <alignment horizontal="right" vertical="center"/>
    </xf>
    <xf numFmtId="0" fontId="64" fillId="46" borderId="401" applyNumberFormat="0" applyProtection="0">
      <alignment horizontal="left" vertical="top" indent="1"/>
    </xf>
    <xf numFmtId="4" fontId="64" fillId="0" borderId="405" applyNumberFormat="0" applyProtection="0">
      <alignment horizontal="right" vertical="center"/>
    </xf>
    <xf numFmtId="0" fontId="64" fillId="50" borderId="399" applyNumberFormat="0" applyProtection="0">
      <alignment horizontal="left" vertical="center" indent="1"/>
    </xf>
    <xf numFmtId="4" fontId="109" fillId="2" borderId="399" applyNumberFormat="0" applyProtection="0">
      <alignment vertical="center"/>
    </xf>
    <xf numFmtId="4" fontId="93" fillId="54" borderId="402" applyNumberFormat="0" applyProtection="0">
      <alignment horizontal="left" vertical="center" indent="1"/>
    </xf>
    <xf numFmtId="4" fontId="64" fillId="35" borderId="399" applyNumberFormat="0" applyProtection="0">
      <alignment horizontal="right" vertical="center"/>
    </xf>
    <xf numFmtId="4" fontId="32" fillId="45" borderId="402" applyNumberFormat="0" applyProtection="0">
      <alignment horizontal="left" vertical="center" indent="1"/>
    </xf>
    <xf numFmtId="0" fontId="64" fillId="45" borderId="401" applyNumberFormat="0" applyProtection="0">
      <alignment horizontal="left" vertical="top" indent="1"/>
    </xf>
    <xf numFmtId="4" fontId="32" fillId="45" borderId="402" applyNumberFormat="0" applyProtection="0">
      <alignment horizontal="left" vertical="center" indent="1"/>
    </xf>
    <xf numFmtId="0" fontId="64" fillId="46" borderId="401" applyNumberFormat="0" applyProtection="0">
      <alignment horizontal="left" vertical="top" indent="1"/>
    </xf>
    <xf numFmtId="0" fontId="91" fillId="52" borderId="401" applyNumberFormat="0" applyProtection="0">
      <alignment horizontal="left" vertical="top" indent="1"/>
    </xf>
    <xf numFmtId="0" fontId="100" fillId="0" borderId="404" applyNumberFormat="0" applyFill="0" applyAlignment="0" applyProtection="0"/>
    <xf numFmtId="4" fontId="64" fillId="42" borderId="405" applyNumberFormat="0" applyProtection="0">
      <alignment horizontal="right" vertical="center"/>
    </xf>
    <xf numFmtId="4" fontId="64" fillId="44" borderId="402" applyNumberFormat="0" applyProtection="0">
      <alignment horizontal="left" vertical="center" indent="1"/>
    </xf>
    <xf numFmtId="4" fontId="64" fillId="42" borderId="399" applyNumberFormat="0" applyProtection="0">
      <alignment horizontal="right" vertical="center"/>
    </xf>
    <xf numFmtId="4" fontId="64" fillId="46" borderId="399" applyNumberFormat="0" applyProtection="0">
      <alignment horizontal="right" vertical="center"/>
    </xf>
    <xf numFmtId="4" fontId="91" fillId="48" borderId="401" applyNumberFormat="0" applyProtection="0">
      <alignment horizontal="left" vertical="center" indent="1"/>
    </xf>
    <xf numFmtId="4" fontId="64" fillId="46" borderId="402" applyNumberFormat="0" applyProtection="0">
      <alignment horizontal="left" vertical="center" indent="1"/>
    </xf>
    <xf numFmtId="0" fontId="64" fillId="47" borderId="401" applyNumberFormat="0" applyProtection="0">
      <alignment horizontal="left" vertical="top" indent="1"/>
    </xf>
    <xf numFmtId="4" fontId="91" fillId="52" borderId="407" applyNumberFormat="0" applyProtection="0">
      <alignment vertical="center"/>
    </xf>
    <xf numFmtId="0" fontId="64" fillId="26" borderId="399" applyNumberFormat="0" applyFont="0" applyAlignment="0" applyProtection="0"/>
    <xf numFmtId="4" fontId="32" fillId="45" borderId="402" applyNumberFormat="0" applyProtection="0">
      <alignment horizontal="left" vertical="center" indent="1"/>
    </xf>
    <xf numFmtId="4" fontId="94" fillId="51" borderId="405" applyNumberFormat="0" applyProtection="0">
      <alignment horizontal="right" vertical="center"/>
    </xf>
    <xf numFmtId="0" fontId="64" fillId="50" borderId="401" applyNumberFormat="0" applyProtection="0">
      <alignment horizontal="left" vertical="top" indent="1"/>
    </xf>
    <xf numFmtId="4" fontId="32" fillId="45" borderId="402" applyNumberFormat="0" applyProtection="0">
      <alignment horizontal="left" vertical="center" indent="1"/>
    </xf>
    <xf numFmtId="4" fontId="64" fillId="33" borderId="399" applyNumberFormat="0" applyProtection="0">
      <alignment vertical="center"/>
    </xf>
    <xf numFmtId="4" fontId="109" fillId="2" borderId="405" applyNumberFormat="0" applyProtection="0">
      <alignment vertical="center"/>
    </xf>
    <xf numFmtId="0" fontId="64" fillId="48" borderId="399" applyNumberFormat="0" applyProtection="0">
      <alignment horizontal="left" vertical="center" indent="1"/>
    </xf>
    <xf numFmtId="4" fontId="64" fillId="34" borderId="399" applyNumberFormat="0" applyProtection="0">
      <alignment horizontal="left" vertical="center" indent="1"/>
    </xf>
    <xf numFmtId="0" fontId="100" fillId="0" borderId="404" applyNumberFormat="0" applyFill="0" applyAlignment="0" applyProtection="0"/>
    <xf numFmtId="0" fontId="64" fillId="46" borderId="401" applyNumberFormat="0" applyProtection="0">
      <alignment horizontal="left" vertical="top" indent="1"/>
    </xf>
    <xf numFmtId="0" fontId="91" fillId="52" borderId="401" applyNumberFormat="0" applyProtection="0">
      <alignment horizontal="left" vertical="top" indent="1"/>
    </xf>
    <xf numFmtId="4" fontId="64" fillId="41" borderId="399" applyNumberFormat="0" applyProtection="0">
      <alignment horizontal="right" vertical="center"/>
    </xf>
    <xf numFmtId="4" fontId="91" fillId="48" borderId="401" applyNumberFormat="0" applyProtection="0">
      <alignment horizontal="left" vertical="center" indent="1"/>
    </xf>
    <xf numFmtId="0" fontId="91" fillId="52" borderId="401" applyNumberFormat="0" applyProtection="0">
      <alignment horizontal="left" vertical="top" indent="1"/>
    </xf>
    <xf numFmtId="4" fontId="64" fillId="42" borderId="399" applyNumberFormat="0" applyProtection="0">
      <alignment horizontal="right" vertical="center"/>
    </xf>
    <xf numFmtId="4" fontId="64" fillId="2" borderId="399" applyNumberFormat="0" applyProtection="0">
      <alignment horizontal="left" vertical="center" indent="1"/>
    </xf>
    <xf numFmtId="4" fontId="94" fillId="51" borderId="399" applyNumberFormat="0" applyProtection="0">
      <alignment horizontal="right" vertical="center"/>
    </xf>
    <xf numFmtId="0" fontId="64" fillId="47" borderId="399" applyNumberFormat="0" applyProtection="0">
      <alignment horizontal="left" vertical="center" indent="1"/>
    </xf>
    <xf numFmtId="0" fontId="91" fillId="46" borderId="407" applyNumberFormat="0" applyProtection="0">
      <alignment horizontal="left" vertical="top" indent="1"/>
    </xf>
    <xf numFmtId="4" fontId="109" fillId="5" borderId="399" applyNumberFormat="0" applyProtection="0">
      <alignment horizontal="right" vertical="center"/>
    </xf>
    <xf numFmtId="0" fontId="106" fillId="29" borderId="400" applyNumberFormat="0" applyAlignment="0" applyProtection="0"/>
    <xf numFmtId="4" fontId="64" fillId="0" borderId="399" applyNumberFormat="0" applyProtection="0">
      <alignment horizontal="right" vertical="center"/>
    </xf>
    <xf numFmtId="0" fontId="104" fillId="27" borderId="399" applyNumberFormat="0" applyAlignment="0" applyProtection="0"/>
    <xf numFmtId="4" fontId="64" fillId="41" borderId="399" applyNumberFormat="0" applyProtection="0">
      <alignment horizontal="right" vertical="center"/>
    </xf>
    <xf numFmtId="4" fontId="64" fillId="2" borderId="399" applyNumberFormat="0" applyProtection="0">
      <alignment horizontal="left" vertical="center" indent="1"/>
    </xf>
    <xf numFmtId="0" fontId="92" fillId="33" borderId="401" applyNumberFormat="0" applyProtection="0">
      <alignment horizontal="left" vertical="top" indent="1"/>
    </xf>
    <xf numFmtId="0" fontId="92" fillId="33" borderId="401" applyNumberFormat="0" applyProtection="0">
      <alignment horizontal="left" vertical="top" indent="1"/>
    </xf>
    <xf numFmtId="4" fontId="109" fillId="5" borderId="405" applyNumberFormat="0" applyProtection="0">
      <alignment horizontal="right" vertical="center"/>
    </xf>
    <xf numFmtId="4" fontId="64" fillId="0" borderId="399" applyNumberFormat="0" applyProtection="0">
      <alignment horizontal="right" vertical="center"/>
    </xf>
    <xf numFmtId="0" fontId="64" fillId="48" borderId="399" applyNumberFormat="0" applyProtection="0">
      <alignment horizontal="left" vertical="center" indent="1"/>
    </xf>
    <xf numFmtId="0" fontId="91" fillId="52" borderId="401" applyNumberFormat="0" applyProtection="0">
      <alignment horizontal="left" vertical="top" indent="1"/>
    </xf>
    <xf numFmtId="4" fontId="64" fillId="41" borderId="399" applyNumberFormat="0" applyProtection="0">
      <alignment horizontal="right" vertical="center"/>
    </xf>
    <xf numFmtId="4" fontId="94" fillId="51" borderId="399" applyNumberFormat="0" applyProtection="0">
      <alignment horizontal="right" vertical="center"/>
    </xf>
    <xf numFmtId="4" fontId="64" fillId="44" borderId="402" applyNumberFormat="0" applyProtection="0">
      <alignment horizontal="left" vertical="center" indent="1"/>
    </xf>
    <xf numFmtId="0" fontId="64" fillId="45" borderId="401" applyNumberFormat="0" applyProtection="0">
      <alignment horizontal="left" vertical="top" indent="1"/>
    </xf>
    <xf numFmtId="0" fontId="98" fillId="29" borderId="405" applyNumberFormat="0" applyAlignment="0" applyProtection="0"/>
    <xf numFmtId="0" fontId="104" fillId="27" borderId="399" applyNumberFormat="0" applyAlignment="0" applyProtection="0"/>
    <xf numFmtId="0" fontId="64" fillId="50" borderId="401" applyNumberFormat="0" applyProtection="0">
      <alignment horizontal="left" vertical="top" indent="1"/>
    </xf>
    <xf numFmtId="4" fontId="91" fillId="52" borderId="401" applyNumberFormat="0" applyProtection="0">
      <alignment vertical="center"/>
    </xf>
    <xf numFmtId="4" fontId="64" fillId="2" borderId="399" applyNumberFormat="0" applyProtection="0">
      <alignment horizontal="left" vertical="center" indent="1"/>
    </xf>
    <xf numFmtId="0" fontId="64" fillId="50" borderId="401" applyNumberFormat="0" applyProtection="0">
      <alignment horizontal="left" vertical="top" indent="1"/>
    </xf>
    <xf numFmtId="4" fontId="64" fillId="40" borderId="399" applyNumberFormat="0" applyProtection="0">
      <alignment horizontal="right" vertical="center"/>
    </xf>
    <xf numFmtId="4" fontId="93" fillId="54" borderId="408" applyNumberFormat="0" applyProtection="0">
      <alignment horizontal="left" vertical="center" indent="1"/>
    </xf>
    <xf numFmtId="0" fontId="98" fillId="29" borderId="405" applyNumberFormat="0" applyAlignment="0" applyProtection="0"/>
    <xf numFmtId="4" fontId="64" fillId="36" borderId="399" applyNumberFormat="0" applyProtection="0">
      <alignment horizontal="right" vertical="center"/>
    </xf>
    <xf numFmtId="4" fontId="93" fillId="54" borderId="402" applyNumberFormat="0" applyProtection="0">
      <alignment horizontal="left" vertical="center" indent="1"/>
    </xf>
    <xf numFmtId="0" fontId="106" fillId="29" borderId="400" applyNumberFormat="0" applyAlignment="0" applyProtection="0"/>
    <xf numFmtId="4" fontId="64" fillId="47" borderId="402" applyNumberFormat="0" applyProtection="0">
      <alignment horizontal="left" vertical="center" indent="1"/>
    </xf>
    <xf numFmtId="4" fontId="64" fillId="41" borderId="399" applyNumberFormat="0" applyProtection="0">
      <alignment horizontal="right" vertical="center"/>
    </xf>
    <xf numFmtId="4" fontId="64" fillId="46" borderId="402" applyNumberFormat="0" applyProtection="0">
      <alignment horizontal="left" vertical="center" indent="1"/>
    </xf>
    <xf numFmtId="4" fontId="64" fillId="37" borderId="402" applyNumberFormat="0" applyProtection="0">
      <alignment horizontal="right" vertical="center"/>
    </xf>
    <xf numFmtId="4" fontId="64" fillId="34" borderId="399" applyNumberFormat="0" applyProtection="0">
      <alignment horizontal="left" vertical="center" indent="1"/>
    </xf>
    <xf numFmtId="4" fontId="64" fillId="40" borderId="399" applyNumberFormat="0" applyProtection="0">
      <alignment horizontal="right" vertical="center"/>
    </xf>
    <xf numFmtId="4" fontId="64" fillId="37" borderId="402" applyNumberFormat="0" applyProtection="0">
      <alignment horizontal="right" vertical="center"/>
    </xf>
    <xf numFmtId="0" fontId="98" fillId="29" borderId="399" applyNumberFormat="0" applyAlignment="0" applyProtection="0"/>
    <xf numFmtId="0" fontId="91" fillId="52" borderId="407" applyNumberFormat="0" applyProtection="0">
      <alignment horizontal="left" vertical="top" indent="1"/>
    </xf>
    <xf numFmtId="4" fontId="64" fillId="34" borderId="399" applyNumberFormat="0" applyProtection="0">
      <alignment horizontal="left" vertical="center" indent="1"/>
    </xf>
    <xf numFmtId="0" fontId="64" fillId="45" borderId="401" applyNumberFormat="0" applyProtection="0">
      <alignment horizontal="left" vertical="top" indent="1"/>
    </xf>
    <xf numFmtId="4" fontId="109" fillId="2" borderId="399" applyNumberFormat="0" applyProtection="0">
      <alignment vertical="center"/>
    </xf>
    <xf numFmtId="0" fontId="64" fillId="50" borderId="401" applyNumberFormat="0" applyProtection="0">
      <alignment horizontal="left" vertical="top" indent="1"/>
    </xf>
    <xf numFmtId="4" fontId="64" fillId="46" borderId="399" applyNumberFormat="0" applyProtection="0">
      <alignment horizontal="right" vertical="center"/>
    </xf>
    <xf numFmtId="0" fontId="64" fillId="46" borderId="401" applyNumberFormat="0" applyProtection="0">
      <alignment horizontal="left" vertical="top" indent="1"/>
    </xf>
    <xf numFmtId="0" fontId="64" fillId="47" borderId="401" applyNumberFormat="0" applyProtection="0">
      <alignment horizontal="left" vertical="top" indent="1"/>
    </xf>
    <xf numFmtId="0" fontId="104" fillId="27" borderId="399" applyNumberFormat="0" applyAlignment="0" applyProtection="0"/>
    <xf numFmtId="4" fontId="64" fillId="47" borderId="402" applyNumberFormat="0" applyProtection="0">
      <alignment horizontal="left" vertical="center" indent="1"/>
    </xf>
    <xf numFmtId="4" fontId="64" fillId="34" borderId="399" applyNumberFormat="0" applyProtection="0">
      <alignment horizontal="left" vertical="center" indent="1"/>
    </xf>
    <xf numFmtId="4" fontId="64" fillId="43" borderId="399" applyNumberFormat="0" applyProtection="0">
      <alignment horizontal="right" vertical="center"/>
    </xf>
    <xf numFmtId="0" fontId="106" fillId="29" borderId="400" applyNumberFormat="0" applyAlignment="0" applyProtection="0"/>
    <xf numFmtId="4" fontId="64" fillId="2" borderId="399" applyNumberFormat="0" applyProtection="0">
      <alignment horizontal="left" vertical="center" indent="1"/>
    </xf>
    <xf numFmtId="0" fontId="64" fillId="47" borderId="401" applyNumberFormat="0" applyProtection="0">
      <alignment horizontal="left" vertical="top" indent="1"/>
    </xf>
    <xf numFmtId="4" fontId="64" fillId="43" borderId="399" applyNumberFormat="0" applyProtection="0">
      <alignment horizontal="right" vertical="center"/>
    </xf>
    <xf numFmtId="4" fontId="64" fillId="43" borderId="399" applyNumberFormat="0" applyProtection="0">
      <alignment horizontal="right" vertical="center"/>
    </xf>
    <xf numFmtId="4" fontId="64" fillId="42" borderId="405" applyNumberFormat="0" applyProtection="0">
      <alignment horizontal="right" vertical="center"/>
    </xf>
    <xf numFmtId="4" fontId="91" fillId="48" borderId="401" applyNumberFormat="0" applyProtection="0">
      <alignment horizontal="left" vertical="center" indent="1"/>
    </xf>
    <xf numFmtId="0" fontId="64" fillId="45" borderId="401" applyNumberFormat="0" applyProtection="0">
      <alignment horizontal="left" vertical="top" indent="1"/>
    </xf>
    <xf numFmtId="4" fontId="64" fillId="38" borderId="399" applyNumberFormat="0" applyProtection="0">
      <alignment horizontal="right" vertical="center"/>
    </xf>
    <xf numFmtId="0" fontId="100" fillId="0" borderId="404" applyNumberFormat="0" applyFill="0" applyAlignment="0" applyProtection="0"/>
    <xf numFmtId="0" fontId="64" fillId="46" borderId="401" applyNumberFormat="0" applyProtection="0">
      <alignment horizontal="left" vertical="top" indent="1"/>
    </xf>
    <xf numFmtId="4" fontId="32" fillId="45" borderId="402" applyNumberFormat="0" applyProtection="0">
      <alignment horizontal="left" vertical="center" indent="1"/>
    </xf>
    <xf numFmtId="0" fontId="92" fillId="33" borderId="401" applyNumberFormat="0" applyProtection="0">
      <alignment horizontal="left" vertical="top" indent="1"/>
    </xf>
    <xf numFmtId="4" fontId="64" fillId="36" borderId="399" applyNumberFormat="0" applyProtection="0">
      <alignment horizontal="right" vertical="center"/>
    </xf>
    <xf numFmtId="0" fontId="100" fillId="0" borderId="404" applyNumberFormat="0" applyFill="0" applyAlignment="0" applyProtection="0"/>
    <xf numFmtId="4" fontId="93" fillId="54" borderId="408" applyNumberFormat="0" applyProtection="0">
      <alignment horizontal="left" vertical="center" indent="1"/>
    </xf>
    <xf numFmtId="4" fontId="64" fillId="39" borderId="399" applyNumberFormat="0" applyProtection="0">
      <alignment horizontal="right" vertical="center"/>
    </xf>
    <xf numFmtId="4" fontId="64" fillId="35" borderId="399" applyNumberFormat="0" applyProtection="0">
      <alignment horizontal="right" vertical="center"/>
    </xf>
    <xf numFmtId="0" fontId="64" fillId="45" borderId="401" applyNumberFormat="0" applyProtection="0">
      <alignment horizontal="left" vertical="top" indent="1"/>
    </xf>
    <xf numFmtId="0" fontId="64" fillId="49" borderId="399" applyNumberFormat="0" applyProtection="0">
      <alignment horizontal="left" vertical="center" indent="1"/>
    </xf>
    <xf numFmtId="4" fontId="64" fillId="36" borderId="399" applyNumberFormat="0" applyProtection="0">
      <alignment horizontal="right" vertical="center"/>
    </xf>
    <xf numFmtId="4" fontId="93" fillId="54" borderId="402" applyNumberFormat="0" applyProtection="0">
      <alignment horizontal="left" vertical="center" indent="1"/>
    </xf>
    <xf numFmtId="4" fontId="64" fillId="47" borderId="402" applyNumberFormat="0" applyProtection="0">
      <alignment horizontal="left" vertical="center" indent="1"/>
    </xf>
    <xf numFmtId="0" fontId="64" fillId="48" borderId="399" applyNumberFormat="0" applyProtection="0">
      <alignment horizontal="left" vertical="center" indent="1"/>
    </xf>
    <xf numFmtId="4" fontId="109" fillId="2" borderId="399" applyNumberFormat="0" applyProtection="0">
      <alignment vertical="center"/>
    </xf>
    <xf numFmtId="0" fontId="64" fillId="46" borderId="401" applyNumberFormat="0" applyProtection="0">
      <alignment horizontal="left" vertical="top" indent="1"/>
    </xf>
    <xf numFmtId="0" fontId="100" fillId="0" borderId="404" applyNumberFormat="0" applyFill="0" applyAlignment="0" applyProtection="0"/>
    <xf numFmtId="4" fontId="32" fillId="45" borderId="402" applyNumberFormat="0" applyProtection="0">
      <alignment horizontal="left" vertical="center" indent="1"/>
    </xf>
    <xf numFmtId="4" fontId="32" fillId="45" borderId="402" applyNumberFormat="0" applyProtection="0">
      <alignment horizontal="left" vertical="center" indent="1"/>
    </xf>
    <xf numFmtId="4" fontId="64" fillId="35" borderId="399" applyNumberFormat="0" applyProtection="0">
      <alignment horizontal="right" vertical="center"/>
    </xf>
    <xf numFmtId="4" fontId="91" fillId="52" borderId="401" applyNumberFormat="0" applyProtection="0">
      <alignment vertical="center"/>
    </xf>
    <xf numFmtId="0" fontId="106" fillId="29" borderId="400" applyNumberFormat="0" applyAlignment="0" applyProtection="0"/>
    <xf numFmtId="4" fontId="64" fillId="38" borderId="399" applyNumberFormat="0" applyProtection="0">
      <alignment horizontal="right" vertical="center"/>
    </xf>
    <xf numFmtId="0" fontId="90" fillId="45" borderId="403" applyBorder="0"/>
    <xf numFmtId="4" fontId="94" fillId="51" borderId="399" applyNumberFormat="0" applyProtection="0">
      <alignment horizontal="right" vertical="center"/>
    </xf>
    <xf numFmtId="4" fontId="64" fillId="34" borderId="399" applyNumberFormat="0" applyProtection="0">
      <alignment horizontal="left" vertical="center" indent="1"/>
    </xf>
    <xf numFmtId="4" fontId="32" fillId="45" borderId="402" applyNumberFormat="0" applyProtection="0">
      <alignment horizontal="left" vertical="center" indent="1"/>
    </xf>
    <xf numFmtId="4" fontId="64" fillId="2" borderId="399" applyNumberFormat="0" applyProtection="0">
      <alignment horizontal="left" vertical="center" indent="1"/>
    </xf>
    <xf numFmtId="4" fontId="32" fillId="45" borderId="402" applyNumberFormat="0" applyProtection="0">
      <alignment horizontal="left" vertical="center" indent="1"/>
    </xf>
    <xf numFmtId="4" fontId="93" fillId="54" borderId="402" applyNumberFormat="0" applyProtection="0">
      <alignment horizontal="left" vertical="center" indent="1"/>
    </xf>
    <xf numFmtId="0" fontId="64" fillId="26" borderId="399" applyNumberFormat="0" applyFont="0" applyAlignment="0" applyProtection="0"/>
    <xf numFmtId="4" fontId="64" fillId="44" borderId="402" applyNumberFormat="0" applyProtection="0">
      <alignment horizontal="left" vertical="center" indent="1"/>
    </xf>
    <xf numFmtId="4" fontId="64" fillId="35" borderId="399" applyNumberFormat="0" applyProtection="0">
      <alignment horizontal="right" vertical="center"/>
    </xf>
    <xf numFmtId="0" fontId="106" fillId="29" borderId="400" applyNumberFormat="0" applyAlignment="0" applyProtection="0"/>
    <xf numFmtId="0" fontId="104" fillId="27" borderId="399" applyNumberFormat="0" applyAlignment="0" applyProtection="0"/>
    <xf numFmtId="4" fontId="64" fillId="33" borderId="399" applyNumberFormat="0" applyProtection="0">
      <alignment vertical="center"/>
    </xf>
    <xf numFmtId="4" fontId="64" fillId="35" borderId="399" applyNumberFormat="0" applyProtection="0">
      <alignment horizontal="right" vertical="center"/>
    </xf>
    <xf numFmtId="0" fontId="64" fillId="48" borderId="399" applyNumberFormat="0" applyProtection="0">
      <alignment horizontal="left" vertical="center" indent="1"/>
    </xf>
    <xf numFmtId="4" fontId="64" fillId="44" borderId="402" applyNumberFormat="0" applyProtection="0">
      <alignment horizontal="left" vertical="center" indent="1"/>
    </xf>
    <xf numFmtId="0" fontId="106" fillId="29" borderId="400" applyNumberFormat="0" applyAlignment="0" applyProtection="0"/>
    <xf numFmtId="0" fontId="106" fillId="29" borderId="400" applyNumberFormat="0" applyAlignment="0" applyProtection="0"/>
    <xf numFmtId="0" fontId="64" fillId="46" borderId="401" applyNumberFormat="0" applyProtection="0">
      <alignment horizontal="left" vertical="top" indent="1"/>
    </xf>
    <xf numFmtId="4" fontId="64" fillId="46" borderId="402" applyNumberFormat="0" applyProtection="0">
      <alignment horizontal="left" vertical="center" indent="1"/>
    </xf>
    <xf numFmtId="0" fontId="98" fillId="29" borderId="399" applyNumberFormat="0" applyAlignment="0" applyProtection="0"/>
    <xf numFmtId="4" fontId="64" fillId="46" borderId="399" applyNumberFormat="0" applyProtection="0">
      <alignment horizontal="right" vertical="center"/>
    </xf>
    <xf numFmtId="0" fontId="64" fillId="45" borderId="401" applyNumberFormat="0" applyProtection="0">
      <alignment horizontal="left" vertical="top" indent="1"/>
    </xf>
    <xf numFmtId="4" fontId="64" fillId="2" borderId="399" applyNumberFormat="0" applyProtection="0">
      <alignment horizontal="left" vertical="center" indent="1"/>
    </xf>
    <xf numFmtId="0" fontId="91" fillId="46" borderId="401" applyNumberFormat="0" applyProtection="0">
      <alignment horizontal="left" vertical="top" indent="1"/>
    </xf>
    <xf numFmtId="4" fontId="64" fillId="41" borderId="399" applyNumberFormat="0" applyProtection="0">
      <alignment horizontal="right" vertical="center"/>
    </xf>
    <xf numFmtId="4" fontId="91" fillId="52" borderId="407" applyNumberFormat="0" applyProtection="0">
      <alignment vertical="center"/>
    </xf>
    <xf numFmtId="0" fontId="91" fillId="46" borderId="401" applyNumberFormat="0" applyProtection="0">
      <alignment horizontal="left" vertical="top" indent="1"/>
    </xf>
    <xf numFmtId="4" fontId="64" fillId="35" borderId="399" applyNumberFormat="0" applyProtection="0">
      <alignment horizontal="right" vertical="center"/>
    </xf>
    <xf numFmtId="0" fontId="98" fillId="29" borderId="399" applyNumberFormat="0" applyAlignment="0" applyProtection="0"/>
    <xf numFmtId="4" fontId="64" fillId="35" borderId="399" applyNumberFormat="0" applyProtection="0">
      <alignment horizontal="right" vertical="center"/>
    </xf>
    <xf numFmtId="0" fontId="64" fillId="50" borderId="401" applyNumberFormat="0" applyProtection="0">
      <alignment horizontal="left" vertical="top" indent="1"/>
    </xf>
    <xf numFmtId="4" fontId="64" fillId="47" borderId="408" applyNumberFormat="0" applyProtection="0">
      <alignment horizontal="left" vertical="center" indent="1"/>
    </xf>
    <xf numFmtId="4" fontId="32" fillId="45" borderId="402" applyNumberFormat="0" applyProtection="0">
      <alignment horizontal="left" vertical="center" indent="1"/>
    </xf>
    <xf numFmtId="0" fontId="64" fillId="47" borderId="399" applyNumberFormat="0" applyProtection="0">
      <alignment horizontal="left" vertical="center" indent="1"/>
    </xf>
    <xf numFmtId="4" fontId="64" fillId="37" borderId="402" applyNumberFormat="0" applyProtection="0">
      <alignment horizontal="right" vertical="center"/>
    </xf>
    <xf numFmtId="4" fontId="64" fillId="34" borderId="399" applyNumberFormat="0" applyProtection="0">
      <alignment horizontal="left" vertical="center" indent="1"/>
    </xf>
    <xf numFmtId="4" fontId="93" fillId="54" borderId="402" applyNumberFormat="0" applyProtection="0">
      <alignment horizontal="left" vertical="center" indent="1"/>
    </xf>
    <xf numFmtId="4" fontId="64" fillId="44" borderId="402" applyNumberFormat="0" applyProtection="0">
      <alignment horizontal="left" vertical="center" indent="1"/>
    </xf>
    <xf numFmtId="4" fontId="91" fillId="52" borderId="401" applyNumberFormat="0" applyProtection="0">
      <alignment vertical="center"/>
    </xf>
    <xf numFmtId="4" fontId="91" fillId="48" borderId="401" applyNumberFormat="0" applyProtection="0">
      <alignment horizontal="left" vertical="center" indent="1"/>
    </xf>
    <xf numFmtId="0" fontId="64" fillId="48" borderId="399" applyNumberFormat="0" applyProtection="0">
      <alignment horizontal="left" vertical="center" indent="1"/>
    </xf>
    <xf numFmtId="4" fontId="91" fillId="48" borderId="401" applyNumberFormat="0" applyProtection="0">
      <alignment horizontal="left" vertical="center" indent="1"/>
    </xf>
    <xf numFmtId="4" fontId="32" fillId="45" borderId="402" applyNumberFormat="0" applyProtection="0">
      <alignment horizontal="left" vertical="center" indent="1"/>
    </xf>
    <xf numFmtId="4" fontId="64" fillId="41" borderId="399" applyNumberFormat="0" applyProtection="0">
      <alignment horizontal="right" vertical="center"/>
    </xf>
    <xf numFmtId="4" fontId="64" fillId="42" borderId="399" applyNumberFormat="0" applyProtection="0">
      <alignment horizontal="right" vertical="center"/>
    </xf>
    <xf numFmtId="4" fontId="93" fillId="54" borderId="402" applyNumberFormat="0" applyProtection="0">
      <alignment horizontal="left" vertical="center" indent="1"/>
    </xf>
    <xf numFmtId="0" fontId="104" fillId="27" borderId="399" applyNumberFormat="0" applyAlignment="0" applyProtection="0"/>
    <xf numFmtId="4" fontId="64" fillId="36" borderId="399" applyNumberFormat="0" applyProtection="0">
      <alignment horizontal="right" vertical="center"/>
    </xf>
    <xf numFmtId="4" fontId="91" fillId="52" borderId="401" applyNumberFormat="0" applyProtection="0">
      <alignment vertical="center"/>
    </xf>
    <xf numFmtId="4" fontId="91" fillId="48" borderId="401" applyNumberFormat="0" applyProtection="0">
      <alignment horizontal="left" vertical="center" indent="1"/>
    </xf>
    <xf numFmtId="0" fontId="91" fillId="52" borderId="407" applyNumberFormat="0" applyProtection="0">
      <alignment horizontal="left" vertical="top" indent="1"/>
    </xf>
    <xf numFmtId="4" fontId="64" fillId="37" borderId="402" applyNumberFormat="0" applyProtection="0">
      <alignment horizontal="right" vertical="center"/>
    </xf>
    <xf numFmtId="0" fontId="64" fillId="46" borderId="401" applyNumberFormat="0" applyProtection="0">
      <alignment horizontal="left" vertical="top" indent="1"/>
    </xf>
    <xf numFmtId="0" fontId="91" fillId="46" borderId="401" applyNumberFormat="0" applyProtection="0">
      <alignment horizontal="left" vertical="top" indent="1"/>
    </xf>
    <xf numFmtId="0" fontId="64" fillId="50" borderId="399" applyNumberFormat="0" applyProtection="0">
      <alignment horizontal="left" vertical="center" indent="1"/>
    </xf>
    <xf numFmtId="4" fontId="93" fillId="54" borderId="402" applyNumberFormat="0" applyProtection="0">
      <alignment horizontal="left" vertical="center" indent="1"/>
    </xf>
    <xf numFmtId="0" fontId="90" fillId="45" borderId="403" applyBorder="0"/>
    <xf numFmtId="4" fontId="64" fillId="46" borderId="399" applyNumberFormat="0" applyProtection="0">
      <alignment horizontal="right" vertical="center"/>
    </xf>
    <xf numFmtId="0" fontId="64" fillId="50" borderId="401" applyNumberFormat="0" applyProtection="0">
      <alignment horizontal="left" vertical="top" indent="1"/>
    </xf>
    <xf numFmtId="4" fontId="64" fillId="41" borderId="399" applyNumberFormat="0" applyProtection="0">
      <alignment horizontal="right" vertical="center"/>
    </xf>
    <xf numFmtId="4" fontId="94" fillId="51" borderId="399" applyNumberFormat="0" applyProtection="0">
      <alignment horizontal="right" vertical="center"/>
    </xf>
    <xf numFmtId="4" fontId="64" fillId="35" borderId="399" applyNumberFormat="0" applyProtection="0">
      <alignment horizontal="right" vertical="center"/>
    </xf>
    <xf numFmtId="4" fontId="64" fillId="0" borderId="399" applyNumberFormat="0" applyProtection="0">
      <alignment horizontal="right" vertical="center"/>
    </xf>
    <xf numFmtId="0" fontId="90" fillId="45" borderId="409" applyBorder="0"/>
    <xf numFmtId="4" fontId="32" fillId="45" borderId="402" applyNumberFormat="0" applyProtection="0">
      <alignment horizontal="left" vertical="center" indent="1"/>
    </xf>
    <xf numFmtId="4" fontId="64" fillId="37" borderId="402" applyNumberFormat="0" applyProtection="0">
      <alignment horizontal="right" vertical="center"/>
    </xf>
    <xf numFmtId="0" fontId="64" fillId="46" borderId="401" applyNumberFormat="0" applyProtection="0">
      <alignment horizontal="left" vertical="top" indent="1"/>
    </xf>
    <xf numFmtId="4" fontId="32" fillId="45" borderId="402" applyNumberFormat="0" applyProtection="0">
      <alignment horizontal="left" vertical="center" indent="1"/>
    </xf>
    <xf numFmtId="4" fontId="64" fillId="34" borderId="399" applyNumberFormat="0" applyProtection="0">
      <alignment horizontal="left" vertical="center" indent="1"/>
    </xf>
    <xf numFmtId="4" fontId="32" fillId="45" borderId="402" applyNumberFormat="0" applyProtection="0">
      <alignment horizontal="left" vertical="center" indent="1"/>
    </xf>
    <xf numFmtId="0" fontId="91" fillId="46" borderId="401" applyNumberFormat="0" applyProtection="0">
      <alignment horizontal="left" vertical="top" indent="1"/>
    </xf>
    <xf numFmtId="4" fontId="91" fillId="48" borderId="401" applyNumberFormat="0" applyProtection="0">
      <alignment horizontal="left" vertical="center" indent="1"/>
    </xf>
    <xf numFmtId="4" fontId="64" fillId="2" borderId="399" applyNumberFormat="0" applyProtection="0">
      <alignment horizontal="left" vertical="center" indent="1"/>
    </xf>
    <xf numFmtId="4" fontId="64" fillId="34" borderId="399" applyNumberFormat="0" applyProtection="0">
      <alignment horizontal="left" vertical="center" indent="1"/>
    </xf>
    <xf numFmtId="0" fontId="64" fillId="45" borderId="407" applyNumberFormat="0" applyProtection="0">
      <alignment horizontal="left" vertical="top" indent="1"/>
    </xf>
    <xf numFmtId="4" fontId="64" fillId="35" borderId="399" applyNumberFormat="0" applyProtection="0">
      <alignment horizontal="right" vertical="center"/>
    </xf>
    <xf numFmtId="4" fontId="64" fillId="44" borderId="402" applyNumberFormat="0" applyProtection="0">
      <alignment horizontal="left" vertical="center" indent="1"/>
    </xf>
    <xf numFmtId="0" fontId="92" fillId="33" borderId="401" applyNumberFormat="0" applyProtection="0">
      <alignment horizontal="left" vertical="top" indent="1"/>
    </xf>
    <xf numFmtId="0" fontId="64" fillId="49" borderId="399" applyNumberFormat="0" applyProtection="0">
      <alignment horizontal="left" vertical="center" indent="1"/>
    </xf>
    <xf numFmtId="4" fontId="64" fillId="44" borderId="402" applyNumberFormat="0" applyProtection="0">
      <alignment horizontal="left" vertical="center" indent="1"/>
    </xf>
    <xf numFmtId="4" fontId="64" fillId="34" borderId="399" applyNumberFormat="0" applyProtection="0">
      <alignment horizontal="left" vertical="center" indent="1"/>
    </xf>
    <xf numFmtId="4" fontId="109" fillId="2" borderId="399" applyNumberFormat="0" applyProtection="0">
      <alignment vertical="center"/>
    </xf>
    <xf numFmtId="4" fontId="32" fillId="45" borderId="402" applyNumberFormat="0" applyProtection="0">
      <alignment horizontal="left" vertical="center" indent="1"/>
    </xf>
    <xf numFmtId="4" fontId="64" fillId="0" borderId="399" applyNumberFormat="0" applyProtection="0">
      <alignment horizontal="right" vertical="center"/>
    </xf>
    <xf numFmtId="0" fontId="64" fillId="46" borderId="407" applyNumberFormat="0" applyProtection="0">
      <alignment horizontal="left" vertical="top" indent="1"/>
    </xf>
    <xf numFmtId="0" fontId="100" fillId="0" borderId="404" applyNumberFormat="0" applyFill="0" applyAlignment="0" applyProtection="0"/>
    <xf numFmtId="4" fontId="91" fillId="48" borderId="401" applyNumberFormat="0" applyProtection="0">
      <alignment horizontal="left" vertical="center" indent="1"/>
    </xf>
    <xf numFmtId="0" fontId="90" fillId="45" borderId="403" applyBorder="0"/>
    <xf numFmtId="4" fontId="64" fillId="36" borderId="405" applyNumberFormat="0" applyProtection="0">
      <alignment horizontal="right" vertical="center"/>
    </xf>
    <xf numFmtId="0" fontId="106" fillId="29" borderId="400" applyNumberFormat="0" applyAlignment="0" applyProtection="0"/>
    <xf numFmtId="4" fontId="64" fillId="43" borderId="399" applyNumberFormat="0" applyProtection="0">
      <alignment horizontal="right" vertical="center"/>
    </xf>
    <xf numFmtId="0" fontId="91" fillId="52" borderId="407" applyNumberFormat="0" applyProtection="0">
      <alignment horizontal="left" vertical="top" indent="1"/>
    </xf>
    <xf numFmtId="0" fontId="64" fillId="47" borderId="399" applyNumberFormat="0" applyProtection="0">
      <alignment horizontal="left" vertical="center" indent="1"/>
    </xf>
    <xf numFmtId="0" fontId="64" fillId="47" borderId="399" applyNumberFormat="0" applyProtection="0">
      <alignment horizontal="left" vertical="center" indent="1"/>
    </xf>
    <xf numFmtId="0" fontId="100" fillId="0" borderId="404" applyNumberFormat="0" applyFill="0" applyAlignment="0" applyProtection="0"/>
    <xf numFmtId="4" fontId="64" fillId="43" borderId="399" applyNumberFormat="0" applyProtection="0">
      <alignment horizontal="right" vertical="center"/>
    </xf>
    <xf numFmtId="0" fontId="64" fillId="47" borderId="399" applyNumberFormat="0" applyProtection="0">
      <alignment horizontal="left" vertical="center" indent="1"/>
    </xf>
    <xf numFmtId="0" fontId="64" fillId="46" borderId="401" applyNumberFormat="0" applyProtection="0">
      <alignment horizontal="left" vertical="top" indent="1"/>
    </xf>
    <xf numFmtId="4" fontId="64" fillId="2" borderId="399" applyNumberFormat="0" applyProtection="0">
      <alignment horizontal="left" vertical="center" indent="1"/>
    </xf>
    <xf numFmtId="4" fontId="64" fillId="39" borderId="399" applyNumberFormat="0" applyProtection="0">
      <alignment horizontal="right" vertical="center"/>
    </xf>
    <xf numFmtId="4" fontId="64" fillId="44" borderId="402" applyNumberFormat="0" applyProtection="0">
      <alignment horizontal="left" vertical="center" indent="1"/>
    </xf>
    <xf numFmtId="4" fontId="64" fillId="35" borderId="399" applyNumberFormat="0" applyProtection="0">
      <alignment horizontal="right" vertical="center"/>
    </xf>
    <xf numFmtId="0" fontId="91" fillId="52" borderId="401" applyNumberFormat="0" applyProtection="0">
      <alignment horizontal="left" vertical="top" indent="1"/>
    </xf>
    <xf numFmtId="0" fontId="64" fillId="48" borderId="399" applyNumberFormat="0" applyProtection="0">
      <alignment horizontal="left" vertical="center" indent="1"/>
    </xf>
    <xf numFmtId="4" fontId="91" fillId="48" borderId="401" applyNumberFormat="0" applyProtection="0">
      <alignment horizontal="left" vertical="center" indent="1"/>
    </xf>
    <xf numFmtId="4" fontId="93" fillId="54" borderId="402" applyNumberFormat="0" applyProtection="0">
      <alignment horizontal="left" vertical="center" indent="1"/>
    </xf>
    <xf numFmtId="4" fontId="64" fillId="39" borderId="399" applyNumberFormat="0" applyProtection="0">
      <alignment horizontal="right" vertical="center"/>
    </xf>
    <xf numFmtId="4" fontId="64" fillId="46" borderId="402" applyNumberFormat="0" applyProtection="0">
      <alignment horizontal="left" vertical="center" indent="1"/>
    </xf>
    <xf numFmtId="0" fontId="64" fillId="46" borderId="401" applyNumberFormat="0" applyProtection="0">
      <alignment horizontal="left" vertical="top" indent="1"/>
    </xf>
    <xf numFmtId="4" fontId="32" fillId="45" borderId="402" applyNumberFormat="0" applyProtection="0">
      <alignment horizontal="left" vertical="center" indent="1"/>
    </xf>
    <xf numFmtId="0" fontId="98" fillId="29" borderId="399" applyNumberFormat="0" applyAlignment="0" applyProtection="0"/>
    <xf numFmtId="0" fontId="100" fillId="0" borderId="404" applyNumberFormat="0" applyFill="0" applyAlignment="0" applyProtection="0"/>
    <xf numFmtId="0" fontId="90" fillId="45" borderId="403" applyBorder="0"/>
    <xf numFmtId="4" fontId="64" fillId="44" borderId="402" applyNumberFormat="0" applyProtection="0">
      <alignment horizontal="left" vertical="center" indent="1"/>
    </xf>
    <xf numFmtId="4" fontId="64" fillId="44" borderId="402" applyNumberFormat="0" applyProtection="0">
      <alignment horizontal="left" vertical="center" indent="1"/>
    </xf>
    <xf numFmtId="0" fontId="100" fillId="0" borderId="404" applyNumberFormat="0" applyFill="0" applyAlignment="0" applyProtection="0"/>
    <xf numFmtId="4" fontId="91" fillId="52" borderId="401" applyNumberFormat="0" applyProtection="0">
      <alignment vertical="center"/>
    </xf>
    <xf numFmtId="4" fontId="64" fillId="40" borderId="405" applyNumberFormat="0" applyProtection="0">
      <alignment horizontal="right" vertical="center"/>
    </xf>
    <xf numFmtId="4" fontId="64" fillId="43" borderId="399" applyNumberFormat="0" applyProtection="0">
      <alignment horizontal="right" vertical="center"/>
    </xf>
    <xf numFmtId="0" fontId="64" fillId="47" borderId="401" applyNumberFormat="0" applyProtection="0">
      <alignment horizontal="left" vertical="top" indent="1"/>
    </xf>
    <xf numFmtId="0" fontId="91" fillId="52" borderId="401" applyNumberFormat="0" applyProtection="0">
      <alignment horizontal="left" vertical="top" indent="1"/>
    </xf>
    <xf numFmtId="0" fontId="64" fillId="49" borderId="399" applyNumberFormat="0" applyProtection="0">
      <alignment horizontal="left" vertical="center" indent="1"/>
    </xf>
    <xf numFmtId="0" fontId="64" fillId="48" borderId="399" applyNumberFormat="0" applyProtection="0">
      <alignment horizontal="left" vertical="center" indent="1"/>
    </xf>
    <xf numFmtId="4" fontId="64" fillId="41" borderId="399" applyNumberFormat="0" applyProtection="0">
      <alignment horizontal="right" vertical="center"/>
    </xf>
    <xf numFmtId="4" fontId="64" fillId="41" borderId="399" applyNumberFormat="0" applyProtection="0">
      <alignment horizontal="right" vertical="center"/>
    </xf>
    <xf numFmtId="4" fontId="64" fillId="44" borderId="402" applyNumberFormat="0" applyProtection="0">
      <alignment horizontal="left" vertical="center" indent="1"/>
    </xf>
    <xf numFmtId="4" fontId="64" fillId="0" borderId="399" applyNumberFormat="0" applyProtection="0">
      <alignment horizontal="right" vertical="center"/>
    </xf>
    <xf numFmtId="4" fontId="64" fillId="42" borderId="399" applyNumberFormat="0" applyProtection="0">
      <alignment horizontal="right" vertical="center"/>
    </xf>
    <xf numFmtId="4" fontId="32" fillId="45" borderId="402" applyNumberFormat="0" applyProtection="0">
      <alignment horizontal="left" vertical="center" indent="1"/>
    </xf>
    <xf numFmtId="4" fontId="64" fillId="34" borderId="399" applyNumberFormat="0" applyProtection="0">
      <alignment horizontal="left" vertical="center" indent="1"/>
    </xf>
    <xf numFmtId="0" fontId="106" fillId="29" borderId="400" applyNumberFormat="0" applyAlignment="0" applyProtection="0"/>
    <xf numFmtId="0" fontId="92" fillId="33" borderId="401" applyNumberFormat="0" applyProtection="0">
      <alignment horizontal="left" vertical="top" indent="1"/>
    </xf>
    <xf numFmtId="4" fontId="32" fillId="45" borderId="402" applyNumberFormat="0" applyProtection="0">
      <alignment horizontal="left" vertical="center" indent="1"/>
    </xf>
    <xf numFmtId="4" fontId="91" fillId="52" borderId="401" applyNumberFormat="0" applyProtection="0">
      <alignment vertical="center"/>
    </xf>
    <xf numFmtId="0" fontId="92" fillId="33" borderId="401" applyNumberFormat="0" applyProtection="0">
      <alignment horizontal="left" vertical="top" indent="1"/>
    </xf>
    <xf numFmtId="4" fontId="64" fillId="41" borderId="399" applyNumberFormat="0" applyProtection="0">
      <alignment horizontal="right" vertical="center"/>
    </xf>
    <xf numFmtId="4" fontId="64" fillId="40" borderId="399" applyNumberFormat="0" applyProtection="0">
      <alignment horizontal="right" vertical="center"/>
    </xf>
    <xf numFmtId="4" fontId="64" fillId="39" borderId="399" applyNumberFormat="0" applyProtection="0">
      <alignment horizontal="right" vertical="center"/>
    </xf>
    <xf numFmtId="0" fontId="91" fillId="46" borderId="401" applyNumberFormat="0" applyProtection="0">
      <alignment horizontal="left" vertical="top" indent="1"/>
    </xf>
    <xf numFmtId="4" fontId="64" fillId="0" borderId="399" applyNumberFormat="0" applyProtection="0">
      <alignment horizontal="right" vertical="center"/>
    </xf>
    <xf numFmtId="4" fontId="64" fillId="34" borderId="399" applyNumberFormat="0" applyProtection="0">
      <alignment horizontal="left" vertical="center" indent="1"/>
    </xf>
    <xf numFmtId="4" fontId="64" fillId="0" borderId="399" applyNumberFormat="0" applyProtection="0">
      <alignment horizontal="right" vertical="center"/>
    </xf>
    <xf numFmtId="4" fontId="64" fillId="40" borderId="399" applyNumberFormat="0" applyProtection="0">
      <alignment horizontal="right" vertical="center"/>
    </xf>
    <xf numFmtId="4" fontId="93" fillId="54" borderId="402" applyNumberFormat="0" applyProtection="0">
      <alignment horizontal="left" vertical="center" indent="1"/>
    </xf>
    <xf numFmtId="4" fontId="64" fillId="36" borderId="399" applyNumberFormat="0" applyProtection="0">
      <alignment horizontal="right" vertical="center"/>
    </xf>
    <xf numFmtId="0" fontId="64" fillId="26" borderId="399" applyNumberFormat="0" applyFont="0" applyAlignment="0" applyProtection="0"/>
    <xf numFmtId="0" fontId="106" fillId="29" borderId="400" applyNumberFormat="0" applyAlignment="0" applyProtection="0"/>
    <xf numFmtId="4" fontId="64" fillId="33" borderId="399" applyNumberFormat="0" applyProtection="0">
      <alignment vertical="center"/>
    </xf>
    <xf numFmtId="0" fontId="64" fillId="47" borderId="401" applyNumberFormat="0" applyProtection="0">
      <alignment horizontal="left" vertical="top" indent="1"/>
    </xf>
    <xf numFmtId="0" fontId="98" fillId="29" borderId="399" applyNumberFormat="0" applyAlignment="0" applyProtection="0"/>
    <xf numFmtId="0" fontId="104" fillId="27" borderId="399" applyNumberFormat="0" applyAlignment="0" applyProtection="0"/>
    <xf numFmtId="0" fontId="91" fillId="52" borderId="401" applyNumberFormat="0" applyProtection="0">
      <alignment horizontal="left" vertical="top" indent="1"/>
    </xf>
    <xf numFmtId="0" fontId="64" fillId="50" borderId="401" applyNumberFormat="0" applyProtection="0">
      <alignment horizontal="left" vertical="top" indent="1"/>
    </xf>
    <xf numFmtId="4" fontId="91" fillId="52" borderId="401" applyNumberFormat="0" applyProtection="0">
      <alignment vertical="center"/>
    </xf>
    <xf numFmtId="0" fontId="64" fillId="50" borderId="399" applyNumberFormat="0" applyProtection="0">
      <alignment horizontal="left" vertical="center" indent="1"/>
    </xf>
    <xf numFmtId="4" fontId="64" fillId="43" borderId="405" applyNumberFormat="0" applyProtection="0">
      <alignment horizontal="right" vertical="center"/>
    </xf>
    <xf numFmtId="4" fontId="64" fillId="44" borderId="402" applyNumberFormat="0" applyProtection="0">
      <alignment horizontal="left" vertical="center" indent="1"/>
    </xf>
    <xf numFmtId="4" fontId="64" fillId="36" borderId="399" applyNumberFormat="0" applyProtection="0">
      <alignment horizontal="right" vertical="center"/>
    </xf>
    <xf numFmtId="4" fontId="91" fillId="52" borderId="401" applyNumberFormat="0" applyProtection="0">
      <alignment vertical="center"/>
    </xf>
    <xf numFmtId="4" fontId="64" fillId="42" borderId="399" applyNumberFormat="0" applyProtection="0">
      <alignment horizontal="right" vertical="center"/>
    </xf>
    <xf numFmtId="4" fontId="64" fillId="0" borderId="399" applyNumberFormat="0" applyProtection="0">
      <alignment horizontal="right" vertical="center"/>
    </xf>
    <xf numFmtId="4" fontId="64" fillId="46" borderId="402" applyNumberFormat="0" applyProtection="0">
      <alignment horizontal="left" vertical="center" indent="1"/>
    </xf>
    <xf numFmtId="4" fontId="94" fillId="51" borderId="399" applyNumberFormat="0" applyProtection="0">
      <alignment horizontal="right" vertical="center"/>
    </xf>
    <xf numFmtId="4" fontId="91" fillId="52" borderId="401" applyNumberFormat="0" applyProtection="0">
      <alignment vertical="center"/>
    </xf>
    <xf numFmtId="0" fontId="92" fillId="33" borderId="401" applyNumberFormat="0" applyProtection="0">
      <alignment horizontal="left" vertical="top" indent="1"/>
    </xf>
    <xf numFmtId="4" fontId="109" fillId="2" borderId="399" applyNumberFormat="0" applyProtection="0">
      <alignment vertical="center"/>
    </xf>
    <xf numFmtId="0" fontId="90" fillId="45" borderId="403" applyBorder="0"/>
    <xf numFmtId="4" fontId="64" fillId="35" borderId="399" applyNumberFormat="0" applyProtection="0">
      <alignment horizontal="right" vertical="center"/>
    </xf>
    <xf numFmtId="4" fontId="64" fillId="38" borderId="405" applyNumberFormat="0" applyProtection="0">
      <alignment horizontal="right" vertical="center"/>
    </xf>
    <xf numFmtId="4" fontId="109" fillId="5" borderId="399" applyNumberFormat="0" applyProtection="0">
      <alignment horizontal="right" vertical="center"/>
    </xf>
    <xf numFmtId="4" fontId="64" fillId="47" borderId="402" applyNumberFormat="0" applyProtection="0">
      <alignment horizontal="left" vertical="center" indent="1"/>
    </xf>
    <xf numFmtId="4" fontId="64" fillId="44" borderId="402" applyNumberFormat="0" applyProtection="0">
      <alignment horizontal="left" vertical="center" indent="1"/>
    </xf>
    <xf numFmtId="4" fontId="64" fillId="42" borderId="399" applyNumberFormat="0" applyProtection="0">
      <alignment horizontal="right" vertical="center"/>
    </xf>
    <xf numFmtId="0" fontId="64" fillId="49" borderId="399" applyNumberFormat="0" applyProtection="0">
      <alignment horizontal="left" vertical="center" indent="1"/>
    </xf>
    <xf numFmtId="4" fontId="64" fillId="38" borderId="399" applyNumberFormat="0" applyProtection="0">
      <alignment horizontal="right" vertical="center"/>
    </xf>
    <xf numFmtId="4" fontId="93" fillId="54" borderId="402" applyNumberFormat="0" applyProtection="0">
      <alignment horizontal="left" vertical="center" indent="1"/>
    </xf>
    <xf numFmtId="4" fontId="64" fillId="40" borderId="399" applyNumberFormat="0" applyProtection="0">
      <alignment horizontal="right" vertical="center"/>
    </xf>
    <xf numFmtId="4" fontId="64" fillId="46" borderId="405" applyNumberFormat="0" applyProtection="0">
      <alignment horizontal="right" vertical="center"/>
    </xf>
    <xf numFmtId="4" fontId="64" fillId="46" borderId="399" applyNumberFormat="0" applyProtection="0">
      <alignment horizontal="right" vertical="center"/>
    </xf>
    <xf numFmtId="0" fontId="64" fillId="46" borderId="401" applyNumberFormat="0" applyProtection="0">
      <alignment horizontal="left" vertical="top" indent="1"/>
    </xf>
    <xf numFmtId="0" fontId="64" fillId="48" borderId="399" applyNumberFormat="0" applyProtection="0">
      <alignment horizontal="left" vertical="center" indent="1"/>
    </xf>
    <xf numFmtId="4" fontId="64" fillId="40" borderId="399" applyNumberFormat="0" applyProtection="0">
      <alignment horizontal="right" vertical="center"/>
    </xf>
    <xf numFmtId="4" fontId="32" fillId="45" borderId="402" applyNumberFormat="0" applyProtection="0">
      <alignment horizontal="left" vertical="center" indent="1"/>
    </xf>
    <xf numFmtId="0" fontId="92" fillId="33" borderId="401" applyNumberFormat="0" applyProtection="0">
      <alignment horizontal="left" vertical="top" indent="1"/>
    </xf>
    <xf numFmtId="0" fontId="91" fillId="52" borderId="401" applyNumberFormat="0" applyProtection="0">
      <alignment horizontal="left" vertical="top" indent="1"/>
    </xf>
    <xf numFmtId="4" fontId="64" fillId="41" borderId="399" applyNumberFormat="0" applyProtection="0">
      <alignment horizontal="right" vertical="center"/>
    </xf>
    <xf numFmtId="0" fontId="64" fillId="49" borderId="399" applyNumberFormat="0" applyProtection="0">
      <alignment horizontal="left" vertical="center" indent="1"/>
    </xf>
    <xf numFmtId="4" fontId="64" fillId="46" borderId="399" applyNumberFormat="0" applyProtection="0">
      <alignment horizontal="right" vertical="center"/>
    </xf>
    <xf numFmtId="4" fontId="64" fillId="38" borderId="399" applyNumberFormat="0" applyProtection="0">
      <alignment horizontal="right" vertical="center"/>
    </xf>
    <xf numFmtId="0" fontId="91" fillId="52" borderId="401" applyNumberFormat="0" applyProtection="0">
      <alignment horizontal="left" vertical="top" indent="1"/>
    </xf>
    <xf numFmtId="4" fontId="94" fillId="51" borderId="399" applyNumberFormat="0" applyProtection="0">
      <alignment horizontal="right" vertical="center"/>
    </xf>
    <xf numFmtId="4" fontId="91" fillId="48" borderId="401" applyNumberFormat="0" applyProtection="0">
      <alignment horizontal="left" vertical="center" indent="1"/>
    </xf>
    <xf numFmtId="0" fontId="98" fillId="29" borderId="399" applyNumberFormat="0" applyAlignment="0" applyProtection="0"/>
    <xf numFmtId="0" fontId="90" fillId="45" borderId="403" applyBorder="0"/>
    <xf numFmtId="0" fontId="104" fillId="27" borderId="399" applyNumberFormat="0" applyAlignment="0" applyProtection="0"/>
    <xf numFmtId="0" fontId="64" fillId="46" borderId="401" applyNumberFormat="0" applyProtection="0">
      <alignment horizontal="left" vertical="top" indent="1"/>
    </xf>
    <xf numFmtId="0" fontId="64" fillId="46" borderId="401" applyNumberFormat="0" applyProtection="0">
      <alignment horizontal="left" vertical="top" indent="1"/>
    </xf>
    <xf numFmtId="0" fontId="90" fillId="45" borderId="403" applyBorder="0"/>
    <xf numFmtId="4" fontId="64" fillId="42" borderId="399" applyNumberFormat="0" applyProtection="0">
      <alignment horizontal="right" vertical="center"/>
    </xf>
    <xf numFmtId="4" fontId="64" fillId="37" borderId="402" applyNumberFormat="0" applyProtection="0">
      <alignment horizontal="right" vertical="center"/>
    </xf>
    <xf numFmtId="0" fontId="98" fillId="29" borderId="405" applyNumberFormat="0" applyAlignment="0" applyProtection="0"/>
    <xf numFmtId="4" fontId="94" fillId="51" borderId="399" applyNumberFormat="0" applyProtection="0">
      <alignment horizontal="right" vertical="center"/>
    </xf>
    <xf numFmtId="4" fontId="64" fillId="36" borderId="399" applyNumberFormat="0" applyProtection="0">
      <alignment horizontal="right" vertical="center"/>
    </xf>
    <xf numFmtId="4" fontId="32" fillId="45" borderId="402" applyNumberFormat="0" applyProtection="0">
      <alignment horizontal="left" vertical="center" indent="1"/>
    </xf>
    <xf numFmtId="0" fontId="64" fillId="45" borderId="401" applyNumberFormat="0" applyProtection="0">
      <alignment horizontal="left" vertical="top" indent="1"/>
    </xf>
    <xf numFmtId="0" fontId="64" fillId="50" borderId="399" applyNumberFormat="0" applyProtection="0">
      <alignment horizontal="left" vertical="center" indent="1"/>
    </xf>
    <xf numFmtId="4" fontId="64" fillId="35" borderId="399" applyNumberFormat="0" applyProtection="0">
      <alignment horizontal="right" vertical="center"/>
    </xf>
    <xf numFmtId="4" fontId="64" fillId="37" borderId="408" applyNumberFormat="0" applyProtection="0">
      <alignment horizontal="right" vertical="center"/>
    </xf>
    <xf numFmtId="0" fontId="98" fillId="29" borderId="399" applyNumberFormat="0" applyAlignment="0" applyProtection="0"/>
    <xf numFmtId="0" fontId="106" fillId="29" borderId="400" applyNumberFormat="0" applyAlignment="0" applyProtection="0"/>
    <xf numFmtId="0" fontId="91" fillId="52" borderId="401" applyNumberFormat="0" applyProtection="0">
      <alignment horizontal="left" vertical="top" indent="1"/>
    </xf>
    <xf numFmtId="4" fontId="64" fillId="0" borderId="399" applyNumberFormat="0" applyProtection="0">
      <alignment horizontal="right" vertical="center"/>
    </xf>
    <xf numFmtId="4" fontId="64" fillId="42" borderId="405" applyNumberFormat="0" applyProtection="0">
      <alignment horizontal="right" vertical="center"/>
    </xf>
    <xf numFmtId="4" fontId="64" fillId="43" borderId="399" applyNumberFormat="0" applyProtection="0">
      <alignment horizontal="right" vertical="center"/>
    </xf>
    <xf numFmtId="4" fontId="64" fillId="0" borderId="399" applyNumberFormat="0" applyProtection="0">
      <alignment horizontal="right" vertical="center"/>
    </xf>
    <xf numFmtId="0" fontId="64" fillId="50" borderId="399" applyNumberFormat="0" applyProtection="0">
      <alignment horizontal="left" vertical="center" indent="1"/>
    </xf>
    <xf numFmtId="4" fontId="64" fillId="43" borderId="399" applyNumberFormat="0" applyProtection="0">
      <alignment horizontal="right" vertical="center"/>
    </xf>
    <xf numFmtId="4" fontId="32" fillId="45" borderId="402" applyNumberFormat="0" applyProtection="0">
      <alignment horizontal="left" vertical="center" indent="1"/>
    </xf>
    <xf numFmtId="0" fontId="64" fillId="50" borderId="401" applyNumberFormat="0" applyProtection="0">
      <alignment horizontal="left" vertical="top" indent="1"/>
    </xf>
    <xf numFmtId="4" fontId="64" fillId="35" borderId="399" applyNumberFormat="0" applyProtection="0">
      <alignment horizontal="right" vertical="center"/>
    </xf>
    <xf numFmtId="0" fontId="64" fillId="47" borderId="401" applyNumberFormat="0" applyProtection="0">
      <alignment horizontal="left" vertical="top" indent="1"/>
    </xf>
    <xf numFmtId="4" fontId="64" fillId="39" borderId="399" applyNumberFormat="0" applyProtection="0">
      <alignment horizontal="right" vertical="center"/>
    </xf>
    <xf numFmtId="0" fontId="64" fillId="46" borderId="401" applyNumberFormat="0" applyProtection="0">
      <alignment horizontal="left" vertical="top" indent="1"/>
    </xf>
    <xf numFmtId="0" fontId="64" fillId="47" borderId="401" applyNumberFormat="0" applyProtection="0">
      <alignment horizontal="left" vertical="top" indent="1"/>
    </xf>
    <xf numFmtId="0" fontId="100" fillId="0" borderId="404" applyNumberFormat="0" applyFill="0" applyAlignment="0" applyProtection="0"/>
    <xf numFmtId="4" fontId="109" fillId="2" borderId="399" applyNumberFormat="0" applyProtection="0">
      <alignment vertical="center"/>
    </xf>
    <xf numFmtId="4" fontId="64" fillId="42" borderId="405" applyNumberFormat="0" applyProtection="0">
      <alignment horizontal="right" vertical="center"/>
    </xf>
    <xf numFmtId="0" fontId="106" fillId="29" borderId="400" applyNumberFormat="0" applyAlignment="0" applyProtection="0"/>
    <xf numFmtId="0" fontId="64" fillId="47" borderId="399" applyNumberFormat="0" applyProtection="0">
      <alignment horizontal="left" vertical="center" indent="1"/>
    </xf>
    <xf numFmtId="0" fontId="98" fillId="29" borderId="399" applyNumberFormat="0" applyAlignment="0" applyProtection="0"/>
    <xf numFmtId="4" fontId="64" fillId="44" borderId="402" applyNumberFormat="0" applyProtection="0">
      <alignment horizontal="left" vertical="center" indent="1"/>
    </xf>
    <xf numFmtId="4" fontId="93" fillId="54" borderId="402" applyNumberFormat="0" applyProtection="0">
      <alignment horizontal="left" vertical="center" indent="1"/>
    </xf>
    <xf numFmtId="4" fontId="64" fillId="34" borderId="399" applyNumberFormat="0" applyProtection="0">
      <alignment horizontal="left" vertical="center" indent="1"/>
    </xf>
    <xf numFmtId="4" fontId="64" fillId="42" borderId="399" applyNumberFormat="0" applyProtection="0">
      <alignment horizontal="right" vertical="center"/>
    </xf>
    <xf numFmtId="4" fontId="64" fillId="2" borderId="399" applyNumberFormat="0" applyProtection="0">
      <alignment horizontal="left" vertical="center" indent="1"/>
    </xf>
    <xf numFmtId="0" fontId="64" fillId="50" borderId="399" applyNumberFormat="0" applyProtection="0">
      <alignment horizontal="left" vertical="center" indent="1"/>
    </xf>
    <xf numFmtId="0" fontId="64" fillId="26" borderId="399" applyNumberFormat="0" applyFont="0" applyAlignment="0" applyProtection="0"/>
    <xf numFmtId="4" fontId="64" fillId="46" borderId="402" applyNumberFormat="0" applyProtection="0">
      <alignment horizontal="left" vertical="center" indent="1"/>
    </xf>
    <xf numFmtId="0" fontId="106" fillId="29" borderId="406" applyNumberFormat="0" applyAlignment="0" applyProtection="0"/>
    <xf numFmtId="4" fontId="32" fillId="45" borderId="402" applyNumberFormat="0" applyProtection="0">
      <alignment horizontal="left" vertical="center" indent="1"/>
    </xf>
    <xf numFmtId="0" fontId="64" fillId="47" borderId="401" applyNumberFormat="0" applyProtection="0">
      <alignment horizontal="left" vertical="top" indent="1"/>
    </xf>
    <xf numFmtId="4" fontId="64" fillId="38" borderId="399" applyNumberFormat="0" applyProtection="0">
      <alignment horizontal="right" vertical="center"/>
    </xf>
    <xf numFmtId="0" fontId="91" fillId="46" borderId="401" applyNumberFormat="0" applyProtection="0">
      <alignment horizontal="left" vertical="top" indent="1"/>
    </xf>
    <xf numFmtId="4" fontId="64" fillId="41" borderId="399" applyNumberFormat="0" applyProtection="0">
      <alignment horizontal="right" vertical="center"/>
    </xf>
    <xf numFmtId="4" fontId="64" fillId="46" borderId="399" applyNumberFormat="0" applyProtection="0">
      <alignment horizontal="right" vertical="center"/>
    </xf>
    <xf numFmtId="4" fontId="93" fillId="54" borderId="402" applyNumberFormat="0" applyProtection="0">
      <alignment horizontal="left" vertical="center" indent="1"/>
    </xf>
    <xf numFmtId="4" fontId="64" fillId="40" borderId="399" applyNumberFormat="0" applyProtection="0">
      <alignment horizontal="right" vertical="center"/>
    </xf>
    <xf numFmtId="0" fontId="64" fillId="46" borderId="401" applyNumberFormat="0" applyProtection="0">
      <alignment horizontal="left" vertical="top" indent="1"/>
    </xf>
    <xf numFmtId="0" fontId="104" fillId="27" borderId="399" applyNumberFormat="0" applyAlignment="0" applyProtection="0"/>
    <xf numFmtId="4" fontId="64" fillId="0" borderId="399" applyNumberFormat="0" applyProtection="0">
      <alignment horizontal="right" vertical="center"/>
    </xf>
    <xf numFmtId="4" fontId="64" fillId="39" borderId="399" applyNumberFormat="0" applyProtection="0">
      <alignment horizontal="right" vertical="center"/>
    </xf>
    <xf numFmtId="4" fontId="64" fillId="38" borderId="399" applyNumberFormat="0" applyProtection="0">
      <alignment horizontal="right" vertical="center"/>
    </xf>
    <xf numFmtId="4" fontId="64" fillId="46" borderId="402" applyNumberFormat="0" applyProtection="0">
      <alignment horizontal="left" vertical="center" indent="1"/>
    </xf>
    <xf numFmtId="0" fontId="106" fillId="29" borderId="400" applyNumberFormat="0" applyAlignment="0" applyProtection="0"/>
    <xf numFmtId="0" fontId="104" fillId="27" borderId="399" applyNumberFormat="0" applyAlignment="0" applyProtection="0"/>
    <xf numFmtId="0" fontId="64" fillId="49" borderId="405" applyNumberFormat="0" applyProtection="0">
      <alignment horizontal="left" vertical="center" indent="1"/>
    </xf>
    <xf numFmtId="0" fontId="106" fillId="29" borderId="400" applyNumberFormat="0" applyAlignment="0" applyProtection="0"/>
    <xf numFmtId="0" fontId="91" fillId="46" borderId="401" applyNumberFormat="0" applyProtection="0">
      <alignment horizontal="left" vertical="top" indent="1"/>
    </xf>
    <xf numFmtId="4" fontId="64" fillId="34" borderId="399" applyNumberFormat="0" applyProtection="0">
      <alignment horizontal="left" vertical="center" indent="1"/>
    </xf>
    <xf numFmtId="0" fontId="64" fillId="47" borderId="401" applyNumberFormat="0" applyProtection="0">
      <alignment horizontal="left" vertical="top" indent="1"/>
    </xf>
    <xf numFmtId="4" fontId="32" fillId="45" borderId="402" applyNumberFormat="0" applyProtection="0">
      <alignment horizontal="left" vertical="center" indent="1"/>
    </xf>
    <xf numFmtId="0" fontId="100" fillId="0" borderId="404" applyNumberFormat="0" applyFill="0" applyAlignment="0" applyProtection="0"/>
    <xf numFmtId="4" fontId="93" fillId="54" borderId="402" applyNumberFormat="0" applyProtection="0">
      <alignment horizontal="left" vertical="center" indent="1"/>
    </xf>
    <xf numFmtId="0" fontId="64" fillId="48" borderId="399" applyNumberFormat="0" applyProtection="0">
      <alignment horizontal="left" vertical="center" indent="1"/>
    </xf>
    <xf numFmtId="4" fontId="64" fillId="44" borderId="402" applyNumberFormat="0" applyProtection="0">
      <alignment horizontal="left" vertical="center" indent="1"/>
    </xf>
    <xf numFmtId="4" fontId="64" fillId="39" borderId="399" applyNumberFormat="0" applyProtection="0">
      <alignment horizontal="right" vertical="center"/>
    </xf>
    <xf numFmtId="0" fontId="64" fillId="50" borderId="399" applyNumberFormat="0" applyProtection="0">
      <alignment horizontal="left" vertical="center" indent="1"/>
    </xf>
    <xf numFmtId="4" fontId="94" fillId="51" borderId="399" applyNumberFormat="0" applyProtection="0">
      <alignment horizontal="right" vertical="center"/>
    </xf>
    <xf numFmtId="0" fontId="104" fillId="27" borderId="399" applyNumberFormat="0" applyAlignment="0" applyProtection="0"/>
    <xf numFmtId="4" fontId="93" fillId="54" borderId="402" applyNumberFormat="0" applyProtection="0">
      <alignment horizontal="left" vertical="center" indent="1"/>
    </xf>
    <xf numFmtId="4" fontId="91" fillId="48" borderId="401" applyNumberFormat="0" applyProtection="0">
      <alignment horizontal="left" vertical="center" indent="1"/>
    </xf>
    <xf numFmtId="0" fontId="64" fillId="47" borderId="399" applyNumberFormat="0" applyProtection="0">
      <alignment horizontal="left" vertical="center" indent="1"/>
    </xf>
    <xf numFmtId="4" fontId="64" fillId="35" borderId="399" applyNumberFormat="0" applyProtection="0">
      <alignment horizontal="right" vertical="center"/>
    </xf>
    <xf numFmtId="4" fontId="64" fillId="34" borderId="399" applyNumberFormat="0" applyProtection="0">
      <alignment horizontal="left" vertical="center" indent="1"/>
    </xf>
    <xf numFmtId="4" fontId="94" fillId="51" borderId="399" applyNumberFormat="0" applyProtection="0">
      <alignment horizontal="right" vertical="center"/>
    </xf>
    <xf numFmtId="4" fontId="64" fillId="47" borderId="408" applyNumberFormat="0" applyProtection="0">
      <alignment horizontal="left" vertical="center" indent="1"/>
    </xf>
    <xf numFmtId="0" fontId="106" fillId="29" borderId="400" applyNumberFormat="0" applyAlignment="0" applyProtection="0"/>
    <xf numFmtId="4" fontId="94" fillId="51" borderId="399" applyNumberFormat="0" applyProtection="0">
      <alignment horizontal="right" vertical="center"/>
    </xf>
    <xf numFmtId="4" fontId="94" fillId="51" borderId="399" applyNumberFormat="0" applyProtection="0">
      <alignment horizontal="right" vertical="center"/>
    </xf>
    <xf numFmtId="4" fontId="91" fillId="48" borderId="401" applyNumberFormat="0" applyProtection="0">
      <alignment horizontal="left" vertical="center" indent="1"/>
    </xf>
    <xf numFmtId="4" fontId="109" fillId="2" borderId="399" applyNumberFormat="0" applyProtection="0">
      <alignment vertical="center"/>
    </xf>
    <xf numFmtId="4" fontId="109" fillId="2" borderId="399" applyNumberFormat="0" applyProtection="0">
      <alignment vertical="center"/>
    </xf>
    <xf numFmtId="0" fontId="64" fillId="50" borderId="401" applyNumberFormat="0" applyProtection="0">
      <alignment horizontal="left" vertical="top" indent="1"/>
    </xf>
    <xf numFmtId="4" fontId="64" fillId="37" borderId="402" applyNumberFormat="0" applyProtection="0">
      <alignment horizontal="right" vertical="center"/>
    </xf>
    <xf numFmtId="4" fontId="91" fillId="52" borderId="401" applyNumberFormat="0" applyProtection="0">
      <alignment vertical="center"/>
    </xf>
    <xf numFmtId="0" fontId="64" fillId="48" borderId="399" applyNumberFormat="0" applyProtection="0">
      <alignment horizontal="left" vertical="center" indent="1"/>
    </xf>
    <xf numFmtId="4" fontId="64" fillId="36" borderId="399" applyNumberFormat="0" applyProtection="0">
      <alignment horizontal="right" vertical="center"/>
    </xf>
    <xf numFmtId="4" fontId="64" fillId="34" borderId="399" applyNumberFormat="0" applyProtection="0">
      <alignment horizontal="left" vertical="center" indent="1"/>
    </xf>
    <xf numFmtId="4" fontId="93" fillId="54" borderId="402" applyNumberFormat="0" applyProtection="0">
      <alignment horizontal="left" vertical="center" indent="1"/>
    </xf>
    <xf numFmtId="0" fontId="92" fillId="33" borderId="401" applyNumberFormat="0" applyProtection="0">
      <alignment horizontal="left" vertical="top" indent="1"/>
    </xf>
    <xf numFmtId="0" fontId="106" fillId="29" borderId="400" applyNumberFormat="0" applyAlignment="0" applyProtection="0"/>
    <xf numFmtId="4" fontId="94" fillId="51" borderId="405" applyNumberFormat="0" applyProtection="0">
      <alignment horizontal="right" vertical="center"/>
    </xf>
    <xf numFmtId="4" fontId="64" fillId="0" borderId="399" applyNumberFormat="0" applyProtection="0">
      <alignment horizontal="right" vertical="center"/>
    </xf>
    <xf numFmtId="4" fontId="64" fillId="35" borderId="399" applyNumberFormat="0" applyProtection="0">
      <alignment horizontal="right" vertical="center"/>
    </xf>
    <xf numFmtId="4" fontId="64" fillId="43" borderId="399" applyNumberFormat="0" applyProtection="0">
      <alignment horizontal="right" vertical="center"/>
    </xf>
    <xf numFmtId="4" fontId="64" fillId="37" borderId="402" applyNumberFormat="0" applyProtection="0">
      <alignment horizontal="right" vertical="center"/>
    </xf>
    <xf numFmtId="4" fontId="64" fillId="42" borderId="399" applyNumberFormat="0" applyProtection="0">
      <alignment horizontal="right" vertical="center"/>
    </xf>
    <xf numFmtId="4" fontId="64" fillId="42" borderId="399" applyNumberFormat="0" applyProtection="0">
      <alignment horizontal="right" vertical="center"/>
    </xf>
    <xf numFmtId="4" fontId="64" fillId="42" borderId="399" applyNumberFormat="0" applyProtection="0">
      <alignment horizontal="right" vertical="center"/>
    </xf>
    <xf numFmtId="0" fontId="106" fillId="29" borderId="400" applyNumberFormat="0" applyAlignment="0" applyProtection="0"/>
    <xf numFmtId="4" fontId="91" fillId="52" borderId="401" applyNumberFormat="0" applyProtection="0">
      <alignment vertical="center"/>
    </xf>
    <xf numFmtId="4" fontId="64" fillId="46" borderId="402" applyNumberFormat="0" applyProtection="0">
      <alignment horizontal="left" vertical="center" indent="1"/>
    </xf>
    <xf numFmtId="4" fontId="64" fillId="39" borderId="399" applyNumberFormat="0" applyProtection="0">
      <alignment horizontal="right" vertical="center"/>
    </xf>
    <xf numFmtId="0" fontId="64" fillId="50" borderId="399" applyNumberFormat="0" applyProtection="0">
      <alignment horizontal="left" vertical="center" indent="1"/>
    </xf>
    <xf numFmtId="0" fontId="106" fillId="29" borderId="400" applyNumberFormat="0" applyAlignment="0" applyProtection="0"/>
    <xf numFmtId="0" fontId="64" fillId="46" borderId="401" applyNumberFormat="0" applyProtection="0">
      <alignment horizontal="left" vertical="top" indent="1"/>
    </xf>
    <xf numFmtId="4" fontId="93" fillId="54" borderId="402" applyNumberFormat="0" applyProtection="0">
      <alignment horizontal="left" vertical="center" indent="1"/>
    </xf>
    <xf numFmtId="0" fontId="64" fillId="48" borderId="399" applyNumberFormat="0" applyProtection="0">
      <alignment horizontal="left" vertical="center" indent="1"/>
    </xf>
    <xf numFmtId="4" fontId="64" fillId="46" borderId="402" applyNumberFormat="0" applyProtection="0">
      <alignment horizontal="left" vertical="center" indent="1"/>
    </xf>
    <xf numFmtId="4" fontId="64" fillId="2" borderId="399" applyNumberFormat="0" applyProtection="0">
      <alignment horizontal="left" vertical="center" indent="1"/>
    </xf>
    <xf numFmtId="4" fontId="64" fillId="41" borderId="399" applyNumberFormat="0" applyProtection="0">
      <alignment horizontal="right" vertical="center"/>
    </xf>
    <xf numFmtId="4" fontId="64" fillId="46" borderId="402" applyNumberFormat="0" applyProtection="0">
      <alignment horizontal="left" vertical="center" indent="1"/>
    </xf>
    <xf numFmtId="4" fontId="109" fillId="2" borderId="399" applyNumberFormat="0" applyProtection="0">
      <alignment vertical="center"/>
    </xf>
    <xf numFmtId="4" fontId="64" fillId="36" borderId="399" applyNumberFormat="0" applyProtection="0">
      <alignment horizontal="right" vertical="center"/>
    </xf>
    <xf numFmtId="0" fontId="64" fillId="49" borderId="399" applyNumberFormat="0" applyProtection="0">
      <alignment horizontal="left" vertical="center" indent="1"/>
    </xf>
    <xf numFmtId="0" fontId="104" fillId="27" borderId="399" applyNumberFormat="0" applyAlignment="0" applyProtection="0"/>
    <xf numFmtId="4" fontId="109" fillId="2" borderId="399" applyNumberFormat="0" applyProtection="0">
      <alignment vertical="center"/>
    </xf>
    <xf numFmtId="4" fontId="64" fillId="43" borderId="405" applyNumberFormat="0" applyProtection="0">
      <alignment horizontal="right" vertical="center"/>
    </xf>
    <xf numFmtId="0" fontId="64" fillId="50" borderId="401" applyNumberFormat="0" applyProtection="0">
      <alignment horizontal="left" vertical="top" indent="1"/>
    </xf>
    <xf numFmtId="0" fontId="64" fillId="49" borderId="399" applyNumberFormat="0" applyProtection="0">
      <alignment horizontal="left" vertical="center" indent="1"/>
    </xf>
    <xf numFmtId="0" fontId="64" fillId="26" borderId="399" applyNumberFormat="0" applyFont="0" applyAlignment="0" applyProtection="0"/>
    <xf numFmtId="0" fontId="64" fillId="47" borderId="401" applyNumberFormat="0" applyProtection="0">
      <alignment horizontal="left" vertical="top" indent="1"/>
    </xf>
    <xf numFmtId="4" fontId="64" fillId="37" borderId="402" applyNumberFormat="0" applyProtection="0">
      <alignment horizontal="right" vertical="center"/>
    </xf>
    <xf numFmtId="4" fontId="64" fillId="41" borderId="399" applyNumberFormat="0" applyProtection="0">
      <alignment horizontal="right" vertical="center"/>
    </xf>
    <xf numFmtId="4" fontId="93" fillId="54" borderId="402" applyNumberFormat="0" applyProtection="0">
      <alignment horizontal="left" vertical="center" indent="1"/>
    </xf>
    <xf numFmtId="4" fontId="64" fillId="35" borderId="405" applyNumberFormat="0" applyProtection="0">
      <alignment horizontal="right" vertical="center"/>
    </xf>
    <xf numFmtId="0" fontId="98" fillId="29" borderId="399" applyNumberFormat="0" applyAlignment="0" applyProtection="0"/>
    <xf numFmtId="4" fontId="94" fillId="51" borderId="399" applyNumberFormat="0" applyProtection="0">
      <alignment horizontal="right" vertical="center"/>
    </xf>
    <xf numFmtId="0" fontId="64" fillId="26" borderId="399" applyNumberFormat="0" applyFont="0" applyAlignment="0" applyProtection="0"/>
    <xf numFmtId="0" fontId="90" fillId="45" borderId="403" applyBorder="0"/>
    <xf numFmtId="4" fontId="109" fillId="5" borderId="399" applyNumberFormat="0" applyProtection="0">
      <alignment horizontal="right" vertical="center"/>
    </xf>
    <xf numFmtId="0" fontId="64" fillId="48" borderId="405" applyNumberFormat="0" applyProtection="0">
      <alignment horizontal="left" vertical="center" indent="1"/>
    </xf>
    <xf numFmtId="0" fontId="64" fillId="50" borderId="401" applyNumberFormat="0" applyProtection="0">
      <alignment horizontal="left" vertical="top" indent="1"/>
    </xf>
    <xf numFmtId="0" fontId="64" fillId="50" borderId="399" applyNumberFormat="0" applyProtection="0">
      <alignment horizontal="left" vertical="center" indent="1"/>
    </xf>
    <xf numFmtId="0" fontId="100" fillId="0" borderId="404" applyNumberFormat="0" applyFill="0" applyAlignment="0" applyProtection="0"/>
    <xf numFmtId="4" fontId="64" fillId="46" borderId="408" applyNumberFormat="0" applyProtection="0">
      <alignment horizontal="left" vertical="center" indent="1"/>
    </xf>
    <xf numFmtId="4" fontId="32" fillId="45" borderId="402" applyNumberFormat="0" applyProtection="0">
      <alignment horizontal="left" vertical="center" indent="1"/>
    </xf>
    <xf numFmtId="0" fontId="98" fillId="29" borderId="399" applyNumberFormat="0" applyAlignment="0" applyProtection="0"/>
    <xf numFmtId="0" fontId="64" fillId="26" borderId="399" applyNumberFormat="0" applyFont="0" applyAlignment="0" applyProtection="0"/>
    <xf numFmtId="0" fontId="64" fillId="45" borderId="401" applyNumberFormat="0" applyProtection="0">
      <alignment horizontal="left" vertical="top" indent="1"/>
    </xf>
    <xf numFmtId="0" fontId="64" fillId="45" borderId="401" applyNumberFormat="0" applyProtection="0">
      <alignment horizontal="left" vertical="top" indent="1"/>
    </xf>
    <xf numFmtId="4" fontId="91" fillId="48" borderId="407" applyNumberFormat="0" applyProtection="0">
      <alignment horizontal="left" vertical="center" indent="1"/>
    </xf>
    <xf numFmtId="0" fontId="91" fillId="46" borderId="401" applyNumberFormat="0" applyProtection="0">
      <alignment horizontal="left" vertical="top" indent="1"/>
    </xf>
    <xf numFmtId="4" fontId="64" fillId="2" borderId="399" applyNumberFormat="0" applyProtection="0">
      <alignment horizontal="left" vertical="center" indent="1"/>
    </xf>
    <xf numFmtId="4" fontId="64" fillId="44" borderId="402" applyNumberFormat="0" applyProtection="0">
      <alignment horizontal="left" vertical="center" indent="1"/>
    </xf>
    <xf numFmtId="4" fontId="109" fillId="2" borderId="399" applyNumberFormat="0" applyProtection="0">
      <alignment vertical="center"/>
    </xf>
    <xf numFmtId="0" fontId="91" fillId="52" borderId="401" applyNumberFormat="0" applyProtection="0">
      <alignment horizontal="left" vertical="top" indent="1"/>
    </xf>
    <xf numFmtId="4" fontId="64" fillId="2" borderId="399" applyNumberFormat="0" applyProtection="0">
      <alignment horizontal="left" vertical="center" indent="1"/>
    </xf>
    <xf numFmtId="0" fontId="90" fillId="45" borderId="403" applyBorder="0"/>
    <xf numFmtId="0" fontId="64" fillId="45" borderId="401" applyNumberFormat="0" applyProtection="0">
      <alignment horizontal="left" vertical="top" indent="1"/>
    </xf>
    <xf numFmtId="4" fontId="64" fillId="40" borderId="399" applyNumberFormat="0" applyProtection="0">
      <alignment horizontal="right" vertical="center"/>
    </xf>
    <xf numFmtId="0" fontId="64" fillId="48" borderId="399" applyNumberFormat="0" applyProtection="0">
      <alignment horizontal="left" vertical="center" indent="1"/>
    </xf>
    <xf numFmtId="4" fontId="109" fillId="2" borderId="399" applyNumberFormat="0" applyProtection="0">
      <alignment vertical="center"/>
    </xf>
    <xf numFmtId="4" fontId="64" fillId="0" borderId="399" applyNumberFormat="0" applyProtection="0">
      <alignment horizontal="right" vertical="center"/>
    </xf>
    <xf numFmtId="0" fontId="98" fillId="29" borderId="399" applyNumberFormat="0" applyAlignment="0" applyProtection="0"/>
    <xf numFmtId="4" fontId="64" fillId="34" borderId="399" applyNumberFormat="0" applyProtection="0">
      <alignment horizontal="left" vertical="center" indent="1"/>
    </xf>
    <xf numFmtId="4" fontId="64" fillId="46" borderId="408" applyNumberFormat="0" applyProtection="0">
      <alignment horizontal="left" vertical="center" indent="1"/>
    </xf>
    <xf numFmtId="0" fontId="90" fillId="45" borderId="403" applyBorder="0"/>
    <xf numFmtId="0" fontId="100" fillId="0" borderId="404" applyNumberFormat="0" applyFill="0" applyAlignment="0" applyProtection="0"/>
    <xf numFmtId="0" fontId="91" fillId="46" borderId="401" applyNumberFormat="0" applyProtection="0">
      <alignment horizontal="left" vertical="top" indent="1"/>
    </xf>
    <xf numFmtId="0" fontId="64" fillId="47" borderId="405" applyNumberFormat="0" applyProtection="0">
      <alignment horizontal="left" vertical="center" indent="1"/>
    </xf>
    <xf numFmtId="4" fontId="64" fillId="46" borderId="399" applyNumberFormat="0" applyProtection="0">
      <alignment horizontal="right" vertical="center"/>
    </xf>
    <xf numFmtId="4" fontId="93" fillId="54" borderId="402" applyNumberFormat="0" applyProtection="0">
      <alignment horizontal="left" vertical="center" indent="1"/>
    </xf>
    <xf numFmtId="4" fontId="64" fillId="37" borderId="402" applyNumberFormat="0" applyProtection="0">
      <alignment horizontal="right" vertical="center"/>
    </xf>
    <xf numFmtId="0" fontId="64" fillId="47" borderId="401" applyNumberFormat="0" applyProtection="0">
      <alignment horizontal="left" vertical="top" indent="1"/>
    </xf>
    <xf numFmtId="4" fontId="91" fillId="48" borderId="401" applyNumberFormat="0" applyProtection="0">
      <alignment horizontal="left" vertical="center" indent="1"/>
    </xf>
    <xf numFmtId="4" fontId="64" fillId="33" borderId="399" applyNumberFormat="0" applyProtection="0">
      <alignment vertical="center"/>
    </xf>
    <xf numFmtId="4" fontId="64" fillId="42" borderId="399" applyNumberFormat="0" applyProtection="0">
      <alignment horizontal="right" vertical="center"/>
    </xf>
    <xf numFmtId="0" fontId="64" fillId="46" borderId="401" applyNumberFormat="0" applyProtection="0">
      <alignment horizontal="left" vertical="top" indent="1"/>
    </xf>
    <xf numFmtId="4" fontId="64" fillId="35" borderId="399" applyNumberFormat="0" applyProtection="0">
      <alignment horizontal="right" vertical="center"/>
    </xf>
    <xf numFmtId="4" fontId="64" fillId="35" borderId="405" applyNumberFormat="0" applyProtection="0">
      <alignment horizontal="right" vertical="center"/>
    </xf>
    <xf numFmtId="4" fontId="91" fillId="48" borderId="407" applyNumberFormat="0" applyProtection="0">
      <alignment horizontal="left" vertical="center" indent="1"/>
    </xf>
    <xf numFmtId="4" fontId="64" fillId="38" borderId="399" applyNumberFormat="0" applyProtection="0">
      <alignment horizontal="right" vertical="center"/>
    </xf>
    <xf numFmtId="4" fontId="64" fillId="46" borderId="402" applyNumberFormat="0" applyProtection="0">
      <alignment horizontal="left" vertical="center" indent="1"/>
    </xf>
    <xf numFmtId="0" fontId="64" fillId="47" borderId="401" applyNumberFormat="0" applyProtection="0">
      <alignment horizontal="left" vertical="top" indent="1"/>
    </xf>
    <xf numFmtId="0" fontId="91" fillId="52" borderId="401" applyNumberFormat="0" applyProtection="0">
      <alignment horizontal="left" vertical="top" indent="1"/>
    </xf>
    <xf numFmtId="4" fontId="64" fillId="41" borderId="399" applyNumberFormat="0" applyProtection="0">
      <alignment horizontal="right" vertical="center"/>
    </xf>
    <xf numFmtId="4" fontId="64" fillId="33" borderId="399" applyNumberFormat="0" applyProtection="0">
      <alignment vertical="center"/>
    </xf>
    <xf numFmtId="0" fontId="64" fillId="47" borderId="399" applyNumberFormat="0" applyProtection="0">
      <alignment horizontal="left" vertical="center" indent="1"/>
    </xf>
    <xf numFmtId="0" fontId="64" fillId="26" borderId="399" applyNumberFormat="0" applyFont="0" applyAlignment="0" applyProtection="0"/>
    <xf numFmtId="0" fontId="64" fillId="46" borderId="401" applyNumberFormat="0" applyProtection="0">
      <alignment horizontal="left" vertical="top" indent="1"/>
    </xf>
    <xf numFmtId="4" fontId="91" fillId="48" borderId="401" applyNumberFormat="0" applyProtection="0">
      <alignment horizontal="left" vertical="center" indent="1"/>
    </xf>
    <xf numFmtId="4" fontId="64" fillId="33" borderId="399" applyNumberFormat="0" applyProtection="0">
      <alignment vertical="center"/>
    </xf>
    <xf numFmtId="4" fontId="64" fillId="2" borderId="399" applyNumberFormat="0" applyProtection="0">
      <alignment horizontal="left" vertical="center" indent="1"/>
    </xf>
    <xf numFmtId="4" fontId="64" fillId="39" borderId="399" applyNumberFormat="0" applyProtection="0">
      <alignment horizontal="right" vertical="center"/>
    </xf>
    <xf numFmtId="0" fontId="90" fillId="45" borderId="409" applyBorder="0"/>
    <xf numFmtId="0" fontId="104" fillId="27" borderId="399" applyNumberFormat="0" applyAlignment="0" applyProtection="0"/>
    <xf numFmtId="4" fontId="32" fillId="45" borderId="402" applyNumberFormat="0" applyProtection="0">
      <alignment horizontal="left" vertical="center" indent="1"/>
    </xf>
    <xf numFmtId="0" fontId="92" fillId="33" borderId="401" applyNumberFormat="0" applyProtection="0">
      <alignment horizontal="left" vertical="top" indent="1"/>
    </xf>
    <xf numFmtId="0" fontId="64" fillId="48" borderId="399" applyNumberFormat="0" applyProtection="0">
      <alignment horizontal="left" vertical="center" indent="1"/>
    </xf>
    <xf numFmtId="4" fontId="91" fillId="52" borderId="401" applyNumberFormat="0" applyProtection="0">
      <alignment vertical="center"/>
    </xf>
    <xf numFmtId="0" fontId="91" fillId="46" borderId="401" applyNumberFormat="0" applyProtection="0">
      <alignment horizontal="left" vertical="top" indent="1"/>
    </xf>
    <xf numFmtId="4" fontId="109" fillId="2" borderId="399" applyNumberFormat="0" applyProtection="0">
      <alignment vertical="center"/>
    </xf>
    <xf numFmtId="4" fontId="64" fillId="39" borderId="399" applyNumberFormat="0" applyProtection="0">
      <alignment horizontal="right" vertical="center"/>
    </xf>
    <xf numFmtId="0" fontId="64" fillId="47" borderId="399" applyNumberFormat="0" applyProtection="0">
      <alignment horizontal="left" vertical="center" indent="1"/>
    </xf>
    <xf numFmtId="4" fontId="94" fillId="51" borderId="399" applyNumberFormat="0" applyProtection="0">
      <alignment horizontal="right" vertical="center"/>
    </xf>
    <xf numFmtId="4" fontId="64" fillId="34" borderId="399" applyNumberFormat="0" applyProtection="0">
      <alignment horizontal="left" vertical="center" indent="1"/>
    </xf>
    <xf numFmtId="4" fontId="64" fillId="35" borderId="405" applyNumberFormat="0" applyProtection="0">
      <alignment horizontal="right" vertical="center"/>
    </xf>
    <xf numFmtId="0" fontId="100" fillId="0" borderId="404" applyNumberFormat="0" applyFill="0" applyAlignment="0" applyProtection="0"/>
    <xf numFmtId="0" fontId="91" fillId="46" borderId="401" applyNumberFormat="0" applyProtection="0">
      <alignment horizontal="left" vertical="top" indent="1"/>
    </xf>
    <xf numFmtId="4" fontId="64" fillId="44" borderId="402" applyNumberFormat="0" applyProtection="0">
      <alignment horizontal="left" vertical="center" indent="1"/>
    </xf>
    <xf numFmtId="4" fontId="94" fillId="51" borderId="399" applyNumberFormat="0" applyProtection="0">
      <alignment horizontal="right" vertical="center"/>
    </xf>
    <xf numFmtId="0" fontId="64" fillId="45" borderId="401" applyNumberFormat="0" applyProtection="0">
      <alignment horizontal="left" vertical="top" indent="1"/>
    </xf>
    <xf numFmtId="0" fontId="64" fillId="47" borderId="399" applyNumberFormat="0" applyProtection="0">
      <alignment horizontal="left" vertical="center" indent="1"/>
    </xf>
    <xf numFmtId="0" fontId="92" fillId="33" borderId="401" applyNumberFormat="0" applyProtection="0">
      <alignment horizontal="left" vertical="top" indent="1"/>
    </xf>
    <xf numFmtId="0" fontId="64" fillId="47" borderId="407" applyNumberFormat="0" applyProtection="0">
      <alignment horizontal="left" vertical="top" indent="1"/>
    </xf>
    <xf numFmtId="0" fontId="91" fillId="52" borderId="401" applyNumberFormat="0" applyProtection="0">
      <alignment horizontal="left" vertical="top" indent="1"/>
    </xf>
    <xf numFmtId="4" fontId="64" fillId="43" borderId="399" applyNumberFormat="0" applyProtection="0">
      <alignment horizontal="right" vertical="center"/>
    </xf>
    <xf numFmtId="4" fontId="32" fillId="45" borderId="402" applyNumberFormat="0" applyProtection="0">
      <alignment horizontal="left" vertical="center" indent="1"/>
    </xf>
    <xf numFmtId="4" fontId="64" fillId="42" borderId="399" applyNumberFormat="0" applyProtection="0">
      <alignment horizontal="right" vertical="center"/>
    </xf>
    <xf numFmtId="0" fontId="64" fillId="26" borderId="399" applyNumberFormat="0" applyFont="0" applyAlignment="0" applyProtection="0"/>
    <xf numFmtId="4" fontId="64" fillId="44" borderId="402" applyNumberFormat="0" applyProtection="0">
      <alignment horizontal="left" vertical="center" indent="1"/>
    </xf>
    <xf numFmtId="0" fontId="100" fillId="0" borderId="404" applyNumberFormat="0" applyFill="0" applyAlignment="0" applyProtection="0"/>
    <xf numFmtId="4" fontId="64" fillId="34" borderId="405" applyNumberFormat="0" applyProtection="0">
      <alignment horizontal="left" vertical="center" indent="1"/>
    </xf>
    <xf numFmtId="4" fontId="64" fillId="38" borderId="399" applyNumberFormat="0" applyProtection="0">
      <alignment horizontal="right" vertical="center"/>
    </xf>
    <xf numFmtId="4" fontId="64" fillId="34" borderId="405" applyNumberFormat="0" applyProtection="0">
      <alignment horizontal="left" vertical="center" indent="1"/>
    </xf>
    <xf numFmtId="4" fontId="64" fillId="40" borderId="399" applyNumberFormat="0" applyProtection="0">
      <alignment horizontal="right" vertical="center"/>
    </xf>
    <xf numFmtId="4" fontId="64" fillId="36" borderId="405" applyNumberFormat="0" applyProtection="0">
      <alignment horizontal="right" vertical="center"/>
    </xf>
    <xf numFmtId="4" fontId="32" fillId="45" borderId="402" applyNumberFormat="0" applyProtection="0">
      <alignment horizontal="left" vertical="center" indent="1"/>
    </xf>
    <xf numFmtId="4" fontId="64" fillId="2" borderId="399" applyNumberFormat="0" applyProtection="0">
      <alignment horizontal="left" vertical="center" indent="1"/>
    </xf>
    <xf numFmtId="4" fontId="109" fillId="2" borderId="399" applyNumberFormat="0" applyProtection="0">
      <alignment vertical="center"/>
    </xf>
    <xf numFmtId="4" fontId="64" fillId="44" borderId="402" applyNumberFormat="0" applyProtection="0">
      <alignment horizontal="left" vertical="center" indent="1"/>
    </xf>
    <xf numFmtId="4" fontId="32" fillId="45" borderId="402" applyNumberFormat="0" applyProtection="0">
      <alignment horizontal="left" vertical="center" indent="1"/>
    </xf>
    <xf numFmtId="4" fontId="64" fillId="33" borderId="399" applyNumberFormat="0" applyProtection="0">
      <alignment vertical="center"/>
    </xf>
    <xf numFmtId="0" fontId="91" fillId="46" borderId="401" applyNumberFormat="0" applyProtection="0">
      <alignment horizontal="left" vertical="top" indent="1"/>
    </xf>
    <xf numFmtId="0" fontId="92" fillId="33" borderId="401" applyNumberFormat="0" applyProtection="0">
      <alignment horizontal="left" vertical="top" indent="1"/>
    </xf>
    <xf numFmtId="4" fontId="32" fillId="45" borderId="402" applyNumberFormat="0" applyProtection="0">
      <alignment horizontal="left" vertical="center" indent="1"/>
    </xf>
    <xf numFmtId="0" fontId="64" fillId="26" borderId="399" applyNumberFormat="0" applyFont="0" applyAlignment="0" applyProtection="0"/>
    <xf numFmtId="0" fontId="64" fillId="26" borderId="399" applyNumberFormat="0" applyFont="0" applyAlignment="0" applyProtection="0"/>
    <xf numFmtId="4" fontId="64" fillId="33" borderId="399" applyNumberFormat="0" applyProtection="0">
      <alignment vertical="center"/>
    </xf>
    <xf numFmtId="0" fontId="98" fillId="29" borderId="405" applyNumberFormat="0" applyAlignment="0" applyProtection="0"/>
    <xf numFmtId="4" fontId="109" fillId="5" borderId="399" applyNumberFormat="0" applyProtection="0">
      <alignment horizontal="right" vertical="center"/>
    </xf>
    <xf numFmtId="0" fontId="64" fillId="50" borderId="405" applyNumberFormat="0" applyProtection="0">
      <alignment horizontal="left" vertical="center" indent="1"/>
    </xf>
    <xf numFmtId="4" fontId="109" fillId="5" borderId="399" applyNumberFormat="0" applyProtection="0">
      <alignment horizontal="right" vertical="center"/>
    </xf>
    <xf numFmtId="0" fontId="64" fillId="49" borderId="399" applyNumberFormat="0" applyProtection="0">
      <alignment horizontal="left" vertical="center" indent="1"/>
    </xf>
    <xf numFmtId="4" fontId="64" fillId="38" borderId="399" applyNumberFormat="0" applyProtection="0">
      <alignment horizontal="right" vertical="center"/>
    </xf>
    <xf numFmtId="4" fontId="64" fillId="33" borderId="399" applyNumberFormat="0" applyProtection="0">
      <alignment vertical="center"/>
    </xf>
    <xf numFmtId="0" fontId="64" fillId="50" borderId="399" applyNumberFormat="0" applyProtection="0">
      <alignment horizontal="left" vertical="center" indent="1"/>
    </xf>
    <xf numFmtId="4" fontId="64" fillId="36" borderId="399" applyNumberFormat="0" applyProtection="0">
      <alignment horizontal="right" vertical="center"/>
    </xf>
    <xf numFmtId="4" fontId="64" fillId="0" borderId="399" applyNumberFormat="0" applyProtection="0">
      <alignment horizontal="right" vertical="center"/>
    </xf>
    <xf numFmtId="0" fontId="98" fillId="29" borderId="405" applyNumberFormat="0" applyAlignment="0" applyProtection="0"/>
    <xf numFmtId="0" fontId="92" fillId="33" borderId="401" applyNumberFormat="0" applyProtection="0">
      <alignment horizontal="left" vertical="top" indent="1"/>
    </xf>
    <xf numFmtId="4" fontId="64" fillId="43" borderId="399" applyNumberFormat="0" applyProtection="0">
      <alignment horizontal="right" vertical="center"/>
    </xf>
    <xf numFmtId="4" fontId="93" fillId="54" borderId="402" applyNumberFormat="0" applyProtection="0">
      <alignment horizontal="left" vertical="center" indent="1"/>
    </xf>
    <xf numFmtId="4" fontId="64" fillId="0" borderId="399" applyNumberFormat="0" applyProtection="0">
      <alignment horizontal="right" vertical="center"/>
    </xf>
    <xf numFmtId="4" fontId="32" fillId="45" borderId="402" applyNumberFormat="0" applyProtection="0">
      <alignment horizontal="left" vertical="center" indent="1"/>
    </xf>
    <xf numFmtId="4" fontId="32" fillId="45" borderId="402" applyNumberFormat="0" applyProtection="0">
      <alignment horizontal="left" vertical="center" indent="1"/>
    </xf>
    <xf numFmtId="0" fontId="64" fillId="48" borderId="399" applyNumberFormat="0" applyProtection="0">
      <alignment horizontal="left" vertical="center" indent="1"/>
    </xf>
    <xf numFmtId="4" fontId="64" fillId="37" borderId="402" applyNumberFormat="0" applyProtection="0">
      <alignment horizontal="right" vertical="center"/>
    </xf>
    <xf numFmtId="4" fontId="64" fillId="43" borderId="399" applyNumberFormat="0" applyProtection="0">
      <alignment horizontal="right" vertical="center"/>
    </xf>
    <xf numFmtId="0" fontId="92" fillId="33" borderId="401" applyNumberFormat="0" applyProtection="0">
      <alignment horizontal="left" vertical="top" indent="1"/>
    </xf>
    <xf numFmtId="4" fontId="64" fillId="44" borderId="402" applyNumberFormat="0" applyProtection="0">
      <alignment horizontal="left" vertical="center" indent="1"/>
    </xf>
    <xf numFmtId="0" fontId="64" fillId="50" borderId="399" applyNumberFormat="0" applyProtection="0">
      <alignment horizontal="left" vertical="center" indent="1"/>
    </xf>
    <xf numFmtId="0" fontId="106" fillId="29" borderId="400" applyNumberFormat="0" applyAlignment="0" applyProtection="0"/>
    <xf numFmtId="0" fontId="98" fillId="29" borderId="399" applyNumberFormat="0" applyAlignment="0" applyProtection="0"/>
    <xf numFmtId="4" fontId="64" fillId="41" borderId="399" applyNumberFormat="0" applyProtection="0">
      <alignment horizontal="right" vertical="center"/>
    </xf>
    <xf numFmtId="4" fontId="64" fillId="37" borderId="402" applyNumberFormat="0" applyProtection="0">
      <alignment horizontal="right" vertical="center"/>
    </xf>
    <xf numFmtId="0" fontId="64" fillId="50" borderId="405" applyNumberFormat="0" applyProtection="0">
      <alignment horizontal="left" vertical="center" indent="1"/>
    </xf>
    <xf numFmtId="4" fontId="32" fillId="45" borderId="402" applyNumberFormat="0" applyProtection="0">
      <alignment horizontal="left" vertical="center" indent="1"/>
    </xf>
    <xf numFmtId="0" fontId="64" fillId="48" borderId="399" applyNumberFormat="0" applyProtection="0">
      <alignment horizontal="left" vertical="center" indent="1"/>
    </xf>
    <xf numFmtId="0" fontId="104" fillId="27" borderId="399" applyNumberFormat="0" applyAlignment="0" applyProtection="0"/>
    <xf numFmtId="4" fontId="64" fillId="44" borderId="402" applyNumberFormat="0" applyProtection="0">
      <alignment horizontal="left" vertical="center" indent="1"/>
    </xf>
    <xf numFmtId="4" fontId="91" fillId="48" borderId="407" applyNumberFormat="0" applyProtection="0">
      <alignment horizontal="left" vertical="center" indent="1"/>
    </xf>
    <xf numFmtId="0" fontId="64" fillId="47" borderId="399" applyNumberFormat="0" applyProtection="0">
      <alignment horizontal="left" vertical="center" indent="1"/>
    </xf>
    <xf numFmtId="4" fontId="64" fillId="36" borderId="399" applyNumberFormat="0" applyProtection="0">
      <alignment horizontal="right" vertical="center"/>
    </xf>
    <xf numFmtId="0" fontId="64" fillId="50" borderId="401" applyNumberFormat="0" applyProtection="0">
      <alignment horizontal="left" vertical="top" indent="1"/>
    </xf>
    <xf numFmtId="4" fontId="93" fillId="54" borderId="402" applyNumberFormat="0" applyProtection="0">
      <alignment horizontal="left" vertical="center" indent="1"/>
    </xf>
    <xf numFmtId="4" fontId="64" fillId="36" borderId="399" applyNumberFormat="0" applyProtection="0">
      <alignment horizontal="right" vertical="center"/>
    </xf>
    <xf numFmtId="0" fontId="64" fillId="26" borderId="399" applyNumberFormat="0" applyFont="0" applyAlignment="0" applyProtection="0"/>
    <xf numFmtId="0" fontId="64" fillId="45" borderId="401" applyNumberFormat="0" applyProtection="0">
      <alignment horizontal="left" vertical="top" indent="1"/>
    </xf>
    <xf numFmtId="4" fontId="64" fillId="38" borderId="399" applyNumberFormat="0" applyProtection="0">
      <alignment horizontal="right" vertical="center"/>
    </xf>
    <xf numFmtId="4" fontId="32" fillId="45" borderId="402" applyNumberFormat="0" applyProtection="0">
      <alignment horizontal="left" vertical="center" indent="1"/>
    </xf>
    <xf numFmtId="0" fontId="90" fillId="45" borderId="403" applyBorder="0"/>
    <xf numFmtId="0" fontId="64" fillId="50" borderId="401" applyNumberFormat="0" applyProtection="0">
      <alignment horizontal="left" vertical="top" indent="1"/>
    </xf>
    <xf numFmtId="4" fontId="64" fillId="34" borderId="399" applyNumberFormat="0" applyProtection="0">
      <alignment horizontal="left" vertical="center" indent="1"/>
    </xf>
    <xf numFmtId="0" fontId="90" fillId="45" borderId="403" applyBorder="0"/>
    <xf numFmtId="4" fontId="109" fillId="5" borderId="399" applyNumberFormat="0" applyProtection="0">
      <alignment horizontal="right" vertical="center"/>
    </xf>
    <xf numFmtId="4" fontId="64" fillId="36" borderId="399" applyNumberFormat="0" applyProtection="0">
      <alignment horizontal="right" vertical="center"/>
    </xf>
    <xf numFmtId="4" fontId="32" fillId="45" borderId="402" applyNumberFormat="0" applyProtection="0">
      <alignment horizontal="left" vertical="center" indent="1"/>
    </xf>
    <xf numFmtId="4" fontId="64" fillId="44" borderId="402" applyNumberFormat="0" applyProtection="0">
      <alignment horizontal="left" vertical="center" indent="1"/>
    </xf>
    <xf numFmtId="4" fontId="32" fillId="45" borderId="402" applyNumberFormat="0" applyProtection="0">
      <alignment horizontal="left" vertical="center" indent="1"/>
    </xf>
    <xf numFmtId="4" fontId="94" fillId="51" borderId="399" applyNumberFormat="0" applyProtection="0">
      <alignment horizontal="right" vertical="center"/>
    </xf>
    <xf numFmtId="4" fontId="91" fillId="52" borderId="407" applyNumberFormat="0" applyProtection="0">
      <alignment vertical="center"/>
    </xf>
    <xf numFmtId="0" fontId="64" fillId="48" borderId="399" applyNumberFormat="0" applyProtection="0">
      <alignment horizontal="left" vertical="center" indent="1"/>
    </xf>
    <xf numFmtId="4" fontId="64" fillId="0" borderId="399" applyNumberFormat="0" applyProtection="0">
      <alignment horizontal="right" vertical="center"/>
    </xf>
    <xf numFmtId="0" fontId="90" fillId="45" borderId="403" applyBorder="0"/>
    <xf numFmtId="0" fontId="104" fillId="27" borderId="399" applyNumberFormat="0" applyAlignment="0" applyProtection="0"/>
    <xf numFmtId="4" fontId="64" fillId="36" borderId="399" applyNumberFormat="0" applyProtection="0">
      <alignment horizontal="right" vertical="center"/>
    </xf>
    <xf numFmtId="4" fontId="64" fillId="36" borderId="399" applyNumberFormat="0" applyProtection="0">
      <alignment horizontal="right" vertical="center"/>
    </xf>
    <xf numFmtId="4" fontId="64" fillId="46" borderId="402" applyNumberFormat="0" applyProtection="0">
      <alignment horizontal="left" vertical="center" indent="1"/>
    </xf>
    <xf numFmtId="0" fontId="64" fillId="47" borderId="399" applyNumberFormat="0" applyProtection="0">
      <alignment horizontal="left" vertical="center" indent="1"/>
    </xf>
    <xf numFmtId="0" fontId="98" fillId="29" borderId="399" applyNumberFormat="0" applyAlignment="0" applyProtection="0"/>
    <xf numFmtId="0" fontId="64" fillId="47" borderId="401" applyNumberFormat="0" applyProtection="0">
      <alignment horizontal="left" vertical="top" indent="1"/>
    </xf>
    <xf numFmtId="0" fontId="64" fillId="50" borderId="401" applyNumberFormat="0" applyProtection="0">
      <alignment horizontal="left" vertical="top" indent="1"/>
    </xf>
    <xf numFmtId="4" fontId="64" fillId="2" borderId="399" applyNumberFormat="0" applyProtection="0">
      <alignment horizontal="left" vertical="center" indent="1"/>
    </xf>
    <xf numFmtId="4" fontId="32" fillId="45" borderId="402" applyNumberFormat="0" applyProtection="0">
      <alignment horizontal="left" vertical="center" indent="1"/>
    </xf>
    <xf numFmtId="4" fontId="64" fillId="46" borderId="402" applyNumberFormat="0" applyProtection="0">
      <alignment horizontal="left" vertical="center" indent="1"/>
    </xf>
    <xf numFmtId="4" fontId="94" fillId="51" borderId="399" applyNumberFormat="0" applyProtection="0">
      <alignment horizontal="right" vertical="center"/>
    </xf>
    <xf numFmtId="0" fontId="90" fillId="45" borderId="403" applyBorder="0"/>
    <xf numFmtId="0" fontId="91" fillId="46" borderId="401" applyNumberFormat="0" applyProtection="0">
      <alignment horizontal="left" vertical="top" indent="1"/>
    </xf>
    <xf numFmtId="4" fontId="32" fillId="45" borderId="402" applyNumberFormat="0" applyProtection="0">
      <alignment horizontal="left" vertical="center" indent="1"/>
    </xf>
    <xf numFmtId="4" fontId="64" fillId="36" borderId="399" applyNumberFormat="0" applyProtection="0">
      <alignment horizontal="right" vertical="center"/>
    </xf>
    <xf numFmtId="4" fontId="64" fillId="37" borderId="402" applyNumberFormat="0" applyProtection="0">
      <alignment horizontal="right" vertical="center"/>
    </xf>
    <xf numFmtId="0" fontId="92" fillId="33" borderId="407" applyNumberFormat="0" applyProtection="0">
      <alignment horizontal="left" vertical="top" indent="1"/>
    </xf>
    <xf numFmtId="0" fontId="64" fillId="45" borderId="401" applyNumberFormat="0" applyProtection="0">
      <alignment horizontal="left" vertical="top" indent="1"/>
    </xf>
    <xf numFmtId="4" fontId="109" fillId="5" borderId="399" applyNumberFormat="0" applyProtection="0">
      <alignment horizontal="right" vertical="center"/>
    </xf>
    <xf numFmtId="4" fontId="109" fillId="5" borderId="405" applyNumberFormat="0" applyProtection="0">
      <alignment horizontal="right" vertical="center"/>
    </xf>
    <xf numFmtId="4" fontId="64" fillId="47" borderId="402" applyNumberFormat="0" applyProtection="0">
      <alignment horizontal="left" vertical="center" indent="1"/>
    </xf>
    <xf numFmtId="4" fontId="64" fillId="0" borderId="399" applyNumberFormat="0" applyProtection="0">
      <alignment horizontal="right" vertical="center"/>
    </xf>
    <xf numFmtId="0" fontId="106" fillId="29" borderId="400" applyNumberFormat="0" applyAlignment="0" applyProtection="0"/>
    <xf numFmtId="4" fontId="64" fillId="44" borderId="402" applyNumberFormat="0" applyProtection="0">
      <alignment horizontal="left" vertical="center" indent="1"/>
    </xf>
    <xf numFmtId="0" fontId="104" fillId="27" borderId="399" applyNumberFormat="0" applyAlignment="0" applyProtection="0"/>
    <xf numFmtId="4" fontId="64" fillId="36" borderId="399" applyNumberFormat="0" applyProtection="0">
      <alignment horizontal="right" vertical="center"/>
    </xf>
    <xf numFmtId="0" fontId="91" fillId="46" borderId="401" applyNumberFormat="0" applyProtection="0">
      <alignment horizontal="left" vertical="top" indent="1"/>
    </xf>
    <xf numFmtId="0" fontId="64" fillId="47" borderId="401" applyNumberFormat="0" applyProtection="0">
      <alignment horizontal="left" vertical="top" indent="1"/>
    </xf>
    <xf numFmtId="4" fontId="64" fillId="33" borderId="399" applyNumberFormat="0" applyProtection="0">
      <alignment vertical="center"/>
    </xf>
    <xf numFmtId="0" fontId="100" fillId="0" borderId="404" applyNumberFormat="0" applyFill="0" applyAlignment="0" applyProtection="0"/>
    <xf numFmtId="4" fontId="64" fillId="44" borderId="402" applyNumberFormat="0" applyProtection="0">
      <alignment horizontal="left" vertical="center" indent="1"/>
    </xf>
    <xf numFmtId="4" fontId="64" fillId="2" borderId="399" applyNumberFormat="0" applyProtection="0">
      <alignment horizontal="left" vertical="center" indent="1"/>
    </xf>
    <xf numFmtId="4" fontId="91" fillId="48" borderId="407" applyNumberFormat="0" applyProtection="0">
      <alignment horizontal="left" vertical="center" indent="1"/>
    </xf>
    <xf numFmtId="4" fontId="109" fillId="5" borderId="399" applyNumberFormat="0" applyProtection="0">
      <alignment horizontal="right" vertical="center"/>
    </xf>
    <xf numFmtId="4" fontId="64" fillId="34" borderId="399" applyNumberFormat="0" applyProtection="0">
      <alignment horizontal="left" vertical="center" indent="1"/>
    </xf>
    <xf numFmtId="4" fontId="93" fillId="54" borderId="402" applyNumberFormat="0" applyProtection="0">
      <alignment horizontal="left" vertical="center" indent="1"/>
    </xf>
    <xf numFmtId="4" fontId="64" fillId="47" borderId="402" applyNumberFormat="0" applyProtection="0">
      <alignment horizontal="left" vertical="center" indent="1"/>
    </xf>
    <xf numFmtId="4" fontId="109" fillId="2" borderId="399" applyNumberFormat="0" applyProtection="0">
      <alignment vertical="center"/>
    </xf>
    <xf numFmtId="0" fontId="64" fillId="26" borderId="405" applyNumberFormat="0" applyFont="0" applyAlignment="0" applyProtection="0"/>
    <xf numFmtId="0" fontId="64" fillId="50" borderId="401" applyNumberFormat="0" applyProtection="0">
      <alignment horizontal="left" vertical="top" indent="1"/>
    </xf>
    <xf numFmtId="4" fontId="64" fillId="46" borderId="399" applyNumberFormat="0" applyProtection="0">
      <alignment horizontal="right" vertical="center"/>
    </xf>
    <xf numFmtId="4" fontId="32" fillId="45" borderId="402" applyNumberFormat="0" applyProtection="0">
      <alignment horizontal="left" vertical="center" indent="1"/>
    </xf>
    <xf numFmtId="4" fontId="93" fillId="54" borderId="402" applyNumberFormat="0" applyProtection="0">
      <alignment horizontal="left" vertical="center" indent="1"/>
    </xf>
    <xf numFmtId="4" fontId="109" fillId="2" borderId="399" applyNumberFormat="0" applyProtection="0">
      <alignment vertical="center"/>
    </xf>
    <xf numFmtId="0" fontId="98" fillId="29" borderId="399" applyNumberFormat="0" applyAlignment="0" applyProtection="0"/>
    <xf numFmtId="4" fontId="64" fillId="46" borderId="399" applyNumberFormat="0" applyProtection="0">
      <alignment horizontal="right" vertical="center"/>
    </xf>
    <xf numFmtId="0" fontId="91" fillId="46" borderId="401" applyNumberFormat="0" applyProtection="0">
      <alignment horizontal="left" vertical="top" indent="1"/>
    </xf>
    <xf numFmtId="0" fontId="64" fillId="26" borderId="405" applyNumberFormat="0" applyFont="0" applyAlignment="0" applyProtection="0"/>
    <xf numFmtId="4" fontId="93" fillId="54" borderId="402" applyNumberFormat="0" applyProtection="0">
      <alignment horizontal="left" vertical="center" indent="1"/>
    </xf>
    <xf numFmtId="0" fontId="104" fillId="27" borderId="399" applyNumberFormat="0" applyAlignment="0" applyProtection="0"/>
    <xf numFmtId="4" fontId="64" fillId="41" borderId="399" applyNumberFormat="0" applyProtection="0">
      <alignment horizontal="right" vertical="center"/>
    </xf>
    <xf numFmtId="4" fontId="109" fillId="2" borderId="399" applyNumberFormat="0" applyProtection="0">
      <alignment vertical="center"/>
    </xf>
    <xf numFmtId="4" fontId="64" fillId="47" borderId="402" applyNumberFormat="0" applyProtection="0">
      <alignment horizontal="left" vertical="center" indent="1"/>
    </xf>
    <xf numFmtId="0" fontId="104" fillId="27" borderId="399" applyNumberFormat="0" applyAlignment="0" applyProtection="0"/>
    <xf numFmtId="0" fontId="64" fillId="50" borderId="399" applyNumberFormat="0" applyProtection="0">
      <alignment horizontal="left" vertical="center" indent="1"/>
    </xf>
    <xf numFmtId="0" fontId="64" fillId="46" borderId="401" applyNumberFormat="0" applyProtection="0">
      <alignment horizontal="left" vertical="top" indent="1"/>
    </xf>
    <xf numFmtId="4" fontId="64" fillId="41" borderId="399" applyNumberFormat="0" applyProtection="0">
      <alignment horizontal="right" vertical="center"/>
    </xf>
    <xf numFmtId="4" fontId="64" fillId="36" borderId="399" applyNumberFormat="0" applyProtection="0">
      <alignment horizontal="right" vertical="center"/>
    </xf>
    <xf numFmtId="4" fontId="64" fillId="46" borderId="399" applyNumberFormat="0" applyProtection="0">
      <alignment horizontal="right" vertical="center"/>
    </xf>
    <xf numFmtId="4" fontId="64" fillId="37" borderId="402" applyNumberFormat="0" applyProtection="0">
      <alignment horizontal="right" vertical="center"/>
    </xf>
    <xf numFmtId="0" fontId="104" fillId="27" borderId="405" applyNumberFormat="0" applyAlignment="0" applyProtection="0"/>
    <xf numFmtId="4" fontId="64" fillId="46" borderId="402" applyNumberFormat="0" applyProtection="0">
      <alignment horizontal="left" vertical="center" indent="1"/>
    </xf>
    <xf numFmtId="4" fontId="64" fillId="43" borderId="399" applyNumberFormat="0" applyProtection="0">
      <alignment horizontal="right" vertical="center"/>
    </xf>
    <xf numFmtId="4" fontId="109" fillId="2" borderId="399" applyNumberFormat="0" applyProtection="0">
      <alignment vertical="center"/>
    </xf>
    <xf numFmtId="4" fontId="64" fillId="37" borderId="408" applyNumberFormat="0" applyProtection="0">
      <alignment horizontal="right" vertical="center"/>
    </xf>
    <xf numFmtId="4" fontId="64" fillId="37" borderId="402" applyNumberFormat="0" applyProtection="0">
      <alignment horizontal="right" vertical="center"/>
    </xf>
    <xf numFmtId="4" fontId="64" fillId="2" borderId="399" applyNumberFormat="0" applyProtection="0">
      <alignment horizontal="left" vertical="center" indent="1"/>
    </xf>
    <xf numFmtId="4" fontId="64" fillId="34" borderId="399" applyNumberFormat="0" applyProtection="0">
      <alignment horizontal="left" vertical="center" indent="1"/>
    </xf>
    <xf numFmtId="4" fontId="64" fillId="38" borderId="399" applyNumberFormat="0" applyProtection="0">
      <alignment horizontal="right" vertical="center"/>
    </xf>
    <xf numFmtId="4" fontId="64" fillId="42" borderId="399" applyNumberFormat="0" applyProtection="0">
      <alignment horizontal="right" vertical="center"/>
    </xf>
    <xf numFmtId="4" fontId="64" fillId="37" borderId="402" applyNumberFormat="0" applyProtection="0">
      <alignment horizontal="right" vertical="center"/>
    </xf>
    <xf numFmtId="4" fontId="64" fillId="44" borderId="402" applyNumberFormat="0" applyProtection="0">
      <alignment horizontal="left" vertical="center" indent="1"/>
    </xf>
    <xf numFmtId="0" fontId="64" fillId="49" borderId="399" applyNumberFormat="0" applyProtection="0">
      <alignment horizontal="left" vertical="center" indent="1"/>
    </xf>
    <xf numFmtId="4" fontId="109" fillId="2" borderId="399" applyNumberFormat="0" applyProtection="0">
      <alignment vertical="center"/>
    </xf>
    <xf numFmtId="4" fontId="109" fillId="5" borderId="405" applyNumberFormat="0" applyProtection="0">
      <alignment horizontal="right" vertical="center"/>
    </xf>
    <xf numFmtId="0" fontId="98" fillId="29" borderId="399" applyNumberFormat="0" applyAlignment="0" applyProtection="0"/>
    <xf numFmtId="0" fontId="64" fillId="50" borderId="401" applyNumberFormat="0" applyProtection="0">
      <alignment horizontal="left" vertical="top" indent="1"/>
    </xf>
    <xf numFmtId="4" fontId="64" fillId="46" borderId="402" applyNumberFormat="0" applyProtection="0">
      <alignment horizontal="left" vertical="center" indent="1"/>
    </xf>
    <xf numFmtId="0" fontId="64" fillId="47" borderId="399" applyNumberFormat="0" applyProtection="0">
      <alignment horizontal="left" vertical="center" indent="1"/>
    </xf>
    <xf numFmtId="4" fontId="64" fillId="34" borderId="399" applyNumberFormat="0" applyProtection="0">
      <alignment horizontal="left" vertical="center" indent="1"/>
    </xf>
    <xf numFmtId="0" fontId="106" fillId="29" borderId="400" applyNumberFormat="0" applyAlignment="0" applyProtection="0"/>
    <xf numFmtId="0" fontId="91" fillId="52" borderId="401" applyNumberFormat="0" applyProtection="0">
      <alignment horizontal="left" vertical="top" indent="1"/>
    </xf>
    <xf numFmtId="4" fontId="64" fillId="35" borderId="399" applyNumberFormat="0" applyProtection="0">
      <alignment horizontal="right" vertical="center"/>
    </xf>
    <xf numFmtId="4" fontId="91" fillId="52" borderId="401" applyNumberFormat="0" applyProtection="0">
      <alignment vertical="center"/>
    </xf>
    <xf numFmtId="4" fontId="64" fillId="46" borderId="399" applyNumberFormat="0" applyProtection="0">
      <alignment horizontal="right" vertical="center"/>
    </xf>
    <xf numFmtId="4" fontId="64" fillId="37" borderId="408" applyNumberFormat="0" applyProtection="0">
      <alignment horizontal="right" vertical="center"/>
    </xf>
    <xf numFmtId="4" fontId="64" fillId="46" borderId="402" applyNumberFormat="0" applyProtection="0">
      <alignment horizontal="left" vertical="center" indent="1"/>
    </xf>
    <xf numFmtId="4" fontId="91" fillId="52" borderId="401" applyNumberFormat="0" applyProtection="0">
      <alignment vertical="center"/>
    </xf>
    <xf numFmtId="0" fontId="104" fillId="27" borderId="399" applyNumberFormat="0" applyAlignment="0" applyProtection="0"/>
    <xf numFmtId="0" fontId="64" fillId="50" borderId="401" applyNumberFormat="0" applyProtection="0">
      <alignment horizontal="left" vertical="top" indent="1"/>
    </xf>
    <xf numFmtId="4" fontId="109" fillId="5" borderId="399" applyNumberFormat="0" applyProtection="0">
      <alignment horizontal="right" vertical="center"/>
    </xf>
    <xf numFmtId="0" fontId="90" fillId="45" borderId="403" applyBorder="0"/>
    <xf numFmtId="4" fontId="64" fillId="42" borderId="399" applyNumberFormat="0" applyProtection="0">
      <alignment horizontal="right" vertical="center"/>
    </xf>
    <xf numFmtId="0" fontId="100" fillId="0" borderId="404" applyNumberFormat="0" applyFill="0" applyAlignment="0" applyProtection="0"/>
    <xf numFmtId="4" fontId="64" fillId="2" borderId="399" applyNumberFormat="0" applyProtection="0">
      <alignment horizontal="left" vertical="center" indent="1"/>
    </xf>
    <xf numFmtId="4" fontId="64" fillId="38" borderId="399" applyNumberFormat="0" applyProtection="0">
      <alignment horizontal="right" vertical="center"/>
    </xf>
    <xf numFmtId="4" fontId="32" fillId="45" borderId="402" applyNumberFormat="0" applyProtection="0">
      <alignment horizontal="left" vertical="center" indent="1"/>
    </xf>
    <xf numFmtId="4" fontId="64" fillId="42" borderId="399" applyNumberFormat="0" applyProtection="0">
      <alignment horizontal="right" vertical="center"/>
    </xf>
    <xf numFmtId="4" fontId="93" fillId="54" borderId="402" applyNumberFormat="0" applyProtection="0">
      <alignment horizontal="left" vertical="center" indent="1"/>
    </xf>
    <xf numFmtId="0" fontId="90" fillId="45" borderId="409" applyBorder="0"/>
    <xf numFmtId="4" fontId="91" fillId="52" borderId="401" applyNumberFormat="0" applyProtection="0">
      <alignment vertical="center"/>
    </xf>
    <xf numFmtId="4" fontId="64" fillId="2" borderId="399" applyNumberFormat="0" applyProtection="0">
      <alignment horizontal="left" vertical="center" indent="1"/>
    </xf>
    <xf numFmtId="0" fontId="64" fillId="47" borderId="401" applyNumberFormat="0" applyProtection="0">
      <alignment horizontal="left" vertical="top" indent="1"/>
    </xf>
    <xf numFmtId="4" fontId="64" fillId="37" borderId="402" applyNumberFormat="0" applyProtection="0">
      <alignment horizontal="right" vertical="center"/>
    </xf>
    <xf numFmtId="0" fontId="64" fillId="50" borderId="401" applyNumberFormat="0" applyProtection="0">
      <alignment horizontal="left" vertical="top" indent="1"/>
    </xf>
    <xf numFmtId="4" fontId="91" fillId="48" borderId="401" applyNumberFormat="0" applyProtection="0">
      <alignment horizontal="left" vertical="center" indent="1"/>
    </xf>
    <xf numFmtId="4" fontId="64" fillId="40" borderId="399" applyNumberFormat="0" applyProtection="0">
      <alignment horizontal="right" vertical="center"/>
    </xf>
    <xf numFmtId="4" fontId="64" fillId="36" borderId="405" applyNumberFormat="0" applyProtection="0">
      <alignment horizontal="right" vertical="center"/>
    </xf>
    <xf numFmtId="0" fontId="91" fillId="52" borderId="401" applyNumberFormat="0" applyProtection="0">
      <alignment horizontal="left" vertical="top" indent="1"/>
    </xf>
    <xf numFmtId="0" fontId="104" fillId="27" borderId="399" applyNumberFormat="0" applyAlignment="0" applyProtection="0"/>
    <xf numFmtId="0" fontId="64" fillId="45" borderId="401" applyNumberFormat="0" applyProtection="0">
      <alignment horizontal="left" vertical="top" indent="1"/>
    </xf>
    <xf numFmtId="0" fontId="64" fillId="45" borderId="401" applyNumberFormat="0" applyProtection="0">
      <alignment horizontal="left" vertical="top" indent="1"/>
    </xf>
    <xf numFmtId="0" fontId="98" fillId="29" borderId="399" applyNumberFormat="0" applyAlignment="0" applyProtection="0"/>
    <xf numFmtId="4" fontId="91" fillId="48" borderId="401" applyNumberFormat="0" applyProtection="0">
      <alignment horizontal="left" vertical="center" indent="1"/>
    </xf>
    <xf numFmtId="4" fontId="64" fillId="37" borderId="402" applyNumberFormat="0" applyProtection="0">
      <alignment horizontal="right" vertical="center"/>
    </xf>
    <xf numFmtId="0" fontId="64" fillId="26" borderId="399" applyNumberFormat="0" applyFont="0" applyAlignment="0" applyProtection="0"/>
    <xf numFmtId="0" fontId="91" fillId="46" borderId="401" applyNumberFormat="0" applyProtection="0">
      <alignment horizontal="left" vertical="top" indent="1"/>
    </xf>
    <xf numFmtId="4" fontId="64" fillId="44" borderId="402" applyNumberFormat="0" applyProtection="0">
      <alignment horizontal="left" vertical="center" indent="1"/>
    </xf>
    <xf numFmtId="4" fontId="64" fillId="46" borderId="399" applyNumberFormat="0" applyProtection="0">
      <alignment horizontal="right" vertical="center"/>
    </xf>
    <xf numFmtId="4" fontId="32" fillId="45" borderId="402" applyNumberFormat="0" applyProtection="0">
      <alignment horizontal="left" vertical="center" indent="1"/>
    </xf>
    <xf numFmtId="4" fontId="64" fillId="37" borderId="402" applyNumberFormat="0" applyProtection="0">
      <alignment horizontal="right" vertical="center"/>
    </xf>
    <xf numFmtId="4" fontId="64" fillId="38" borderId="399" applyNumberFormat="0" applyProtection="0">
      <alignment horizontal="right" vertical="center"/>
    </xf>
    <xf numFmtId="4" fontId="109" fillId="5" borderId="399" applyNumberFormat="0" applyProtection="0">
      <alignment horizontal="right" vertical="center"/>
    </xf>
    <xf numFmtId="4" fontId="94" fillId="51" borderId="399" applyNumberFormat="0" applyProtection="0">
      <alignment horizontal="right" vertical="center"/>
    </xf>
    <xf numFmtId="4" fontId="94" fillId="51" borderId="399" applyNumberFormat="0" applyProtection="0">
      <alignment horizontal="right" vertical="center"/>
    </xf>
    <xf numFmtId="0" fontId="64" fillId="50" borderId="399" applyNumberFormat="0" applyProtection="0">
      <alignment horizontal="left" vertical="center" indent="1"/>
    </xf>
    <xf numFmtId="4" fontId="64" fillId="36" borderId="399" applyNumberFormat="0" applyProtection="0">
      <alignment horizontal="right" vertical="center"/>
    </xf>
    <xf numFmtId="4" fontId="94" fillId="51" borderId="399" applyNumberFormat="0" applyProtection="0">
      <alignment horizontal="right" vertical="center"/>
    </xf>
    <xf numFmtId="0" fontId="64" fillId="26" borderId="399" applyNumberFormat="0" applyFont="0" applyAlignment="0" applyProtection="0"/>
    <xf numFmtId="0" fontId="91" fillId="46" borderId="401" applyNumberFormat="0" applyProtection="0">
      <alignment horizontal="left" vertical="top" indent="1"/>
    </xf>
    <xf numFmtId="4" fontId="64" fillId="46" borderId="399" applyNumberFormat="0" applyProtection="0">
      <alignment horizontal="right" vertical="center"/>
    </xf>
    <xf numFmtId="0" fontId="64" fillId="50" borderId="405" applyNumberFormat="0" applyProtection="0">
      <alignment horizontal="left" vertical="center" indent="1"/>
    </xf>
    <xf numFmtId="4" fontId="91" fillId="52" borderId="401" applyNumberFormat="0" applyProtection="0">
      <alignment vertical="center"/>
    </xf>
    <xf numFmtId="0" fontId="64" fillId="45" borderId="401" applyNumberFormat="0" applyProtection="0">
      <alignment horizontal="left" vertical="top" indent="1"/>
    </xf>
    <xf numFmtId="4" fontId="64" fillId="46" borderId="399" applyNumberFormat="0" applyProtection="0">
      <alignment horizontal="right" vertical="center"/>
    </xf>
    <xf numFmtId="4" fontId="91" fillId="52" borderId="407" applyNumberFormat="0" applyProtection="0">
      <alignment vertical="center"/>
    </xf>
    <xf numFmtId="4" fontId="64" fillId="41" borderId="399" applyNumberFormat="0" applyProtection="0">
      <alignment horizontal="right" vertical="center"/>
    </xf>
    <xf numFmtId="0" fontId="64" fillId="50" borderId="399" applyNumberFormat="0" applyProtection="0">
      <alignment horizontal="left" vertical="center" indent="1"/>
    </xf>
    <xf numFmtId="0" fontId="64" fillId="50" borderId="401" applyNumberFormat="0" applyProtection="0">
      <alignment horizontal="left" vertical="top" indent="1"/>
    </xf>
    <xf numFmtId="4" fontId="64" fillId="46" borderId="402" applyNumberFormat="0" applyProtection="0">
      <alignment horizontal="left" vertical="center" indent="1"/>
    </xf>
    <xf numFmtId="0" fontId="64" fillId="45" borderId="401" applyNumberFormat="0" applyProtection="0">
      <alignment horizontal="left" vertical="top" indent="1"/>
    </xf>
    <xf numFmtId="4" fontId="64" fillId="37" borderId="402" applyNumberFormat="0" applyProtection="0">
      <alignment horizontal="right" vertical="center"/>
    </xf>
    <xf numFmtId="0" fontId="64" fillId="47" borderId="399" applyNumberFormat="0" applyProtection="0">
      <alignment horizontal="left" vertical="center" indent="1"/>
    </xf>
    <xf numFmtId="4" fontId="109" fillId="5" borderId="399" applyNumberFormat="0" applyProtection="0">
      <alignment horizontal="right" vertical="center"/>
    </xf>
    <xf numFmtId="0" fontId="64" fillId="46" borderId="401" applyNumberFormat="0" applyProtection="0">
      <alignment horizontal="left" vertical="top" indent="1"/>
    </xf>
    <xf numFmtId="4" fontId="64" fillId="43" borderId="399" applyNumberFormat="0" applyProtection="0">
      <alignment horizontal="right" vertical="center"/>
    </xf>
    <xf numFmtId="0" fontId="64" fillId="45" borderId="401" applyNumberFormat="0" applyProtection="0">
      <alignment horizontal="left" vertical="top" indent="1"/>
    </xf>
    <xf numFmtId="0" fontId="98" fillId="29" borderId="399" applyNumberFormat="0" applyAlignment="0" applyProtection="0"/>
    <xf numFmtId="4" fontId="64" fillId="38" borderId="399" applyNumberFormat="0" applyProtection="0">
      <alignment horizontal="right" vertical="center"/>
    </xf>
    <xf numFmtId="4" fontId="64" fillId="44" borderId="402" applyNumberFormat="0" applyProtection="0">
      <alignment horizontal="left" vertical="center" indent="1"/>
    </xf>
    <xf numFmtId="0" fontId="64" fillId="49" borderId="399" applyNumberFormat="0" applyProtection="0">
      <alignment horizontal="left" vertical="center" indent="1"/>
    </xf>
    <xf numFmtId="4" fontId="64" fillId="0" borderId="399" applyNumberFormat="0" applyProtection="0">
      <alignment horizontal="right" vertical="center"/>
    </xf>
    <xf numFmtId="4" fontId="91" fillId="52" borderId="401" applyNumberFormat="0" applyProtection="0">
      <alignment vertical="center"/>
    </xf>
    <xf numFmtId="4" fontId="64" fillId="46" borderId="399" applyNumberFormat="0" applyProtection="0">
      <alignment horizontal="right" vertical="center"/>
    </xf>
    <xf numFmtId="0" fontId="64" fillId="49" borderId="399" applyNumberFormat="0" applyProtection="0">
      <alignment horizontal="left" vertical="center" indent="1"/>
    </xf>
    <xf numFmtId="0" fontId="106" fillId="29" borderId="400" applyNumberFormat="0" applyAlignment="0" applyProtection="0"/>
    <xf numFmtId="0" fontId="64" fillId="47" borderId="401" applyNumberFormat="0" applyProtection="0">
      <alignment horizontal="left" vertical="top" indent="1"/>
    </xf>
    <xf numFmtId="0" fontId="104" fillId="27" borderId="399" applyNumberFormat="0" applyAlignment="0" applyProtection="0"/>
    <xf numFmtId="0" fontId="64" fillId="47" borderId="399" applyNumberFormat="0" applyProtection="0">
      <alignment horizontal="left" vertical="center" indent="1"/>
    </xf>
    <xf numFmtId="4" fontId="64" fillId="38" borderId="399" applyNumberFormat="0" applyProtection="0">
      <alignment horizontal="right" vertical="center"/>
    </xf>
    <xf numFmtId="0" fontId="64" fillId="50" borderId="399" applyNumberFormat="0" applyProtection="0">
      <alignment horizontal="left" vertical="center" indent="1"/>
    </xf>
    <xf numFmtId="4" fontId="64" fillId="34" borderId="399" applyNumberFormat="0" applyProtection="0">
      <alignment horizontal="left" vertical="center" indent="1"/>
    </xf>
    <xf numFmtId="4" fontId="64" fillId="33" borderId="399" applyNumberFormat="0" applyProtection="0">
      <alignment vertical="center"/>
    </xf>
    <xf numFmtId="0" fontId="106" fillId="29" borderId="400" applyNumberFormat="0" applyAlignment="0" applyProtection="0"/>
    <xf numFmtId="4" fontId="64" fillId="42" borderId="399" applyNumberFormat="0" applyProtection="0">
      <alignment horizontal="right" vertical="center"/>
    </xf>
    <xf numFmtId="0" fontId="64" fillId="50" borderId="401" applyNumberFormat="0" applyProtection="0">
      <alignment horizontal="left" vertical="top" indent="1"/>
    </xf>
    <xf numFmtId="0" fontId="64" fillId="49" borderId="399" applyNumberFormat="0" applyProtection="0">
      <alignment horizontal="left" vertical="center" indent="1"/>
    </xf>
    <xf numFmtId="4" fontId="64" fillId="34" borderId="399" applyNumberFormat="0" applyProtection="0">
      <alignment horizontal="left" vertical="center" indent="1"/>
    </xf>
    <xf numFmtId="4" fontId="64" fillId="2" borderId="399" applyNumberFormat="0" applyProtection="0">
      <alignment horizontal="left" vertical="center" indent="1"/>
    </xf>
    <xf numFmtId="0" fontId="91" fillId="46" borderId="401" applyNumberFormat="0" applyProtection="0">
      <alignment horizontal="left" vertical="top" indent="1"/>
    </xf>
    <xf numFmtId="4" fontId="64" fillId="46" borderId="399" applyNumberFormat="0" applyProtection="0">
      <alignment horizontal="right" vertical="center"/>
    </xf>
    <xf numFmtId="0" fontId="64" fillId="50" borderId="401" applyNumberFormat="0" applyProtection="0">
      <alignment horizontal="left" vertical="top" indent="1"/>
    </xf>
    <xf numFmtId="4" fontId="64" fillId="36" borderId="399" applyNumberFormat="0" applyProtection="0">
      <alignment horizontal="right" vertical="center"/>
    </xf>
    <xf numFmtId="4" fontId="91" fillId="48" borderId="401" applyNumberFormat="0" applyProtection="0">
      <alignment horizontal="left" vertical="center" indent="1"/>
    </xf>
    <xf numFmtId="4" fontId="91" fillId="52" borderId="401" applyNumberFormat="0" applyProtection="0">
      <alignment vertical="center"/>
    </xf>
    <xf numFmtId="4" fontId="64" fillId="41" borderId="399" applyNumberFormat="0" applyProtection="0">
      <alignment horizontal="right" vertical="center"/>
    </xf>
    <xf numFmtId="4" fontId="64" fillId="35" borderId="399" applyNumberFormat="0" applyProtection="0">
      <alignment horizontal="right" vertical="center"/>
    </xf>
    <xf numFmtId="4" fontId="91" fillId="48" borderId="401" applyNumberFormat="0" applyProtection="0">
      <alignment horizontal="left" vertical="center" indent="1"/>
    </xf>
    <xf numFmtId="4" fontId="64" fillId="36" borderId="399" applyNumberFormat="0" applyProtection="0">
      <alignment horizontal="right" vertical="center"/>
    </xf>
    <xf numFmtId="4" fontId="64" fillId="2" borderId="399" applyNumberFormat="0" applyProtection="0">
      <alignment horizontal="left" vertical="center" indent="1"/>
    </xf>
    <xf numFmtId="0" fontId="106" fillId="29" borderId="400" applyNumberFormat="0" applyAlignment="0" applyProtection="0"/>
    <xf numFmtId="4" fontId="64" fillId="43" borderId="399" applyNumberFormat="0" applyProtection="0">
      <alignment horizontal="right" vertical="center"/>
    </xf>
    <xf numFmtId="4" fontId="32" fillId="45" borderId="408" applyNumberFormat="0" applyProtection="0">
      <alignment horizontal="left" vertical="center" indent="1"/>
    </xf>
    <xf numFmtId="4" fontId="32" fillId="45" borderId="402" applyNumberFormat="0" applyProtection="0">
      <alignment horizontal="left" vertical="center" indent="1"/>
    </xf>
    <xf numFmtId="4" fontId="64" fillId="47" borderId="402" applyNumberFormat="0" applyProtection="0">
      <alignment horizontal="left" vertical="center" indent="1"/>
    </xf>
    <xf numFmtId="4" fontId="32" fillId="45" borderId="402" applyNumberFormat="0" applyProtection="0">
      <alignment horizontal="left" vertical="center" indent="1"/>
    </xf>
    <xf numFmtId="0" fontId="91" fillId="46" borderId="401" applyNumberFormat="0" applyProtection="0">
      <alignment horizontal="left" vertical="top" indent="1"/>
    </xf>
    <xf numFmtId="0" fontId="64" fillId="47" borderId="401" applyNumberFormat="0" applyProtection="0">
      <alignment horizontal="left" vertical="top" indent="1"/>
    </xf>
    <xf numFmtId="0" fontId="64" fillId="47" borderId="399" applyNumberFormat="0" applyProtection="0">
      <alignment horizontal="left" vertical="center" indent="1"/>
    </xf>
    <xf numFmtId="0" fontId="100" fillId="0" borderId="404" applyNumberFormat="0" applyFill="0" applyAlignment="0" applyProtection="0"/>
    <xf numFmtId="4" fontId="109" fillId="5" borderId="399" applyNumberFormat="0" applyProtection="0">
      <alignment horizontal="right" vertical="center"/>
    </xf>
    <xf numFmtId="0" fontId="104" fillId="27" borderId="405" applyNumberFormat="0" applyAlignment="0" applyProtection="0"/>
    <xf numFmtId="0" fontId="64" fillId="46" borderId="401" applyNumberFormat="0" applyProtection="0">
      <alignment horizontal="left" vertical="top" indent="1"/>
    </xf>
    <xf numFmtId="0" fontId="64" fillId="49" borderId="399" applyNumberFormat="0" applyProtection="0">
      <alignment horizontal="left" vertical="center" indent="1"/>
    </xf>
    <xf numFmtId="4" fontId="64" fillId="34" borderId="399" applyNumberFormat="0" applyProtection="0">
      <alignment horizontal="left" vertical="center" indent="1"/>
    </xf>
    <xf numFmtId="0" fontId="91" fillId="46" borderId="401" applyNumberFormat="0" applyProtection="0">
      <alignment horizontal="left" vertical="top" indent="1"/>
    </xf>
    <xf numFmtId="0" fontId="98" fillId="29" borderId="399" applyNumberFormat="0" applyAlignment="0" applyProtection="0"/>
    <xf numFmtId="4" fontId="93" fillId="54" borderId="402" applyNumberFormat="0" applyProtection="0">
      <alignment horizontal="left" vertical="center" indent="1"/>
    </xf>
    <xf numFmtId="0" fontId="64" fillId="47" borderId="405" applyNumberFormat="0" applyProtection="0">
      <alignment horizontal="left" vertical="center" indent="1"/>
    </xf>
    <xf numFmtId="4" fontId="64" fillId="40" borderId="399" applyNumberFormat="0" applyProtection="0">
      <alignment horizontal="right" vertical="center"/>
    </xf>
    <xf numFmtId="4" fontId="64" fillId="46" borderId="402" applyNumberFormat="0" applyProtection="0">
      <alignment horizontal="left" vertical="center" indent="1"/>
    </xf>
    <xf numFmtId="4" fontId="109" fillId="5" borderId="399" applyNumberFormat="0" applyProtection="0">
      <alignment horizontal="right" vertical="center"/>
    </xf>
    <xf numFmtId="0" fontId="64" fillId="26" borderId="399" applyNumberFormat="0" applyFont="0" applyAlignment="0" applyProtection="0"/>
    <xf numFmtId="0" fontId="104" fillId="27" borderId="399" applyNumberFormat="0" applyAlignment="0" applyProtection="0"/>
    <xf numFmtId="0" fontId="91" fillId="46" borderId="401" applyNumberFormat="0" applyProtection="0">
      <alignment horizontal="left" vertical="top" indent="1"/>
    </xf>
    <xf numFmtId="0" fontId="104" fillId="27" borderId="399" applyNumberFormat="0" applyAlignment="0" applyProtection="0"/>
    <xf numFmtId="4" fontId="32" fillId="45" borderId="402" applyNumberFormat="0" applyProtection="0">
      <alignment horizontal="left" vertical="center" indent="1"/>
    </xf>
    <xf numFmtId="4" fontId="32" fillId="45" borderId="402" applyNumberFormat="0" applyProtection="0">
      <alignment horizontal="left" vertical="center" indent="1"/>
    </xf>
    <xf numFmtId="0" fontId="91" fillId="46" borderId="401" applyNumberFormat="0" applyProtection="0">
      <alignment horizontal="left" vertical="top" indent="1"/>
    </xf>
    <xf numFmtId="4" fontId="64" fillId="36" borderId="399" applyNumberFormat="0" applyProtection="0">
      <alignment horizontal="right" vertical="center"/>
    </xf>
    <xf numFmtId="4" fontId="94" fillId="51" borderId="399" applyNumberFormat="0" applyProtection="0">
      <alignment horizontal="right" vertical="center"/>
    </xf>
    <xf numFmtId="0" fontId="92" fillId="33" borderId="401" applyNumberFormat="0" applyProtection="0">
      <alignment horizontal="left" vertical="top" indent="1"/>
    </xf>
    <xf numFmtId="0" fontId="100" fillId="0" borderId="410" applyNumberFormat="0" applyFill="0" applyAlignment="0" applyProtection="0"/>
    <xf numFmtId="4" fontId="64" fillId="36" borderId="405" applyNumberFormat="0" applyProtection="0">
      <alignment horizontal="right" vertical="center"/>
    </xf>
    <xf numFmtId="4" fontId="109" fillId="2" borderId="399" applyNumberFormat="0" applyProtection="0">
      <alignment vertical="center"/>
    </xf>
    <xf numFmtId="4" fontId="109" fillId="5" borderId="399" applyNumberFormat="0" applyProtection="0">
      <alignment horizontal="right" vertical="center"/>
    </xf>
    <xf numFmtId="4" fontId="109" fillId="5" borderId="399" applyNumberFormat="0" applyProtection="0">
      <alignment horizontal="right" vertical="center"/>
    </xf>
    <xf numFmtId="0" fontId="64" fillId="47" borderId="399" applyNumberFormat="0" applyProtection="0">
      <alignment horizontal="left" vertical="center" indent="1"/>
    </xf>
    <xf numFmtId="0" fontId="64" fillId="45" borderId="401" applyNumberFormat="0" applyProtection="0">
      <alignment horizontal="left" vertical="top" indent="1"/>
    </xf>
    <xf numFmtId="4" fontId="64" fillId="36" borderId="399" applyNumberFormat="0" applyProtection="0">
      <alignment horizontal="right" vertical="center"/>
    </xf>
    <xf numFmtId="0" fontId="64" fillId="46" borderId="401" applyNumberFormat="0" applyProtection="0">
      <alignment horizontal="left" vertical="top" indent="1"/>
    </xf>
    <xf numFmtId="0" fontId="64" fillId="45" borderId="401" applyNumberFormat="0" applyProtection="0">
      <alignment horizontal="left" vertical="top" indent="1"/>
    </xf>
    <xf numFmtId="0" fontId="104" fillId="27" borderId="399" applyNumberFormat="0" applyAlignment="0" applyProtection="0"/>
    <xf numFmtId="0" fontId="100" fillId="0" borderId="404" applyNumberFormat="0" applyFill="0" applyAlignment="0" applyProtection="0"/>
    <xf numFmtId="0" fontId="64" fillId="46" borderId="401" applyNumberFormat="0" applyProtection="0">
      <alignment horizontal="left" vertical="top" indent="1"/>
    </xf>
    <xf numFmtId="4" fontId="64" fillId="38" borderId="399" applyNumberFormat="0" applyProtection="0">
      <alignment horizontal="right" vertical="center"/>
    </xf>
    <xf numFmtId="4" fontId="64" fillId="47" borderId="402" applyNumberFormat="0" applyProtection="0">
      <alignment horizontal="left" vertical="center" indent="1"/>
    </xf>
    <xf numFmtId="4" fontId="64" fillId="46" borderId="402" applyNumberFormat="0" applyProtection="0">
      <alignment horizontal="left" vertical="center" indent="1"/>
    </xf>
    <xf numFmtId="0" fontId="91" fillId="46" borderId="401" applyNumberFormat="0" applyProtection="0">
      <alignment horizontal="left" vertical="top" indent="1"/>
    </xf>
    <xf numFmtId="0" fontId="98" fillId="29" borderId="399" applyNumberFormat="0" applyAlignment="0" applyProtection="0"/>
    <xf numFmtId="4" fontId="32" fillId="45" borderId="402" applyNumberFormat="0" applyProtection="0">
      <alignment horizontal="left" vertical="center" indent="1"/>
    </xf>
    <xf numFmtId="0" fontId="91" fillId="52" borderId="401" applyNumberFormat="0" applyProtection="0">
      <alignment horizontal="left" vertical="top" indent="1"/>
    </xf>
    <xf numFmtId="0" fontId="64" fillId="46" borderId="401" applyNumberFormat="0" applyProtection="0">
      <alignment horizontal="left" vertical="top" indent="1"/>
    </xf>
    <xf numFmtId="4" fontId="109" fillId="5" borderId="399" applyNumberFormat="0" applyProtection="0">
      <alignment horizontal="right" vertical="center"/>
    </xf>
    <xf numFmtId="0" fontId="64" fillId="50" borderId="401" applyNumberFormat="0" applyProtection="0">
      <alignment horizontal="left" vertical="top" indent="1"/>
    </xf>
    <xf numFmtId="0" fontId="64" fillId="50" borderId="399" applyNumberFormat="0" applyProtection="0">
      <alignment horizontal="left" vertical="center" indent="1"/>
    </xf>
    <xf numFmtId="4" fontId="32" fillId="45" borderId="402" applyNumberFormat="0" applyProtection="0">
      <alignment horizontal="left" vertical="center" indent="1"/>
    </xf>
    <xf numFmtId="0" fontId="106" fillId="29" borderId="400" applyNumberFormat="0" applyAlignment="0" applyProtection="0"/>
    <xf numFmtId="0" fontId="104" fillId="27" borderId="399" applyNumberFormat="0" applyAlignment="0" applyProtection="0"/>
    <xf numFmtId="0" fontId="100" fillId="0" borderId="404" applyNumberFormat="0" applyFill="0" applyAlignment="0" applyProtection="0"/>
    <xf numFmtId="4" fontId="109" fillId="2" borderId="399" applyNumberFormat="0" applyProtection="0">
      <alignment vertical="center"/>
    </xf>
    <xf numFmtId="0" fontId="104" fillId="27" borderId="399" applyNumberFormat="0" applyAlignment="0" applyProtection="0"/>
    <xf numFmtId="4" fontId="94" fillId="51" borderId="399" applyNumberFormat="0" applyProtection="0">
      <alignment horizontal="right" vertical="center"/>
    </xf>
    <xf numFmtId="0" fontId="64" fillId="46" borderId="401" applyNumberFormat="0" applyProtection="0">
      <alignment horizontal="left" vertical="top" indent="1"/>
    </xf>
    <xf numFmtId="4" fontId="64" fillId="37" borderId="402" applyNumberFormat="0" applyProtection="0">
      <alignment horizontal="right" vertical="center"/>
    </xf>
    <xf numFmtId="4" fontId="91" fillId="52" borderId="401" applyNumberFormat="0" applyProtection="0">
      <alignment vertical="center"/>
    </xf>
    <xf numFmtId="4" fontId="64" fillId="46" borderId="399" applyNumberFormat="0" applyProtection="0">
      <alignment horizontal="right" vertical="center"/>
    </xf>
    <xf numFmtId="4" fontId="64" fillId="46" borderId="399" applyNumberFormat="0" applyProtection="0">
      <alignment horizontal="right" vertical="center"/>
    </xf>
    <xf numFmtId="4" fontId="91" fillId="52" borderId="401" applyNumberFormat="0" applyProtection="0">
      <alignment vertical="center"/>
    </xf>
    <xf numFmtId="4" fontId="91" fillId="52" borderId="401" applyNumberFormat="0" applyProtection="0">
      <alignment vertical="center"/>
    </xf>
    <xf numFmtId="4" fontId="32" fillId="45" borderId="402" applyNumberFormat="0" applyProtection="0">
      <alignment horizontal="left" vertical="center" indent="1"/>
    </xf>
    <xf numFmtId="4" fontId="64" fillId="44" borderId="402" applyNumberFormat="0" applyProtection="0">
      <alignment horizontal="left" vertical="center" indent="1"/>
    </xf>
    <xf numFmtId="4" fontId="64" fillId="35" borderId="405" applyNumberFormat="0" applyProtection="0">
      <alignment horizontal="right" vertical="center"/>
    </xf>
    <xf numFmtId="0" fontId="104" fillId="27" borderId="399" applyNumberFormat="0" applyAlignment="0" applyProtection="0"/>
    <xf numFmtId="0" fontId="90" fillId="45" borderId="403" applyBorder="0"/>
    <xf numFmtId="0" fontId="91" fillId="46" borderId="401" applyNumberFormat="0" applyProtection="0">
      <alignment horizontal="left" vertical="top" indent="1"/>
    </xf>
    <xf numFmtId="4" fontId="64" fillId="34" borderId="399" applyNumberFormat="0" applyProtection="0">
      <alignment horizontal="left" vertical="center" indent="1"/>
    </xf>
    <xf numFmtId="0" fontId="64" fillId="26" borderId="399" applyNumberFormat="0" applyFont="0" applyAlignment="0" applyProtection="0"/>
    <xf numFmtId="0" fontId="64" fillId="50" borderId="401" applyNumberFormat="0" applyProtection="0">
      <alignment horizontal="left" vertical="top" indent="1"/>
    </xf>
    <xf numFmtId="4" fontId="64" fillId="0" borderId="399" applyNumberFormat="0" applyProtection="0">
      <alignment horizontal="right" vertical="center"/>
    </xf>
    <xf numFmtId="4" fontId="64" fillId="47" borderId="402" applyNumberFormat="0" applyProtection="0">
      <alignment horizontal="left" vertical="center" indent="1"/>
    </xf>
    <xf numFmtId="0" fontId="104" fillId="27" borderId="399" applyNumberFormat="0" applyAlignment="0" applyProtection="0"/>
    <xf numFmtId="4" fontId="64" fillId="44" borderId="402" applyNumberFormat="0" applyProtection="0">
      <alignment horizontal="left" vertical="center" indent="1"/>
    </xf>
    <xf numFmtId="0" fontId="90" fillId="45" borderId="403" applyBorder="0"/>
    <xf numFmtId="4" fontId="109" fillId="2" borderId="399" applyNumberFormat="0" applyProtection="0">
      <alignment vertical="center"/>
    </xf>
    <xf numFmtId="4" fontId="64" fillId="44" borderId="402" applyNumberFormat="0" applyProtection="0">
      <alignment horizontal="left" vertical="center" indent="1"/>
    </xf>
    <xf numFmtId="0" fontId="98" fillId="29" borderId="405" applyNumberFormat="0" applyAlignment="0" applyProtection="0"/>
    <xf numFmtId="4" fontId="64" fillId="39" borderId="399" applyNumberFormat="0" applyProtection="0">
      <alignment horizontal="right" vertical="center"/>
    </xf>
    <xf numFmtId="4" fontId="64" fillId="34" borderId="405" applyNumberFormat="0" applyProtection="0">
      <alignment horizontal="left" vertical="center" indent="1"/>
    </xf>
    <xf numFmtId="4" fontId="64" fillId="43" borderId="405" applyNumberFormat="0" applyProtection="0">
      <alignment horizontal="right" vertical="center"/>
    </xf>
    <xf numFmtId="4" fontId="64" fillId="43" borderId="399" applyNumberFormat="0" applyProtection="0">
      <alignment horizontal="right" vertical="center"/>
    </xf>
    <xf numFmtId="4" fontId="64" fillId="41" borderId="399" applyNumberFormat="0" applyProtection="0">
      <alignment horizontal="right" vertical="center"/>
    </xf>
    <xf numFmtId="4" fontId="64" fillId="40" borderId="399" applyNumberFormat="0" applyProtection="0">
      <alignment horizontal="right" vertical="center"/>
    </xf>
    <xf numFmtId="0" fontId="64" fillId="48" borderId="399" applyNumberFormat="0" applyProtection="0">
      <alignment horizontal="left" vertical="center" indent="1"/>
    </xf>
    <xf numFmtId="0" fontId="104" fillId="27" borderId="399" applyNumberFormat="0" applyAlignment="0" applyProtection="0"/>
    <xf numFmtId="4" fontId="64" fillId="37" borderId="402" applyNumberFormat="0" applyProtection="0">
      <alignment horizontal="right" vertical="center"/>
    </xf>
    <xf numFmtId="4" fontId="64" fillId="0" borderId="399" applyNumberFormat="0" applyProtection="0">
      <alignment horizontal="right" vertical="center"/>
    </xf>
    <xf numFmtId="0" fontId="90" fillId="45" borderId="403" applyBorder="0"/>
    <xf numFmtId="0" fontId="104" fillId="27" borderId="399" applyNumberFormat="0" applyAlignment="0" applyProtection="0"/>
    <xf numFmtId="4" fontId="64" fillId="37" borderId="402" applyNumberFormat="0" applyProtection="0">
      <alignment horizontal="right" vertical="center"/>
    </xf>
    <xf numFmtId="4" fontId="64" fillId="39" borderId="399" applyNumberFormat="0" applyProtection="0">
      <alignment horizontal="right" vertical="center"/>
    </xf>
    <xf numFmtId="4" fontId="32" fillId="45" borderId="402" applyNumberFormat="0" applyProtection="0">
      <alignment horizontal="left" vertical="center" indent="1"/>
    </xf>
    <xf numFmtId="4" fontId="91" fillId="52" borderId="401" applyNumberFormat="0" applyProtection="0">
      <alignment vertical="center"/>
    </xf>
    <xf numFmtId="0" fontId="64" fillId="45" borderId="401" applyNumberFormat="0" applyProtection="0">
      <alignment horizontal="left" vertical="top" indent="1"/>
    </xf>
    <xf numFmtId="4" fontId="64" fillId="0" borderId="399" applyNumberFormat="0" applyProtection="0">
      <alignment horizontal="right" vertical="center"/>
    </xf>
    <xf numFmtId="0" fontId="91" fillId="46" borderId="401" applyNumberFormat="0" applyProtection="0">
      <alignment horizontal="left" vertical="top" indent="1"/>
    </xf>
    <xf numFmtId="4" fontId="91" fillId="52" borderId="401" applyNumberFormat="0" applyProtection="0">
      <alignment vertical="center"/>
    </xf>
    <xf numFmtId="4" fontId="64" fillId="40" borderId="399" applyNumberFormat="0" applyProtection="0">
      <alignment horizontal="right" vertical="center"/>
    </xf>
    <xf numFmtId="0" fontId="64" fillId="49" borderId="399" applyNumberFormat="0" applyProtection="0">
      <alignment horizontal="left" vertical="center" indent="1"/>
    </xf>
    <xf numFmtId="0" fontId="90" fillId="45" borderId="403" applyBorder="0"/>
    <xf numFmtId="4" fontId="32" fillId="45" borderId="408" applyNumberFormat="0" applyProtection="0">
      <alignment horizontal="left" vertical="center" indent="1"/>
    </xf>
    <xf numFmtId="4" fontId="109" fillId="2" borderId="399" applyNumberFormat="0" applyProtection="0">
      <alignment vertical="center"/>
    </xf>
    <xf numFmtId="4" fontId="64" fillId="33" borderId="399" applyNumberFormat="0" applyProtection="0">
      <alignment vertical="center"/>
    </xf>
    <xf numFmtId="0" fontId="64" fillId="48" borderId="399" applyNumberFormat="0" applyProtection="0">
      <alignment horizontal="left" vertical="center" indent="1"/>
    </xf>
    <xf numFmtId="4" fontId="64" fillId="39" borderId="399" applyNumberFormat="0" applyProtection="0">
      <alignment horizontal="right" vertical="center"/>
    </xf>
    <xf numFmtId="0" fontId="100" fillId="0" borderId="404" applyNumberFormat="0" applyFill="0" applyAlignment="0" applyProtection="0"/>
    <xf numFmtId="0" fontId="91" fillId="46" borderId="401" applyNumberFormat="0" applyProtection="0">
      <alignment horizontal="left" vertical="top" indent="1"/>
    </xf>
    <xf numFmtId="4" fontId="64" fillId="2" borderId="399" applyNumberFormat="0" applyProtection="0">
      <alignment horizontal="left" vertical="center" indent="1"/>
    </xf>
    <xf numFmtId="4" fontId="64" fillId="35" borderId="399" applyNumberFormat="0" applyProtection="0">
      <alignment horizontal="right" vertical="center"/>
    </xf>
    <xf numFmtId="0" fontId="64" fillId="48" borderId="399" applyNumberFormat="0" applyProtection="0">
      <alignment horizontal="left" vertical="center" indent="1"/>
    </xf>
    <xf numFmtId="4" fontId="64" fillId="34" borderId="399" applyNumberFormat="0" applyProtection="0">
      <alignment horizontal="left" vertical="center" indent="1"/>
    </xf>
    <xf numFmtId="0" fontId="64" fillId="50" borderId="405" applyNumberFormat="0" applyProtection="0">
      <alignment horizontal="left" vertical="center" indent="1"/>
    </xf>
    <xf numFmtId="4" fontId="64" fillId="35" borderId="399" applyNumberFormat="0" applyProtection="0">
      <alignment horizontal="right" vertical="center"/>
    </xf>
    <xf numFmtId="4" fontId="64" fillId="42" borderId="399" applyNumberFormat="0" applyProtection="0">
      <alignment horizontal="right" vertical="center"/>
    </xf>
    <xf numFmtId="4" fontId="109" fillId="2" borderId="399" applyNumberFormat="0" applyProtection="0">
      <alignment vertical="center"/>
    </xf>
    <xf numFmtId="4" fontId="91" fillId="52" borderId="401" applyNumberFormat="0" applyProtection="0">
      <alignment vertical="center"/>
    </xf>
    <xf numFmtId="4" fontId="64" fillId="38" borderId="399" applyNumberFormat="0" applyProtection="0">
      <alignment horizontal="right" vertical="center"/>
    </xf>
    <xf numFmtId="4" fontId="32" fillId="45" borderId="402" applyNumberFormat="0" applyProtection="0">
      <alignment horizontal="left" vertical="center" indent="1"/>
    </xf>
    <xf numFmtId="4" fontId="64" fillId="33" borderId="399" applyNumberFormat="0" applyProtection="0">
      <alignment vertical="center"/>
    </xf>
    <xf numFmtId="4" fontId="64" fillId="41" borderId="399" applyNumberFormat="0" applyProtection="0">
      <alignment horizontal="right" vertical="center"/>
    </xf>
    <xf numFmtId="4" fontId="93" fillId="54" borderId="408" applyNumberFormat="0" applyProtection="0">
      <alignment horizontal="left" vertical="center" indent="1"/>
    </xf>
    <xf numFmtId="4" fontId="64" fillId="44" borderId="402" applyNumberFormat="0" applyProtection="0">
      <alignment horizontal="left" vertical="center" indent="1"/>
    </xf>
    <xf numFmtId="0" fontId="64" fillId="48" borderId="399" applyNumberFormat="0" applyProtection="0">
      <alignment horizontal="left" vertical="center" indent="1"/>
    </xf>
    <xf numFmtId="4" fontId="64" fillId="34" borderId="399" applyNumberFormat="0" applyProtection="0">
      <alignment horizontal="left" vertical="center" indent="1"/>
    </xf>
    <xf numFmtId="4" fontId="64" fillId="35" borderId="399" applyNumberFormat="0" applyProtection="0">
      <alignment horizontal="right" vertical="center"/>
    </xf>
    <xf numFmtId="4" fontId="64" fillId="34" borderId="405" applyNumberFormat="0" applyProtection="0">
      <alignment horizontal="left" vertical="center" indent="1"/>
    </xf>
    <xf numFmtId="0" fontId="100" fillId="0" borderId="404" applyNumberFormat="0" applyFill="0" applyAlignment="0" applyProtection="0"/>
    <xf numFmtId="0" fontId="64" fillId="49" borderId="399" applyNumberFormat="0" applyProtection="0">
      <alignment horizontal="left" vertical="center" indent="1"/>
    </xf>
    <xf numFmtId="0" fontId="64" fillId="50" borderId="399" applyNumberFormat="0" applyProtection="0">
      <alignment horizontal="left" vertical="center" indent="1"/>
    </xf>
    <xf numFmtId="4" fontId="64" fillId="39" borderId="399" applyNumberFormat="0" applyProtection="0">
      <alignment horizontal="right" vertical="center"/>
    </xf>
    <xf numFmtId="4" fontId="64" fillId="47" borderId="408" applyNumberFormat="0" applyProtection="0">
      <alignment horizontal="left" vertical="center" indent="1"/>
    </xf>
    <xf numFmtId="4" fontId="64" fillId="41" borderId="399" applyNumberFormat="0" applyProtection="0">
      <alignment horizontal="right" vertical="center"/>
    </xf>
    <xf numFmtId="4" fontId="64" fillId="34" borderId="399" applyNumberFormat="0" applyProtection="0">
      <alignment horizontal="left" vertical="center" indent="1"/>
    </xf>
    <xf numFmtId="4" fontId="64" fillId="46" borderId="399" applyNumberFormat="0" applyProtection="0">
      <alignment horizontal="right" vertical="center"/>
    </xf>
    <xf numFmtId="4" fontId="64" fillId="39" borderId="399" applyNumberFormat="0" applyProtection="0">
      <alignment horizontal="right" vertical="center"/>
    </xf>
    <xf numFmtId="4" fontId="91" fillId="52" borderId="401" applyNumberFormat="0" applyProtection="0">
      <alignment vertical="center"/>
    </xf>
    <xf numFmtId="0" fontId="64" fillId="47" borderId="401" applyNumberFormat="0" applyProtection="0">
      <alignment horizontal="left" vertical="top" indent="1"/>
    </xf>
    <xf numFmtId="0" fontId="64" fillId="47" borderId="407" applyNumberFormat="0" applyProtection="0">
      <alignment horizontal="left" vertical="top" indent="1"/>
    </xf>
    <xf numFmtId="4" fontId="32" fillId="45" borderId="402" applyNumberFormat="0" applyProtection="0">
      <alignment horizontal="left" vertical="center" indent="1"/>
    </xf>
    <xf numFmtId="0" fontId="64" fillId="47" borderId="401" applyNumberFormat="0" applyProtection="0">
      <alignment horizontal="left" vertical="top" indent="1"/>
    </xf>
    <xf numFmtId="0" fontId="64" fillId="47" borderId="401" applyNumberFormat="0" applyProtection="0">
      <alignment horizontal="left" vertical="top" indent="1"/>
    </xf>
    <xf numFmtId="4" fontId="64" fillId="34" borderId="405" applyNumberFormat="0" applyProtection="0">
      <alignment horizontal="left" vertical="center" indent="1"/>
    </xf>
    <xf numFmtId="4" fontId="91" fillId="52" borderId="407" applyNumberFormat="0" applyProtection="0">
      <alignment vertical="center"/>
    </xf>
    <xf numFmtId="4" fontId="93" fillId="54" borderId="402" applyNumberFormat="0" applyProtection="0">
      <alignment horizontal="left" vertical="center" indent="1"/>
    </xf>
    <xf numFmtId="0" fontId="64" fillId="46" borderId="401" applyNumberFormat="0" applyProtection="0">
      <alignment horizontal="left" vertical="top" indent="1"/>
    </xf>
    <xf numFmtId="4" fontId="32" fillId="45" borderId="402" applyNumberFormat="0" applyProtection="0">
      <alignment horizontal="left" vertical="center" indent="1"/>
    </xf>
    <xf numFmtId="4" fontId="64" fillId="0" borderId="405" applyNumberFormat="0" applyProtection="0">
      <alignment horizontal="right" vertical="center"/>
    </xf>
    <xf numFmtId="0" fontId="91" fillId="52" borderId="401" applyNumberFormat="0" applyProtection="0">
      <alignment horizontal="left" vertical="top" indent="1"/>
    </xf>
    <xf numFmtId="4" fontId="64" fillId="43" borderId="399" applyNumberFormat="0" applyProtection="0">
      <alignment horizontal="right" vertical="center"/>
    </xf>
    <xf numFmtId="0" fontId="90" fillId="45" borderId="409" applyBorder="0"/>
    <xf numFmtId="0" fontId="64" fillId="26" borderId="405" applyNumberFormat="0" applyFont="0" applyAlignment="0" applyProtection="0"/>
    <xf numFmtId="4" fontId="109" fillId="5" borderId="399" applyNumberFormat="0" applyProtection="0">
      <alignment horizontal="right" vertical="center"/>
    </xf>
    <xf numFmtId="4" fontId="93" fillId="54" borderId="402" applyNumberFormat="0" applyProtection="0">
      <alignment horizontal="left" vertical="center" indent="1"/>
    </xf>
    <xf numFmtId="0" fontId="92" fillId="33" borderId="401" applyNumberFormat="0" applyProtection="0">
      <alignment horizontal="left" vertical="top" indent="1"/>
    </xf>
    <xf numFmtId="0" fontId="64" fillId="49" borderId="399" applyNumberFormat="0" applyProtection="0">
      <alignment horizontal="left" vertical="center" indent="1"/>
    </xf>
    <xf numFmtId="4" fontId="64" fillId="47" borderId="402" applyNumberFormat="0" applyProtection="0">
      <alignment horizontal="left" vertical="center" indent="1"/>
    </xf>
    <xf numFmtId="4" fontId="64" fillId="40" borderId="399" applyNumberFormat="0" applyProtection="0">
      <alignment horizontal="right" vertical="center"/>
    </xf>
    <xf numFmtId="4" fontId="64" fillId="0" borderId="399" applyNumberFormat="0" applyProtection="0">
      <alignment horizontal="right" vertical="center"/>
    </xf>
    <xf numFmtId="4" fontId="91" fillId="52" borderId="401" applyNumberFormat="0" applyProtection="0">
      <alignment vertical="center"/>
    </xf>
    <xf numFmtId="0" fontId="104" fillId="27" borderId="399" applyNumberFormat="0" applyAlignment="0" applyProtection="0"/>
    <xf numFmtId="0" fontId="64" fillId="45" borderId="401" applyNumberFormat="0" applyProtection="0">
      <alignment horizontal="left" vertical="top" indent="1"/>
    </xf>
    <xf numFmtId="0" fontId="64" fillId="46" borderId="401" applyNumberFormat="0" applyProtection="0">
      <alignment horizontal="left" vertical="top" indent="1"/>
    </xf>
    <xf numFmtId="0" fontId="64" fillId="47" borderId="401" applyNumberFormat="0" applyProtection="0">
      <alignment horizontal="left" vertical="top" indent="1"/>
    </xf>
    <xf numFmtId="4" fontId="64" fillId="46" borderId="402" applyNumberFormat="0" applyProtection="0">
      <alignment horizontal="left" vertical="center" indent="1"/>
    </xf>
    <xf numFmtId="4" fontId="93" fillId="54" borderId="402" applyNumberFormat="0" applyProtection="0">
      <alignment horizontal="left" vertical="center" indent="1"/>
    </xf>
    <xf numFmtId="4" fontId="64" fillId="2" borderId="399" applyNumberFormat="0" applyProtection="0">
      <alignment horizontal="left" vertical="center" indent="1"/>
    </xf>
    <xf numFmtId="4" fontId="109" fillId="5" borderId="399" applyNumberFormat="0" applyProtection="0">
      <alignment horizontal="right" vertical="center"/>
    </xf>
    <xf numFmtId="4" fontId="32" fillId="45" borderId="402" applyNumberFormat="0" applyProtection="0">
      <alignment horizontal="left" vertical="center" indent="1"/>
    </xf>
    <xf numFmtId="0" fontId="64" fillId="50" borderId="399" applyNumberFormat="0" applyProtection="0">
      <alignment horizontal="left" vertical="center" indent="1"/>
    </xf>
    <xf numFmtId="4" fontId="94" fillId="51" borderId="399" applyNumberFormat="0" applyProtection="0">
      <alignment horizontal="right" vertical="center"/>
    </xf>
    <xf numFmtId="0" fontId="64" fillId="49" borderId="399" applyNumberFormat="0" applyProtection="0">
      <alignment horizontal="left" vertical="center" indent="1"/>
    </xf>
    <xf numFmtId="0" fontId="92" fillId="33" borderId="401" applyNumberFormat="0" applyProtection="0">
      <alignment horizontal="left" vertical="top" indent="1"/>
    </xf>
    <xf numFmtId="4" fontId="64" fillId="39" borderId="399" applyNumberFormat="0" applyProtection="0">
      <alignment horizontal="right" vertical="center"/>
    </xf>
    <xf numFmtId="0" fontId="64" fillId="46" borderId="401" applyNumberFormat="0" applyProtection="0">
      <alignment horizontal="left" vertical="top" indent="1"/>
    </xf>
    <xf numFmtId="4" fontId="64" fillId="43" borderId="405" applyNumberFormat="0" applyProtection="0">
      <alignment horizontal="right" vertical="center"/>
    </xf>
    <xf numFmtId="4" fontId="64" fillId="47" borderId="402" applyNumberFormat="0" applyProtection="0">
      <alignment horizontal="left" vertical="center" indent="1"/>
    </xf>
    <xf numFmtId="4" fontId="64" fillId="46" borderId="399" applyNumberFormat="0" applyProtection="0">
      <alignment horizontal="right" vertical="center"/>
    </xf>
    <xf numFmtId="4" fontId="64" fillId="34" borderId="399" applyNumberFormat="0" applyProtection="0">
      <alignment horizontal="left" vertical="center" indent="1"/>
    </xf>
    <xf numFmtId="4" fontId="64" fillId="35" borderId="399" applyNumberFormat="0" applyProtection="0">
      <alignment horizontal="right" vertical="center"/>
    </xf>
    <xf numFmtId="0" fontId="64" fillId="45" borderId="401" applyNumberFormat="0" applyProtection="0">
      <alignment horizontal="left" vertical="top" indent="1"/>
    </xf>
    <xf numFmtId="4" fontId="32" fillId="45" borderId="402" applyNumberFormat="0" applyProtection="0">
      <alignment horizontal="left" vertical="center" indent="1"/>
    </xf>
    <xf numFmtId="4" fontId="64" fillId="46" borderId="399" applyNumberFormat="0" applyProtection="0">
      <alignment horizontal="right" vertical="center"/>
    </xf>
    <xf numFmtId="0" fontId="90" fillId="45" borderId="403" applyBorder="0"/>
    <xf numFmtId="4" fontId="93" fillId="54" borderId="402" applyNumberFormat="0" applyProtection="0">
      <alignment horizontal="left" vertical="center" indent="1"/>
    </xf>
    <xf numFmtId="4" fontId="64" fillId="34" borderId="399" applyNumberFormat="0" applyProtection="0">
      <alignment horizontal="left" vertical="center" indent="1"/>
    </xf>
    <xf numFmtId="0" fontId="64" fillId="50" borderId="399" applyNumberFormat="0" applyProtection="0">
      <alignment horizontal="left" vertical="center" indent="1"/>
    </xf>
    <xf numFmtId="0" fontId="100" fillId="0" borderId="404" applyNumberFormat="0" applyFill="0" applyAlignment="0" applyProtection="0"/>
    <xf numFmtId="4" fontId="91" fillId="48" borderId="401" applyNumberFormat="0" applyProtection="0">
      <alignment horizontal="left" vertical="center" indent="1"/>
    </xf>
    <xf numFmtId="0" fontId="106" fillId="29" borderId="400" applyNumberFormat="0" applyAlignment="0" applyProtection="0"/>
    <xf numFmtId="0" fontId="106" fillId="29" borderId="400" applyNumberFormat="0" applyAlignment="0" applyProtection="0"/>
    <xf numFmtId="4" fontId="91" fillId="48" borderId="401" applyNumberFormat="0" applyProtection="0">
      <alignment horizontal="left" vertical="center" indent="1"/>
    </xf>
    <xf numFmtId="0" fontId="91" fillId="46" borderId="401" applyNumberFormat="0" applyProtection="0">
      <alignment horizontal="left" vertical="top" indent="1"/>
    </xf>
    <xf numFmtId="0" fontId="64" fillId="45" borderId="401" applyNumberFormat="0" applyProtection="0">
      <alignment horizontal="left" vertical="top" indent="1"/>
    </xf>
    <xf numFmtId="0" fontId="91" fillId="52" borderId="401" applyNumberFormat="0" applyProtection="0">
      <alignment horizontal="left" vertical="top" indent="1"/>
    </xf>
    <xf numFmtId="4" fontId="91" fillId="48" borderId="401" applyNumberFormat="0" applyProtection="0">
      <alignment horizontal="left" vertical="center" indent="1"/>
    </xf>
    <xf numFmtId="0" fontId="92" fillId="33" borderId="401" applyNumberFormat="0" applyProtection="0">
      <alignment horizontal="left" vertical="top" indent="1"/>
    </xf>
    <xf numFmtId="4" fontId="64" fillId="44" borderId="402" applyNumberFormat="0" applyProtection="0">
      <alignment horizontal="left" vertical="center" indent="1"/>
    </xf>
    <xf numFmtId="0" fontId="64" fillId="47" borderId="399" applyNumberFormat="0" applyProtection="0">
      <alignment horizontal="left" vertical="center" indent="1"/>
    </xf>
    <xf numFmtId="4" fontId="64" fillId="47" borderId="402" applyNumberFormat="0" applyProtection="0">
      <alignment horizontal="left" vertical="center" indent="1"/>
    </xf>
    <xf numFmtId="0" fontId="100" fillId="0" borderId="404" applyNumberFormat="0" applyFill="0" applyAlignment="0" applyProtection="0"/>
    <xf numFmtId="0" fontId="104" fillId="27" borderId="399" applyNumberFormat="0" applyAlignment="0" applyProtection="0"/>
    <xf numFmtId="4" fontId="109" fillId="2" borderId="399" applyNumberFormat="0" applyProtection="0">
      <alignment vertical="center"/>
    </xf>
    <xf numFmtId="4" fontId="109" fillId="2" borderId="405" applyNumberFormat="0" applyProtection="0">
      <alignment vertical="center"/>
    </xf>
    <xf numFmtId="4" fontId="94" fillId="51" borderId="399" applyNumberFormat="0" applyProtection="0">
      <alignment horizontal="right" vertical="center"/>
    </xf>
    <xf numFmtId="4" fontId="64" fillId="43" borderId="399" applyNumberFormat="0" applyProtection="0">
      <alignment horizontal="right" vertical="center"/>
    </xf>
    <xf numFmtId="4" fontId="64" fillId="47" borderId="402" applyNumberFormat="0" applyProtection="0">
      <alignment horizontal="left" vertical="center" indent="1"/>
    </xf>
    <xf numFmtId="4" fontId="109" fillId="2" borderId="405" applyNumberFormat="0" applyProtection="0">
      <alignment vertical="center"/>
    </xf>
    <xf numFmtId="4" fontId="64" fillId="40" borderId="399" applyNumberFormat="0" applyProtection="0">
      <alignment horizontal="right" vertical="center"/>
    </xf>
    <xf numFmtId="0" fontId="90" fillId="45" borderId="403" applyBorder="0"/>
    <xf numFmtId="0" fontId="98" fillId="29" borderId="399" applyNumberFormat="0" applyAlignment="0" applyProtection="0"/>
    <xf numFmtId="4" fontId="64" fillId="44" borderId="402" applyNumberFormat="0" applyProtection="0">
      <alignment horizontal="left" vertical="center" indent="1"/>
    </xf>
    <xf numFmtId="4" fontId="64" fillId="38" borderId="399" applyNumberFormat="0" applyProtection="0">
      <alignment horizontal="right" vertical="center"/>
    </xf>
    <xf numFmtId="4" fontId="64" fillId="39" borderId="405" applyNumberFormat="0" applyProtection="0">
      <alignment horizontal="right" vertical="center"/>
    </xf>
    <xf numFmtId="0" fontId="64" fillId="50" borderId="399" applyNumberFormat="0" applyProtection="0">
      <alignment horizontal="left" vertical="center" indent="1"/>
    </xf>
    <xf numFmtId="4" fontId="91" fillId="48" borderId="401" applyNumberFormat="0" applyProtection="0">
      <alignment horizontal="left" vertical="center" indent="1"/>
    </xf>
    <xf numFmtId="4" fontId="109" fillId="2" borderId="399" applyNumberFormat="0" applyProtection="0">
      <alignment vertical="center"/>
    </xf>
    <xf numFmtId="4" fontId="64" fillId="41" borderId="399" applyNumberFormat="0" applyProtection="0">
      <alignment horizontal="right" vertical="center"/>
    </xf>
    <xf numFmtId="4" fontId="64" fillId="40" borderId="399" applyNumberFormat="0" applyProtection="0">
      <alignment horizontal="right" vertical="center"/>
    </xf>
    <xf numFmtId="4" fontId="64" fillId="0" borderId="399" applyNumberFormat="0" applyProtection="0">
      <alignment horizontal="right" vertical="center"/>
    </xf>
    <xf numFmtId="0" fontId="64" fillId="46" borderId="401" applyNumberFormat="0" applyProtection="0">
      <alignment horizontal="left" vertical="top" indent="1"/>
    </xf>
    <xf numFmtId="0" fontId="106" fillId="29" borderId="400" applyNumberFormat="0" applyAlignment="0" applyProtection="0"/>
    <xf numFmtId="0" fontId="100" fillId="0" borderId="410" applyNumberFormat="0" applyFill="0" applyAlignment="0" applyProtection="0"/>
    <xf numFmtId="0" fontId="64" fillId="26" borderId="399" applyNumberFormat="0" applyFont="0" applyAlignment="0" applyProtection="0"/>
    <xf numFmtId="4" fontId="109" fillId="5" borderId="399" applyNumberFormat="0" applyProtection="0">
      <alignment horizontal="right" vertical="center"/>
    </xf>
    <xf numFmtId="0" fontId="91" fillId="52" borderId="401" applyNumberFormat="0" applyProtection="0">
      <alignment horizontal="left" vertical="top" indent="1"/>
    </xf>
    <xf numFmtId="0" fontId="90" fillId="45" borderId="403" applyBorder="0"/>
    <xf numFmtId="4" fontId="32" fillId="45" borderId="402" applyNumberFormat="0" applyProtection="0">
      <alignment horizontal="left" vertical="center" indent="1"/>
    </xf>
    <xf numFmtId="0" fontId="64" fillId="47" borderId="399" applyNumberFormat="0" applyProtection="0">
      <alignment horizontal="left" vertical="center" indent="1"/>
    </xf>
    <xf numFmtId="4" fontId="109" fillId="5" borderId="399" applyNumberFormat="0" applyProtection="0">
      <alignment horizontal="right" vertical="center"/>
    </xf>
    <xf numFmtId="0" fontId="92" fillId="33" borderId="401" applyNumberFormat="0" applyProtection="0">
      <alignment horizontal="left" vertical="top" indent="1"/>
    </xf>
    <xf numFmtId="4" fontId="91" fillId="48" borderId="401" applyNumberFormat="0" applyProtection="0">
      <alignment horizontal="left" vertical="center" indent="1"/>
    </xf>
    <xf numFmtId="0" fontId="98" fillId="29" borderId="399" applyNumberFormat="0" applyAlignment="0" applyProtection="0"/>
    <xf numFmtId="4" fontId="64" fillId="40" borderId="405" applyNumberFormat="0" applyProtection="0">
      <alignment horizontal="right" vertical="center"/>
    </xf>
    <xf numFmtId="4" fontId="64" fillId="34" borderId="399" applyNumberFormat="0" applyProtection="0">
      <alignment horizontal="left" vertical="center" indent="1"/>
    </xf>
    <xf numFmtId="4" fontId="64" fillId="34" borderId="399" applyNumberFormat="0" applyProtection="0">
      <alignment horizontal="left" vertical="center" indent="1"/>
    </xf>
    <xf numFmtId="4" fontId="32" fillId="45" borderId="402" applyNumberFormat="0" applyProtection="0">
      <alignment horizontal="left" vertical="center" indent="1"/>
    </xf>
    <xf numFmtId="0" fontId="90" fillId="45" borderId="403" applyBorder="0"/>
    <xf numFmtId="0" fontId="91" fillId="46" borderId="401" applyNumberFormat="0" applyProtection="0">
      <alignment horizontal="left" vertical="top" indent="1"/>
    </xf>
    <xf numFmtId="0" fontId="64" fillId="47" borderId="399" applyNumberFormat="0" applyProtection="0">
      <alignment horizontal="left" vertical="center" indent="1"/>
    </xf>
    <xf numFmtId="0" fontId="100" fillId="0" borderId="404" applyNumberFormat="0" applyFill="0" applyAlignment="0" applyProtection="0"/>
    <xf numFmtId="0" fontId="64" fillId="47" borderId="399" applyNumberFormat="0" applyProtection="0">
      <alignment horizontal="left" vertical="center" indent="1"/>
    </xf>
    <xf numFmtId="4" fontId="94" fillId="51" borderId="399" applyNumberFormat="0" applyProtection="0">
      <alignment horizontal="right" vertical="center"/>
    </xf>
    <xf numFmtId="4" fontId="64" fillId="0" borderId="399" applyNumberFormat="0" applyProtection="0">
      <alignment horizontal="right" vertical="center"/>
    </xf>
    <xf numFmtId="4" fontId="109" fillId="5" borderId="399" applyNumberFormat="0" applyProtection="0">
      <alignment horizontal="right" vertical="center"/>
    </xf>
    <xf numFmtId="4" fontId="64" fillId="33" borderId="399" applyNumberFormat="0" applyProtection="0">
      <alignment vertical="center"/>
    </xf>
    <xf numFmtId="0" fontId="100" fillId="0" borderId="404" applyNumberFormat="0" applyFill="0" applyAlignment="0" applyProtection="0"/>
    <xf numFmtId="4" fontId="64" fillId="36" borderId="399" applyNumberFormat="0" applyProtection="0">
      <alignment horizontal="right" vertical="center"/>
    </xf>
    <xf numFmtId="4" fontId="64" fillId="44" borderId="402" applyNumberFormat="0" applyProtection="0">
      <alignment horizontal="left" vertical="center" indent="1"/>
    </xf>
    <xf numFmtId="4" fontId="64" fillId="40" borderId="399" applyNumberFormat="0" applyProtection="0">
      <alignment horizontal="right" vertical="center"/>
    </xf>
    <xf numFmtId="4" fontId="64" fillId="41" borderId="399" applyNumberFormat="0" applyProtection="0">
      <alignment horizontal="right" vertical="center"/>
    </xf>
    <xf numFmtId="0" fontId="64" fillId="50" borderId="401" applyNumberFormat="0" applyProtection="0">
      <alignment horizontal="left" vertical="top" indent="1"/>
    </xf>
    <xf numFmtId="0" fontId="64" fillId="49" borderId="399" applyNumberFormat="0" applyProtection="0">
      <alignment horizontal="left" vertical="center" indent="1"/>
    </xf>
    <xf numFmtId="4" fontId="64" fillId="36" borderId="399" applyNumberFormat="0" applyProtection="0">
      <alignment horizontal="right" vertical="center"/>
    </xf>
    <xf numFmtId="4" fontId="64" fillId="39" borderId="399" applyNumberFormat="0" applyProtection="0">
      <alignment horizontal="right" vertical="center"/>
    </xf>
    <xf numFmtId="4" fontId="91" fillId="48" borderId="401" applyNumberFormat="0" applyProtection="0">
      <alignment horizontal="left" vertical="center" indent="1"/>
    </xf>
    <xf numFmtId="0" fontId="98" fillId="29" borderId="399" applyNumberFormat="0" applyAlignment="0" applyProtection="0"/>
    <xf numFmtId="4" fontId="93" fillId="54" borderId="402" applyNumberFormat="0" applyProtection="0">
      <alignment horizontal="left" vertical="center" indent="1"/>
    </xf>
    <xf numFmtId="0" fontId="91" fillId="46" borderId="401" applyNumberFormat="0" applyProtection="0">
      <alignment horizontal="left" vertical="top" indent="1"/>
    </xf>
    <xf numFmtId="0" fontId="91" fillId="52" borderId="401" applyNumberFormat="0" applyProtection="0">
      <alignment horizontal="left" vertical="top" indent="1"/>
    </xf>
    <xf numFmtId="4" fontId="109" fillId="2" borderId="405" applyNumberFormat="0" applyProtection="0">
      <alignment vertical="center"/>
    </xf>
    <xf numFmtId="0" fontId="98" fillId="29" borderId="399" applyNumberFormat="0" applyAlignment="0" applyProtection="0"/>
    <xf numFmtId="0" fontId="91" fillId="46" borderId="401" applyNumberFormat="0" applyProtection="0">
      <alignment horizontal="left" vertical="top" indent="1"/>
    </xf>
    <xf numFmtId="4" fontId="64" fillId="33" borderId="399" applyNumberFormat="0" applyProtection="0">
      <alignment vertical="center"/>
    </xf>
    <xf numFmtId="0" fontId="90" fillId="45" borderId="403" applyBorder="0"/>
    <xf numFmtId="4" fontId="64" fillId="44" borderId="408" applyNumberFormat="0" applyProtection="0">
      <alignment horizontal="left" vertical="center" indent="1"/>
    </xf>
    <xf numFmtId="4" fontId="64" fillId="44" borderId="402" applyNumberFormat="0" applyProtection="0">
      <alignment horizontal="left" vertical="center" indent="1"/>
    </xf>
    <xf numFmtId="0" fontId="64" fillId="47" borderId="401" applyNumberFormat="0" applyProtection="0">
      <alignment horizontal="left" vertical="top" indent="1"/>
    </xf>
    <xf numFmtId="0" fontId="64" fillId="50" borderId="399" applyNumberFormat="0" applyProtection="0">
      <alignment horizontal="left" vertical="center" indent="1"/>
    </xf>
    <xf numFmtId="4" fontId="64" fillId="0" borderId="399" applyNumberFormat="0" applyProtection="0">
      <alignment horizontal="right" vertical="center"/>
    </xf>
    <xf numFmtId="4" fontId="64" fillId="47" borderId="402" applyNumberFormat="0" applyProtection="0">
      <alignment horizontal="left" vertical="center" indent="1"/>
    </xf>
    <xf numFmtId="4" fontId="64" fillId="36" borderId="399" applyNumberFormat="0" applyProtection="0">
      <alignment horizontal="right" vertical="center"/>
    </xf>
    <xf numFmtId="0" fontId="91" fillId="46" borderId="401" applyNumberFormat="0" applyProtection="0">
      <alignment horizontal="left" vertical="top" indent="1"/>
    </xf>
    <xf numFmtId="0" fontId="91" fillId="52" borderId="401" applyNumberFormat="0" applyProtection="0">
      <alignment horizontal="left" vertical="top" indent="1"/>
    </xf>
    <xf numFmtId="0" fontId="64" fillId="49" borderId="399" applyNumberFormat="0" applyProtection="0">
      <alignment horizontal="left" vertical="center" indent="1"/>
    </xf>
    <xf numFmtId="0" fontId="91" fillId="46" borderId="401" applyNumberFormat="0" applyProtection="0">
      <alignment horizontal="left" vertical="top" indent="1"/>
    </xf>
    <xf numFmtId="0" fontId="64" fillId="50" borderId="401" applyNumberFormat="0" applyProtection="0">
      <alignment horizontal="left" vertical="top" indent="1"/>
    </xf>
    <xf numFmtId="4" fontId="94" fillId="51" borderId="399" applyNumberFormat="0" applyProtection="0">
      <alignment horizontal="right" vertical="center"/>
    </xf>
    <xf numFmtId="4" fontId="64" fillId="43" borderId="399" applyNumberFormat="0" applyProtection="0">
      <alignment horizontal="right" vertical="center"/>
    </xf>
    <xf numFmtId="4" fontId="64" fillId="42" borderId="399" applyNumberFormat="0" applyProtection="0">
      <alignment horizontal="right" vertical="center"/>
    </xf>
    <xf numFmtId="4" fontId="64" fillId="44" borderId="402" applyNumberFormat="0" applyProtection="0">
      <alignment horizontal="left" vertical="center" indent="1"/>
    </xf>
    <xf numFmtId="4" fontId="64" fillId="2" borderId="399" applyNumberFormat="0" applyProtection="0">
      <alignment horizontal="left" vertical="center" indent="1"/>
    </xf>
    <xf numFmtId="4" fontId="64" fillId="0" borderId="399" applyNumberFormat="0" applyProtection="0">
      <alignment horizontal="right" vertical="center"/>
    </xf>
    <xf numFmtId="4" fontId="32" fillId="45" borderId="402" applyNumberFormat="0" applyProtection="0">
      <alignment horizontal="left" vertical="center" indent="1"/>
    </xf>
    <xf numFmtId="0" fontId="91" fillId="52" borderId="401" applyNumberFormat="0" applyProtection="0">
      <alignment horizontal="left" vertical="top" indent="1"/>
    </xf>
    <xf numFmtId="0" fontId="64" fillId="47" borderId="399" applyNumberFormat="0" applyProtection="0">
      <alignment horizontal="left" vertical="center" indent="1"/>
    </xf>
    <xf numFmtId="4" fontId="32" fillId="45" borderId="402" applyNumberFormat="0" applyProtection="0">
      <alignment horizontal="left" vertical="center" indent="1"/>
    </xf>
    <xf numFmtId="4" fontId="91" fillId="48" borderId="401" applyNumberFormat="0" applyProtection="0">
      <alignment horizontal="left" vertical="center" indent="1"/>
    </xf>
    <xf numFmtId="4" fontId="64" fillId="47" borderId="408" applyNumberFormat="0" applyProtection="0">
      <alignment horizontal="left" vertical="center" indent="1"/>
    </xf>
    <xf numFmtId="4" fontId="109" fillId="2" borderId="399" applyNumberFormat="0" applyProtection="0">
      <alignment vertical="center"/>
    </xf>
    <xf numFmtId="4" fontId="64" fillId="41" borderId="399" applyNumberFormat="0" applyProtection="0">
      <alignment horizontal="right" vertical="center"/>
    </xf>
    <xf numFmtId="0" fontId="100" fillId="0" borderId="404" applyNumberFormat="0" applyFill="0" applyAlignment="0" applyProtection="0"/>
    <xf numFmtId="0" fontId="91" fillId="46" borderId="401" applyNumberFormat="0" applyProtection="0">
      <alignment horizontal="left" vertical="top" indent="1"/>
    </xf>
    <xf numFmtId="0" fontId="91" fillId="52" borderId="401" applyNumberFormat="0" applyProtection="0">
      <alignment horizontal="left" vertical="top" indent="1"/>
    </xf>
    <xf numFmtId="4" fontId="64" fillId="37" borderId="408" applyNumberFormat="0" applyProtection="0">
      <alignment horizontal="right" vertical="center"/>
    </xf>
    <xf numFmtId="0" fontId="64" fillId="26" borderId="399" applyNumberFormat="0" applyFont="0" applyAlignment="0" applyProtection="0"/>
    <xf numFmtId="0" fontId="104" fillId="27" borderId="399" applyNumberFormat="0" applyAlignment="0" applyProtection="0"/>
    <xf numFmtId="0" fontId="64" fillId="47" borderId="399" applyNumberFormat="0" applyProtection="0">
      <alignment horizontal="left" vertical="center" indent="1"/>
    </xf>
    <xf numFmtId="0" fontId="64" fillId="50" borderId="401" applyNumberFormat="0" applyProtection="0">
      <alignment horizontal="left" vertical="top" indent="1"/>
    </xf>
    <xf numFmtId="4" fontId="32" fillId="45" borderId="402" applyNumberFormat="0" applyProtection="0">
      <alignment horizontal="left" vertical="center" indent="1"/>
    </xf>
    <xf numFmtId="0" fontId="90" fillId="45" borderId="403" applyBorder="0"/>
    <xf numFmtId="4" fontId="64" fillId="0" borderId="399" applyNumberFormat="0" applyProtection="0">
      <alignment horizontal="right" vertical="center"/>
    </xf>
    <xf numFmtId="4" fontId="64" fillId="34" borderId="399" applyNumberFormat="0" applyProtection="0">
      <alignment horizontal="left" vertical="center" indent="1"/>
    </xf>
    <xf numFmtId="0" fontId="106" fillId="29" borderId="400" applyNumberFormat="0" applyAlignment="0" applyProtection="0"/>
    <xf numFmtId="4" fontId="109" fillId="2" borderId="399" applyNumberFormat="0" applyProtection="0">
      <alignment vertical="center"/>
    </xf>
    <xf numFmtId="4" fontId="64" fillId="43" borderId="399" applyNumberFormat="0" applyProtection="0">
      <alignment horizontal="right" vertical="center"/>
    </xf>
    <xf numFmtId="0" fontId="14" fillId="0" borderId="0"/>
    <xf numFmtId="43" fontId="14" fillId="0" borderId="0" applyFont="0" applyFill="0" applyBorder="0" applyAlignment="0" applyProtection="0"/>
    <xf numFmtId="4" fontId="64" fillId="46" borderId="399" applyNumberFormat="0" applyProtection="0">
      <alignment horizontal="right" vertical="center"/>
    </xf>
    <xf numFmtId="0" fontId="14" fillId="0" borderId="0"/>
    <xf numFmtId="43" fontId="14" fillId="0" borderId="0" applyFont="0" applyFill="0" applyBorder="0" applyAlignment="0" applyProtection="0"/>
    <xf numFmtId="4" fontId="32" fillId="45" borderId="408" applyNumberFormat="0" applyProtection="0">
      <alignment horizontal="left" vertical="center" indent="1"/>
    </xf>
    <xf numFmtId="4" fontId="64" fillId="38" borderId="399" applyNumberFormat="0" applyProtection="0">
      <alignment horizontal="right" vertical="center"/>
    </xf>
    <xf numFmtId="0" fontId="64" fillId="45" borderId="401" applyNumberFormat="0" applyProtection="0">
      <alignment horizontal="left" vertical="top" indent="1"/>
    </xf>
    <xf numFmtId="4" fontId="64" fillId="46" borderId="402" applyNumberFormat="0" applyProtection="0">
      <alignment horizontal="left" vertical="center" indent="1"/>
    </xf>
    <xf numFmtId="0" fontId="92" fillId="33" borderId="401" applyNumberFormat="0" applyProtection="0">
      <alignment horizontal="left" vertical="top" indent="1"/>
    </xf>
    <xf numFmtId="0" fontId="64" fillId="48" borderId="399" applyNumberFormat="0" applyProtection="0">
      <alignment horizontal="left" vertical="center" indent="1"/>
    </xf>
    <xf numFmtId="4" fontId="64" fillId="47" borderId="402" applyNumberFormat="0" applyProtection="0">
      <alignment horizontal="left" vertical="center" indent="1"/>
    </xf>
    <xf numFmtId="4" fontId="91" fillId="48" borderId="401" applyNumberFormat="0" applyProtection="0">
      <alignment horizontal="left" vertical="center" indent="1"/>
    </xf>
    <xf numFmtId="4" fontId="64" fillId="36" borderId="399" applyNumberFormat="0" applyProtection="0">
      <alignment horizontal="right" vertical="center"/>
    </xf>
    <xf numFmtId="0" fontId="64" fillId="47" borderId="399" applyNumberFormat="0" applyProtection="0">
      <alignment horizontal="left" vertical="center" indent="1"/>
    </xf>
    <xf numFmtId="0" fontId="100" fillId="0" borderId="404" applyNumberFormat="0" applyFill="0" applyAlignment="0" applyProtection="0"/>
    <xf numFmtId="4" fontId="64" fillId="35" borderId="399" applyNumberFormat="0" applyProtection="0">
      <alignment horizontal="right" vertical="center"/>
    </xf>
    <xf numFmtId="0" fontId="64" fillId="46" borderId="401" applyNumberFormat="0" applyProtection="0">
      <alignment horizontal="left" vertical="top" indent="1"/>
    </xf>
    <xf numFmtId="4" fontId="91" fillId="52" borderId="401" applyNumberFormat="0" applyProtection="0">
      <alignment vertical="center"/>
    </xf>
    <xf numFmtId="0" fontId="64" fillId="26" borderId="399" applyNumberFormat="0" applyFont="0" applyAlignment="0" applyProtection="0"/>
    <xf numFmtId="0" fontId="98" fillId="29" borderId="399" applyNumberFormat="0" applyAlignment="0" applyProtection="0"/>
    <xf numFmtId="4" fontId="64" fillId="46" borderId="402" applyNumberFormat="0" applyProtection="0">
      <alignment horizontal="left" vertical="center" indent="1"/>
    </xf>
    <xf numFmtId="4" fontId="64" fillId="2" borderId="399" applyNumberFormat="0" applyProtection="0">
      <alignment horizontal="left" vertical="center" indent="1"/>
    </xf>
    <xf numFmtId="4" fontId="64" fillId="43" borderId="399" applyNumberFormat="0" applyProtection="0">
      <alignment horizontal="right" vertical="center"/>
    </xf>
    <xf numFmtId="4" fontId="64" fillId="35" borderId="399" applyNumberFormat="0" applyProtection="0">
      <alignment horizontal="right" vertical="center"/>
    </xf>
    <xf numFmtId="4" fontId="32" fillId="45" borderId="402" applyNumberFormat="0" applyProtection="0">
      <alignment horizontal="left" vertical="center" indent="1"/>
    </xf>
    <xf numFmtId="0" fontId="64" fillId="50" borderId="399" applyNumberFormat="0" applyProtection="0">
      <alignment horizontal="left" vertical="center" indent="1"/>
    </xf>
    <xf numFmtId="4" fontId="64" fillId="34" borderId="399" applyNumberFormat="0" applyProtection="0">
      <alignment horizontal="left" vertical="center" indent="1"/>
    </xf>
    <xf numFmtId="0" fontId="64" fillId="50" borderId="401" applyNumberFormat="0" applyProtection="0">
      <alignment horizontal="left" vertical="top" indent="1"/>
    </xf>
    <xf numFmtId="4" fontId="64" fillId="33" borderId="399" applyNumberFormat="0" applyProtection="0">
      <alignment vertical="center"/>
    </xf>
    <xf numFmtId="0" fontId="104" fillId="27" borderId="399" applyNumberFormat="0" applyAlignment="0" applyProtection="0"/>
    <xf numFmtId="0" fontId="106" fillId="29" borderId="400" applyNumberFormat="0" applyAlignment="0" applyProtection="0"/>
    <xf numFmtId="4" fontId="64" fillId="2" borderId="399" applyNumberFormat="0" applyProtection="0">
      <alignment horizontal="left" vertical="center" indent="1"/>
    </xf>
    <xf numFmtId="0" fontId="64" fillId="50" borderId="401" applyNumberFormat="0" applyProtection="0">
      <alignment horizontal="left" vertical="top" indent="1"/>
    </xf>
    <xf numFmtId="4" fontId="32" fillId="45" borderId="402" applyNumberFormat="0" applyProtection="0">
      <alignment horizontal="left" vertical="center" indent="1"/>
    </xf>
    <xf numFmtId="4" fontId="64" fillId="46" borderId="402" applyNumberFormat="0" applyProtection="0">
      <alignment horizontal="left" vertical="center" indent="1"/>
    </xf>
    <xf numFmtId="4" fontId="64" fillId="35" borderId="399" applyNumberFormat="0" applyProtection="0">
      <alignment horizontal="right" vertical="center"/>
    </xf>
    <xf numFmtId="0" fontId="64" fillId="47" borderId="401" applyNumberFormat="0" applyProtection="0">
      <alignment horizontal="left" vertical="top" indent="1"/>
    </xf>
    <xf numFmtId="0" fontId="91" fillId="46" borderId="401" applyNumberFormat="0" applyProtection="0">
      <alignment horizontal="left" vertical="top" indent="1"/>
    </xf>
    <xf numFmtId="4" fontId="109" fillId="2" borderId="399" applyNumberFormat="0" applyProtection="0">
      <alignment vertical="center"/>
    </xf>
    <xf numFmtId="0" fontId="64" fillId="26" borderId="399" applyNumberFormat="0" applyFont="0" applyAlignment="0" applyProtection="0"/>
    <xf numFmtId="4" fontId="64" fillId="36" borderId="399" applyNumberFormat="0" applyProtection="0">
      <alignment horizontal="right" vertical="center"/>
    </xf>
    <xf numFmtId="4" fontId="64" fillId="47" borderId="402" applyNumberFormat="0" applyProtection="0">
      <alignment horizontal="left" vertical="center" indent="1"/>
    </xf>
    <xf numFmtId="4" fontId="64" fillId="33" borderId="399" applyNumberFormat="0" applyProtection="0">
      <alignment vertical="center"/>
    </xf>
    <xf numFmtId="0" fontId="90" fillId="45" borderId="403" applyBorder="0"/>
    <xf numFmtId="0" fontId="64" fillId="47" borderId="399" applyNumberFormat="0" applyProtection="0">
      <alignment horizontal="left" vertical="center" indent="1"/>
    </xf>
    <xf numFmtId="0" fontId="92" fillId="33" borderId="401" applyNumberFormat="0" applyProtection="0">
      <alignment horizontal="left" vertical="top" indent="1"/>
    </xf>
    <xf numFmtId="4" fontId="94" fillId="51" borderId="399"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64" fillId="2" borderId="399" applyNumberFormat="0" applyProtection="0">
      <alignment horizontal="left" vertical="center" indent="1"/>
    </xf>
    <xf numFmtId="0" fontId="14" fillId="0" borderId="0"/>
    <xf numFmtId="9" fontId="14" fillId="0" borderId="0" applyFont="0" applyFill="0" applyBorder="0" applyAlignment="0" applyProtection="0"/>
    <xf numFmtId="0" fontId="64" fillId="49" borderId="399" applyNumberFormat="0" applyProtection="0">
      <alignment horizontal="left" vertical="center" indent="1"/>
    </xf>
    <xf numFmtId="0" fontId="14" fillId="0" borderId="0"/>
    <xf numFmtId="9" fontId="14" fillId="0" borderId="0" applyFont="0" applyFill="0" applyBorder="0" applyAlignment="0" applyProtection="0"/>
    <xf numFmtId="0" fontId="98" fillId="29" borderId="399" applyNumberFormat="0" applyAlignment="0" applyProtection="0"/>
    <xf numFmtId="0" fontId="104" fillId="27" borderId="399" applyNumberFormat="0" applyAlignment="0" applyProtection="0"/>
    <xf numFmtId="4" fontId="32" fillId="45" borderId="402" applyNumberFormat="0" applyProtection="0">
      <alignment horizontal="left" vertical="center" indent="1"/>
    </xf>
    <xf numFmtId="0" fontId="106" fillId="29" borderId="400" applyNumberFormat="0" applyAlignment="0" applyProtection="0"/>
    <xf numFmtId="4" fontId="64" fillId="41" borderId="399" applyNumberFormat="0" applyProtection="0">
      <alignment horizontal="right" vertical="center"/>
    </xf>
    <xf numFmtId="4" fontId="64" fillId="37" borderId="402" applyNumberFormat="0" applyProtection="0">
      <alignment horizontal="right" vertical="center"/>
    </xf>
    <xf numFmtId="4" fontId="93" fillId="54" borderId="402" applyNumberFormat="0" applyProtection="0">
      <alignment horizontal="left" vertical="center" indent="1"/>
    </xf>
    <xf numFmtId="0" fontId="104" fillId="27" borderId="399" applyNumberFormat="0" applyAlignment="0" applyProtection="0"/>
    <xf numFmtId="4" fontId="64" fillId="40" borderId="399" applyNumberFormat="0" applyProtection="0">
      <alignment horizontal="right" vertical="center"/>
    </xf>
    <xf numFmtId="4" fontId="64" fillId="37" borderId="402" applyNumberFormat="0" applyProtection="0">
      <alignment horizontal="right" vertical="center"/>
    </xf>
    <xf numFmtId="4" fontId="64" fillId="46" borderId="402" applyNumberFormat="0" applyProtection="0">
      <alignment horizontal="left" vertical="center" indent="1"/>
    </xf>
    <xf numFmtId="4" fontId="64" fillId="42" borderId="399" applyNumberFormat="0" applyProtection="0">
      <alignment horizontal="right" vertical="center"/>
    </xf>
    <xf numFmtId="4" fontId="64" fillId="46" borderId="399" applyNumberFormat="0" applyProtection="0">
      <alignment horizontal="right" vertical="center"/>
    </xf>
    <xf numFmtId="0" fontId="64" fillId="50" borderId="399" applyNumberFormat="0" applyProtection="0">
      <alignment horizontal="left" vertical="center" indent="1"/>
    </xf>
    <xf numFmtId="4" fontId="64" fillId="37" borderId="402" applyNumberFormat="0" applyProtection="0">
      <alignment horizontal="right" vertical="center"/>
    </xf>
    <xf numFmtId="0" fontId="64" fillId="50" borderId="401" applyNumberFormat="0" applyProtection="0">
      <alignment horizontal="left" vertical="top" indent="1"/>
    </xf>
    <xf numFmtId="4" fontId="64" fillId="2" borderId="399" applyNumberFormat="0" applyProtection="0">
      <alignment horizontal="left" vertical="center" indent="1"/>
    </xf>
    <xf numFmtId="4" fontId="64" fillId="46" borderId="402" applyNumberFormat="0" applyProtection="0">
      <alignment horizontal="left" vertical="center" indent="1"/>
    </xf>
    <xf numFmtId="0" fontId="64" fillId="50" borderId="399" applyNumberFormat="0" applyProtection="0">
      <alignment horizontal="left" vertical="center" indent="1"/>
    </xf>
    <xf numFmtId="0" fontId="64" fillId="45" borderId="401" applyNumberFormat="0" applyProtection="0">
      <alignment horizontal="left" vertical="top" indent="1"/>
    </xf>
    <xf numFmtId="4" fontId="91" fillId="48" borderId="401" applyNumberFormat="0" applyProtection="0">
      <alignment horizontal="left" vertical="center" indent="1"/>
    </xf>
    <xf numFmtId="4" fontId="64" fillId="39" borderId="399" applyNumberFormat="0" applyProtection="0">
      <alignment horizontal="right" vertical="center"/>
    </xf>
    <xf numFmtId="0" fontId="90" fillId="45" borderId="403" applyBorder="0"/>
    <xf numFmtId="0" fontId="64" fillId="48" borderId="399" applyNumberFormat="0" applyProtection="0">
      <alignment horizontal="left" vertical="center" indent="1"/>
    </xf>
    <xf numFmtId="4" fontId="64" fillId="39" borderId="399" applyNumberFormat="0" applyProtection="0">
      <alignment horizontal="right" vertical="center"/>
    </xf>
    <xf numFmtId="0" fontId="106" fillId="29" borderId="400" applyNumberFormat="0" applyAlignment="0" applyProtection="0"/>
    <xf numFmtId="0" fontId="64" fillId="48" borderId="399" applyNumberFormat="0" applyProtection="0">
      <alignment horizontal="left" vertical="center" indent="1"/>
    </xf>
    <xf numFmtId="0" fontId="90" fillId="45" borderId="403" applyBorder="0"/>
    <xf numFmtId="0" fontId="100" fillId="0" borderId="404" applyNumberFormat="0" applyFill="0" applyAlignment="0" applyProtection="0"/>
    <xf numFmtId="4" fontId="64" fillId="34" borderId="399" applyNumberFormat="0" applyProtection="0">
      <alignment horizontal="left" vertical="center" indent="1"/>
    </xf>
    <xf numFmtId="4" fontId="64" fillId="38" borderId="405" applyNumberFormat="0" applyProtection="0">
      <alignment horizontal="right" vertical="center"/>
    </xf>
    <xf numFmtId="0" fontId="64" fillId="45" borderId="401" applyNumberFormat="0" applyProtection="0">
      <alignment horizontal="left" vertical="top" indent="1"/>
    </xf>
    <xf numFmtId="4" fontId="64" fillId="47" borderId="402" applyNumberFormat="0" applyProtection="0">
      <alignment horizontal="left" vertical="center" indent="1"/>
    </xf>
    <xf numFmtId="0" fontId="64" fillId="46" borderId="401" applyNumberFormat="0" applyProtection="0">
      <alignment horizontal="left" vertical="top" indent="1"/>
    </xf>
    <xf numFmtId="0" fontId="91" fillId="46" borderId="401" applyNumberFormat="0" applyProtection="0">
      <alignment horizontal="left" vertical="top" indent="1"/>
    </xf>
    <xf numFmtId="4" fontId="64" fillId="36" borderId="399" applyNumberFormat="0" applyProtection="0">
      <alignment horizontal="right" vertical="center"/>
    </xf>
    <xf numFmtId="0" fontId="64" fillId="48" borderId="399" applyNumberFormat="0" applyProtection="0">
      <alignment horizontal="left" vertical="center" indent="1"/>
    </xf>
    <xf numFmtId="4" fontId="91" fillId="52" borderId="401" applyNumberFormat="0" applyProtection="0">
      <alignment vertical="center"/>
    </xf>
    <xf numFmtId="4" fontId="64" fillId="42" borderId="399" applyNumberFormat="0" applyProtection="0">
      <alignment horizontal="right" vertical="center"/>
    </xf>
    <xf numFmtId="0" fontId="92" fillId="33" borderId="401" applyNumberFormat="0" applyProtection="0">
      <alignment horizontal="left" vertical="top" indent="1"/>
    </xf>
    <xf numFmtId="0" fontId="100" fillId="0" borderId="404" applyNumberFormat="0" applyFill="0" applyAlignment="0" applyProtection="0"/>
    <xf numFmtId="4" fontId="64" fillId="38" borderId="399" applyNumberFormat="0" applyProtection="0">
      <alignment horizontal="right" vertical="center"/>
    </xf>
    <xf numFmtId="4" fontId="32" fillId="45" borderId="402" applyNumberFormat="0" applyProtection="0">
      <alignment horizontal="left" vertical="center" indent="1"/>
    </xf>
    <xf numFmtId="0" fontId="64" fillId="49" borderId="399" applyNumberFormat="0" applyProtection="0">
      <alignment horizontal="left" vertical="center" indent="1"/>
    </xf>
    <xf numFmtId="4" fontId="64" fillId="0" borderId="399" applyNumberFormat="0" applyProtection="0">
      <alignment horizontal="right" vertical="center"/>
    </xf>
    <xf numFmtId="0" fontId="64" fillId="47" borderId="401" applyNumberFormat="0" applyProtection="0">
      <alignment horizontal="left" vertical="top" indent="1"/>
    </xf>
    <xf numFmtId="4" fontId="64" fillId="44" borderId="402" applyNumberFormat="0" applyProtection="0">
      <alignment horizontal="left" vertical="center" indent="1"/>
    </xf>
    <xf numFmtId="0" fontId="92" fillId="33" borderId="401" applyNumberFormat="0" applyProtection="0">
      <alignment horizontal="left" vertical="top" indent="1"/>
    </xf>
    <xf numFmtId="4" fontId="64" fillId="42" borderId="399" applyNumberFormat="0" applyProtection="0">
      <alignment horizontal="right" vertical="center"/>
    </xf>
    <xf numFmtId="4" fontId="64" fillId="34" borderId="399" applyNumberFormat="0" applyProtection="0">
      <alignment horizontal="left" vertical="center" indent="1"/>
    </xf>
    <xf numFmtId="4" fontId="64" fillId="46" borderId="402" applyNumberFormat="0" applyProtection="0">
      <alignment horizontal="left" vertical="center" indent="1"/>
    </xf>
    <xf numFmtId="4" fontId="64" fillId="38" borderId="399" applyNumberFormat="0" applyProtection="0">
      <alignment horizontal="right" vertical="center"/>
    </xf>
    <xf numFmtId="4" fontId="94" fillId="51" borderId="399" applyNumberFormat="0" applyProtection="0">
      <alignment horizontal="right" vertical="center"/>
    </xf>
    <xf numFmtId="0" fontId="98" fillId="29" borderId="399" applyNumberFormat="0" applyAlignment="0" applyProtection="0"/>
    <xf numFmtId="4" fontId="109" fillId="5" borderId="399" applyNumberFormat="0" applyProtection="0">
      <alignment horizontal="right" vertical="center"/>
    </xf>
    <xf numFmtId="4" fontId="64" fillId="43" borderId="399" applyNumberFormat="0" applyProtection="0">
      <alignment horizontal="right" vertical="center"/>
    </xf>
    <xf numFmtId="4" fontId="64" fillId="47" borderId="402" applyNumberFormat="0" applyProtection="0">
      <alignment horizontal="left" vertical="center" indent="1"/>
    </xf>
    <xf numFmtId="0" fontId="64" fillId="50" borderId="401" applyNumberFormat="0" applyProtection="0">
      <alignment horizontal="left" vertical="top" indent="1"/>
    </xf>
    <xf numFmtId="4" fontId="64" fillId="33" borderId="399" applyNumberFormat="0" applyProtection="0">
      <alignment vertical="center"/>
    </xf>
    <xf numFmtId="0" fontId="64" fillId="26" borderId="399" applyNumberFormat="0" applyFont="0" applyAlignment="0" applyProtection="0"/>
    <xf numFmtId="4" fontId="91" fillId="48" borderId="401" applyNumberFormat="0" applyProtection="0">
      <alignment horizontal="left" vertical="center" indent="1"/>
    </xf>
    <xf numFmtId="0" fontId="64" fillId="50" borderId="401" applyNumberFormat="0" applyProtection="0">
      <alignment horizontal="left" vertical="top" indent="1"/>
    </xf>
    <xf numFmtId="0" fontId="91" fillId="46" borderId="401" applyNumberFormat="0" applyProtection="0">
      <alignment horizontal="left" vertical="top" indent="1"/>
    </xf>
    <xf numFmtId="0" fontId="64" fillId="26" borderId="399" applyNumberFormat="0" applyFont="0" applyAlignment="0" applyProtection="0"/>
    <xf numFmtId="4" fontId="64" fillId="47" borderId="402" applyNumberFormat="0" applyProtection="0">
      <alignment horizontal="left" vertical="center" indent="1"/>
    </xf>
    <xf numFmtId="0" fontId="64" fillId="47" borderId="399" applyNumberFormat="0" applyProtection="0">
      <alignment horizontal="left" vertical="center" indent="1"/>
    </xf>
    <xf numFmtId="4" fontId="64" fillId="34" borderId="399"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64" fillId="46" borderId="402" applyNumberFormat="0" applyProtection="0">
      <alignment horizontal="left" vertical="center" indent="1"/>
    </xf>
    <xf numFmtId="0" fontId="100" fillId="0" borderId="410" applyNumberFormat="0" applyFill="0" applyAlignment="0" applyProtection="0"/>
    <xf numFmtId="0" fontId="104" fillId="27" borderId="399" applyNumberFormat="0" applyAlignment="0" applyProtection="0"/>
    <xf numFmtId="4" fontId="91" fillId="48" borderId="401" applyNumberFormat="0" applyProtection="0">
      <alignment horizontal="left" vertical="center" indent="1"/>
    </xf>
    <xf numFmtId="4" fontId="64" fillId="46" borderId="399" applyNumberFormat="0" applyProtection="0">
      <alignment horizontal="right" vertical="center"/>
    </xf>
    <xf numFmtId="4" fontId="109" fillId="5" borderId="399" applyNumberFormat="0" applyProtection="0">
      <alignment horizontal="right" vertical="center"/>
    </xf>
    <xf numFmtId="0" fontId="92" fillId="33" borderId="401" applyNumberFormat="0" applyProtection="0">
      <alignment horizontal="left" vertical="top" indent="1"/>
    </xf>
    <xf numFmtId="0" fontId="64" fillId="50" borderId="407" applyNumberFormat="0" applyProtection="0">
      <alignment horizontal="left" vertical="top" indent="1"/>
    </xf>
    <xf numFmtId="4" fontId="94" fillId="51" borderId="399" applyNumberFormat="0" applyProtection="0">
      <alignment horizontal="right" vertical="center"/>
    </xf>
    <xf numFmtId="4" fontId="94" fillId="51" borderId="399" applyNumberFormat="0" applyProtection="0">
      <alignment horizontal="right" vertical="center"/>
    </xf>
    <xf numFmtId="4" fontId="91" fillId="48" borderId="401" applyNumberFormat="0" applyProtection="0">
      <alignment horizontal="left" vertical="center" indent="1"/>
    </xf>
    <xf numFmtId="4" fontId="64" fillId="37" borderId="402" applyNumberFormat="0" applyProtection="0">
      <alignment horizontal="right" vertical="center"/>
    </xf>
    <xf numFmtId="0" fontId="64" fillId="50" borderId="399" applyNumberFormat="0" applyProtection="0">
      <alignment horizontal="left" vertical="center" indent="1"/>
    </xf>
    <xf numFmtId="4" fontId="64" fillId="38" borderId="399" applyNumberFormat="0" applyProtection="0">
      <alignment horizontal="right" vertical="center"/>
    </xf>
    <xf numFmtId="4" fontId="64" fillId="44" borderId="408" applyNumberFormat="0" applyProtection="0">
      <alignment horizontal="left" vertical="center" indent="1"/>
    </xf>
    <xf numFmtId="4" fontId="64" fillId="46" borderId="408" applyNumberFormat="0" applyProtection="0">
      <alignment horizontal="left" vertical="center" indent="1"/>
    </xf>
    <xf numFmtId="4" fontId="64" fillId="43" borderId="399" applyNumberFormat="0" applyProtection="0">
      <alignment horizontal="right" vertical="center"/>
    </xf>
    <xf numFmtId="4" fontId="64" fillId="34" borderId="399" applyNumberFormat="0" applyProtection="0">
      <alignment horizontal="left" vertical="center" indent="1"/>
    </xf>
    <xf numFmtId="4" fontId="64" fillId="35" borderId="399"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64" fillId="2" borderId="399" applyNumberFormat="0" applyProtection="0">
      <alignment horizontal="left" vertical="center" indent="1"/>
    </xf>
    <xf numFmtId="4" fontId="64" fillId="44" borderId="402"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32" fillId="45" borderId="40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64" fillId="46" borderId="405" applyNumberFormat="0" applyProtection="0">
      <alignment horizontal="right" vertical="center"/>
    </xf>
    <xf numFmtId="4" fontId="64" fillId="47" borderId="40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64" fillId="46" borderId="401"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64" fillId="38" borderId="399"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4" fillId="47" borderId="399"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4" fillId="40" borderId="405" applyNumberFormat="0" applyProtection="0">
      <alignment horizontal="right" vertical="center"/>
    </xf>
    <xf numFmtId="0" fontId="14" fillId="0" borderId="0"/>
    <xf numFmtId="0" fontId="14" fillId="0" borderId="0"/>
    <xf numFmtId="0" fontId="90" fillId="45" borderId="403"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4" fillId="43" borderId="399" applyNumberFormat="0" applyProtection="0">
      <alignment horizontal="right" vertical="center"/>
    </xf>
    <xf numFmtId="0" fontId="14" fillId="0" borderId="0"/>
    <xf numFmtId="4" fontId="91" fillId="48" borderId="407"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09" fillId="5" borderId="399"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4" fillId="46" borderId="401"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4" fillId="46" borderId="401" applyNumberFormat="0" applyProtection="0">
      <alignment horizontal="left" vertical="top" indent="1"/>
    </xf>
    <xf numFmtId="4" fontId="109" fillId="5" borderId="399" applyNumberFormat="0" applyProtection="0">
      <alignment horizontal="right" vertical="center"/>
    </xf>
    <xf numFmtId="4" fontId="64" fillId="34" borderId="399" applyNumberFormat="0" applyProtection="0">
      <alignment horizontal="left" vertical="center" indent="1"/>
    </xf>
    <xf numFmtId="4" fontId="64" fillId="2" borderId="399"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64" fillId="50" borderId="399" applyNumberFormat="0" applyProtection="0">
      <alignment horizontal="left" vertical="center" indent="1"/>
    </xf>
    <xf numFmtId="0" fontId="98" fillId="29" borderId="399" applyNumberFormat="0" applyAlignment="0" applyProtection="0"/>
    <xf numFmtId="4" fontId="64" fillId="33" borderId="399" applyNumberFormat="0" applyProtection="0">
      <alignment vertical="center"/>
    </xf>
    <xf numFmtId="0" fontId="91" fillId="52" borderId="401" applyNumberFormat="0" applyProtection="0">
      <alignment horizontal="left" vertical="top" indent="1"/>
    </xf>
    <xf numFmtId="4" fontId="64" fillId="40" borderId="399" applyNumberFormat="0" applyProtection="0">
      <alignment horizontal="right" vertical="center"/>
    </xf>
    <xf numFmtId="0" fontId="90" fillId="45" borderId="403" applyBorder="0"/>
    <xf numFmtId="4" fontId="64" fillId="42" borderId="399" applyNumberFormat="0" applyProtection="0">
      <alignment horizontal="right" vertical="center"/>
    </xf>
    <xf numFmtId="4" fontId="91" fillId="48" borderId="401" applyNumberFormat="0" applyProtection="0">
      <alignment horizontal="left" vertical="center" indent="1"/>
    </xf>
    <xf numFmtId="0" fontId="100" fillId="0" borderId="404" applyNumberFormat="0" applyFill="0" applyAlignment="0" applyProtection="0"/>
    <xf numFmtId="4" fontId="64" fillId="39" borderId="405" applyNumberFormat="0" applyProtection="0">
      <alignment horizontal="right" vertical="center"/>
    </xf>
    <xf numFmtId="0" fontId="64" fillId="49" borderId="399" applyNumberFormat="0" applyProtection="0">
      <alignment horizontal="left" vertical="center" indent="1"/>
    </xf>
    <xf numFmtId="4" fontId="64" fillId="37" borderId="402" applyNumberFormat="0" applyProtection="0">
      <alignment horizontal="right" vertical="center"/>
    </xf>
    <xf numFmtId="4" fontId="64" fillId="35" borderId="399" applyNumberFormat="0" applyProtection="0">
      <alignment horizontal="right" vertical="center"/>
    </xf>
    <xf numFmtId="4" fontId="64" fillId="38" borderId="399" applyNumberFormat="0" applyProtection="0">
      <alignment horizontal="right" vertical="center"/>
    </xf>
    <xf numFmtId="0" fontId="92" fillId="33" borderId="401" applyNumberFormat="0" applyProtection="0">
      <alignment horizontal="left" vertical="top" indent="1"/>
    </xf>
    <xf numFmtId="4" fontId="64" fillId="44" borderId="408" applyNumberFormat="0" applyProtection="0">
      <alignment horizontal="left" vertical="center" indent="1"/>
    </xf>
    <xf numFmtId="4" fontId="64" fillId="34" borderId="399" applyNumberFormat="0" applyProtection="0">
      <alignment horizontal="left" vertical="center" indent="1"/>
    </xf>
    <xf numFmtId="4" fontId="64" fillId="37" borderId="402" applyNumberFormat="0" applyProtection="0">
      <alignment horizontal="right" vertical="center"/>
    </xf>
    <xf numFmtId="0" fontId="64" fillId="48" borderId="399" applyNumberFormat="0" applyProtection="0">
      <alignment horizontal="left" vertical="center" indent="1"/>
    </xf>
    <xf numFmtId="0" fontId="64" fillId="47" borderId="405" applyNumberFormat="0" applyProtection="0">
      <alignment horizontal="left" vertical="center" indent="1"/>
    </xf>
    <xf numFmtId="4" fontId="94" fillId="51" borderId="399" applyNumberFormat="0" applyProtection="0">
      <alignment horizontal="right" vertical="center"/>
    </xf>
    <xf numFmtId="4" fontId="64" fillId="42" borderId="399" applyNumberFormat="0" applyProtection="0">
      <alignment horizontal="right" vertical="center"/>
    </xf>
    <xf numFmtId="4" fontId="94" fillId="51" borderId="399" applyNumberFormat="0" applyProtection="0">
      <alignment horizontal="right" vertical="center"/>
    </xf>
    <xf numFmtId="0" fontId="106" fillId="29" borderId="400" applyNumberFormat="0" applyAlignment="0" applyProtection="0"/>
    <xf numFmtId="4" fontId="64" fillId="34" borderId="399" applyNumberFormat="0" applyProtection="0">
      <alignment horizontal="left" vertical="center" indent="1"/>
    </xf>
    <xf numFmtId="0" fontId="100" fillId="0" borderId="404" applyNumberFormat="0" applyFill="0" applyAlignment="0" applyProtection="0"/>
    <xf numFmtId="0" fontId="64" fillId="48" borderId="399" applyNumberFormat="0" applyProtection="0">
      <alignment horizontal="left" vertical="center" indent="1"/>
    </xf>
    <xf numFmtId="4" fontId="64" fillId="38" borderId="399" applyNumberFormat="0" applyProtection="0">
      <alignment horizontal="right" vertical="center"/>
    </xf>
    <xf numFmtId="4" fontId="64" fillId="2" borderId="399" applyNumberFormat="0" applyProtection="0">
      <alignment horizontal="left" vertical="center" indent="1"/>
    </xf>
    <xf numFmtId="0" fontId="64" fillId="47" borderId="401" applyNumberFormat="0" applyProtection="0">
      <alignment horizontal="left" vertical="top" indent="1"/>
    </xf>
    <xf numFmtId="4" fontId="64" fillId="34" borderId="399" applyNumberFormat="0" applyProtection="0">
      <alignment horizontal="left" vertical="center" indent="1"/>
    </xf>
    <xf numFmtId="4" fontId="64" fillId="33" borderId="405" applyNumberFormat="0" applyProtection="0">
      <alignment vertical="center"/>
    </xf>
    <xf numFmtId="4" fontId="64" fillId="40" borderId="405" applyNumberFormat="0" applyProtection="0">
      <alignment horizontal="right" vertical="center"/>
    </xf>
    <xf numFmtId="4" fontId="64" fillId="34" borderId="405" applyNumberFormat="0" applyProtection="0">
      <alignment horizontal="left" vertical="center" indent="1"/>
    </xf>
    <xf numFmtId="0" fontId="91" fillId="52" borderId="407" applyNumberFormat="0" applyProtection="0">
      <alignment horizontal="left" vertical="top" indent="1"/>
    </xf>
    <xf numFmtId="0" fontId="64" fillId="47" borderId="407" applyNumberFormat="0" applyProtection="0">
      <alignment horizontal="left" vertical="top" indent="1"/>
    </xf>
    <xf numFmtId="4" fontId="109" fillId="2" borderId="405" applyNumberFormat="0" applyProtection="0">
      <alignment vertical="center"/>
    </xf>
    <xf numFmtId="4" fontId="64" fillId="46" borderId="405" applyNumberFormat="0" applyProtection="0">
      <alignment horizontal="right" vertical="center"/>
    </xf>
    <xf numFmtId="4" fontId="109" fillId="2" borderId="405" applyNumberFormat="0" applyProtection="0">
      <alignment vertical="center"/>
    </xf>
    <xf numFmtId="0" fontId="104" fillId="27" borderId="405" applyNumberFormat="0" applyAlignment="0" applyProtection="0"/>
    <xf numFmtId="0" fontId="104" fillId="27" borderId="399" applyNumberFormat="0" applyAlignment="0" applyProtection="0"/>
    <xf numFmtId="4" fontId="32" fillId="45" borderId="402" applyNumberFormat="0" applyProtection="0">
      <alignment horizontal="left" vertical="center" indent="1"/>
    </xf>
    <xf numFmtId="4" fontId="93" fillId="54" borderId="402" applyNumberFormat="0" applyProtection="0">
      <alignment horizontal="left" vertical="center" indent="1"/>
    </xf>
    <xf numFmtId="0" fontId="104" fillId="27" borderId="399" applyNumberFormat="0" applyAlignment="0" applyProtection="0"/>
    <xf numFmtId="4" fontId="64" fillId="47" borderId="402" applyNumberFormat="0" applyProtection="0">
      <alignment horizontal="left" vertical="center" indent="1"/>
    </xf>
    <xf numFmtId="4" fontId="64" fillId="40" borderId="399" applyNumberFormat="0" applyProtection="0">
      <alignment horizontal="right" vertical="center"/>
    </xf>
    <xf numFmtId="0" fontId="64" fillId="50" borderId="399" applyNumberFormat="0" applyProtection="0">
      <alignment horizontal="left" vertical="center" indent="1"/>
    </xf>
    <xf numFmtId="4" fontId="32" fillId="45" borderId="402" applyNumberFormat="0" applyProtection="0">
      <alignment horizontal="left" vertical="center" indent="1"/>
    </xf>
    <xf numFmtId="4" fontId="64" fillId="36" borderId="399" applyNumberFormat="0" applyProtection="0">
      <alignment horizontal="right" vertical="center"/>
    </xf>
    <xf numFmtId="4" fontId="64" fillId="41" borderId="399" applyNumberFormat="0" applyProtection="0">
      <alignment horizontal="right" vertical="center"/>
    </xf>
    <xf numFmtId="0" fontId="100" fillId="0" borderId="404" applyNumberFormat="0" applyFill="0" applyAlignment="0" applyProtection="0"/>
    <xf numFmtId="4" fontId="64" fillId="34" borderId="405" applyNumberFormat="0" applyProtection="0">
      <alignment horizontal="left" vertical="center" indent="1"/>
    </xf>
    <xf numFmtId="4" fontId="32" fillId="45" borderId="408" applyNumberFormat="0" applyProtection="0">
      <alignment horizontal="left" vertical="center" indent="1"/>
    </xf>
    <xf numFmtId="4" fontId="64" fillId="47" borderId="402" applyNumberFormat="0" applyProtection="0">
      <alignment horizontal="left" vertical="center" indent="1"/>
    </xf>
    <xf numFmtId="0" fontId="91" fillId="46" borderId="401" applyNumberFormat="0" applyProtection="0">
      <alignment horizontal="left" vertical="top" indent="1"/>
    </xf>
    <xf numFmtId="4" fontId="64" fillId="44" borderId="402" applyNumberFormat="0" applyProtection="0">
      <alignment horizontal="left" vertical="center" indent="1"/>
    </xf>
    <xf numFmtId="4" fontId="91" fillId="48" borderId="401" applyNumberFormat="0" applyProtection="0">
      <alignment horizontal="left" vertical="center" indent="1"/>
    </xf>
    <xf numFmtId="4" fontId="64" fillId="42" borderId="399" applyNumberFormat="0" applyProtection="0">
      <alignment horizontal="right" vertical="center"/>
    </xf>
    <xf numFmtId="4" fontId="64" fillId="47" borderId="402" applyNumberFormat="0" applyProtection="0">
      <alignment horizontal="left" vertical="center" indent="1"/>
    </xf>
    <xf numFmtId="4" fontId="64" fillId="46" borderId="402" applyNumberFormat="0" applyProtection="0">
      <alignment horizontal="left" vertical="center" indent="1"/>
    </xf>
    <xf numFmtId="4" fontId="64" fillId="46" borderId="402" applyNumberFormat="0" applyProtection="0">
      <alignment horizontal="left" vertical="center" indent="1"/>
    </xf>
    <xf numFmtId="4" fontId="91" fillId="48" borderId="401" applyNumberFormat="0" applyProtection="0">
      <alignment horizontal="left" vertical="center" indent="1"/>
    </xf>
    <xf numFmtId="0" fontId="64" fillId="47" borderId="401" applyNumberFormat="0" applyProtection="0">
      <alignment horizontal="left" vertical="top" indent="1"/>
    </xf>
    <xf numFmtId="0" fontId="91" fillId="52" borderId="401" applyNumberFormat="0" applyProtection="0">
      <alignment horizontal="left" vertical="top" indent="1"/>
    </xf>
    <xf numFmtId="4" fontId="91" fillId="52" borderId="401" applyNumberFormat="0" applyProtection="0">
      <alignment vertical="center"/>
    </xf>
    <xf numFmtId="0" fontId="106" fillId="29" borderId="400" applyNumberFormat="0" applyAlignment="0" applyProtection="0"/>
    <xf numFmtId="4" fontId="64" fillId="34" borderId="399" applyNumberFormat="0" applyProtection="0">
      <alignment horizontal="left" vertical="center" indent="1"/>
    </xf>
    <xf numFmtId="4" fontId="64" fillId="33" borderId="399" applyNumberFormat="0" applyProtection="0">
      <alignment vertical="center"/>
    </xf>
    <xf numFmtId="4" fontId="64" fillId="43" borderId="405" applyNumberFormat="0" applyProtection="0">
      <alignment horizontal="right" vertical="center"/>
    </xf>
    <xf numFmtId="0" fontId="64" fillId="26" borderId="405" applyNumberFormat="0" applyFont="0" applyAlignment="0" applyProtection="0"/>
    <xf numFmtId="4" fontId="91" fillId="52" borderId="401" applyNumberFormat="0" applyProtection="0">
      <alignment vertical="center"/>
    </xf>
    <xf numFmtId="0" fontId="64" fillId="45" borderId="401" applyNumberFormat="0" applyProtection="0">
      <alignment horizontal="left" vertical="top" indent="1"/>
    </xf>
    <xf numFmtId="0" fontId="106" fillId="29" borderId="400" applyNumberFormat="0" applyAlignment="0" applyProtection="0"/>
    <xf numFmtId="4" fontId="64" fillId="37" borderId="402" applyNumberFormat="0" applyProtection="0">
      <alignment horizontal="right" vertical="center"/>
    </xf>
    <xf numFmtId="4" fontId="32" fillId="45" borderId="408" applyNumberFormat="0" applyProtection="0">
      <alignment horizontal="left" vertical="center" indent="1"/>
    </xf>
    <xf numFmtId="4" fontId="64" fillId="36" borderId="399" applyNumberFormat="0" applyProtection="0">
      <alignment horizontal="right" vertical="center"/>
    </xf>
    <xf numFmtId="0" fontId="64" fillId="49" borderId="399" applyNumberFormat="0" applyProtection="0">
      <alignment horizontal="left" vertical="center" indent="1"/>
    </xf>
    <xf numFmtId="4" fontId="64" fillId="40" borderId="399" applyNumberFormat="0" applyProtection="0">
      <alignment horizontal="right" vertical="center"/>
    </xf>
    <xf numFmtId="4" fontId="64" fillId="38" borderId="399" applyNumberFormat="0" applyProtection="0">
      <alignment horizontal="right" vertical="center"/>
    </xf>
    <xf numFmtId="4" fontId="91" fillId="48" borderId="401" applyNumberFormat="0" applyProtection="0">
      <alignment horizontal="left" vertical="center" indent="1"/>
    </xf>
    <xf numFmtId="4" fontId="64" fillId="46" borderId="399" applyNumberFormat="0" applyProtection="0">
      <alignment horizontal="right" vertical="center"/>
    </xf>
    <xf numFmtId="4" fontId="64" fillId="41" borderId="405" applyNumberFormat="0" applyProtection="0">
      <alignment horizontal="right" vertical="center"/>
    </xf>
    <xf numFmtId="4" fontId="64" fillId="38" borderId="399" applyNumberFormat="0" applyProtection="0">
      <alignment horizontal="right" vertical="center"/>
    </xf>
    <xf numFmtId="0" fontId="104" fillId="27" borderId="399" applyNumberFormat="0" applyAlignment="0" applyProtection="0"/>
    <xf numFmtId="4" fontId="64" fillId="38" borderId="399" applyNumberFormat="0" applyProtection="0">
      <alignment horizontal="right" vertical="center"/>
    </xf>
    <xf numFmtId="4" fontId="109" fillId="5" borderId="399" applyNumberFormat="0" applyProtection="0">
      <alignment horizontal="right" vertical="center"/>
    </xf>
    <xf numFmtId="0" fontId="90" fillId="45" borderId="409" applyBorder="0"/>
    <xf numFmtId="0" fontId="92" fillId="33" borderId="401" applyNumberFormat="0" applyProtection="0">
      <alignment horizontal="left" vertical="top" indent="1"/>
    </xf>
    <xf numFmtId="0" fontId="64" fillId="50" borderId="401" applyNumberFormat="0" applyProtection="0">
      <alignment horizontal="left" vertical="top" indent="1"/>
    </xf>
    <xf numFmtId="0" fontId="98" fillId="29" borderId="399" applyNumberFormat="0" applyAlignment="0" applyProtection="0"/>
    <xf numFmtId="4" fontId="64" fillId="42" borderId="399" applyNumberFormat="0" applyProtection="0">
      <alignment horizontal="right" vertical="center"/>
    </xf>
    <xf numFmtId="0" fontId="91" fillId="52" borderId="401" applyNumberFormat="0" applyProtection="0">
      <alignment horizontal="left" vertical="top" indent="1"/>
    </xf>
    <xf numFmtId="4" fontId="94" fillId="51" borderId="399" applyNumberFormat="0" applyProtection="0">
      <alignment horizontal="right" vertical="center"/>
    </xf>
    <xf numFmtId="4" fontId="64" fillId="34" borderId="399" applyNumberFormat="0" applyProtection="0">
      <alignment horizontal="left" vertical="center" indent="1"/>
    </xf>
    <xf numFmtId="4" fontId="64" fillId="33" borderId="399" applyNumberFormat="0" applyProtection="0">
      <alignment vertical="center"/>
    </xf>
    <xf numFmtId="0" fontId="64" fillId="48" borderId="399" applyNumberFormat="0" applyProtection="0">
      <alignment horizontal="left" vertical="center" indent="1"/>
    </xf>
    <xf numFmtId="4" fontId="64" fillId="34" borderId="399" applyNumberFormat="0" applyProtection="0">
      <alignment horizontal="left" vertical="center" indent="1"/>
    </xf>
    <xf numFmtId="0" fontId="106" fillId="29" borderId="406" applyNumberFormat="0" applyAlignment="0" applyProtection="0"/>
    <xf numFmtId="4" fontId="64" fillId="47" borderId="402" applyNumberFormat="0" applyProtection="0">
      <alignment horizontal="left" vertical="center" indent="1"/>
    </xf>
    <xf numFmtId="0" fontId="64" fillId="47" borderId="401" applyNumberFormat="0" applyProtection="0">
      <alignment horizontal="left" vertical="top" indent="1"/>
    </xf>
    <xf numFmtId="0" fontId="64" fillId="47" borderId="399" applyNumberFormat="0" applyProtection="0">
      <alignment horizontal="left" vertical="center" indent="1"/>
    </xf>
    <xf numFmtId="4" fontId="64" fillId="37" borderId="402" applyNumberFormat="0" applyProtection="0">
      <alignment horizontal="right" vertical="center"/>
    </xf>
    <xf numFmtId="0" fontId="64" fillId="26" borderId="399" applyNumberFormat="0" applyFont="0" applyAlignment="0" applyProtection="0"/>
    <xf numFmtId="4" fontId="64" fillId="43" borderId="399" applyNumberFormat="0" applyProtection="0">
      <alignment horizontal="right" vertical="center"/>
    </xf>
    <xf numFmtId="0" fontId="64" fillId="50" borderId="399" applyNumberFormat="0" applyProtection="0">
      <alignment horizontal="left" vertical="center" indent="1"/>
    </xf>
    <xf numFmtId="4" fontId="109" fillId="2" borderId="405" applyNumberFormat="0" applyProtection="0">
      <alignment vertical="center"/>
    </xf>
    <xf numFmtId="0" fontId="64" fillId="49" borderId="399" applyNumberFormat="0" applyProtection="0">
      <alignment horizontal="left" vertical="center" indent="1"/>
    </xf>
    <xf numFmtId="4" fontId="64" fillId="41" borderId="399" applyNumberFormat="0" applyProtection="0">
      <alignment horizontal="right" vertical="center"/>
    </xf>
    <xf numFmtId="4" fontId="64" fillId="41" borderId="399" applyNumberFormat="0" applyProtection="0">
      <alignment horizontal="right" vertical="center"/>
    </xf>
    <xf numFmtId="4" fontId="64" fillId="34" borderId="399" applyNumberFormat="0" applyProtection="0">
      <alignment horizontal="left" vertical="center" indent="1"/>
    </xf>
    <xf numFmtId="4" fontId="64" fillId="35" borderId="399" applyNumberFormat="0" applyProtection="0">
      <alignment horizontal="right" vertical="center"/>
    </xf>
    <xf numFmtId="0" fontId="98" fillId="29" borderId="399" applyNumberFormat="0" applyAlignment="0" applyProtection="0"/>
    <xf numFmtId="4" fontId="64" fillId="0" borderId="399" applyNumberFormat="0" applyProtection="0">
      <alignment horizontal="right" vertical="center"/>
    </xf>
    <xf numFmtId="0" fontId="64" fillId="26" borderId="399" applyNumberFormat="0" applyFont="0" applyAlignment="0" applyProtection="0"/>
    <xf numFmtId="0" fontId="106" fillId="29" borderId="400" applyNumberFormat="0" applyAlignment="0" applyProtection="0"/>
    <xf numFmtId="4" fontId="64" fillId="0" borderId="399" applyNumberFormat="0" applyProtection="0">
      <alignment horizontal="right" vertical="center"/>
    </xf>
    <xf numFmtId="4" fontId="64" fillId="46" borderId="399" applyNumberFormat="0" applyProtection="0">
      <alignment horizontal="right" vertical="center"/>
    </xf>
    <xf numFmtId="0" fontId="64" fillId="45" borderId="401" applyNumberFormat="0" applyProtection="0">
      <alignment horizontal="left" vertical="top" indent="1"/>
    </xf>
    <xf numFmtId="4" fontId="64" fillId="42" borderId="399" applyNumberFormat="0" applyProtection="0">
      <alignment horizontal="right" vertical="center"/>
    </xf>
    <xf numFmtId="4" fontId="64" fillId="39" borderId="399" applyNumberFormat="0" applyProtection="0">
      <alignment horizontal="right" vertical="center"/>
    </xf>
    <xf numFmtId="0" fontId="64" fillId="46" borderId="401" applyNumberFormat="0" applyProtection="0">
      <alignment horizontal="left" vertical="top" indent="1"/>
    </xf>
    <xf numFmtId="4" fontId="91" fillId="52" borderId="401" applyNumberFormat="0" applyProtection="0">
      <alignment vertical="center"/>
    </xf>
    <xf numFmtId="0" fontId="98" fillId="29" borderId="399" applyNumberFormat="0" applyAlignment="0" applyProtection="0"/>
    <xf numFmtId="4" fontId="64" fillId="38" borderId="399" applyNumberFormat="0" applyProtection="0">
      <alignment horizontal="right" vertical="center"/>
    </xf>
    <xf numFmtId="0" fontId="64" fillId="49" borderId="399" applyNumberFormat="0" applyProtection="0">
      <alignment horizontal="left" vertical="center" indent="1"/>
    </xf>
    <xf numFmtId="0" fontId="100" fillId="0" borderId="404" applyNumberFormat="0" applyFill="0" applyAlignment="0" applyProtection="0"/>
    <xf numFmtId="4" fontId="64" fillId="34" borderId="399" applyNumberFormat="0" applyProtection="0">
      <alignment horizontal="left" vertical="center" indent="1"/>
    </xf>
    <xf numFmtId="4" fontId="91" fillId="52" borderId="401" applyNumberFormat="0" applyProtection="0">
      <alignment vertical="center"/>
    </xf>
    <xf numFmtId="0" fontId="64" fillId="46" borderId="401" applyNumberFormat="0" applyProtection="0">
      <alignment horizontal="left" vertical="top" indent="1"/>
    </xf>
    <xf numFmtId="4" fontId="64" fillId="46" borderId="402" applyNumberFormat="0" applyProtection="0">
      <alignment horizontal="left" vertical="center" indent="1"/>
    </xf>
    <xf numFmtId="4" fontId="64" fillId="2" borderId="399" applyNumberFormat="0" applyProtection="0">
      <alignment horizontal="left" vertical="center" indent="1"/>
    </xf>
    <xf numFmtId="4" fontId="32" fillId="45" borderId="402" applyNumberFormat="0" applyProtection="0">
      <alignment horizontal="left" vertical="center" indent="1"/>
    </xf>
    <xf numFmtId="4" fontId="32" fillId="45" borderId="402" applyNumberFormat="0" applyProtection="0">
      <alignment horizontal="left" vertical="center" indent="1"/>
    </xf>
    <xf numFmtId="4" fontId="64" fillId="38" borderId="399" applyNumberFormat="0" applyProtection="0">
      <alignment horizontal="right" vertical="center"/>
    </xf>
    <xf numFmtId="0" fontId="64" fillId="48" borderId="405" applyNumberFormat="0" applyProtection="0">
      <alignment horizontal="left" vertical="center" indent="1"/>
    </xf>
    <xf numFmtId="4" fontId="64" fillId="36" borderId="399" applyNumberFormat="0" applyProtection="0">
      <alignment horizontal="right" vertical="center"/>
    </xf>
    <xf numFmtId="0" fontId="106" fillId="29" borderId="400" applyNumberFormat="0" applyAlignment="0" applyProtection="0"/>
    <xf numFmtId="0" fontId="64" fillId="50" borderId="399" applyNumberFormat="0" applyProtection="0">
      <alignment horizontal="left" vertical="center" indent="1"/>
    </xf>
    <xf numFmtId="4" fontId="32" fillId="45" borderId="402" applyNumberFormat="0" applyProtection="0">
      <alignment horizontal="left" vertical="center" indent="1"/>
    </xf>
    <xf numFmtId="4" fontId="64" fillId="37" borderId="402" applyNumberFormat="0" applyProtection="0">
      <alignment horizontal="right" vertical="center"/>
    </xf>
    <xf numFmtId="0" fontId="90" fillId="45" borderId="403" applyBorder="0"/>
    <xf numFmtId="0" fontId="64" fillId="49" borderId="399" applyNumberFormat="0" applyProtection="0">
      <alignment horizontal="left" vertical="center" indent="1"/>
    </xf>
    <xf numFmtId="4" fontId="64" fillId="46" borderId="408" applyNumberFormat="0" applyProtection="0">
      <alignment horizontal="left" vertical="center" indent="1"/>
    </xf>
    <xf numFmtId="4" fontId="64" fillId="40" borderId="405" applyNumberFormat="0" applyProtection="0">
      <alignment horizontal="right" vertical="center"/>
    </xf>
    <xf numFmtId="4" fontId="64" fillId="42" borderId="405" applyNumberFormat="0" applyProtection="0">
      <alignment horizontal="right" vertical="center"/>
    </xf>
    <xf numFmtId="0" fontId="64" fillId="45" borderId="407" applyNumberFormat="0" applyProtection="0">
      <alignment horizontal="left" vertical="top" indent="1"/>
    </xf>
    <xf numFmtId="4" fontId="64" fillId="47" borderId="408" applyNumberFormat="0" applyProtection="0">
      <alignment horizontal="left" vertical="center" indent="1"/>
    </xf>
    <xf numFmtId="0" fontId="64" fillId="48" borderId="405" applyNumberFormat="0" applyProtection="0">
      <alignment horizontal="left" vertical="center" indent="1"/>
    </xf>
    <xf numFmtId="4" fontId="64" fillId="46" borderId="405" applyNumberFormat="0" applyProtection="0">
      <alignment horizontal="right" vertical="center"/>
    </xf>
    <xf numFmtId="0" fontId="90" fillId="45" borderId="409" applyBorder="0"/>
    <xf numFmtId="4" fontId="64" fillId="46" borderId="405" applyNumberFormat="0" applyProtection="0">
      <alignment horizontal="right" vertical="center"/>
    </xf>
    <xf numFmtId="0" fontId="91" fillId="46" borderId="407" applyNumberFormat="0" applyProtection="0">
      <alignment horizontal="left" vertical="top" indent="1"/>
    </xf>
    <xf numFmtId="4" fontId="64" fillId="44" borderId="408" applyNumberFormat="0" applyProtection="0">
      <alignment horizontal="left" vertical="center" indent="1"/>
    </xf>
    <xf numFmtId="0" fontId="64" fillId="26" borderId="405" applyNumberFormat="0" applyFont="0" applyAlignment="0" applyProtection="0"/>
    <xf numFmtId="4" fontId="64" fillId="47" borderId="408" applyNumberFormat="0" applyProtection="0">
      <alignment horizontal="left" vertical="center" indent="1"/>
    </xf>
    <xf numFmtId="4" fontId="64" fillId="46" borderId="405" applyNumberFormat="0" applyProtection="0">
      <alignment horizontal="right" vertical="center"/>
    </xf>
    <xf numFmtId="0" fontId="91" fillId="52" borderId="407" applyNumberFormat="0" applyProtection="0">
      <alignment horizontal="left" vertical="top" indent="1"/>
    </xf>
    <xf numFmtId="4" fontId="64" fillId="0" borderId="405" applyNumberFormat="0" applyProtection="0">
      <alignment horizontal="right" vertical="center"/>
    </xf>
    <xf numFmtId="0" fontId="64" fillId="49" borderId="405" applyNumberFormat="0" applyProtection="0">
      <alignment horizontal="left" vertical="center" indent="1"/>
    </xf>
    <xf numFmtId="4" fontId="64" fillId="37" borderId="408" applyNumberFormat="0" applyProtection="0">
      <alignment horizontal="right" vertical="center"/>
    </xf>
    <xf numFmtId="4" fontId="91" fillId="52" borderId="407" applyNumberFormat="0" applyProtection="0">
      <alignment vertical="center"/>
    </xf>
    <xf numFmtId="4" fontId="109" fillId="5" borderId="405" applyNumberFormat="0" applyProtection="0">
      <alignment horizontal="right" vertical="center"/>
    </xf>
    <xf numFmtId="0" fontId="64" fillId="47" borderId="405" applyNumberFormat="0" applyProtection="0">
      <alignment horizontal="left" vertical="center" indent="1"/>
    </xf>
    <xf numFmtId="4" fontId="94" fillId="51" borderId="405" applyNumberFormat="0" applyProtection="0">
      <alignment horizontal="right" vertical="center"/>
    </xf>
    <xf numFmtId="4" fontId="93" fillId="54" borderId="408" applyNumberFormat="0" applyProtection="0">
      <alignment horizontal="left" vertical="center" indent="1"/>
    </xf>
    <xf numFmtId="4" fontId="64" fillId="0" borderId="405" applyNumberFormat="0" applyProtection="0">
      <alignment horizontal="right" vertical="center"/>
    </xf>
    <xf numFmtId="4" fontId="64" fillId="46" borderId="405" applyNumberFormat="0" applyProtection="0">
      <alignment horizontal="right" vertical="center"/>
    </xf>
    <xf numFmtId="0" fontId="64" fillId="47" borderId="407" applyNumberFormat="0" applyProtection="0">
      <alignment horizontal="left" vertical="top" indent="1"/>
    </xf>
    <xf numFmtId="4" fontId="94" fillId="51" borderId="405" applyNumberFormat="0" applyProtection="0">
      <alignment horizontal="right" vertical="center"/>
    </xf>
    <xf numFmtId="4" fontId="91" fillId="52" borderId="407" applyNumberFormat="0" applyProtection="0">
      <alignment vertical="center"/>
    </xf>
    <xf numFmtId="4" fontId="64" fillId="33" borderId="405" applyNumberFormat="0" applyProtection="0">
      <alignment vertical="center"/>
    </xf>
    <xf numFmtId="0" fontId="104" fillId="27" borderId="405" applyNumberFormat="0" applyAlignment="0" applyProtection="0"/>
    <xf numFmtId="4" fontId="109" fillId="5" borderId="405" applyNumberFormat="0" applyProtection="0">
      <alignment horizontal="right" vertical="center"/>
    </xf>
    <xf numFmtId="0" fontId="64" fillId="50" borderId="405" applyNumberFormat="0" applyProtection="0">
      <alignment horizontal="left" vertical="center" indent="1"/>
    </xf>
    <xf numFmtId="4" fontId="64" fillId="0" borderId="405" applyNumberFormat="0" applyProtection="0">
      <alignment horizontal="right" vertical="center"/>
    </xf>
    <xf numFmtId="0" fontId="64" fillId="49" borderId="405" applyNumberFormat="0" applyProtection="0">
      <alignment horizontal="left" vertical="center" indent="1"/>
    </xf>
    <xf numFmtId="4" fontId="32" fillId="45" borderId="408" applyNumberFormat="0" applyProtection="0">
      <alignment horizontal="left" vertical="center" indent="1"/>
    </xf>
    <xf numFmtId="4" fontId="64" fillId="41" borderId="405" applyNumberFormat="0" applyProtection="0">
      <alignment horizontal="right" vertical="center"/>
    </xf>
    <xf numFmtId="0" fontId="91" fillId="46" borderId="407" applyNumberFormat="0" applyProtection="0">
      <alignment horizontal="left" vertical="top" indent="1"/>
    </xf>
    <xf numFmtId="4" fontId="64" fillId="37" borderId="408" applyNumberFormat="0" applyProtection="0">
      <alignment horizontal="right" vertical="center"/>
    </xf>
    <xf numFmtId="0" fontId="64" fillId="47" borderId="405" applyNumberFormat="0" applyProtection="0">
      <alignment horizontal="left" vertical="center" indent="1"/>
    </xf>
    <xf numFmtId="0" fontId="64" fillId="26" borderId="405" applyNumberFormat="0" applyFont="0" applyAlignment="0" applyProtection="0"/>
    <xf numFmtId="0" fontId="64" fillId="47" borderId="405" applyNumberFormat="0" applyProtection="0">
      <alignment horizontal="left" vertical="center" indent="1"/>
    </xf>
    <xf numFmtId="0" fontId="98" fillId="29" borderId="405" applyNumberFormat="0" applyAlignment="0" applyProtection="0"/>
    <xf numFmtId="4" fontId="64" fillId="34" borderId="405" applyNumberFormat="0" applyProtection="0">
      <alignment horizontal="left" vertical="center" indent="1"/>
    </xf>
    <xf numFmtId="0" fontId="64" fillId="47" borderId="407" applyNumberFormat="0" applyProtection="0">
      <alignment horizontal="left" vertical="top" indent="1"/>
    </xf>
    <xf numFmtId="0" fontId="106" fillId="29" borderId="406" applyNumberFormat="0" applyAlignment="0" applyProtection="0"/>
    <xf numFmtId="4" fontId="91" fillId="52" borderId="407" applyNumberFormat="0" applyProtection="0">
      <alignment vertical="center"/>
    </xf>
    <xf numFmtId="4" fontId="64" fillId="41" borderId="405" applyNumberFormat="0" applyProtection="0">
      <alignment horizontal="right" vertical="center"/>
    </xf>
    <xf numFmtId="0" fontId="64" fillId="26" borderId="405" applyNumberFormat="0" applyFont="0" applyAlignment="0" applyProtection="0"/>
    <xf numFmtId="4" fontId="64" fillId="40" borderId="405" applyNumberFormat="0" applyProtection="0">
      <alignment horizontal="right" vertical="center"/>
    </xf>
    <xf numFmtId="0" fontId="64" fillId="50" borderId="407" applyNumberFormat="0" applyProtection="0">
      <alignment horizontal="left" vertical="top" indent="1"/>
    </xf>
    <xf numFmtId="0" fontId="64" fillId="45" borderId="407" applyNumberFormat="0" applyProtection="0">
      <alignment horizontal="left" vertical="top" indent="1"/>
    </xf>
    <xf numFmtId="4" fontId="64" fillId="47" borderId="408" applyNumberFormat="0" applyProtection="0">
      <alignment horizontal="left" vertical="center" indent="1"/>
    </xf>
    <xf numFmtId="4" fontId="64" fillId="35" borderId="405" applyNumberFormat="0" applyProtection="0">
      <alignment horizontal="right" vertical="center"/>
    </xf>
    <xf numFmtId="4" fontId="64" fillId="41" borderId="405" applyNumberFormat="0" applyProtection="0">
      <alignment horizontal="right" vertical="center"/>
    </xf>
    <xf numFmtId="4" fontId="64" fillId="36" borderId="405" applyNumberFormat="0" applyProtection="0">
      <alignment horizontal="right" vertical="center"/>
    </xf>
    <xf numFmtId="4" fontId="64" fillId="34" borderId="405" applyNumberFormat="0" applyProtection="0">
      <alignment horizontal="left" vertical="center" indent="1"/>
    </xf>
    <xf numFmtId="0" fontId="106" fillId="29" borderId="406" applyNumberFormat="0" applyAlignment="0" applyProtection="0"/>
    <xf numFmtId="4" fontId="64" fillId="37" borderId="408" applyNumberFormat="0" applyProtection="0">
      <alignment horizontal="right" vertical="center"/>
    </xf>
    <xf numFmtId="0" fontId="91" fillId="46" borderId="407" applyNumberFormat="0" applyProtection="0">
      <alignment horizontal="left" vertical="top" indent="1"/>
    </xf>
    <xf numFmtId="4" fontId="64" fillId="34" borderId="405" applyNumberFormat="0" applyProtection="0">
      <alignment horizontal="left" vertical="center" indent="1"/>
    </xf>
    <xf numFmtId="0" fontId="64" fillId="50" borderId="407" applyNumberFormat="0" applyProtection="0">
      <alignment horizontal="left" vertical="top" indent="1"/>
    </xf>
    <xf numFmtId="0" fontId="91" fillId="52" borderId="407" applyNumberFormat="0" applyProtection="0">
      <alignment horizontal="left" vertical="top" indent="1"/>
    </xf>
    <xf numFmtId="4" fontId="91" fillId="48" borderId="407" applyNumberFormat="0" applyProtection="0">
      <alignment horizontal="left" vertical="center" indent="1"/>
    </xf>
    <xf numFmtId="4" fontId="64" fillId="43" borderId="405" applyNumberFormat="0" applyProtection="0">
      <alignment horizontal="right" vertical="center"/>
    </xf>
    <xf numFmtId="0" fontId="90" fillId="45" borderId="409" applyBorder="0"/>
    <xf numFmtId="4" fontId="64" fillId="34" borderId="405" applyNumberFormat="0" applyProtection="0">
      <alignment horizontal="left" vertical="center" indent="1"/>
    </xf>
    <xf numFmtId="4" fontId="64" fillId="47" borderId="408" applyNumberFormat="0" applyProtection="0">
      <alignment horizontal="left" vertical="center" indent="1"/>
    </xf>
    <xf numFmtId="4" fontId="64" fillId="36" borderId="405" applyNumberFormat="0" applyProtection="0">
      <alignment horizontal="right" vertical="center"/>
    </xf>
    <xf numFmtId="4" fontId="91" fillId="48" borderId="407" applyNumberFormat="0" applyProtection="0">
      <alignment horizontal="left" vertical="center" indent="1"/>
    </xf>
    <xf numFmtId="0" fontId="92" fillId="33" borderId="407" applyNumberFormat="0" applyProtection="0">
      <alignment horizontal="left" vertical="top" indent="1"/>
    </xf>
    <xf numFmtId="4" fontId="64" fillId="41" borderId="405" applyNumberFormat="0" applyProtection="0">
      <alignment horizontal="right" vertical="center"/>
    </xf>
    <xf numFmtId="4" fontId="64" fillId="37" borderId="408" applyNumberFormat="0" applyProtection="0">
      <alignment horizontal="right" vertical="center"/>
    </xf>
    <xf numFmtId="4" fontId="64" fillId="35" borderId="405" applyNumberFormat="0" applyProtection="0">
      <alignment horizontal="right" vertical="center"/>
    </xf>
    <xf numFmtId="0" fontId="92" fillId="33" borderId="407" applyNumberFormat="0" applyProtection="0">
      <alignment horizontal="left" vertical="top" indent="1"/>
    </xf>
    <xf numFmtId="4" fontId="64" fillId="33" borderId="405" applyNumberFormat="0" applyProtection="0">
      <alignment vertical="center"/>
    </xf>
    <xf numFmtId="4" fontId="64" fillId="40" borderId="405" applyNumberFormat="0" applyProtection="0">
      <alignment horizontal="right" vertical="center"/>
    </xf>
    <xf numFmtId="0" fontId="92" fillId="33" borderId="407" applyNumberFormat="0" applyProtection="0">
      <alignment horizontal="left" vertical="top" indent="1"/>
    </xf>
    <xf numFmtId="4" fontId="91" fillId="52" borderId="407" applyNumberFormat="0" applyProtection="0">
      <alignment vertical="center"/>
    </xf>
    <xf numFmtId="4" fontId="64" fillId="40" borderId="405" applyNumberFormat="0" applyProtection="0">
      <alignment horizontal="right" vertical="center"/>
    </xf>
    <xf numFmtId="0" fontId="64" fillId="50" borderId="405" applyNumberFormat="0" applyProtection="0">
      <alignment horizontal="left" vertical="center" indent="1"/>
    </xf>
    <xf numFmtId="4" fontId="94" fillId="51" borderId="405" applyNumberFormat="0" applyProtection="0">
      <alignment horizontal="right" vertical="center"/>
    </xf>
    <xf numFmtId="4" fontId="64" fillId="39" borderId="405" applyNumberFormat="0" applyProtection="0">
      <alignment horizontal="right" vertical="center"/>
    </xf>
    <xf numFmtId="0" fontId="91" fillId="52" borderId="407" applyNumberFormat="0" applyProtection="0">
      <alignment horizontal="left" vertical="top" indent="1"/>
    </xf>
    <xf numFmtId="4" fontId="64" fillId="2" borderId="405" applyNumberFormat="0" applyProtection="0">
      <alignment horizontal="left" vertical="center" indent="1"/>
    </xf>
    <xf numFmtId="0" fontId="64" fillId="47" borderId="407" applyNumberFormat="0" applyProtection="0">
      <alignment horizontal="left" vertical="top" indent="1"/>
    </xf>
    <xf numFmtId="4" fontId="32" fillId="45" borderId="408" applyNumberFormat="0" applyProtection="0">
      <alignment horizontal="left" vertical="center" indent="1"/>
    </xf>
    <xf numFmtId="0" fontId="91" fillId="46" borderId="407" applyNumberFormat="0" applyProtection="0">
      <alignment horizontal="left" vertical="top" indent="1"/>
    </xf>
    <xf numFmtId="4" fontId="64" fillId="35" borderId="405" applyNumberFormat="0" applyProtection="0">
      <alignment horizontal="right" vertical="center"/>
    </xf>
    <xf numFmtId="0" fontId="64" fillId="47" borderId="407" applyNumberFormat="0" applyProtection="0">
      <alignment horizontal="left" vertical="top" indent="1"/>
    </xf>
    <xf numFmtId="0" fontId="104" fillId="27" borderId="405" applyNumberFormat="0" applyAlignment="0" applyProtection="0"/>
    <xf numFmtId="4" fontId="64" fillId="35" borderId="405" applyNumberFormat="0" applyProtection="0">
      <alignment horizontal="right" vertical="center"/>
    </xf>
    <xf numFmtId="4" fontId="64" fillId="46" borderId="405" applyNumberFormat="0" applyProtection="0">
      <alignment horizontal="right" vertical="center"/>
    </xf>
    <xf numFmtId="4" fontId="32" fillId="45" borderId="408" applyNumberFormat="0" applyProtection="0">
      <alignment horizontal="left" vertical="center" indent="1"/>
    </xf>
    <xf numFmtId="4" fontId="64" fillId="35" borderId="405" applyNumberFormat="0" applyProtection="0">
      <alignment horizontal="right" vertical="center"/>
    </xf>
    <xf numFmtId="0" fontId="91" fillId="52" borderId="407" applyNumberFormat="0" applyProtection="0">
      <alignment horizontal="left" vertical="top" indent="1"/>
    </xf>
    <xf numFmtId="4" fontId="32" fillId="45" borderId="408" applyNumberFormat="0" applyProtection="0">
      <alignment horizontal="left" vertical="center" indent="1"/>
    </xf>
    <xf numFmtId="4" fontId="109" fillId="5" borderId="405" applyNumberFormat="0" applyProtection="0">
      <alignment horizontal="right" vertical="center"/>
    </xf>
    <xf numFmtId="0" fontId="106" fillId="29" borderId="406" applyNumberFormat="0" applyAlignment="0" applyProtection="0"/>
    <xf numFmtId="0" fontId="64" fillId="46" borderId="407" applyNumberFormat="0" applyProtection="0">
      <alignment horizontal="left" vertical="top" indent="1"/>
    </xf>
    <xf numFmtId="0" fontId="64" fillId="46" borderId="407" applyNumberFormat="0" applyProtection="0">
      <alignment horizontal="left" vertical="top" indent="1"/>
    </xf>
    <xf numFmtId="4" fontId="64" fillId="34" borderId="405" applyNumberFormat="0" applyProtection="0">
      <alignment horizontal="left" vertical="center" indent="1"/>
    </xf>
    <xf numFmtId="4" fontId="109" fillId="5" borderId="405" applyNumberFormat="0" applyProtection="0">
      <alignment horizontal="right" vertical="center"/>
    </xf>
    <xf numFmtId="4" fontId="64" fillId="42" borderId="405" applyNumberFormat="0" applyProtection="0">
      <alignment horizontal="right" vertical="center"/>
    </xf>
    <xf numFmtId="4" fontId="64" fillId="43" borderId="405" applyNumberFormat="0" applyProtection="0">
      <alignment horizontal="right" vertical="center"/>
    </xf>
    <xf numFmtId="4" fontId="64" fillId="47" borderId="408" applyNumberFormat="0" applyProtection="0">
      <alignment horizontal="left" vertical="center" indent="1"/>
    </xf>
    <xf numFmtId="0" fontId="64" fillId="49" borderId="405" applyNumberFormat="0" applyProtection="0">
      <alignment horizontal="left" vertical="center" indent="1"/>
    </xf>
    <xf numFmtId="4" fontId="32" fillId="45" borderId="408" applyNumberFormat="0" applyProtection="0">
      <alignment horizontal="left" vertical="center" indent="1"/>
    </xf>
    <xf numFmtId="4" fontId="64" fillId="0" borderId="405" applyNumberFormat="0" applyProtection="0">
      <alignment horizontal="right" vertical="center"/>
    </xf>
    <xf numFmtId="4" fontId="64" fillId="43" borderId="405" applyNumberFormat="0" applyProtection="0">
      <alignment horizontal="right" vertical="center"/>
    </xf>
    <xf numFmtId="0" fontId="64" fillId="47" borderId="405" applyNumberFormat="0" applyProtection="0">
      <alignment horizontal="left" vertical="center" indent="1"/>
    </xf>
    <xf numFmtId="0" fontId="64" fillId="50" borderId="407" applyNumberFormat="0" applyProtection="0">
      <alignment horizontal="left" vertical="top" indent="1"/>
    </xf>
    <xf numFmtId="0" fontId="104" fillId="27" borderId="405" applyNumberFormat="0" applyAlignment="0" applyProtection="0"/>
    <xf numFmtId="4" fontId="64" fillId="38" borderId="405" applyNumberFormat="0" applyProtection="0">
      <alignment horizontal="right" vertical="center"/>
    </xf>
    <xf numFmtId="4" fontId="64" fillId="47" borderId="408" applyNumberFormat="0" applyProtection="0">
      <alignment horizontal="left" vertical="center" indent="1"/>
    </xf>
    <xf numFmtId="4" fontId="64" fillId="39" borderId="405" applyNumberFormat="0" applyProtection="0">
      <alignment horizontal="right" vertical="center"/>
    </xf>
    <xf numFmtId="4" fontId="91" fillId="52" borderId="407" applyNumberFormat="0" applyProtection="0">
      <alignment vertical="center"/>
    </xf>
    <xf numFmtId="4" fontId="91" fillId="52" borderId="407" applyNumberFormat="0" applyProtection="0">
      <alignment vertical="center"/>
    </xf>
    <xf numFmtId="4" fontId="91" fillId="52" borderId="407" applyNumberFormat="0" applyProtection="0">
      <alignment vertical="center"/>
    </xf>
    <xf numFmtId="0" fontId="64" fillId="46" borderId="407" applyNumberFormat="0" applyProtection="0">
      <alignment horizontal="left" vertical="top" indent="1"/>
    </xf>
    <xf numFmtId="0" fontId="64" fillId="50" borderId="407" applyNumberFormat="0" applyProtection="0">
      <alignment horizontal="left" vertical="top" indent="1"/>
    </xf>
    <xf numFmtId="0" fontId="106" fillId="29" borderId="406" applyNumberFormat="0" applyAlignment="0" applyProtection="0"/>
    <xf numFmtId="0" fontId="90" fillId="45" borderId="409" applyBorder="0"/>
    <xf numFmtId="4" fontId="91" fillId="48" borderId="407" applyNumberFormat="0" applyProtection="0">
      <alignment horizontal="left" vertical="center" indent="1"/>
    </xf>
    <xf numFmtId="0" fontId="91" fillId="46" borderId="407" applyNumberFormat="0" applyProtection="0">
      <alignment horizontal="left" vertical="top" indent="1"/>
    </xf>
    <xf numFmtId="4" fontId="93" fillId="54" borderId="408" applyNumberFormat="0" applyProtection="0">
      <alignment horizontal="left" vertical="center" indent="1"/>
    </xf>
    <xf numFmtId="4" fontId="91" fillId="48" borderId="407" applyNumberFormat="0" applyProtection="0">
      <alignment horizontal="left" vertical="center" indent="1"/>
    </xf>
    <xf numFmtId="4" fontId="94" fillId="51" borderId="405" applyNumberFormat="0" applyProtection="0">
      <alignment horizontal="right" vertical="center"/>
    </xf>
    <xf numFmtId="4" fontId="64" fillId="39" borderId="405" applyNumberFormat="0" applyProtection="0">
      <alignment horizontal="right" vertical="center"/>
    </xf>
    <xf numFmtId="4" fontId="64" fillId="0" borderId="405" applyNumberFormat="0" applyProtection="0">
      <alignment horizontal="right" vertical="center"/>
    </xf>
    <xf numFmtId="0" fontId="64" fillId="26" borderId="405" applyNumberFormat="0" applyFont="0" applyAlignment="0" applyProtection="0"/>
    <xf numFmtId="4" fontId="64" fillId="37" borderId="408" applyNumberFormat="0" applyProtection="0">
      <alignment horizontal="right" vertical="center"/>
    </xf>
    <xf numFmtId="4" fontId="91" fillId="48" borderId="407" applyNumberFormat="0" applyProtection="0">
      <alignment horizontal="left" vertical="center" indent="1"/>
    </xf>
    <xf numFmtId="4" fontId="93" fillId="54" borderId="408" applyNumberFormat="0" applyProtection="0">
      <alignment horizontal="left" vertical="center" indent="1"/>
    </xf>
    <xf numFmtId="0" fontId="92" fillId="33" borderId="407" applyNumberFormat="0" applyProtection="0">
      <alignment horizontal="left" vertical="top" indent="1"/>
    </xf>
    <xf numFmtId="0" fontId="64" fillId="47" borderId="405" applyNumberFormat="0" applyProtection="0">
      <alignment horizontal="left" vertical="center" indent="1"/>
    </xf>
    <xf numFmtId="4" fontId="109" fillId="2" borderId="405" applyNumberFormat="0" applyProtection="0">
      <alignment vertical="center"/>
    </xf>
    <xf numFmtId="4" fontId="64" fillId="34" borderId="405" applyNumberFormat="0" applyProtection="0">
      <alignment horizontal="left" vertical="center" indent="1"/>
    </xf>
    <xf numFmtId="0" fontId="91" fillId="52" borderId="407" applyNumberFormat="0" applyProtection="0">
      <alignment horizontal="left" vertical="top" indent="1"/>
    </xf>
    <xf numFmtId="4" fontId="64" fillId="33" borderId="405" applyNumberFormat="0" applyProtection="0">
      <alignment vertical="center"/>
    </xf>
    <xf numFmtId="0" fontId="92" fillId="33" borderId="407" applyNumberFormat="0" applyProtection="0">
      <alignment horizontal="left" vertical="top" indent="1"/>
    </xf>
    <xf numFmtId="4" fontId="64" fillId="44" borderId="408" applyNumberFormat="0" applyProtection="0">
      <alignment horizontal="left" vertical="center" indent="1"/>
    </xf>
    <xf numFmtId="0" fontId="64" fillId="48" borderId="405" applyNumberFormat="0" applyProtection="0">
      <alignment horizontal="left" vertical="center" indent="1"/>
    </xf>
    <xf numFmtId="0" fontId="64" fillId="47" borderId="407" applyNumberFormat="0" applyProtection="0">
      <alignment horizontal="left" vertical="top" indent="1"/>
    </xf>
    <xf numFmtId="4" fontId="64" fillId="38" borderId="405" applyNumberFormat="0" applyProtection="0">
      <alignment horizontal="right" vertical="center"/>
    </xf>
    <xf numFmtId="4" fontId="64" fillId="46" borderId="405" applyNumberFormat="0" applyProtection="0">
      <alignment horizontal="right" vertical="center"/>
    </xf>
    <xf numFmtId="4" fontId="64" fillId="36" borderId="405" applyNumberFormat="0" applyProtection="0">
      <alignment horizontal="right" vertical="center"/>
    </xf>
    <xf numFmtId="0" fontId="98" fillId="29" borderId="405" applyNumberFormat="0" applyAlignment="0" applyProtection="0"/>
    <xf numFmtId="0" fontId="64" fillId="45" borderId="407" applyNumberFormat="0" applyProtection="0">
      <alignment horizontal="left" vertical="top" indent="1"/>
    </xf>
    <xf numFmtId="4" fontId="64" fillId="39" borderId="405" applyNumberFormat="0" applyProtection="0">
      <alignment horizontal="right" vertical="center"/>
    </xf>
    <xf numFmtId="0" fontId="64" fillId="45" borderId="407" applyNumberFormat="0" applyProtection="0">
      <alignment horizontal="left" vertical="top" indent="1"/>
    </xf>
    <xf numFmtId="0" fontId="64" fillId="45" borderId="407" applyNumberFormat="0" applyProtection="0">
      <alignment horizontal="left" vertical="top" indent="1"/>
    </xf>
    <xf numFmtId="0" fontId="64" fillId="48" borderId="405" applyNumberFormat="0" applyProtection="0">
      <alignment horizontal="left" vertical="center" indent="1"/>
    </xf>
    <xf numFmtId="4" fontId="64" fillId="44" borderId="408" applyNumberFormat="0" applyProtection="0">
      <alignment horizontal="left" vertical="center" indent="1"/>
    </xf>
    <xf numFmtId="0" fontId="64" fillId="45" borderId="407" applyNumberFormat="0" applyProtection="0">
      <alignment horizontal="left" vertical="top" indent="1"/>
    </xf>
    <xf numFmtId="0" fontId="64" fillId="46" borderId="407" applyNumberFormat="0" applyProtection="0">
      <alignment horizontal="left" vertical="top" indent="1"/>
    </xf>
    <xf numFmtId="4" fontId="64" fillId="40" borderId="405" applyNumberFormat="0" applyProtection="0">
      <alignment horizontal="right" vertical="center"/>
    </xf>
    <xf numFmtId="0" fontId="64" fillId="48" borderId="405" applyNumberFormat="0" applyProtection="0">
      <alignment horizontal="left" vertical="center" indent="1"/>
    </xf>
    <xf numFmtId="0" fontId="92" fillId="33" borderId="407" applyNumberFormat="0" applyProtection="0">
      <alignment horizontal="left" vertical="top" indent="1"/>
    </xf>
    <xf numFmtId="0" fontId="64" fillId="48" borderId="405" applyNumberFormat="0" applyProtection="0">
      <alignment horizontal="left" vertical="center" indent="1"/>
    </xf>
    <xf numFmtId="0" fontId="64" fillId="26" borderId="405" applyNumberFormat="0" applyFont="0" applyAlignment="0" applyProtection="0"/>
    <xf numFmtId="0" fontId="64" fillId="50" borderId="405" applyNumberFormat="0" applyProtection="0">
      <alignment horizontal="left" vertical="center" indent="1"/>
    </xf>
    <xf numFmtId="0" fontId="90" fillId="45" borderId="409" applyBorder="0"/>
    <xf numFmtId="0" fontId="90" fillId="45" borderId="409" applyBorder="0"/>
    <xf numFmtId="4" fontId="93" fillId="54" borderId="408" applyNumberFormat="0" applyProtection="0">
      <alignment horizontal="left" vertical="center" indent="1"/>
    </xf>
    <xf numFmtId="0" fontId="64" fillId="50" borderId="407" applyNumberFormat="0" applyProtection="0">
      <alignment horizontal="left" vertical="top" indent="1"/>
    </xf>
    <xf numFmtId="4" fontId="64" fillId="41" borderId="405" applyNumberFormat="0" applyProtection="0">
      <alignment horizontal="right" vertical="center"/>
    </xf>
    <xf numFmtId="4" fontId="91" fillId="48" borderId="407" applyNumberFormat="0" applyProtection="0">
      <alignment horizontal="left" vertical="center" indent="1"/>
    </xf>
    <xf numFmtId="4" fontId="64" fillId="46" borderId="405" applyNumberFormat="0" applyProtection="0">
      <alignment horizontal="right" vertical="center"/>
    </xf>
    <xf numFmtId="0" fontId="64" fillId="45" borderId="407" applyNumberFormat="0" applyProtection="0">
      <alignment horizontal="left" vertical="top" indent="1"/>
    </xf>
    <xf numFmtId="0" fontId="100" fillId="0" borderId="410" applyNumberFormat="0" applyFill="0" applyAlignment="0" applyProtection="0"/>
    <xf numFmtId="0" fontId="100" fillId="0" borderId="410" applyNumberFormat="0" applyFill="0" applyAlignment="0" applyProtection="0"/>
    <xf numFmtId="4" fontId="32" fillId="45" borderId="408" applyNumberFormat="0" applyProtection="0">
      <alignment horizontal="left" vertical="center" indent="1"/>
    </xf>
    <xf numFmtId="4" fontId="91" fillId="48" borderId="407" applyNumberFormat="0" applyProtection="0">
      <alignment horizontal="left" vertical="center" indent="1"/>
    </xf>
    <xf numFmtId="4" fontId="91" fillId="48" borderId="407" applyNumberFormat="0" applyProtection="0">
      <alignment horizontal="left" vertical="center" indent="1"/>
    </xf>
    <xf numFmtId="4" fontId="64" fillId="41" borderId="405" applyNumberFormat="0" applyProtection="0">
      <alignment horizontal="right" vertical="center"/>
    </xf>
    <xf numFmtId="4" fontId="64" fillId="34" borderId="405" applyNumberFormat="0" applyProtection="0">
      <alignment horizontal="left" vertical="center" indent="1"/>
    </xf>
    <xf numFmtId="4" fontId="64" fillId="46" borderId="408" applyNumberFormat="0" applyProtection="0">
      <alignment horizontal="left" vertical="center" indent="1"/>
    </xf>
    <xf numFmtId="0" fontId="64" fillId="26" borderId="405" applyNumberFormat="0" applyFont="0" applyAlignment="0" applyProtection="0"/>
    <xf numFmtId="0" fontId="64" fillId="49" borderId="405" applyNumberFormat="0" applyProtection="0">
      <alignment horizontal="left" vertical="center" indent="1"/>
    </xf>
    <xf numFmtId="4" fontId="64" fillId="46" borderId="408" applyNumberFormat="0" applyProtection="0">
      <alignment horizontal="left" vertical="center" indent="1"/>
    </xf>
    <xf numFmtId="4" fontId="32" fillId="45" borderId="408" applyNumberFormat="0" applyProtection="0">
      <alignment horizontal="left" vertical="center" indent="1"/>
    </xf>
    <xf numFmtId="0" fontId="104" fillId="27" borderId="405" applyNumberFormat="0" applyAlignment="0" applyProtection="0"/>
    <xf numFmtId="0" fontId="64" fillId="50" borderId="407" applyNumberFormat="0" applyProtection="0">
      <alignment horizontal="left" vertical="top" indent="1"/>
    </xf>
    <xf numFmtId="4" fontId="64" fillId="36" borderId="405" applyNumberFormat="0" applyProtection="0">
      <alignment horizontal="right" vertical="center"/>
    </xf>
    <xf numFmtId="4" fontId="64" fillId="35" borderId="405" applyNumberFormat="0" applyProtection="0">
      <alignment horizontal="right" vertical="center"/>
    </xf>
    <xf numFmtId="4" fontId="64" fillId="46" borderId="408" applyNumberFormat="0" applyProtection="0">
      <alignment horizontal="left" vertical="center" indent="1"/>
    </xf>
    <xf numFmtId="0" fontId="64" fillId="49" borderId="405" applyNumberFormat="0" applyProtection="0">
      <alignment horizontal="left" vertical="center" indent="1"/>
    </xf>
    <xf numFmtId="4" fontId="64" fillId="35" borderId="405" applyNumberFormat="0" applyProtection="0">
      <alignment horizontal="right" vertical="center"/>
    </xf>
    <xf numFmtId="4" fontId="64" fillId="33" borderId="405" applyNumberFormat="0" applyProtection="0">
      <alignment vertical="center"/>
    </xf>
    <xf numFmtId="4" fontId="32" fillId="45" borderId="408" applyNumberFormat="0" applyProtection="0">
      <alignment horizontal="left" vertical="center" indent="1"/>
    </xf>
    <xf numFmtId="4" fontId="64" fillId="33" borderId="405" applyNumberFormat="0" applyProtection="0">
      <alignment vertical="center"/>
    </xf>
    <xf numFmtId="0" fontId="64" fillId="47" borderId="407" applyNumberFormat="0" applyProtection="0">
      <alignment horizontal="left" vertical="top" indent="1"/>
    </xf>
    <xf numFmtId="4" fontId="93" fillId="54" borderId="408" applyNumberFormat="0" applyProtection="0">
      <alignment horizontal="left" vertical="center" indent="1"/>
    </xf>
    <xf numFmtId="0" fontId="64" fillId="47" borderId="407" applyNumberFormat="0" applyProtection="0">
      <alignment horizontal="left" vertical="top" indent="1"/>
    </xf>
    <xf numFmtId="4" fontId="91" fillId="48" borderId="407" applyNumberFormat="0" applyProtection="0">
      <alignment horizontal="left" vertical="center" indent="1"/>
    </xf>
    <xf numFmtId="4" fontId="64" fillId="47" borderId="408" applyNumberFormat="0" applyProtection="0">
      <alignment horizontal="left" vertical="center" indent="1"/>
    </xf>
    <xf numFmtId="0" fontId="64" fillId="46" borderId="407" applyNumberFormat="0" applyProtection="0">
      <alignment horizontal="left" vertical="top" indent="1"/>
    </xf>
    <xf numFmtId="4" fontId="32" fillId="45" borderId="408" applyNumberFormat="0" applyProtection="0">
      <alignment horizontal="left" vertical="center" indent="1"/>
    </xf>
    <xf numFmtId="4" fontId="64" fillId="39" borderId="405" applyNumberFormat="0" applyProtection="0">
      <alignment horizontal="right" vertical="center"/>
    </xf>
    <xf numFmtId="4" fontId="64" fillId="34" borderId="405" applyNumberFormat="0" applyProtection="0">
      <alignment horizontal="left" vertical="center" indent="1"/>
    </xf>
    <xf numFmtId="4" fontId="64" fillId="46" borderId="408" applyNumberFormat="0" applyProtection="0">
      <alignment horizontal="left" vertical="center" indent="1"/>
    </xf>
    <xf numFmtId="4" fontId="32" fillId="45" borderId="408" applyNumberFormat="0" applyProtection="0">
      <alignment horizontal="left" vertical="center" indent="1"/>
    </xf>
    <xf numFmtId="0" fontId="91" fillId="46" borderId="407" applyNumberFormat="0" applyProtection="0">
      <alignment horizontal="left" vertical="top" indent="1"/>
    </xf>
    <xf numFmtId="0" fontId="64" fillId="45" borderId="407" applyNumberFormat="0" applyProtection="0">
      <alignment horizontal="left" vertical="top" indent="1"/>
    </xf>
    <xf numFmtId="4" fontId="64" fillId="46" borderId="408" applyNumberFormat="0" applyProtection="0">
      <alignment horizontal="left" vertical="center" indent="1"/>
    </xf>
    <xf numFmtId="4" fontId="64" fillId="43" borderId="405" applyNumberFormat="0" applyProtection="0">
      <alignment horizontal="right" vertical="center"/>
    </xf>
    <xf numFmtId="4" fontId="93" fillId="54" borderId="408" applyNumberFormat="0" applyProtection="0">
      <alignment horizontal="left" vertical="center" indent="1"/>
    </xf>
    <xf numFmtId="4" fontId="64" fillId="46" borderId="408" applyNumberFormat="0" applyProtection="0">
      <alignment horizontal="left" vertical="center" indent="1"/>
    </xf>
    <xf numFmtId="4" fontId="64" fillId="0" borderId="405" applyNumberFormat="0" applyProtection="0">
      <alignment horizontal="right" vertical="center"/>
    </xf>
    <xf numFmtId="0" fontId="64" fillId="26" borderId="405" applyNumberFormat="0" applyFont="0" applyAlignment="0" applyProtection="0"/>
    <xf numFmtId="0" fontId="64" fillId="26" borderId="405" applyNumberFormat="0" applyFont="0" applyAlignment="0" applyProtection="0"/>
    <xf numFmtId="0" fontId="91" fillId="52" borderId="407" applyNumberFormat="0" applyProtection="0">
      <alignment horizontal="left" vertical="top" indent="1"/>
    </xf>
    <xf numFmtId="4" fontId="64" fillId="2" borderId="405" applyNumberFormat="0" applyProtection="0">
      <alignment horizontal="left" vertical="center" indent="1"/>
    </xf>
    <xf numFmtId="4" fontId="91" fillId="48" borderId="407" applyNumberFormat="0" applyProtection="0">
      <alignment horizontal="left" vertical="center" indent="1"/>
    </xf>
    <xf numFmtId="4" fontId="64" fillId="41" borderId="405" applyNumberFormat="0" applyProtection="0">
      <alignment horizontal="right" vertical="center"/>
    </xf>
    <xf numFmtId="0" fontId="64" fillId="50" borderId="407" applyNumberFormat="0" applyProtection="0">
      <alignment horizontal="left" vertical="top" indent="1"/>
    </xf>
    <xf numFmtId="4" fontId="64" fillId="46" borderId="408" applyNumberFormat="0" applyProtection="0">
      <alignment horizontal="left" vertical="center" indent="1"/>
    </xf>
    <xf numFmtId="4" fontId="64" fillId="47" borderId="408" applyNumberFormat="0" applyProtection="0">
      <alignment horizontal="left" vertical="center" indent="1"/>
    </xf>
    <xf numFmtId="0" fontId="64" fillId="47" borderId="407" applyNumberFormat="0" applyProtection="0">
      <alignment horizontal="left" vertical="top" indent="1"/>
    </xf>
    <xf numFmtId="0" fontId="90" fillId="45" borderId="409" applyBorder="0"/>
    <xf numFmtId="4" fontId="94" fillId="51" borderId="405" applyNumberFormat="0" applyProtection="0">
      <alignment horizontal="right" vertical="center"/>
    </xf>
    <xf numFmtId="4" fontId="94" fillId="51" borderId="405" applyNumberFormat="0" applyProtection="0">
      <alignment horizontal="right" vertical="center"/>
    </xf>
    <xf numFmtId="4" fontId="64" fillId="34" borderId="405" applyNumberFormat="0" applyProtection="0">
      <alignment horizontal="left" vertical="center" indent="1"/>
    </xf>
    <xf numFmtId="0" fontId="106" fillId="29" borderId="406" applyNumberFormat="0" applyAlignment="0" applyProtection="0"/>
    <xf numFmtId="4" fontId="64" fillId="43" borderId="405" applyNumberFormat="0" applyProtection="0">
      <alignment horizontal="right" vertical="center"/>
    </xf>
    <xf numFmtId="4" fontId="64" fillId="44" borderId="408" applyNumberFormat="0" applyProtection="0">
      <alignment horizontal="left" vertical="center" indent="1"/>
    </xf>
    <xf numFmtId="4" fontId="64" fillId="2" borderId="405" applyNumberFormat="0" applyProtection="0">
      <alignment horizontal="left" vertical="center" indent="1"/>
    </xf>
    <xf numFmtId="0" fontId="64" fillId="46" borderId="407" applyNumberFormat="0" applyProtection="0">
      <alignment horizontal="left" vertical="top" indent="1"/>
    </xf>
    <xf numFmtId="4" fontId="64" fillId="41" borderId="405" applyNumberFormat="0" applyProtection="0">
      <alignment horizontal="right" vertical="center"/>
    </xf>
    <xf numFmtId="4" fontId="64" fillId="35" borderId="405" applyNumberFormat="0" applyProtection="0">
      <alignment horizontal="right" vertical="center"/>
    </xf>
    <xf numFmtId="0" fontId="90" fillId="45" borderId="409" applyBorder="0"/>
    <xf numFmtId="4" fontId="109" fillId="2" borderId="405" applyNumberFormat="0" applyProtection="0">
      <alignment vertical="center"/>
    </xf>
    <xf numFmtId="4" fontId="64" fillId="34" borderId="405" applyNumberFormat="0" applyProtection="0">
      <alignment horizontal="left" vertical="center" indent="1"/>
    </xf>
    <xf numFmtId="4" fontId="64" fillId="0" borderId="405" applyNumberFormat="0" applyProtection="0">
      <alignment horizontal="right" vertical="center"/>
    </xf>
    <xf numFmtId="4" fontId="94" fillId="51" borderId="405" applyNumberFormat="0" applyProtection="0">
      <alignment horizontal="right" vertical="center"/>
    </xf>
    <xf numFmtId="4" fontId="93" fillId="54" borderId="408" applyNumberFormat="0" applyProtection="0">
      <alignment horizontal="left" vertical="center" indent="1"/>
    </xf>
    <xf numFmtId="4" fontId="91" fillId="52" borderId="407" applyNumberFormat="0" applyProtection="0">
      <alignment vertical="center"/>
    </xf>
    <xf numFmtId="0" fontId="64" fillId="45" borderId="407" applyNumberFormat="0" applyProtection="0">
      <alignment horizontal="left" vertical="top" indent="1"/>
    </xf>
    <xf numFmtId="0" fontId="64" fillId="50" borderId="405" applyNumberFormat="0" applyProtection="0">
      <alignment horizontal="left" vertical="center" indent="1"/>
    </xf>
    <xf numFmtId="4" fontId="64" fillId="42" borderId="405" applyNumberFormat="0" applyProtection="0">
      <alignment horizontal="right" vertical="center"/>
    </xf>
    <xf numFmtId="4" fontId="64" fillId="0" borderId="405" applyNumberFormat="0" applyProtection="0">
      <alignment horizontal="right" vertical="center"/>
    </xf>
    <xf numFmtId="4" fontId="93" fillId="54" borderId="408" applyNumberFormat="0" applyProtection="0">
      <alignment horizontal="left" vertical="center" indent="1"/>
    </xf>
    <xf numFmtId="0" fontId="91" fillId="46" borderId="407" applyNumberFormat="0" applyProtection="0">
      <alignment horizontal="left" vertical="top" indent="1"/>
    </xf>
    <xf numFmtId="4" fontId="64" fillId="39" borderId="405" applyNumberFormat="0" applyProtection="0">
      <alignment horizontal="right" vertical="center"/>
    </xf>
    <xf numFmtId="0" fontId="91" fillId="46" borderId="407" applyNumberFormat="0" applyProtection="0">
      <alignment horizontal="left" vertical="top" indent="1"/>
    </xf>
    <xf numFmtId="4" fontId="64" fillId="34" borderId="405" applyNumberFormat="0" applyProtection="0">
      <alignment horizontal="left" vertical="center" indent="1"/>
    </xf>
    <xf numFmtId="4" fontId="32" fillId="45" borderId="408" applyNumberFormat="0" applyProtection="0">
      <alignment horizontal="left" vertical="center" indent="1"/>
    </xf>
    <xf numFmtId="4" fontId="64" fillId="46" borderId="405" applyNumberFormat="0" applyProtection="0">
      <alignment horizontal="right" vertical="center"/>
    </xf>
    <xf numFmtId="4" fontId="64" fillId="43" borderId="405" applyNumberFormat="0" applyProtection="0">
      <alignment horizontal="right" vertical="center"/>
    </xf>
    <xf numFmtId="0" fontId="91" fillId="52" borderId="407" applyNumberFormat="0" applyProtection="0">
      <alignment horizontal="left" vertical="top" indent="1"/>
    </xf>
    <xf numFmtId="4" fontId="109" fillId="2" borderId="405" applyNumberFormat="0" applyProtection="0">
      <alignment vertical="center"/>
    </xf>
    <xf numFmtId="0" fontId="64" fillId="46" borderId="407" applyNumberFormat="0" applyProtection="0">
      <alignment horizontal="left" vertical="top" indent="1"/>
    </xf>
    <xf numFmtId="0" fontId="104" fillId="27" borderId="405" applyNumberFormat="0" applyAlignment="0" applyProtection="0"/>
    <xf numFmtId="4" fontId="94" fillId="51" borderId="405" applyNumberFormat="0" applyProtection="0">
      <alignment horizontal="right" vertical="center"/>
    </xf>
    <xf numFmtId="0" fontId="98" fillId="29" borderId="405" applyNumberFormat="0" applyAlignment="0" applyProtection="0"/>
    <xf numFmtId="0" fontId="92" fillId="33" borderId="407" applyNumberFormat="0" applyProtection="0">
      <alignment horizontal="left" vertical="top" indent="1"/>
    </xf>
    <xf numFmtId="0" fontId="100" fillId="0" borderId="410" applyNumberFormat="0" applyFill="0" applyAlignment="0" applyProtection="0"/>
    <xf numFmtId="4" fontId="64" fillId="36" borderId="405" applyNumberFormat="0" applyProtection="0">
      <alignment horizontal="right" vertical="center"/>
    </xf>
    <xf numFmtId="4" fontId="64" fillId="44" borderId="408" applyNumberFormat="0" applyProtection="0">
      <alignment horizontal="left" vertical="center" indent="1"/>
    </xf>
    <xf numFmtId="0" fontId="64" fillId="49" borderId="405" applyNumberFormat="0" applyProtection="0">
      <alignment horizontal="left" vertical="center" indent="1"/>
    </xf>
    <xf numFmtId="0" fontId="90" fillId="45" borderId="409" applyBorder="0"/>
    <xf numFmtId="4" fontId="64" fillId="37" borderId="408" applyNumberFormat="0" applyProtection="0">
      <alignment horizontal="right" vertical="center"/>
    </xf>
    <xf numFmtId="4" fontId="64" fillId="34" borderId="405" applyNumberFormat="0" applyProtection="0">
      <alignment horizontal="left" vertical="center" indent="1"/>
    </xf>
    <xf numFmtId="0" fontId="64" fillId="45" borderId="407" applyNumberFormat="0" applyProtection="0">
      <alignment horizontal="left" vertical="top" indent="1"/>
    </xf>
    <xf numFmtId="0" fontId="98" fillId="29" borderId="405" applyNumberFormat="0" applyAlignment="0" applyProtection="0"/>
    <xf numFmtId="4" fontId="64" fillId="37" borderId="408" applyNumberFormat="0" applyProtection="0">
      <alignment horizontal="right" vertical="center"/>
    </xf>
    <xf numFmtId="0" fontId="106" fillId="29" borderId="406" applyNumberFormat="0" applyAlignment="0" applyProtection="0"/>
    <xf numFmtId="4" fontId="64" fillId="36" borderId="405" applyNumberFormat="0" applyProtection="0">
      <alignment horizontal="right" vertical="center"/>
    </xf>
    <xf numFmtId="4" fontId="64" fillId="44" borderId="408" applyNumberFormat="0" applyProtection="0">
      <alignment horizontal="left" vertical="center" indent="1"/>
    </xf>
    <xf numFmtId="4" fontId="64" fillId="35" borderId="405" applyNumberFormat="0" applyProtection="0">
      <alignment horizontal="right" vertical="center"/>
    </xf>
    <xf numFmtId="4" fontId="64" fillId="2" borderId="405" applyNumberFormat="0" applyProtection="0">
      <alignment horizontal="left" vertical="center" indent="1"/>
    </xf>
    <xf numFmtId="0" fontId="64" fillId="48" borderId="405" applyNumberFormat="0" applyProtection="0">
      <alignment horizontal="left" vertical="center" indent="1"/>
    </xf>
    <xf numFmtId="4" fontId="64" fillId="42" borderId="405" applyNumberFormat="0" applyProtection="0">
      <alignment horizontal="right" vertical="center"/>
    </xf>
    <xf numFmtId="0" fontId="64" fillId="50" borderId="407" applyNumberFormat="0" applyProtection="0">
      <alignment horizontal="left" vertical="top" indent="1"/>
    </xf>
    <xf numFmtId="0" fontId="64" fillId="50" borderId="407" applyNumberFormat="0" applyProtection="0">
      <alignment horizontal="left" vertical="top" indent="1"/>
    </xf>
    <xf numFmtId="4" fontId="32" fillId="45" borderId="408" applyNumberFormat="0" applyProtection="0">
      <alignment horizontal="left" vertical="center" indent="1"/>
    </xf>
    <xf numFmtId="0" fontId="92" fillId="33" borderId="407" applyNumberFormat="0" applyProtection="0">
      <alignment horizontal="left" vertical="top" indent="1"/>
    </xf>
    <xf numFmtId="4" fontId="64" fillId="38" borderId="405" applyNumberFormat="0" applyProtection="0">
      <alignment horizontal="right" vertical="center"/>
    </xf>
    <xf numFmtId="4" fontId="64" fillId="41" borderId="405" applyNumberFormat="0" applyProtection="0">
      <alignment horizontal="right" vertical="center"/>
    </xf>
    <xf numFmtId="4" fontId="32" fillId="45" borderId="408" applyNumberFormat="0" applyProtection="0">
      <alignment horizontal="left" vertical="center" indent="1"/>
    </xf>
    <xf numFmtId="4" fontId="94" fillId="51" borderId="405" applyNumberFormat="0" applyProtection="0">
      <alignment horizontal="right" vertical="center"/>
    </xf>
    <xf numFmtId="0" fontId="98" fillId="29" borderId="405" applyNumberFormat="0" applyAlignment="0" applyProtection="0"/>
    <xf numFmtId="4" fontId="91" fillId="52" borderId="407" applyNumberFormat="0" applyProtection="0">
      <alignment vertical="center"/>
    </xf>
    <xf numFmtId="0" fontId="92" fillId="33" borderId="407" applyNumberFormat="0" applyProtection="0">
      <alignment horizontal="left" vertical="top" indent="1"/>
    </xf>
    <xf numFmtId="4" fontId="91" fillId="52" borderId="407" applyNumberFormat="0" applyProtection="0">
      <alignment vertical="center"/>
    </xf>
    <xf numFmtId="4" fontId="64" fillId="41" borderId="405" applyNumberFormat="0" applyProtection="0">
      <alignment horizontal="right" vertical="center"/>
    </xf>
    <xf numFmtId="0" fontId="64" fillId="50" borderId="405" applyNumberFormat="0" applyProtection="0">
      <alignment horizontal="left" vertical="center" indent="1"/>
    </xf>
    <xf numFmtId="0" fontId="106" fillId="29" borderId="406" applyNumberFormat="0" applyAlignment="0" applyProtection="0"/>
    <xf numFmtId="0" fontId="92" fillId="33" borderId="407" applyNumberFormat="0" applyProtection="0">
      <alignment horizontal="left" vertical="top" indent="1"/>
    </xf>
    <xf numFmtId="4" fontId="91" fillId="48" borderId="407" applyNumberFormat="0" applyProtection="0">
      <alignment horizontal="left" vertical="center" indent="1"/>
    </xf>
    <xf numFmtId="0" fontId="64" fillId="50" borderId="405" applyNumberFormat="0" applyProtection="0">
      <alignment horizontal="left" vertical="center" indent="1"/>
    </xf>
    <xf numFmtId="4" fontId="93" fillId="54" borderId="408" applyNumberFormat="0" applyProtection="0">
      <alignment horizontal="left" vertical="center" indent="1"/>
    </xf>
    <xf numFmtId="0" fontId="104" fillId="27" borderId="405" applyNumberFormat="0" applyAlignment="0" applyProtection="0"/>
    <xf numFmtId="0" fontId="64" fillId="47" borderId="407" applyNumberFormat="0" applyProtection="0">
      <alignment horizontal="left" vertical="top" indent="1"/>
    </xf>
    <xf numFmtId="4" fontId="94" fillId="51" borderId="405" applyNumberFormat="0" applyProtection="0">
      <alignment horizontal="right" vertical="center"/>
    </xf>
    <xf numFmtId="4" fontId="64" fillId="36" borderId="405" applyNumberFormat="0" applyProtection="0">
      <alignment horizontal="right" vertical="center"/>
    </xf>
    <xf numFmtId="4" fontId="93" fillId="54" borderId="408" applyNumberFormat="0" applyProtection="0">
      <alignment horizontal="left" vertical="center" indent="1"/>
    </xf>
    <xf numFmtId="4" fontId="64" fillId="37" borderId="408" applyNumberFormat="0" applyProtection="0">
      <alignment horizontal="right" vertical="center"/>
    </xf>
    <xf numFmtId="0" fontId="64" fillId="47" borderId="405" applyNumberFormat="0" applyProtection="0">
      <alignment horizontal="left" vertical="center" indent="1"/>
    </xf>
    <xf numFmtId="4" fontId="64" fillId="44" borderId="408" applyNumberFormat="0" applyProtection="0">
      <alignment horizontal="left" vertical="center" indent="1"/>
    </xf>
    <xf numFmtId="4" fontId="64" fillId="44" borderId="408" applyNumberFormat="0" applyProtection="0">
      <alignment horizontal="left" vertical="center" indent="1"/>
    </xf>
    <xf numFmtId="4" fontId="64" fillId="43" borderId="405" applyNumberFormat="0" applyProtection="0">
      <alignment horizontal="right" vertical="center"/>
    </xf>
    <xf numFmtId="0" fontId="64" fillId="48" borderId="405" applyNumberFormat="0" applyProtection="0">
      <alignment horizontal="left" vertical="center" indent="1"/>
    </xf>
    <xf numFmtId="4" fontId="64" fillId="0" borderId="405" applyNumberFormat="0" applyProtection="0">
      <alignment horizontal="right" vertical="center"/>
    </xf>
    <xf numFmtId="0" fontId="64" fillId="26" borderId="405" applyNumberFormat="0" applyFont="0" applyAlignment="0" applyProtection="0"/>
    <xf numFmtId="4" fontId="64" fillId="40" borderId="405" applyNumberFormat="0" applyProtection="0">
      <alignment horizontal="right" vertical="center"/>
    </xf>
    <xf numFmtId="0" fontId="90" fillId="45" borderId="409" applyBorder="0"/>
    <xf numFmtId="4" fontId="64" fillId="44" borderId="408" applyNumberFormat="0" applyProtection="0">
      <alignment horizontal="left" vertical="center" indent="1"/>
    </xf>
    <xf numFmtId="4" fontId="32" fillId="45" borderId="408" applyNumberFormat="0" applyProtection="0">
      <alignment horizontal="left" vertical="center" indent="1"/>
    </xf>
    <xf numFmtId="4" fontId="64" fillId="47" borderId="408" applyNumberFormat="0" applyProtection="0">
      <alignment horizontal="left" vertical="center" indent="1"/>
    </xf>
    <xf numFmtId="0" fontId="64" fillId="45" borderId="407" applyNumberFormat="0" applyProtection="0">
      <alignment horizontal="left" vertical="top" indent="1"/>
    </xf>
    <xf numFmtId="4" fontId="64" fillId="0" borderId="405" applyNumberFormat="0" applyProtection="0">
      <alignment horizontal="right" vertical="center"/>
    </xf>
    <xf numFmtId="4" fontId="64" fillId="43" borderId="405" applyNumberFormat="0" applyProtection="0">
      <alignment horizontal="right" vertical="center"/>
    </xf>
    <xf numFmtId="4" fontId="64" fillId="34" borderId="405" applyNumberFormat="0" applyProtection="0">
      <alignment horizontal="left" vertical="center" indent="1"/>
    </xf>
    <xf numFmtId="4" fontId="64" fillId="39" borderId="405" applyNumberFormat="0" applyProtection="0">
      <alignment horizontal="right" vertical="center"/>
    </xf>
    <xf numFmtId="4" fontId="64" fillId="42" borderId="405" applyNumberFormat="0" applyProtection="0">
      <alignment horizontal="right" vertical="center"/>
    </xf>
    <xf numFmtId="0" fontId="92" fillId="33" borderId="407" applyNumberFormat="0" applyProtection="0">
      <alignment horizontal="left" vertical="top" indent="1"/>
    </xf>
    <xf numFmtId="0" fontId="64" fillId="47" borderId="405" applyNumberFormat="0" applyProtection="0">
      <alignment horizontal="left" vertical="center" indent="1"/>
    </xf>
    <xf numFmtId="0" fontId="91" fillId="52" borderId="407" applyNumberFormat="0" applyProtection="0">
      <alignment horizontal="left" vertical="top" indent="1"/>
    </xf>
    <xf numFmtId="0" fontId="106" fillId="29" borderId="406" applyNumberFormat="0" applyAlignment="0" applyProtection="0"/>
    <xf numFmtId="4" fontId="64" fillId="46" borderId="405" applyNumberFormat="0" applyProtection="0">
      <alignment horizontal="right" vertical="center"/>
    </xf>
    <xf numFmtId="4" fontId="64" fillId="2" borderId="405" applyNumberFormat="0" applyProtection="0">
      <alignment horizontal="left" vertical="center" indent="1"/>
    </xf>
    <xf numFmtId="0" fontId="64" fillId="46" borderId="407" applyNumberFormat="0" applyProtection="0">
      <alignment horizontal="left" vertical="top" indent="1"/>
    </xf>
    <xf numFmtId="4" fontId="32" fillId="45" borderId="408" applyNumberFormat="0" applyProtection="0">
      <alignment horizontal="left" vertical="center" indent="1"/>
    </xf>
    <xf numFmtId="4" fontId="109" fillId="2" borderId="405" applyNumberFormat="0" applyProtection="0">
      <alignment vertical="center"/>
    </xf>
    <xf numFmtId="0" fontId="64" fillId="47" borderId="407" applyNumberFormat="0" applyProtection="0">
      <alignment horizontal="left" vertical="top" indent="1"/>
    </xf>
    <xf numFmtId="4" fontId="64" fillId="35" borderId="405" applyNumberFormat="0" applyProtection="0">
      <alignment horizontal="right" vertical="center"/>
    </xf>
    <xf numFmtId="0" fontId="91" fillId="52" borderId="407" applyNumberFormat="0" applyProtection="0">
      <alignment horizontal="left" vertical="top" indent="1"/>
    </xf>
    <xf numFmtId="4" fontId="64" fillId="33" borderId="405" applyNumberFormat="0" applyProtection="0">
      <alignment vertical="center"/>
    </xf>
    <xf numFmtId="0" fontId="90" fillId="45" borderId="409" applyBorder="0"/>
    <xf numFmtId="4" fontId="64" fillId="2" borderId="405" applyNumberFormat="0" applyProtection="0">
      <alignment horizontal="left" vertical="center" indent="1"/>
    </xf>
    <xf numFmtId="0" fontId="91" fillId="52" borderId="407" applyNumberFormat="0" applyProtection="0">
      <alignment horizontal="left" vertical="top" indent="1"/>
    </xf>
    <xf numFmtId="4" fontId="91" fillId="48" borderId="407" applyNumberFormat="0" applyProtection="0">
      <alignment horizontal="left" vertical="center" indent="1"/>
    </xf>
    <xf numFmtId="4" fontId="64" fillId="43" borderId="405" applyNumberFormat="0" applyProtection="0">
      <alignment horizontal="right" vertical="center"/>
    </xf>
    <xf numFmtId="4" fontId="64" fillId="2" borderId="405" applyNumberFormat="0" applyProtection="0">
      <alignment horizontal="left" vertical="center" indent="1"/>
    </xf>
    <xf numFmtId="4" fontId="64" fillId="44" borderId="408" applyNumberFormat="0" applyProtection="0">
      <alignment horizontal="left" vertical="center" indent="1"/>
    </xf>
    <xf numFmtId="0" fontId="90" fillId="45" borderId="409" applyBorder="0"/>
    <xf numFmtId="4" fontId="64" fillId="41" borderId="405" applyNumberFormat="0" applyProtection="0">
      <alignment horizontal="right" vertical="center"/>
    </xf>
    <xf numFmtId="4" fontId="94" fillId="51" borderId="405" applyNumberFormat="0" applyProtection="0">
      <alignment horizontal="right" vertical="center"/>
    </xf>
    <xf numFmtId="0" fontId="100" fillId="0" borderId="410" applyNumberFormat="0" applyFill="0" applyAlignment="0" applyProtection="0"/>
    <xf numFmtId="4" fontId="109" fillId="5" borderId="405" applyNumberFormat="0" applyProtection="0">
      <alignment horizontal="right" vertical="center"/>
    </xf>
    <xf numFmtId="4" fontId="64" fillId="43" borderId="405" applyNumberFormat="0" applyProtection="0">
      <alignment horizontal="right" vertical="center"/>
    </xf>
    <xf numFmtId="0" fontId="91" fillId="46" borderId="407" applyNumberFormat="0" applyProtection="0">
      <alignment horizontal="left" vertical="top" indent="1"/>
    </xf>
    <xf numFmtId="0" fontId="91" fillId="46" borderId="407" applyNumberFormat="0" applyProtection="0">
      <alignment horizontal="left" vertical="top" indent="1"/>
    </xf>
    <xf numFmtId="4" fontId="64" fillId="36" borderId="405" applyNumberFormat="0" applyProtection="0">
      <alignment horizontal="right" vertical="center"/>
    </xf>
    <xf numFmtId="0" fontId="64" fillId="49" borderId="405" applyNumberFormat="0" applyProtection="0">
      <alignment horizontal="left" vertical="center" indent="1"/>
    </xf>
    <xf numFmtId="4" fontId="91" fillId="48" borderId="407" applyNumberFormat="0" applyProtection="0">
      <alignment horizontal="left" vertical="center" indent="1"/>
    </xf>
    <xf numFmtId="4" fontId="64" fillId="34" borderId="405" applyNumberFormat="0" applyProtection="0">
      <alignment horizontal="left" vertical="center" indent="1"/>
    </xf>
    <xf numFmtId="0" fontId="64" fillId="46" borderId="407" applyNumberFormat="0" applyProtection="0">
      <alignment horizontal="left" vertical="top" indent="1"/>
    </xf>
    <xf numFmtId="4" fontId="109" fillId="5" borderId="405" applyNumberFormat="0" applyProtection="0">
      <alignment horizontal="right" vertical="center"/>
    </xf>
    <xf numFmtId="0" fontId="64" fillId="50" borderId="405" applyNumberFormat="0" applyProtection="0">
      <alignment horizontal="left" vertical="center" indent="1"/>
    </xf>
    <xf numFmtId="4" fontId="91" fillId="52" borderId="407" applyNumberFormat="0" applyProtection="0">
      <alignment vertical="center"/>
    </xf>
    <xf numFmtId="4" fontId="64" fillId="33" borderId="405" applyNumberFormat="0" applyProtection="0">
      <alignment vertical="center"/>
    </xf>
    <xf numFmtId="4" fontId="64" fillId="35" borderId="405" applyNumberFormat="0" applyProtection="0">
      <alignment horizontal="right" vertical="center"/>
    </xf>
    <xf numFmtId="4" fontId="64" fillId="0" borderId="405" applyNumberFormat="0" applyProtection="0">
      <alignment horizontal="right" vertical="center"/>
    </xf>
    <xf numFmtId="4" fontId="64" fillId="46" borderId="405" applyNumberFormat="0" applyProtection="0">
      <alignment horizontal="right" vertical="center"/>
    </xf>
    <xf numFmtId="4" fontId="93" fillId="54" borderId="408" applyNumberFormat="0" applyProtection="0">
      <alignment horizontal="left" vertical="center" indent="1"/>
    </xf>
    <xf numFmtId="0" fontId="98" fillId="29" borderId="405" applyNumberFormat="0" applyAlignment="0" applyProtection="0"/>
    <xf numFmtId="0" fontId="64" fillId="50" borderId="407" applyNumberFormat="0" applyProtection="0">
      <alignment horizontal="left" vertical="top" indent="1"/>
    </xf>
    <xf numFmtId="0" fontId="90" fillId="45" borderId="409" applyBorder="0"/>
    <xf numFmtId="0" fontId="64" fillId="48" borderId="405" applyNumberFormat="0" applyProtection="0">
      <alignment horizontal="left" vertical="center" indent="1"/>
    </xf>
    <xf numFmtId="4" fontId="91" fillId="52" borderId="407" applyNumberFormat="0" applyProtection="0">
      <alignment vertical="center"/>
    </xf>
    <xf numFmtId="4" fontId="64" fillId="0" borderId="405" applyNumberFormat="0" applyProtection="0">
      <alignment horizontal="right" vertical="center"/>
    </xf>
    <xf numFmtId="4" fontId="64" fillId="35" borderId="405" applyNumberFormat="0" applyProtection="0">
      <alignment horizontal="right" vertical="center"/>
    </xf>
    <xf numFmtId="4" fontId="64" fillId="33" borderId="405" applyNumberFormat="0" applyProtection="0">
      <alignment vertical="center"/>
    </xf>
    <xf numFmtId="4" fontId="64" fillId="0" borderId="405" applyNumberFormat="0" applyProtection="0">
      <alignment horizontal="right" vertical="center"/>
    </xf>
    <xf numFmtId="0" fontId="64" fillId="45" borderId="407" applyNumberFormat="0" applyProtection="0">
      <alignment horizontal="left" vertical="top" indent="1"/>
    </xf>
    <xf numFmtId="0" fontId="106" fillId="29" borderId="406" applyNumberFormat="0" applyAlignment="0" applyProtection="0"/>
    <xf numFmtId="0" fontId="64" fillId="48" borderId="405" applyNumberFormat="0" applyProtection="0">
      <alignment horizontal="left" vertical="center" indent="1"/>
    </xf>
    <xf numFmtId="4" fontId="64" fillId="33" borderId="405" applyNumberFormat="0" applyProtection="0">
      <alignment vertical="center"/>
    </xf>
    <xf numFmtId="0" fontId="64" fillId="49" borderId="405" applyNumberFormat="0" applyProtection="0">
      <alignment horizontal="left" vertical="center" indent="1"/>
    </xf>
    <xf numFmtId="4" fontId="32" fillId="45" borderId="408" applyNumberFormat="0" applyProtection="0">
      <alignment horizontal="left" vertical="center" indent="1"/>
    </xf>
    <xf numFmtId="4" fontId="64" fillId="42" borderId="405" applyNumberFormat="0" applyProtection="0">
      <alignment horizontal="right" vertical="center"/>
    </xf>
    <xf numFmtId="4" fontId="64" fillId="0" borderId="405" applyNumberFormat="0" applyProtection="0">
      <alignment horizontal="right" vertical="center"/>
    </xf>
    <xf numFmtId="4" fontId="64" fillId="34" borderId="405" applyNumberFormat="0" applyProtection="0">
      <alignment horizontal="left" vertical="center" indent="1"/>
    </xf>
    <xf numFmtId="4" fontId="109" fillId="2" borderId="405" applyNumberFormat="0" applyProtection="0">
      <alignment vertical="center"/>
    </xf>
    <xf numFmtId="4" fontId="64" fillId="37" borderId="408" applyNumberFormat="0" applyProtection="0">
      <alignment horizontal="right" vertical="center"/>
    </xf>
    <xf numFmtId="0" fontId="64" fillId="50" borderId="407" applyNumberFormat="0" applyProtection="0">
      <alignment horizontal="left" vertical="top" indent="1"/>
    </xf>
    <xf numFmtId="0" fontId="64" fillId="46" borderId="407" applyNumberFormat="0" applyProtection="0">
      <alignment horizontal="left" vertical="top" indent="1"/>
    </xf>
    <xf numFmtId="4" fontId="64" fillId="42" borderId="405" applyNumberFormat="0" applyProtection="0">
      <alignment horizontal="right" vertical="center"/>
    </xf>
    <xf numFmtId="4" fontId="93" fillId="54" borderId="408" applyNumberFormat="0" applyProtection="0">
      <alignment horizontal="left" vertical="center" indent="1"/>
    </xf>
    <xf numFmtId="4" fontId="64" fillId="35" borderId="405" applyNumberFormat="0" applyProtection="0">
      <alignment horizontal="right" vertical="center"/>
    </xf>
    <xf numFmtId="4" fontId="64" fillId="42" borderId="405" applyNumberFormat="0" applyProtection="0">
      <alignment horizontal="right" vertical="center"/>
    </xf>
    <xf numFmtId="4" fontId="64" fillId="46" borderId="408" applyNumberFormat="0" applyProtection="0">
      <alignment horizontal="left" vertical="center" indent="1"/>
    </xf>
    <xf numFmtId="0" fontId="64" fillId="26" borderId="405" applyNumberFormat="0" applyFont="0" applyAlignment="0" applyProtection="0"/>
    <xf numFmtId="4" fontId="64" fillId="34" borderId="405" applyNumberFormat="0" applyProtection="0">
      <alignment horizontal="left" vertical="center" indent="1"/>
    </xf>
    <xf numFmtId="4" fontId="64" fillId="44" borderId="408" applyNumberFormat="0" applyProtection="0">
      <alignment horizontal="left" vertical="center" indent="1"/>
    </xf>
    <xf numFmtId="0" fontId="106" fillId="29" borderId="406" applyNumberFormat="0" applyAlignment="0" applyProtection="0"/>
    <xf numFmtId="0" fontId="91" fillId="46" borderId="407" applyNumberFormat="0" applyProtection="0">
      <alignment horizontal="left" vertical="top" indent="1"/>
    </xf>
    <xf numFmtId="4" fontId="93" fillId="54" borderId="408" applyNumberFormat="0" applyProtection="0">
      <alignment horizontal="left" vertical="center" indent="1"/>
    </xf>
    <xf numFmtId="0" fontId="64" fillId="48" borderId="405" applyNumberFormat="0" applyProtection="0">
      <alignment horizontal="left" vertical="center" indent="1"/>
    </xf>
    <xf numFmtId="0" fontId="64" fillId="46" borderId="407" applyNumberFormat="0" applyProtection="0">
      <alignment horizontal="left" vertical="top" indent="1"/>
    </xf>
    <xf numFmtId="4" fontId="93" fillId="54" borderId="408" applyNumberFormat="0" applyProtection="0">
      <alignment horizontal="left" vertical="center" indent="1"/>
    </xf>
    <xf numFmtId="0" fontId="64" fillId="45" borderId="407" applyNumberFormat="0" applyProtection="0">
      <alignment horizontal="left" vertical="top" indent="1"/>
    </xf>
    <xf numFmtId="0" fontId="91" fillId="46" borderId="407" applyNumberFormat="0" applyProtection="0">
      <alignment horizontal="left" vertical="top" indent="1"/>
    </xf>
    <xf numFmtId="4" fontId="64" fillId="38" borderId="405" applyNumberFormat="0" applyProtection="0">
      <alignment horizontal="right" vertical="center"/>
    </xf>
    <xf numFmtId="0" fontId="92" fillId="33" borderId="407" applyNumberFormat="0" applyProtection="0">
      <alignment horizontal="left" vertical="top" indent="1"/>
    </xf>
    <xf numFmtId="0" fontId="64" fillId="49" borderId="405" applyNumberFormat="0" applyProtection="0">
      <alignment horizontal="left" vertical="center" indent="1"/>
    </xf>
    <xf numFmtId="4" fontId="64" fillId="37" borderId="408" applyNumberFormat="0" applyProtection="0">
      <alignment horizontal="right" vertical="center"/>
    </xf>
    <xf numFmtId="0" fontId="100" fillId="0" borderId="410" applyNumberFormat="0" applyFill="0" applyAlignment="0" applyProtection="0"/>
    <xf numFmtId="0" fontId="64" fillId="46" borderId="407" applyNumberFormat="0" applyProtection="0">
      <alignment horizontal="left" vertical="top" indent="1"/>
    </xf>
    <xf numFmtId="0" fontId="91" fillId="46" borderId="407" applyNumberFormat="0" applyProtection="0">
      <alignment horizontal="left" vertical="top" indent="1"/>
    </xf>
    <xf numFmtId="4" fontId="64" fillId="34" borderId="405" applyNumberFormat="0" applyProtection="0">
      <alignment horizontal="left" vertical="center" indent="1"/>
    </xf>
    <xf numFmtId="4" fontId="64" fillId="43" borderId="405" applyNumberFormat="0" applyProtection="0">
      <alignment horizontal="right" vertical="center"/>
    </xf>
    <xf numFmtId="4" fontId="64" fillId="40" borderId="405" applyNumberFormat="0" applyProtection="0">
      <alignment horizontal="right" vertical="center"/>
    </xf>
    <xf numFmtId="0" fontId="90" fillId="45" borderId="409" applyBorder="0"/>
    <xf numFmtId="0" fontId="64" fillId="48" borderId="405" applyNumberFormat="0" applyProtection="0">
      <alignment horizontal="left" vertical="center" indent="1"/>
    </xf>
    <xf numFmtId="4" fontId="64" fillId="38" borderId="405" applyNumberFormat="0" applyProtection="0">
      <alignment horizontal="right" vertical="center"/>
    </xf>
    <xf numFmtId="0" fontId="64" fillId="50" borderId="407" applyNumberFormat="0" applyProtection="0">
      <alignment horizontal="left" vertical="top" indent="1"/>
    </xf>
    <xf numFmtId="4" fontId="64" fillId="39" borderId="405" applyNumberFormat="0" applyProtection="0">
      <alignment horizontal="right" vertical="center"/>
    </xf>
    <xf numFmtId="0" fontId="64" fillId="47" borderId="405" applyNumberFormat="0" applyProtection="0">
      <alignment horizontal="left" vertical="center" indent="1"/>
    </xf>
    <xf numFmtId="4" fontId="64" fillId="46" borderId="405" applyNumberFormat="0" applyProtection="0">
      <alignment horizontal="right" vertical="center"/>
    </xf>
    <xf numFmtId="0" fontId="91" fillId="52" borderId="407" applyNumberFormat="0" applyProtection="0">
      <alignment horizontal="left" vertical="top" indent="1"/>
    </xf>
    <xf numFmtId="4" fontId="32" fillId="45" borderId="408" applyNumberFormat="0" applyProtection="0">
      <alignment horizontal="left" vertical="center" indent="1"/>
    </xf>
    <xf numFmtId="0" fontId="64" fillId="26" borderId="405" applyNumberFormat="0" applyFont="0" applyAlignment="0" applyProtection="0"/>
    <xf numFmtId="4" fontId="64" fillId="2" borderId="405" applyNumberFormat="0" applyProtection="0">
      <alignment horizontal="left" vertical="center" indent="1"/>
    </xf>
    <xf numFmtId="4" fontId="64" fillId="33" borderId="405" applyNumberFormat="0" applyProtection="0">
      <alignment vertical="center"/>
    </xf>
    <xf numFmtId="4" fontId="64" fillId="33" borderId="405" applyNumberFormat="0" applyProtection="0">
      <alignment vertical="center"/>
    </xf>
    <xf numFmtId="0" fontId="64" fillId="46" borderId="407" applyNumberFormat="0" applyProtection="0">
      <alignment horizontal="left" vertical="top" indent="1"/>
    </xf>
    <xf numFmtId="4" fontId="64" fillId="35" borderId="405" applyNumberFormat="0" applyProtection="0">
      <alignment horizontal="right" vertical="center"/>
    </xf>
    <xf numFmtId="4" fontId="32" fillId="45" borderId="408" applyNumberFormat="0" applyProtection="0">
      <alignment horizontal="left" vertical="center" indent="1"/>
    </xf>
    <xf numFmtId="4" fontId="64" fillId="34" borderId="405" applyNumberFormat="0" applyProtection="0">
      <alignment horizontal="left" vertical="center" indent="1"/>
    </xf>
    <xf numFmtId="4" fontId="64" fillId="0" borderId="405" applyNumberFormat="0" applyProtection="0">
      <alignment horizontal="right" vertical="center"/>
    </xf>
    <xf numFmtId="4" fontId="64" fillId="44" borderId="408" applyNumberFormat="0" applyProtection="0">
      <alignment horizontal="left" vertical="center" indent="1"/>
    </xf>
    <xf numFmtId="0" fontId="90" fillId="45" borderId="409" applyBorder="0"/>
    <xf numFmtId="0" fontId="64" fillId="45" borderId="407" applyNumberFormat="0" applyProtection="0">
      <alignment horizontal="left" vertical="top" indent="1"/>
    </xf>
    <xf numFmtId="4" fontId="64" fillId="34" borderId="405" applyNumberFormat="0" applyProtection="0">
      <alignment horizontal="left" vertical="center" indent="1"/>
    </xf>
    <xf numFmtId="4" fontId="64" fillId="46" borderId="408" applyNumberFormat="0" applyProtection="0">
      <alignment horizontal="left" vertical="center" indent="1"/>
    </xf>
    <xf numFmtId="4" fontId="64" fillId="46" borderId="408" applyNumberFormat="0" applyProtection="0">
      <alignment horizontal="left" vertical="center" indent="1"/>
    </xf>
    <xf numFmtId="0" fontId="64" fillId="46" borderId="407" applyNumberFormat="0" applyProtection="0">
      <alignment horizontal="left" vertical="top" indent="1"/>
    </xf>
    <xf numFmtId="0" fontId="100" fillId="0" borderId="410" applyNumberFormat="0" applyFill="0" applyAlignment="0" applyProtection="0"/>
    <xf numFmtId="4" fontId="64" fillId="46" borderId="405" applyNumberFormat="0" applyProtection="0">
      <alignment horizontal="right" vertical="center"/>
    </xf>
    <xf numFmtId="0" fontId="64" fillId="46" borderId="407" applyNumberFormat="0" applyProtection="0">
      <alignment horizontal="left" vertical="top" indent="1"/>
    </xf>
    <xf numFmtId="0" fontId="106" fillId="29" borderId="406" applyNumberFormat="0" applyAlignment="0" applyProtection="0"/>
    <xf numFmtId="0" fontId="64" fillId="49" borderId="405" applyNumberFormat="0" applyProtection="0">
      <alignment horizontal="left" vertical="center" indent="1"/>
    </xf>
    <xf numFmtId="4" fontId="64" fillId="40" borderId="405" applyNumberFormat="0" applyProtection="0">
      <alignment horizontal="right" vertical="center"/>
    </xf>
    <xf numFmtId="0" fontId="64" fillId="50" borderId="405" applyNumberFormat="0" applyProtection="0">
      <alignment horizontal="left" vertical="center" indent="1"/>
    </xf>
    <xf numFmtId="0" fontId="91" fillId="46" borderId="407" applyNumberFormat="0" applyProtection="0">
      <alignment horizontal="left" vertical="top" indent="1"/>
    </xf>
    <xf numFmtId="4" fontId="93" fillId="54" borderId="408" applyNumberFormat="0" applyProtection="0">
      <alignment horizontal="left" vertical="center" indent="1"/>
    </xf>
    <xf numFmtId="0" fontId="104" fillId="27" borderId="405" applyNumberFormat="0" applyAlignment="0" applyProtection="0"/>
    <xf numFmtId="0" fontId="91" fillId="46" borderId="407" applyNumberFormat="0" applyProtection="0">
      <alignment horizontal="left" vertical="top" indent="1"/>
    </xf>
    <xf numFmtId="0" fontId="64" fillId="50" borderId="407" applyNumberFormat="0" applyProtection="0">
      <alignment horizontal="left" vertical="top" indent="1"/>
    </xf>
    <xf numFmtId="4" fontId="94" fillId="51" borderId="405" applyNumberFormat="0" applyProtection="0">
      <alignment horizontal="right" vertical="center"/>
    </xf>
    <xf numFmtId="0" fontId="64" fillId="45" borderId="407" applyNumberFormat="0" applyProtection="0">
      <alignment horizontal="left" vertical="top" indent="1"/>
    </xf>
    <xf numFmtId="4" fontId="94" fillId="51" borderId="405" applyNumberFormat="0" applyProtection="0">
      <alignment horizontal="right" vertical="center"/>
    </xf>
    <xf numFmtId="4" fontId="32" fillId="45" borderId="408" applyNumberFormat="0" applyProtection="0">
      <alignment horizontal="left" vertical="center" indent="1"/>
    </xf>
    <xf numFmtId="4" fontId="109" fillId="5" borderId="405" applyNumberFormat="0" applyProtection="0">
      <alignment horizontal="right" vertical="center"/>
    </xf>
    <xf numFmtId="0" fontId="100" fillId="0" borderId="410" applyNumberFormat="0" applyFill="0" applyAlignment="0" applyProtection="0"/>
    <xf numFmtId="4" fontId="109" fillId="5" borderId="405" applyNumberFormat="0" applyProtection="0">
      <alignment horizontal="right" vertical="center"/>
    </xf>
    <xf numFmtId="4" fontId="109" fillId="5" borderId="405" applyNumberFormat="0" applyProtection="0">
      <alignment horizontal="right" vertical="center"/>
    </xf>
    <xf numFmtId="4" fontId="64" fillId="36" borderId="405" applyNumberFormat="0" applyProtection="0">
      <alignment horizontal="right" vertical="center"/>
    </xf>
    <xf numFmtId="4" fontId="64" fillId="46" borderId="408" applyNumberFormat="0" applyProtection="0">
      <alignment horizontal="left" vertical="center" indent="1"/>
    </xf>
    <xf numFmtId="4" fontId="91" fillId="52" borderId="407" applyNumberFormat="0" applyProtection="0">
      <alignment vertical="center"/>
    </xf>
    <xf numFmtId="0" fontId="92" fillId="33" borderId="407" applyNumberFormat="0" applyProtection="0">
      <alignment horizontal="left" vertical="top" indent="1"/>
    </xf>
    <xf numFmtId="4" fontId="64" fillId="38" borderId="405" applyNumberFormat="0" applyProtection="0">
      <alignment horizontal="right" vertical="center"/>
    </xf>
    <xf numFmtId="4" fontId="64" fillId="39" borderId="405" applyNumberFormat="0" applyProtection="0">
      <alignment horizontal="right" vertical="center"/>
    </xf>
    <xf numFmtId="0" fontId="64" fillId="48" borderId="405" applyNumberFormat="0" applyProtection="0">
      <alignment horizontal="left" vertical="center" indent="1"/>
    </xf>
    <xf numFmtId="0" fontId="64" fillId="50" borderId="407" applyNumberFormat="0" applyProtection="0">
      <alignment horizontal="left" vertical="top" indent="1"/>
    </xf>
    <xf numFmtId="4" fontId="64" fillId="46" borderId="408" applyNumberFormat="0" applyProtection="0">
      <alignment horizontal="left" vertical="center" indent="1"/>
    </xf>
    <xf numFmtId="0" fontId="64" fillId="45" borderId="407" applyNumberFormat="0" applyProtection="0">
      <alignment horizontal="left" vertical="top" indent="1"/>
    </xf>
    <xf numFmtId="4" fontId="64" fillId="39" borderId="405" applyNumberFormat="0" applyProtection="0">
      <alignment horizontal="right" vertical="center"/>
    </xf>
    <xf numFmtId="4" fontId="64" fillId="35" borderId="405" applyNumberFormat="0" applyProtection="0">
      <alignment horizontal="right" vertical="center"/>
    </xf>
    <xf numFmtId="4" fontId="64" fillId="46" borderId="405" applyNumberFormat="0" applyProtection="0">
      <alignment horizontal="right" vertical="center"/>
    </xf>
    <xf numFmtId="4" fontId="64" fillId="33" borderId="405" applyNumberFormat="0" applyProtection="0">
      <alignment vertical="center"/>
    </xf>
    <xf numFmtId="0" fontId="64" fillId="50" borderId="405" applyNumberFormat="0" applyProtection="0">
      <alignment horizontal="left" vertical="center" indent="1"/>
    </xf>
    <xf numFmtId="4" fontId="64" fillId="40" borderId="405" applyNumberFormat="0" applyProtection="0">
      <alignment horizontal="right" vertical="center"/>
    </xf>
    <xf numFmtId="4" fontId="64" fillId="44" borderId="408" applyNumberFormat="0" applyProtection="0">
      <alignment horizontal="left" vertical="center" indent="1"/>
    </xf>
    <xf numFmtId="0" fontId="64" fillId="47" borderId="405" applyNumberFormat="0" applyProtection="0">
      <alignment horizontal="left" vertical="center" indent="1"/>
    </xf>
    <xf numFmtId="4" fontId="64" fillId="44" borderId="408" applyNumberFormat="0" applyProtection="0">
      <alignment horizontal="left" vertical="center" indent="1"/>
    </xf>
    <xf numFmtId="0" fontId="91" fillId="46" borderId="407" applyNumberFormat="0" applyProtection="0">
      <alignment horizontal="left" vertical="top" indent="1"/>
    </xf>
    <xf numFmtId="0" fontId="91" fillId="52" borderId="407" applyNumberFormat="0" applyProtection="0">
      <alignment horizontal="left" vertical="top" indent="1"/>
    </xf>
    <xf numFmtId="0" fontId="100" fillId="0" borderId="410" applyNumberFormat="0" applyFill="0" applyAlignment="0" applyProtection="0"/>
    <xf numFmtId="4" fontId="93" fillId="54" borderId="408" applyNumberFormat="0" applyProtection="0">
      <alignment horizontal="left" vertical="center" indent="1"/>
    </xf>
    <xf numFmtId="4" fontId="94" fillId="51" borderId="405" applyNumberFormat="0" applyProtection="0">
      <alignment horizontal="right" vertical="center"/>
    </xf>
    <xf numFmtId="4" fontId="64" fillId="38" borderId="405" applyNumberFormat="0" applyProtection="0">
      <alignment horizontal="right" vertical="center"/>
    </xf>
    <xf numFmtId="0" fontId="106" fillId="29" borderId="406" applyNumberFormat="0" applyAlignment="0" applyProtection="0"/>
    <xf numFmtId="4" fontId="94" fillId="51" borderId="405" applyNumberFormat="0" applyProtection="0">
      <alignment horizontal="right" vertical="center"/>
    </xf>
    <xf numFmtId="0" fontId="100" fillId="0" borderId="410" applyNumberFormat="0" applyFill="0" applyAlignment="0" applyProtection="0"/>
    <xf numFmtId="4" fontId="32" fillId="45" borderId="408" applyNumberFormat="0" applyProtection="0">
      <alignment horizontal="left" vertical="center" indent="1"/>
    </xf>
    <xf numFmtId="0" fontId="106" fillId="29" borderId="406" applyNumberFormat="0" applyAlignment="0" applyProtection="0"/>
    <xf numFmtId="0" fontId="64" fillId="46" borderId="407" applyNumberFormat="0" applyProtection="0">
      <alignment horizontal="left" vertical="top" indent="1"/>
    </xf>
    <xf numFmtId="0" fontId="91" fillId="52" borderId="407" applyNumberFormat="0" applyProtection="0">
      <alignment horizontal="left" vertical="top" indent="1"/>
    </xf>
    <xf numFmtId="0" fontId="106" fillId="29" borderId="406" applyNumberFormat="0" applyAlignment="0" applyProtection="0"/>
    <xf numFmtId="0" fontId="64" fillId="50" borderId="407" applyNumberFormat="0" applyProtection="0">
      <alignment horizontal="left" vertical="top" indent="1"/>
    </xf>
    <xf numFmtId="4" fontId="64" fillId="44" borderId="408" applyNumberFormat="0" applyProtection="0">
      <alignment horizontal="left" vertical="center" indent="1"/>
    </xf>
    <xf numFmtId="0" fontId="64" fillId="47" borderId="405" applyNumberFormat="0" applyProtection="0">
      <alignment horizontal="left" vertical="center" indent="1"/>
    </xf>
    <xf numFmtId="0" fontId="64" fillId="45" borderId="407" applyNumberFormat="0" applyProtection="0">
      <alignment horizontal="left" vertical="top" indent="1"/>
    </xf>
    <xf numFmtId="4" fontId="64" fillId="44" borderId="408" applyNumberFormat="0" applyProtection="0">
      <alignment horizontal="left" vertical="center" indent="1"/>
    </xf>
    <xf numFmtId="4" fontId="109" fillId="2" borderId="405" applyNumberFormat="0" applyProtection="0">
      <alignment vertical="center"/>
    </xf>
    <xf numFmtId="4" fontId="64" fillId="34" borderId="405" applyNumberFormat="0" applyProtection="0">
      <alignment horizontal="left" vertical="center" indent="1"/>
    </xf>
    <xf numFmtId="0" fontId="64" fillId="49" borderId="405" applyNumberFormat="0" applyProtection="0">
      <alignment horizontal="left" vertical="center" indent="1"/>
    </xf>
    <xf numFmtId="4" fontId="64" fillId="0" borderId="405" applyNumberFormat="0" applyProtection="0">
      <alignment horizontal="right" vertical="center"/>
    </xf>
    <xf numFmtId="4" fontId="91" fillId="52" borderId="407" applyNumberFormat="0" applyProtection="0">
      <alignment vertical="center"/>
    </xf>
    <xf numFmtId="4" fontId="32" fillId="45" borderId="408" applyNumberFormat="0" applyProtection="0">
      <alignment horizontal="left" vertical="center" indent="1"/>
    </xf>
    <xf numFmtId="0" fontId="64" fillId="47" borderId="405" applyNumberFormat="0" applyProtection="0">
      <alignment horizontal="left" vertical="center" indent="1"/>
    </xf>
    <xf numFmtId="4" fontId="32" fillId="45" borderId="408" applyNumberFormat="0" applyProtection="0">
      <alignment horizontal="left" vertical="center" indent="1"/>
    </xf>
    <xf numFmtId="4" fontId="64" fillId="34" borderId="405" applyNumberFormat="0" applyProtection="0">
      <alignment horizontal="left" vertical="center" indent="1"/>
    </xf>
    <xf numFmtId="4" fontId="64" fillId="46" borderId="408" applyNumberFormat="0" applyProtection="0">
      <alignment horizontal="left" vertical="center" indent="1"/>
    </xf>
    <xf numFmtId="4" fontId="32" fillId="45" borderId="408" applyNumberFormat="0" applyProtection="0">
      <alignment horizontal="left" vertical="center" indent="1"/>
    </xf>
    <xf numFmtId="0" fontId="64" fillId="48" borderId="405" applyNumberFormat="0" applyProtection="0">
      <alignment horizontal="left" vertical="center" indent="1"/>
    </xf>
    <xf numFmtId="0" fontId="64" fillId="50" borderId="407" applyNumberFormat="0" applyProtection="0">
      <alignment horizontal="left" vertical="top" indent="1"/>
    </xf>
    <xf numFmtId="0" fontId="64" fillId="46" borderId="407" applyNumberFormat="0" applyProtection="0">
      <alignment horizontal="left" vertical="top" indent="1"/>
    </xf>
    <xf numFmtId="4" fontId="64" fillId="46" borderId="408" applyNumberFormat="0" applyProtection="0">
      <alignment horizontal="left" vertical="center" indent="1"/>
    </xf>
    <xf numFmtId="4" fontId="109" fillId="5" borderId="405" applyNumberFormat="0" applyProtection="0">
      <alignment horizontal="right" vertical="center"/>
    </xf>
    <xf numFmtId="0" fontId="64" fillId="45" borderId="407" applyNumberFormat="0" applyProtection="0">
      <alignment horizontal="left" vertical="top" indent="1"/>
    </xf>
    <xf numFmtId="0" fontId="64" fillId="47" borderId="407" applyNumberFormat="0" applyProtection="0">
      <alignment horizontal="left" vertical="top" indent="1"/>
    </xf>
    <xf numFmtId="4" fontId="64" fillId="2" borderId="405" applyNumberFormat="0" applyProtection="0">
      <alignment horizontal="left" vertical="center" indent="1"/>
    </xf>
    <xf numFmtId="0" fontId="64" fillId="49" borderId="405" applyNumberFormat="0" applyProtection="0">
      <alignment horizontal="left" vertical="center" indent="1"/>
    </xf>
    <xf numFmtId="4" fontId="64" fillId="43" borderId="405" applyNumberFormat="0" applyProtection="0">
      <alignment horizontal="right" vertical="center"/>
    </xf>
    <xf numFmtId="0" fontId="64" fillId="49" borderId="405" applyNumberFormat="0" applyProtection="0">
      <alignment horizontal="left" vertical="center" indent="1"/>
    </xf>
    <xf numFmtId="4" fontId="91" fillId="48" borderId="407" applyNumberFormat="0" applyProtection="0">
      <alignment horizontal="left" vertical="center" indent="1"/>
    </xf>
    <xf numFmtId="0" fontId="106" fillId="29" borderId="406" applyNumberFormat="0" applyAlignment="0" applyProtection="0"/>
    <xf numFmtId="4" fontId="32" fillId="45" borderId="408" applyNumberFormat="0" applyProtection="0">
      <alignment horizontal="left" vertical="center" indent="1"/>
    </xf>
    <xf numFmtId="0" fontId="106" fillId="29" borderId="406" applyNumberFormat="0" applyAlignment="0" applyProtection="0"/>
    <xf numFmtId="0" fontId="64" fillId="50" borderId="405" applyNumberFormat="0" applyProtection="0">
      <alignment horizontal="left" vertical="center" indent="1"/>
    </xf>
    <xf numFmtId="4" fontId="64" fillId="43" borderId="405" applyNumberFormat="0" applyProtection="0">
      <alignment horizontal="right" vertical="center"/>
    </xf>
    <xf numFmtId="4" fontId="64" fillId="37" borderId="408" applyNumberFormat="0" applyProtection="0">
      <alignment horizontal="right" vertical="center"/>
    </xf>
    <xf numFmtId="4" fontId="109" fillId="2" borderId="405" applyNumberFormat="0" applyProtection="0">
      <alignment vertical="center"/>
    </xf>
    <xf numFmtId="4" fontId="64" fillId="0" borderId="405" applyNumberFormat="0" applyProtection="0">
      <alignment horizontal="right" vertical="center"/>
    </xf>
    <xf numFmtId="4" fontId="109" fillId="5" borderId="405" applyNumberFormat="0" applyProtection="0">
      <alignment horizontal="right" vertical="center"/>
    </xf>
    <xf numFmtId="4" fontId="64" fillId="2" borderId="405" applyNumberFormat="0" applyProtection="0">
      <alignment horizontal="left" vertical="center" indent="1"/>
    </xf>
    <xf numFmtId="4" fontId="64" fillId="47" borderId="408" applyNumberFormat="0" applyProtection="0">
      <alignment horizontal="left" vertical="center" indent="1"/>
    </xf>
    <xf numFmtId="4" fontId="109" fillId="2" borderId="405" applyNumberFormat="0" applyProtection="0">
      <alignment vertical="center"/>
    </xf>
    <xf numFmtId="0" fontId="91" fillId="52" borderId="407" applyNumberFormat="0" applyProtection="0">
      <alignment horizontal="left" vertical="top" indent="1"/>
    </xf>
    <xf numFmtId="4" fontId="64" fillId="47" borderId="408" applyNumberFormat="0" applyProtection="0">
      <alignment horizontal="left" vertical="center" indent="1"/>
    </xf>
    <xf numFmtId="0" fontId="64" fillId="26" borderId="405" applyNumberFormat="0" applyFont="0" applyAlignment="0" applyProtection="0"/>
    <xf numFmtId="0" fontId="64" fillId="49" borderId="405" applyNumberFormat="0" applyProtection="0">
      <alignment horizontal="left" vertical="center" indent="1"/>
    </xf>
    <xf numFmtId="4" fontId="64" fillId="39" borderId="405" applyNumberFormat="0" applyProtection="0">
      <alignment horizontal="right" vertical="center"/>
    </xf>
    <xf numFmtId="4" fontId="109" fillId="5" borderId="405" applyNumberFormat="0" applyProtection="0">
      <alignment horizontal="right" vertical="center"/>
    </xf>
    <xf numFmtId="4" fontId="64" fillId="44" borderId="408" applyNumberFormat="0" applyProtection="0">
      <alignment horizontal="left" vertical="center" indent="1"/>
    </xf>
    <xf numFmtId="4" fontId="64" fillId="2" borderId="405" applyNumberFormat="0" applyProtection="0">
      <alignment horizontal="left" vertical="center" indent="1"/>
    </xf>
    <xf numFmtId="4" fontId="64" fillId="37" borderId="408" applyNumberFormat="0" applyProtection="0">
      <alignment horizontal="right" vertical="center"/>
    </xf>
    <xf numFmtId="0" fontId="64" fillId="48" borderId="405" applyNumberFormat="0" applyProtection="0">
      <alignment horizontal="left" vertical="center" indent="1"/>
    </xf>
    <xf numFmtId="4" fontId="64" fillId="42" borderId="405" applyNumberFormat="0" applyProtection="0">
      <alignment horizontal="right" vertical="center"/>
    </xf>
    <xf numFmtId="4" fontId="109" fillId="5" borderId="405" applyNumberFormat="0" applyProtection="0">
      <alignment horizontal="right" vertical="center"/>
    </xf>
    <xf numFmtId="4" fontId="64" fillId="46" borderId="405" applyNumberFormat="0" applyProtection="0">
      <alignment horizontal="right" vertical="center"/>
    </xf>
    <xf numFmtId="4" fontId="64" fillId="38" borderId="405" applyNumberFormat="0" applyProtection="0">
      <alignment horizontal="right" vertical="center"/>
    </xf>
    <xf numFmtId="0" fontId="91" fillId="46" borderId="407" applyNumberFormat="0" applyProtection="0">
      <alignment horizontal="left" vertical="top" indent="1"/>
    </xf>
    <xf numFmtId="0" fontId="64" fillId="49" borderId="405" applyNumberFormat="0" applyProtection="0">
      <alignment horizontal="left" vertical="center" indent="1"/>
    </xf>
    <xf numFmtId="4" fontId="91" fillId="52" borderId="407" applyNumberFormat="0" applyProtection="0">
      <alignment vertical="center"/>
    </xf>
    <xf numFmtId="4" fontId="64" fillId="46" borderId="408" applyNumberFormat="0" applyProtection="0">
      <alignment horizontal="left" vertical="center" indent="1"/>
    </xf>
    <xf numFmtId="4" fontId="64" fillId="37" borderId="408" applyNumberFormat="0" applyProtection="0">
      <alignment horizontal="right" vertical="center"/>
    </xf>
    <xf numFmtId="0" fontId="64" fillId="47" borderId="407" applyNumberFormat="0" applyProtection="0">
      <alignment horizontal="left" vertical="top" indent="1"/>
    </xf>
    <xf numFmtId="0" fontId="64" fillId="26" borderId="405" applyNumberFormat="0" applyFont="0" applyAlignment="0" applyProtection="0"/>
    <xf numFmtId="4" fontId="64" fillId="38" borderId="405" applyNumberFormat="0" applyProtection="0">
      <alignment horizontal="right" vertical="center"/>
    </xf>
    <xf numFmtId="4" fontId="91" fillId="48" borderId="407" applyNumberFormat="0" applyProtection="0">
      <alignment horizontal="left" vertical="center" indent="1"/>
    </xf>
    <xf numFmtId="4" fontId="64" fillId="43" borderId="405" applyNumberFormat="0" applyProtection="0">
      <alignment horizontal="right" vertical="center"/>
    </xf>
    <xf numFmtId="0" fontId="64" fillId="47" borderId="407" applyNumberFormat="0" applyProtection="0">
      <alignment horizontal="left" vertical="top" indent="1"/>
    </xf>
    <xf numFmtId="0" fontId="64" fillId="49" borderId="405" applyNumberFormat="0" applyProtection="0">
      <alignment horizontal="left" vertical="center" indent="1"/>
    </xf>
    <xf numFmtId="4" fontId="32" fillId="45" borderId="408" applyNumberFormat="0" applyProtection="0">
      <alignment horizontal="left" vertical="center" indent="1"/>
    </xf>
    <xf numFmtId="0" fontId="64" fillId="50" borderId="407" applyNumberFormat="0" applyProtection="0">
      <alignment horizontal="left" vertical="top" indent="1"/>
    </xf>
    <xf numFmtId="0" fontId="92" fillId="33" borderId="407" applyNumberFormat="0" applyProtection="0">
      <alignment horizontal="left" vertical="top" indent="1"/>
    </xf>
    <xf numFmtId="4" fontId="109" fillId="5" borderId="405" applyNumberFormat="0" applyProtection="0">
      <alignment horizontal="right" vertical="center"/>
    </xf>
    <xf numFmtId="0" fontId="106" fillId="29" borderId="406" applyNumberFormat="0" applyAlignment="0" applyProtection="0"/>
    <xf numFmtId="4" fontId="64" fillId="40" borderId="405" applyNumberFormat="0" applyProtection="0">
      <alignment horizontal="right" vertical="center"/>
    </xf>
    <xf numFmtId="4" fontId="64" fillId="41" borderId="405" applyNumberFormat="0" applyProtection="0">
      <alignment horizontal="right" vertical="center"/>
    </xf>
    <xf numFmtId="4" fontId="91" fillId="48" borderId="407" applyNumberFormat="0" applyProtection="0">
      <alignment horizontal="left" vertical="center" indent="1"/>
    </xf>
    <xf numFmtId="4" fontId="64" fillId="38" borderId="405" applyNumberFormat="0" applyProtection="0">
      <alignment horizontal="right" vertical="center"/>
    </xf>
    <xf numFmtId="4" fontId="64" fillId="44" borderId="408" applyNumberFormat="0" applyProtection="0">
      <alignment horizontal="left" vertical="center" indent="1"/>
    </xf>
    <xf numFmtId="0" fontId="100" fillId="0" borderId="410" applyNumberFormat="0" applyFill="0" applyAlignment="0" applyProtection="0"/>
    <xf numFmtId="4" fontId="93" fillId="54" borderId="408" applyNumberFormat="0" applyProtection="0">
      <alignment horizontal="left" vertical="center" indent="1"/>
    </xf>
    <xf numFmtId="4" fontId="64" fillId="37" borderId="408" applyNumberFormat="0" applyProtection="0">
      <alignment horizontal="right" vertical="center"/>
    </xf>
    <xf numFmtId="0" fontId="64" fillId="47" borderId="405" applyNumberFormat="0" applyProtection="0">
      <alignment horizontal="left" vertical="center" indent="1"/>
    </xf>
    <xf numFmtId="4" fontId="64" fillId="37" borderId="408" applyNumberFormat="0" applyProtection="0">
      <alignment horizontal="right" vertical="center"/>
    </xf>
    <xf numFmtId="0" fontId="98" fillId="29" borderId="405" applyNumberFormat="0" applyAlignment="0" applyProtection="0"/>
    <xf numFmtId="4" fontId="64" fillId="34" borderId="405" applyNumberFormat="0" applyProtection="0">
      <alignment horizontal="left" vertical="center" indent="1"/>
    </xf>
    <xf numFmtId="4" fontId="64" fillId="37" borderId="408" applyNumberFormat="0" applyProtection="0">
      <alignment horizontal="right" vertical="center"/>
    </xf>
    <xf numFmtId="0" fontId="64" fillId="48" borderId="405" applyNumberFormat="0" applyProtection="0">
      <alignment horizontal="left" vertical="center" indent="1"/>
    </xf>
    <xf numFmtId="4" fontId="91" fillId="48" borderId="407" applyNumberFormat="0" applyProtection="0">
      <alignment horizontal="left" vertical="center" indent="1"/>
    </xf>
    <xf numFmtId="0" fontId="98" fillId="29" borderId="405" applyNumberFormat="0" applyAlignment="0" applyProtection="0"/>
    <xf numFmtId="0" fontId="92" fillId="33" borderId="407" applyNumberFormat="0" applyProtection="0">
      <alignment horizontal="left" vertical="top" indent="1"/>
    </xf>
    <xf numFmtId="4" fontId="94" fillId="51" borderId="405" applyNumberFormat="0" applyProtection="0">
      <alignment horizontal="right" vertical="center"/>
    </xf>
    <xf numFmtId="0" fontId="64" fillId="46" borderId="407" applyNumberFormat="0" applyProtection="0">
      <alignment horizontal="left" vertical="top" indent="1"/>
    </xf>
    <xf numFmtId="0" fontId="64" fillId="46" borderId="407" applyNumberFormat="0" applyProtection="0">
      <alignment horizontal="left" vertical="top" indent="1"/>
    </xf>
    <xf numFmtId="4" fontId="64" fillId="0" borderId="405" applyNumberFormat="0" applyProtection="0">
      <alignment horizontal="right" vertical="center"/>
    </xf>
    <xf numFmtId="4" fontId="64" fillId="33" borderId="405" applyNumberFormat="0" applyProtection="0">
      <alignment vertical="center"/>
    </xf>
    <xf numFmtId="4" fontId="94" fillId="51" borderId="405" applyNumberFormat="0" applyProtection="0">
      <alignment horizontal="right" vertical="center"/>
    </xf>
    <xf numFmtId="4" fontId="64" fillId="44" borderId="408" applyNumberFormat="0" applyProtection="0">
      <alignment horizontal="left" vertical="center" indent="1"/>
    </xf>
    <xf numFmtId="0" fontId="64" fillId="47" borderId="405" applyNumberFormat="0" applyProtection="0">
      <alignment horizontal="left" vertical="center" indent="1"/>
    </xf>
    <xf numFmtId="4" fontId="64" fillId="46" borderId="408" applyNumberFormat="0" applyProtection="0">
      <alignment horizontal="left" vertical="center" indent="1"/>
    </xf>
    <xf numFmtId="0" fontId="64" fillId="46" borderId="407" applyNumberFormat="0" applyProtection="0">
      <alignment horizontal="left" vertical="top" indent="1"/>
    </xf>
    <xf numFmtId="0" fontId="64" fillId="26" borderId="405" applyNumberFormat="0" applyFont="0" applyAlignment="0" applyProtection="0"/>
    <xf numFmtId="0" fontId="91" fillId="52" borderId="407" applyNumberFormat="0" applyProtection="0">
      <alignment horizontal="left" vertical="top" indent="1"/>
    </xf>
    <xf numFmtId="4" fontId="64" fillId="44" borderId="408" applyNumberFormat="0" applyProtection="0">
      <alignment horizontal="left" vertical="center" indent="1"/>
    </xf>
    <xf numFmtId="0" fontId="64" fillId="47" borderId="407" applyNumberFormat="0" applyProtection="0">
      <alignment horizontal="left" vertical="top" indent="1"/>
    </xf>
    <xf numFmtId="0" fontId="90" fillId="45" borderId="409" applyBorder="0"/>
    <xf numFmtId="4" fontId="64" fillId="43" borderId="405" applyNumberFormat="0" applyProtection="0">
      <alignment horizontal="right" vertical="center"/>
    </xf>
    <xf numFmtId="4" fontId="93" fillId="54" borderId="408" applyNumberFormat="0" applyProtection="0">
      <alignment horizontal="left" vertical="center" indent="1"/>
    </xf>
    <xf numFmtId="4" fontId="64" fillId="35" borderId="405" applyNumberFormat="0" applyProtection="0">
      <alignment horizontal="right" vertical="center"/>
    </xf>
    <xf numFmtId="4" fontId="64" fillId="47" borderId="408" applyNumberFormat="0" applyProtection="0">
      <alignment horizontal="left" vertical="center" indent="1"/>
    </xf>
    <xf numFmtId="4" fontId="64" fillId="34" borderId="405" applyNumberFormat="0" applyProtection="0">
      <alignment horizontal="left" vertical="center" indent="1"/>
    </xf>
    <xf numFmtId="4" fontId="64" fillId="34" borderId="405" applyNumberFormat="0" applyProtection="0">
      <alignment horizontal="left" vertical="center" indent="1"/>
    </xf>
    <xf numFmtId="4" fontId="93" fillId="54" borderId="408" applyNumberFormat="0" applyProtection="0">
      <alignment horizontal="left" vertical="center" indent="1"/>
    </xf>
    <xf numFmtId="4" fontId="64" fillId="43" borderId="405" applyNumberFormat="0" applyProtection="0">
      <alignment horizontal="right" vertical="center"/>
    </xf>
    <xf numFmtId="0" fontId="90" fillId="45" borderId="409" applyBorder="0"/>
    <xf numFmtId="4" fontId="64" fillId="37" borderId="408" applyNumberFormat="0" applyProtection="0">
      <alignment horizontal="right" vertical="center"/>
    </xf>
    <xf numFmtId="0" fontId="64" fillId="45" borderId="407" applyNumberFormat="0" applyProtection="0">
      <alignment horizontal="left" vertical="top" indent="1"/>
    </xf>
    <xf numFmtId="4" fontId="93" fillId="54" borderId="408" applyNumberFormat="0" applyProtection="0">
      <alignment horizontal="left" vertical="center" indent="1"/>
    </xf>
    <xf numFmtId="0" fontId="91" fillId="52" borderId="407" applyNumberFormat="0" applyProtection="0">
      <alignment horizontal="left" vertical="top" indent="1"/>
    </xf>
    <xf numFmtId="0" fontId="64" fillId="48" borderId="405" applyNumberFormat="0" applyProtection="0">
      <alignment horizontal="left" vertical="center" indent="1"/>
    </xf>
    <xf numFmtId="4" fontId="64" fillId="44" borderId="408" applyNumberFormat="0" applyProtection="0">
      <alignment horizontal="left" vertical="center" indent="1"/>
    </xf>
    <xf numFmtId="4" fontId="64" fillId="35" borderId="405" applyNumberFormat="0" applyProtection="0">
      <alignment horizontal="right" vertical="center"/>
    </xf>
    <xf numFmtId="0" fontId="64" fillId="48" borderId="405" applyNumberFormat="0" applyProtection="0">
      <alignment horizontal="left" vertical="center" indent="1"/>
    </xf>
    <xf numFmtId="0" fontId="90" fillId="45" borderId="409" applyBorder="0"/>
    <xf numFmtId="0" fontId="64" fillId="46" borderId="407" applyNumberFormat="0" applyProtection="0">
      <alignment horizontal="left" vertical="top" indent="1"/>
    </xf>
    <xf numFmtId="0" fontId="64" fillId="49" borderId="405" applyNumberFormat="0" applyProtection="0">
      <alignment horizontal="left" vertical="center" indent="1"/>
    </xf>
    <xf numFmtId="0" fontId="98" fillId="29" borderId="405" applyNumberFormat="0" applyAlignment="0" applyProtection="0"/>
    <xf numFmtId="4" fontId="64" fillId="46" borderId="405" applyNumberFormat="0" applyProtection="0">
      <alignment horizontal="right" vertical="center"/>
    </xf>
    <xf numFmtId="4" fontId="64" fillId="46" borderId="408" applyNumberFormat="0" applyProtection="0">
      <alignment horizontal="left" vertical="center" indent="1"/>
    </xf>
    <xf numFmtId="4" fontId="91" fillId="52" borderId="407" applyNumberFormat="0" applyProtection="0">
      <alignment vertical="center"/>
    </xf>
    <xf numFmtId="0" fontId="64" fillId="26" borderId="405" applyNumberFormat="0" applyFont="0" applyAlignment="0" applyProtection="0"/>
    <xf numFmtId="0" fontId="91" fillId="52" borderId="407" applyNumberFormat="0" applyProtection="0">
      <alignment horizontal="left" vertical="top" indent="1"/>
    </xf>
    <xf numFmtId="4" fontId="32" fillId="45" borderId="408" applyNumberFormat="0" applyProtection="0">
      <alignment horizontal="left" vertical="center" indent="1"/>
    </xf>
    <xf numFmtId="4" fontId="93" fillId="54" borderId="408" applyNumberFormat="0" applyProtection="0">
      <alignment horizontal="left" vertical="center" indent="1"/>
    </xf>
    <xf numFmtId="0" fontId="106" fillId="29" borderId="406" applyNumberFormat="0" applyAlignment="0" applyProtection="0"/>
    <xf numFmtId="0" fontId="64" fillId="26" borderId="405" applyNumberFormat="0" applyFont="0" applyAlignment="0" applyProtection="0"/>
    <xf numFmtId="0" fontId="64" fillId="49" borderId="405" applyNumberFormat="0" applyProtection="0">
      <alignment horizontal="left" vertical="center" indent="1"/>
    </xf>
    <xf numFmtId="0" fontId="90" fillId="45" borderId="409" applyBorder="0"/>
    <xf numFmtId="4" fontId="64" fillId="35" borderId="405" applyNumberFormat="0" applyProtection="0">
      <alignment horizontal="right" vertical="center"/>
    </xf>
    <xf numFmtId="4" fontId="94" fillId="51" borderId="405" applyNumberFormat="0" applyProtection="0">
      <alignment horizontal="right" vertical="center"/>
    </xf>
    <xf numFmtId="0" fontId="98" fillId="29" borderId="405" applyNumberFormat="0" applyAlignment="0" applyProtection="0"/>
    <xf numFmtId="4" fontId="64" fillId="40" borderId="405" applyNumberFormat="0" applyProtection="0">
      <alignment horizontal="right" vertical="center"/>
    </xf>
    <xf numFmtId="0" fontId="106" fillId="29" borderId="406" applyNumberFormat="0" applyAlignment="0" applyProtection="0"/>
    <xf numFmtId="4" fontId="64" fillId="0" borderId="405" applyNumberFormat="0" applyProtection="0">
      <alignment horizontal="right" vertical="center"/>
    </xf>
    <xf numFmtId="4" fontId="91" fillId="48" borderId="407" applyNumberFormat="0" applyProtection="0">
      <alignment horizontal="left" vertical="center" indent="1"/>
    </xf>
    <xf numFmtId="0" fontId="64" fillId="50" borderId="405" applyNumberFormat="0" applyProtection="0">
      <alignment horizontal="left" vertical="center" indent="1"/>
    </xf>
    <xf numFmtId="0" fontId="64" fillId="50" borderId="405" applyNumberFormat="0" applyProtection="0">
      <alignment horizontal="left" vertical="center" indent="1"/>
    </xf>
    <xf numFmtId="0" fontId="104" fillId="27" borderId="405" applyNumberFormat="0" applyAlignment="0" applyProtection="0"/>
    <xf numFmtId="4" fontId="64" fillId="34" borderId="405" applyNumberFormat="0" applyProtection="0">
      <alignment horizontal="left" vertical="center" indent="1"/>
    </xf>
    <xf numFmtId="4" fontId="91" fillId="52" borderId="407" applyNumberFormat="0" applyProtection="0">
      <alignment vertical="center"/>
    </xf>
    <xf numFmtId="0" fontId="92" fillId="33" borderId="407" applyNumberFormat="0" applyProtection="0">
      <alignment horizontal="left" vertical="top" indent="1"/>
    </xf>
    <xf numFmtId="4" fontId="64" fillId="2" borderId="405" applyNumberFormat="0" applyProtection="0">
      <alignment horizontal="left" vertical="center" indent="1"/>
    </xf>
    <xf numFmtId="0" fontId="64" fillId="47" borderId="407" applyNumberFormat="0" applyProtection="0">
      <alignment horizontal="left" vertical="top" indent="1"/>
    </xf>
    <xf numFmtId="0" fontId="64" fillId="50" borderId="407" applyNumberFormat="0" applyProtection="0">
      <alignment horizontal="left" vertical="top" indent="1"/>
    </xf>
    <xf numFmtId="4" fontId="91" fillId="48" borderId="407" applyNumberFormat="0" applyProtection="0">
      <alignment horizontal="left" vertical="center" indent="1"/>
    </xf>
    <xf numFmtId="4" fontId="64" fillId="46" borderId="408" applyNumberFormat="0" applyProtection="0">
      <alignment horizontal="left" vertical="center" indent="1"/>
    </xf>
    <xf numFmtId="4" fontId="64" fillId="39" borderId="405" applyNumberFormat="0" applyProtection="0">
      <alignment horizontal="right" vertical="center"/>
    </xf>
    <xf numFmtId="0" fontId="92" fillId="33" borderId="407" applyNumberFormat="0" applyProtection="0">
      <alignment horizontal="left" vertical="top" indent="1"/>
    </xf>
    <xf numFmtId="4" fontId="64" fillId="37" borderId="408" applyNumberFormat="0" applyProtection="0">
      <alignment horizontal="right" vertical="center"/>
    </xf>
    <xf numFmtId="0" fontId="64" fillId="47" borderId="405" applyNumberFormat="0" applyProtection="0">
      <alignment horizontal="left" vertical="center" indent="1"/>
    </xf>
    <xf numFmtId="4" fontId="64" fillId="41" borderId="405" applyNumberFormat="0" applyProtection="0">
      <alignment horizontal="right" vertical="center"/>
    </xf>
    <xf numFmtId="4" fontId="64" fillId="0" borderId="405" applyNumberFormat="0" applyProtection="0">
      <alignment horizontal="right" vertical="center"/>
    </xf>
    <xf numFmtId="4" fontId="64" fillId="46" borderId="405" applyNumberFormat="0" applyProtection="0">
      <alignment horizontal="right" vertical="center"/>
    </xf>
    <xf numFmtId="0" fontId="91" fillId="46" borderId="407" applyNumberFormat="0" applyProtection="0">
      <alignment horizontal="left" vertical="top" indent="1"/>
    </xf>
    <xf numFmtId="0" fontId="64" fillId="47" borderId="405" applyNumberFormat="0" applyProtection="0">
      <alignment horizontal="left" vertical="center" indent="1"/>
    </xf>
    <xf numFmtId="0" fontId="104" fillId="27" borderId="405" applyNumberFormat="0" applyAlignment="0" applyProtection="0"/>
    <xf numFmtId="4" fontId="32" fillId="45" borderId="408" applyNumberFormat="0" applyProtection="0">
      <alignment horizontal="left" vertical="center" indent="1"/>
    </xf>
    <xf numFmtId="0" fontId="64" fillId="47" borderId="405" applyNumberFormat="0" applyProtection="0">
      <alignment horizontal="left" vertical="center" indent="1"/>
    </xf>
    <xf numFmtId="0" fontId="91" fillId="52" borderId="407" applyNumberFormat="0" applyProtection="0">
      <alignment horizontal="left" vertical="top" indent="1"/>
    </xf>
    <xf numFmtId="0" fontId="64" fillId="26" borderId="405" applyNumberFormat="0" applyFont="0" applyAlignment="0" applyProtection="0"/>
    <xf numFmtId="0" fontId="100" fillId="0" borderId="410" applyNumberFormat="0" applyFill="0" applyAlignment="0" applyProtection="0"/>
    <xf numFmtId="4" fontId="64" fillId="44" borderId="408" applyNumberFormat="0" applyProtection="0">
      <alignment horizontal="left" vertical="center" indent="1"/>
    </xf>
    <xf numFmtId="0" fontId="64" fillId="50" borderId="407" applyNumberFormat="0" applyProtection="0">
      <alignment horizontal="left" vertical="top" indent="1"/>
    </xf>
    <xf numFmtId="4" fontId="64" fillId="46" borderId="405" applyNumberFormat="0" applyProtection="0">
      <alignment horizontal="right" vertical="center"/>
    </xf>
    <xf numFmtId="0" fontId="92" fillId="33" borderId="407" applyNumberFormat="0" applyProtection="0">
      <alignment horizontal="left" vertical="top" indent="1"/>
    </xf>
    <xf numFmtId="0" fontId="106" fillId="29" borderId="406" applyNumberFormat="0" applyAlignment="0" applyProtection="0"/>
    <xf numFmtId="0" fontId="64" fillId="45" borderId="407" applyNumberFormat="0" applyProtection="0">
      <alignment horizontal="left" vertical="top" indent="1"/>
    </xf>
    <xf numFmtId="0" fontId="104" fillId="27" borderId="405" applyNumberFormat="0" applyAlignment="0" applyProtection="0"/>
    <xf numFmtId="0" fontId="64" fillId="47" borderId="405" applyNumberFormat="0" applyProtection="0">
      <alignment horizontal="left" vertical="center" indent="1"/>
    </xf>
    <xf numFmtId="4" fontId="91" fillId="48" borderId="407" applyNumberFormat="0" applyProtection="0">
      <alignment horizontal="left" vertical="center" indent="1"/>
    </xf>
    <xf numFmtId="4" fontId="64" fillId="42" borderId="405" applyNumberFormat="0" applyProtection="0">
      <alignment horizontal="right" vertical="center"/>
    </xf>
    <xf numFmtId="4" fontId="64" fillId="36" borderId="405" applyNumberFormat="0" applyProtection="0">
      <alignment horizontal="right" vertical="center"/>
    </xf>
    <xf numFmtId="4" fontId="64" fillId="44" borderId="408" applyNumberFormat="0" applyProtection="0">
      <alignment horizontal="left" vertical="center" indent="1"/>
    </xf>
    <xf numFmtId="4" fontId="64" fillId="36" borderId="405" applyNumberFormat="0" applyProtection="0">
      <alignment horizontal="right" vertical="center"/>
    </xf>
    <xf numFmtId="4" fontId="64" fillId="42" borderId="405" applyNumberFormat="0" applyProtection="0">
      <alignment horizontal="right" vertical="center"/>
    </xf>
    <xf numFmtId="4" fontId="64" fillId="36" borderId="405" applyNumberFormat="0" applyProtection="0">
      <alignment horizontal="right" vertical="center"/>
    </xf>
    <xf numFmtId="0" fontId="64" fillId="26" borderId="405" applyNumberFormat="0" applyFont="0" applyAlignment="0" applyProtection="0"/>
    <xf numFmtId="4" fontId="64" fillId="2" borderId="405" applyNumberFormat="0" applyProtection="0">
      <alignment horizontal="left" vertical="center" indent="1"/>
    </xf>
    <xf numFmtId="4" fontId="64" fillId="34" borderId="405" applyNumberFormat="0" applyProtection="0">
      <alignment horizontal="left" vertical="center" indent="1"/>
    </xf>
    <xf numFmtId="0" fontId="64" fillId="50" borderId="405" applyNumberFormat="0" applyProtection="0">
      <alignment horizontal="left" vertical="center" indent="1"/>
    </xf>
    <xf numFmtId="0" fontId="64" fillId="45" borderId="407" applyNumberFormat="0" applyProtection="0">
      <alignment horizontal="left" vertical="top" indent="1"/>
    </xf>
    <xf numFmtId="4" fontId="64" fillId="38" borderId="405" applyNumberFormat="0" applyProtection="0">
      <alignment horizontal="right" vertical="center"/>
    </xf>
    <xf numFmtId="4" fontId="64" fillId="47" borderId="408" applyNumberFormat="0" applyProtection="0">
      <alignment horizontal="left" vertical="center" indent="1"/>
    </xf>
    <xf numFmtId="4" fontId="64" fillId="36" borderId="405" applyNumberFormat="0" applyProtection="0">
      <alignment horizontal="right" vertical="center"/>
    </xf>
    <xf numFmtId="4" fontId="94" fillId="51" borderId="405" applyNumberFormat="0" applyProtection="0">
      <alignment horizontal="right" vertical="center"/>
    </xf>
    <xf numFmtId="4" fontId="64" fillId="41" borderId="405" applyNumberFormat="0" applyProtection="0">
      <alignment horizontal="right" vertical="center"/>
    </xf>
    <xf numFmtId="4" fontId="64" fillId="40" borderId="405" applyNumberFormat="0" applyProtection="0">
      <alignment horizontal="right" vertical="center"/>
    </xf>
    <xf numFmtId="4" fontId="109" fillId="5" borderId="405" applyNumberFormat="0" applyProtection="0">
      <alignment horizontal="right" vertical="center"/>
    </xf>
    <xf numFmtId="4" fontId="109" fillId="2" borderId="405" applyNumberFormat="0" applyProtection="0">
      <alignment vertical="center"/>
    </xf>
    <xf numFmtId="4" fontId="64" fillId="34" borderId="405" applyNumberFormat="0" applyProtection="0">
      <alignment horizontal="left" vertical="center" indent="1"/>
    </xf>
    <xf numFmtId="4" fontId="64" fillId="2" borderId="405" applyNumberFormat="0" applyProtection="0">
      <alignment horizontal="left" vertical="center" indent="1"/>
    </xf>
    <xf numFmtId="4" fontId="64" fillId="0" borderId="405" applyNumberFormat="0" applyProtection="0">
      <alignment horizontal="right" vertical="center"/>
    </xf>
    <xf numFmtId="0" fontId="92" fillId="33" borderId="407" applyNumberFormat="0" applyProtection="0">
      <alignment horizontal="left" vertical="top" indent="1"/>
    </xf>
    <xf numFmtId="4" fontId="32" fillId="45" borderId="408" applyNumberFormat="0" applyProtection="0">
      <alignment horizontal="left" vertical="center" indent="1"/>
    </xf>
    <xf numFmtId="0" fontId="104" fillId="27" borderId="405" applyNumberFormat="0" applyAlignment="0" applyProtection="0"/>
    <xf numFmtId="0" fontId="64" fillId="47" borderId="407" applyNumberFormat="0" applyProtection="0">
      <alignment horizontal="left" vertical="top" indent="1"/>
    </xf>
    <xf numFmtId="0" fontId="104" fillId="27" borderId="405" applyNumberFormat="0" applyAlignment="0" applyProtection="0"/>
    <xf numFmtId="0" fontId="100" fillId="0" borderId="410" applyNumberFormat="0" applyFill="0" applyAlignment="0" applyProtection="0"/>
    <xf numFmtId="0" fontId="64" fillId="47" borderId="405" applyNumberFormat="0" applyProtection="0">
      <alignment horizontal="left" vertical="center" indent="1"/>
    </xf>
    <xf numFmtId="4" fontId="64" fillId="34" borderId="405" applyNumberFormat="0" applyProtection="0">
      <alignment horizontal="left" vertical="center" indent="1"/>
    </xf>
    <xf numFmtId="4" fontId="64" fillId="34" borderId="405" applyNumberFormat="0" applyProtection="0">
      <alignment horizontal="left" vertical="center" indent="1"/>
    </xf>
    <xf numFmtId="4" fontId="64" fillId="41" borderId="405" applyNumberFormat="0" applyProtection="0">
      <alignment horizontal="right" vertical="center"/>
    </xf>
    <xf numFmtId="4" fontId="64" fillId="46" borderId="405" applyNumberFormat="0" applyProtection="0">
      <alignment horizontal="right" vertical="center"/>
    </xf>
    <xf numFmtId="0" fontId="64" fillId="46" borderId="407" applyNumberFormat="0" applyProtection="0">
      <alignment horizontal="left" vertical="top" indent="1"/>
    </xf>
    <xf numFmtId="4" fontId="64" fillId="35" borderId="405" applyNumberFormat="0" applyProtection="0">
      <alignment horizontal="right" vertical="center"/>
    </xf>
    <xf numFmtId="4" fontId="64" fillId="39" borderId="405" applyNumberFormat="0" applyProtection="0">
      <alignment horizontal="right" vertical="center"/>
    </xf>
    <xf numFmtId="0" fontId="91" fillId="46" borderId="407" applyNumberFormat="0" applyProtection="0">
      <alignment horizontal="left" vertical="top" indent="1"/>
    </xf>
    <xf numFmtId="0" fontId="64" fillId="50" borderId="407" applyNumberFormat="0" applyProtection="0">
      <alignment horizontal="left" vertical="top" indent="1"/>
    </xf>
    <xf numFmtId="4" fontId="64" fillId="34" borderId="405" applyNumberFormat="0" applyProtection="0">
      <alignment horizontal="left" vertical="center" indent="1"/>
    </xf>
    <xf numFmtId="4" fontId="94" fillId="51" borderId="405" applyNumberFormat="0" applyProtection="0">
      <alignment horizontal="right" vertical="center"/>
    </xf>
    <xf numFmtId="4" fontId="94" fillId="51" borderId="405" applyNumberFormat="0" applyProtection="0">
      <alignment horizontal="right" vertical="center"/>
    </xf>
    <xf numFmtId="4" fontId="64" fillId="41" borderId="405" applyNumberFormat="0" applyProtection="0">
      <alignment horizontal="right" vertical="center"/>
    </xf>
    <xf numFmtId="4" fontId="32" fillId="45" borderId="408" applyNumberFormat="0" applyProtection="0">
      <alignment horizontal="left" vertical="center" indent="1"/>
    </xf>
    <xf numFmtId="4" fontId="109" fillId="2" borderId="405" applyNumberFormat="0" applyProtection="0">
      <alignment vertical="center"/>
    </xf>
    <xf numFmtId="4" fontId="93" fillId="54" borderId="408" applyNumberFormat="0" applyProtection="0">
      <alignment horizontal="left" vertical="center" indent="1"/>
    </xf>
    <xf numFmtId="0" fontId="64" fillId="47" borderId="407" applyNumberFormat="0" applyProtection="0">
      <alignment horizontal="left" vertical="top" indent="1"/>
    </xf>
    <xf numFmtId="4" fontId="64" fillId="37" borderId="408" applyNumberFormat="0" applyProtection="0">
      <alignment horizontal="right" vertical="center"/>
    </xf>
    <xf numFmtId="0" fontId="64" fillId="46" borderId="407" applyNumberFormat="0" applyProtection="0">
      <alignment horizontal="left" vertical="top" indent="1"/>
    </xf>
    <xf numFmtId="4" fontId="64" fillId="41" borderId="405" applyNumberFormat="0" applyProtection="0">
      <alignment horizontal="right" vertical="center"/>
    </xf>
    <xf numFmtId="4" fontId="64" fillId="46" borderId="408" applyNumberFormat="0" applyProtection="0">
      <alignment horizontal="left" vertical="center" indent="1"/>
    </xf>
    <xf numFmtId="0" fontId="106" fillId="29" borderId="406" applyNumberFormat="0" applyAlignment="0" applyProtection="0"/>
    <xf numFmtId="4" fontId="64" fillId="35" borderId="405" applyNumberFormat="0" applyProtection="0">
      <alignment horizontal="right" vertical="center"/>
    </xf>
    <xf numFmtId="4" fontId="91" fillId="48" borderId="407" applyNumberFormat="0" applyProtection="0">
      <alignment horizontal="left" vertical="center" indent="1"/>
    </xf>
    <xf numFmtId="4" fontId="32" fillId="45" borderId="408" applyNumberFormat="0" applyProtection="0">
      <alignment horizontal="left" vertical="center" indent="1"/>
    </xf>
    <xf numFmtId="4" fontId="64" fillId="0" borderId="405" applyNumberFormat="0" applyProtection="0">
      <alignment horizontal="right" vertical="center"/>
    </xf>
    <xf numFmtId="0" fontId="64" fillId="45" borderId="407" applyNumberFormat="0" applyProtection="0">
      <alignment horizontal="left" vertical="top" indent="1"/>
    </xf>
    <xf numFmtId="4" fontId="32" fillId="45" borderId="408" applyNumberFormat="0" applyProtection="0">
      <alignment horizontal="left" vertical="center" indent="1"/>
    </xf>
    <xf numFmtId="4" fontId="64" fillId="38" borderId="405" applyNumberFormat="0" applyProtection="0">
      <alignment horizontal="right" vertical="center"/>
    </xf>
    <xf numFmtId="0" fontId="90" fillId="45" borderId="409" applyBorder="0"/>
    <xf numFmtId="0" fontId="104" fillId="27" borderId="405" applyNumberFormat="0" applyAlignment="0" applyProtection="0"/>
    <xf numFmtId="4" fontId="64" fillId="42" borderId="405" applyNumberFormat="0" applyProtection="0">
      <alignment horizontal="right" vertical="center"/>
    </xf>
    <xf numFmtId="0" fontId="64" fillId="49" borderId="405" applyNumberFormat="0" applyProtection="0">
      <alignment horizontal="left" vertical="center" indent="1"/>
    </xf>
    <xf numFmtId="4" fontId="94" fillId="51" borderId="405" applyNumberFormat="0" applyProtection="0">
      <alignment horizontal="right" vertical="center"/>
    </xf>
    <xf numFmtId="4" fontId="64" fillId="38" borderId="405" applyNumberFormat="0" applyProtection="0">
      <alignment horizontal="right" vertical="center"/>
    </xf>
    <xf numFmtId="0" fontId="64" fillId="50" borderId="407" applyNumberFormat="0" applyProtection="0">
      <alignment horizontal="left" vertical="top" indent="1"/>
    </xf>
    <xf numFmtId="4" fontId="64" fillId="36" borderId="405" applyNumberFormat="0" applyProtection="0">
      <alignment horizontal="right" vertical="center"/>
    </xf>
    <xf numFmtId="4" fontId="94" fillId="51" borderId="405" applyNumberFormat="0" applyProtection="0">
      <alignment horizontal="right" vertical="center"/>
    </xf>
    <xf numFmtId="0" fontId="100" fillId="0" borderId="410" applyNumberFormat="0" applyFill="0" applyAlignment="0" applyProtection="0"/>
    <xf numFmtId="0" fontId="91" fillId="46" borderId="407" applyNumberFormat="0" applyProtection="0">
      <alignment horizontal="left" vertical="top" indent="1"/>
    </xf>
    <xf numFmtId="4" fontId="64" fillId="36" borderId="405" applyNumberFormat="0" applyProtection="0">
      <alignment horizontal="right" vertical="center"/>
    </xf>
    <xf numFmtId="0" fontId="98" fillId="29" borderId="405" applyNumberFormat="0" applyAlignment="0" applyProtection="0"/>
    <xf numFmtId="0" fontId="64" fillId="47" borderId="405" applyNumberFormat="0" applyProtection="0">
      <alignment horizontal="left" vertical="center" indent="1"/>
    </xf>
    <xf numFmtId="0" fontId="64" fillId="47" borderId="407" applyNumberFormat="0" applyProtection="0">
      <alignment horizontal="left" vertical="top" indent="1"/>
    </xf>
    <xf numFmtId="4" fontId="64" fillId="42" borderId="405" applyNumberFormat="0" applyProtection="0">
      <alignment horizontal="right" vertical="center"/>
    </xf>
    <xf numFmtId="0" fontId="64" fillId="45" borderId="407" applyNumberFormat="0" applyProtection="0">
      <alignment horizontal="left" vertical="top" indent="1"/>
    </xf>
    <xf numFmtId="4" fontId="64" fillId="36" borderId="405" applyNumberFormat="0" applyProtection="0">
      <alignment horizontal="right" vertical="center"/>
    </xf>
    <xf numFmtId="4" fontId="64" fillId="36" borderId="405" applyNumberFormat="0" applyProtection="0">
      <alignment horizontal="right" vertical="center"/>
    </xf>
    <xf numFmtId="4" fontId="64" fillId="0" borderId="405" applyNumberFormat="0" applyProtection="0">
      <alignment horizontal="right" vertical="center"/>
    </xf>
    <xf numFmtId="4" fontId="109" fillId="2" borderId="405" applyNumberFormat="0" applyProtection="0">
      <alignment vertical="center"/>
    </xf>
    <xf numFmtId="0" fontId="64" fillId="50" borderId="407" applyNumberFormat="0" applyProtection="0">
      <alignment horizontal="left" vertical="top" indent="1"/>
    </xf>
    <xf numFmtId="0" fontId="90" fillId="45" borderId="409" applyBorder="0"/>
    <xf numFmtId="4" fontId="109" fillId="2" borderId="405" applyNumberFormat="0" applyProtection="0">
      <alignment vertical="center"/>
    </xf>
    <xf numFmtId="4" fontId="32" fillId="45" borderId="408" applyNumberFormat="0" applyProtection="0">
      <alignment horizontal="left" vertical="center" indent="1"/>
    </xf>
    <xf numFmtId="4" fontId="64" fillId="35" borderId="405" applyNumberFormat="0" applyProtection="0">
      <alignment horizontal="right" vertical="center"/>
    </xf>
    <xf numFmtId="0" fontId="64" fillId="47" borderId="407" applyNumberFormat="0" applyProtection="0">
      <alignment horizontal="left" vertical="top" indent="1"/>
    </xf>
    <xf numFmtId="4" fontId="64" fillId="40" borderId="405" applyNumberFormat="0" applyProtection="0">
      <alignment horizontal="right" vertical="center"/>
    </xf>
    <xf numFmtId="0" fontId="100" fillId="0" borderId="410" applyNumberFormat="0" applyFill="0" applyAlignment="0" applyProtection="0"/>
    <xf numFmtId="0" fontId="64" fillId="49" borderId="405" applyNumberFormat="0" applyProtection="0">
      <alignment horizontal="left" vertical="center" indent="1"/>
    </xf>
    <xf numFmtId="4" fontId="64" fillId="38" borderId="405" applyNumberFormat="0" applyProtection="0">
      <alignment horizontal="right" vertical="center"/>
    </xf>
    <xf numFmtId="0" fontId="90" fillId="45" borderId="409" applyBorder="0"/>
    <xf numFmtId="4" fontId="64" fillId="46" borderId="405" applyNumberFormat="0" applyProtection="0">
      <alignment horizontal="right" vertical="center"/>
    </xf>
    <xf numFmtId="4" fontId="64" fillId="34" borderId="405" applyNumberFormat="0" applyProtection="0">
      <alignment horizontal="left" vertical="center" indent="1"/>
    </xf>
    <xf numFmtId="4" fontId="64" fillId="34" borderId="405" applyNumberFormat="0" applyProtection="0">
      <alignment horizontal="left" vertical="center" indent="1"/>
    </xf>
    <xf numFmtId="4" fontId="64" fillId="34" borderId="405" applyNumberFormat="0" applyProtection="0">
      <alignment horizontal="left" vertical="center" indent="1"/>
    </xf>
    <xf numFmtId="4" fontId="64" fillId="39" borderId="405" applyNumberFormat="0" applyProtection="0">
      <alignment horizontal="right" vertical="center"/>
    </xf>
    <xf numFmtId="0" fontId="64" fillId="26" borderId="405" applyNumberFormat="0" applyFont="0" applyAlignment="0" applyProtection="0"/>
    <xf numFmtId="4" fontId="32" fillId="45" borderId="408" applyNumberFormat="0" applyProtection="0">
      <alignment horizontal="left" vertical="center" indent="1"/>
    </xf>
    <xf numFmtId="0" fontId="64" fillId="26" borderId="405" applyNumberFormat="0" applyFont="0" applyAlignment="0" applyProtection="0"/>
    <xf numFmtId="4" fontId="64" fillId="38" borderId="405" applyNumberFormat="0" applyProtection="0">
      <alignment horizontal="right" vertical="center"/>
    </xf>
    <xf numFmtId="4" fontId="93" fillId="54" borderId="408" applyNumberFormat="0" applyProtection="0">
      <alignment horizontal="left" vertical="center" indent="1"/>
    </xf>
    <xf numFmtId="4" fontId="64" fillId="34" borderId="405" applyNumberFormat="0" applyProtection="0">
      <alignment horizontal="left" vertical="center" indent="1"/>
    </xf>
    <xf numFmtId="4" fontId="64" fillId="35" borderId="405" applyNumberFormat="0" applyProtection="0">
      <alignment horizontal="right" vertical="center"/>
    </xf>
    <xf numFmtId="0" fontId="64" fillId="48" borderId="405" applyNumberFormat="0" applyProtection="0">
      <alignment horizontal="left" vertical="center" indent="1"/>
    </xf>
    <xf numFmtId="0" fontId="91" fillId="46" borderId="407" applyNumberFormat="0" applyProtection="0">
      <alignment horizontal="left" vertical="top" indent="1"/>
    </xf>
    <xf numFmtId="0" fontId="64" fillId="47" borderId="407" applyNumberFormat="0" applyProtection="0">
      <alignment horizontal="left" vertical="top" indent="1"/>
    </xf>
    <xf numFmtId="0" fontId="91" fillId="52" borderId="407" applyNumberFormat="0" applyProtection="0">
      <alignment horizontal="left" vertical="top" indent="1"/>
    </xf>
    <xf numFmtId="4" fontId="64" fillId="39" borderId="405" applyNumberFormat="0" applyProtection="0">
      <alignment horizontal="right" vertical="center"/>
    </xf>
    <xf numFmtId="4" fontId="64" fillId="42" borderId="405" applyNumberFormat="0" applyProtection="0">
      <alignment horizontal="right" vertical="center"/>
    </xf>
    <xf numFmtId="0" fontId="90" fillId="45" borderId="409" applyBorder="0"/>
    <xf numFmtId="0" fontId="64" fillId="50" borderId="405" applyNumberFormat="0" applyProtection="0">
      <alignment horizontal="left" vertical="center" indent="1"/>
    </xf>
    <xf numFmtId="4" fontId="109" fillId="2" borderId="405" applyNumberFormat="0" applyProtection="0">
      <alignment vertical="center"/>
    </xf>
    <xf numFmtId="0" fontId="92" fillId="33" borderId="407" applyNumberFormat="0" applyProtection="0">
      <alignment horizontal="left" vertical="top" indent="1"/>
    </xf>
    <xf numFmtId="4" fontId="64" fillId="37" borderId="408" applyNumberFormat="0" applyProtection="0">
      <alignment horizontal="right" vertical="center"/>
    </xf>
    <xf numFmtId="4" fontId="64" fillId="47" borderId="408" applyNumberFormat="0" applyProtection="0">
      <alignment horizontal="left" vertical="center" indent="1"/>
    </xf>
    <xf numFmtId="4" fontId="64" fillId="43" borderId="405" applyNumberFormat="0" applyProtection="0">
      <alignment horizontal="right" vertical="center"/>
    </xf>
    <xf numFmtId="0" fontId="106" fillId="29" borderId="406" applyNumberFormat="0" applyAlignment="0" applyProtection="0"/>
    <xf numFmtId="0" fontId="64" fillId="48" borderId="405" applyNumberFormat="0" applyProtection="0">
      <alignment horizontal="left" vertical="center" indent="1"/>
    </xf>
    <xf numFmtId="0" fontId="64" fillId="47" borderId="405" applyNumberFormat="0" applyProtection="0">
      <alignment horizontal="left" vertical="center" indent="1"/>
    </xf>
    <xf numFmtId="4" fontId="64" fillId="46" borderId="408" applyNumberFormat="0" applyProtection="0">
      <alignment horizontal="left" vertical="center" indent="1"/>
    </xf>
    <xf numFmtId="4" fontId="64" fillId="42" borderId="405" applyNumberFormat="0" applyProtection="0">
      <alignment horizontal="right" vertical="center"/>
    </xf>
    <xf numFmtId="0" fontId="91" fillId="46" borderId="407" applyNumberFormat="0" applyProtection="0">
      <alignment horizontal="left" vertical="top" indent="1"/>
    </xf>
    <xf numFmtId="4" fontId="64" fillId="40" borderId="405" applyNumberFormat="0" applyProtection="0">
      <alignment horizontal="right" vertical="center"/>
    </xf>
    <xf numFmtId="0" fontId="64" fillId="47" borderId="407" applyNumberFormat="0" applyProtection="0">
      <alignment horizontal="left" vertical="top" indent="1"/>
    </xf>
    <xf numFmtId="4" fontId="64" fillId="36" borderId="405" applyNumberFormat="0" applyProtection="0">
      <alignment horizontal="right" vertical="center"/>
    </xf>
    <xf numFmtId="0" fontId="64" fillId="50" borderId="405" applyNumberFormat="0" applyProtection="0">
      <alignment horizontal="left" vertical="center" indent="1"/>
    </xf>
    <xf numFmtId="0" fontId="64" fillId="49" borderId="405" applyNumberFormat="0" applyProtection="0">
      <alignment horizontal="left" vertical="center" indent="1"/>
    </xf>
    <xf numFmtId="4" fontId="64" fillId="46" borderId="408" applyNumberFormat="0" applyProtection="0">
      <alignment horizontal="left" vertical="center" indent="1"/>
    </xf>
    <xf numFmtId="4" fontId="64" fillId="0" borderId="405" applyNumberFormat="0" applyProtection="0">
      <alignment horizontal="right" vertical="center"/>
    </xf>
    <xf numFmtId="4" fontId="64" fillId="46" borderId="408" applyNumberFormat="0" applyProtection="0">
      <alignment horizontal="left" vertical="center" indent="1"/>
    </xf>
    <xf numFmtId="0" fontId="100" fillId="0" borderId="410" applyNumberFormat="0" applyFill="0" applyAlignment="0" applyProtection="0"/>
    <xf numFmtId="4" fontId="64" fillId="39" borderId="405" applyNumberFormat="0" applyProtection="0">
      <alignment horizontal="right" vertical="center"/>
    </xf>
    <xf numFmtId="4" fontId="64" fillId="43" borderId="405" applyNumberFormat="0" applyProtection="0">
      <alignment horizontal="right" vertical="center"/>
    </xf>
    <xf numFmtId="4" fontId="64" fillId="40" borderId="405" applyNumberFormat="0" applyProtection="0">
      <alignment horizontal="right" vertical="center"/>
    </xf>
    <xf numFmtId="4" fontId="64" fillId="42" borderId="405" applyNumberFormat="0" applyProtection="0">
      <alignment horizontal="right" vertical="center"/>
    </xf>
    <xf numFmtId="0" fontId="91" fillId="46" borderId="407" applyNumberFormat="0" applyProtection="0">
      <alignment horizontal="left" vertical="top" indent="1"/>
    </xf>
    <xf numFmtId="4" fontId="64" fillId="42" borderId="405" applyNumberFormat="0" applyProtection="0">
      <alignment horizontal="right" vertical="center"/>
    </xf>
    <xf numFmtId="4" fontId="32" fillId="45" borderId="408" applyNumberFormat="0" applyProtection="0">
      <alignment horizontal="left" vertical="center" indent="1"/>
    </xf>
    <xf numFmtId="4" fontId="64" fillId="38" borderId="405" applyNumberFormat="0" applyProtection="0">
      <alignment horizontal="right" vertical="center"/>
    </xf>
    <xf numFmtId="0" fontId="90" fillId="45" borderId="409" applyBorder="0"/>
    <xf numFmtId="0" fontId="91" fillId="52" borderId="407" applyNumberFormat="0" applyProtection="0">
      <alignment horizontal="left" vertical="top" indent="1"/>
    </xf>
    <xf numFmtId="4" fontId="64" fillId="44" borderId="408" applyNumberFormat="0" applyProtection="0">
      <alignment horizontal="left" vertical="center" indent="1"/>
    </xf>
    <xf numFmtId="4" fontId="64" fillId="0" borderId="405" applyNumberFormat="0" applyProtection="0">
      <alignment horizontal="right" vertical="center"/>
    </xf>
    <xf numFmtId="0" fontId="64" fillId="50" borderId="405" applyNumberFormat="0" applyProtection="0">
      <alignment horizontal="left" vertical="center" indent="1"/>
    </xf>
    <xf numFmtId="4" fontId="91" fillId="52" borderId="407" applyNumberFormat="0" applyProtection="0">
      <alignment vertical="center"/>
    </xf>
    <xf numFmtId="4" fontId="64" fillId="42" borderId="405" applyNumberFormat="0" applyProtection="0">
      <alignment horizontal="right" vertical="center"/>
    </xf>
    <xf numFmtId="0" fontId="91" fillId="46" borderId="407" applyNumberFormat="0" applyProtection="0">
      <alignment horizontal="left" vertical="top" indent="1"/>
    </xf>
    <xf numFmtId="0" fontId="64" fillId="48" borderId="405" applyNumberFormat="0" applyProtection="0">
      <alignment horizontal="left" vertical="center" indent="1"/>
    </xf>
    <xf numFmtId="0" fontId="92" fillId="33" borderId="407" applyNumberFormat="0" applyProtection="0">
      <alignment horizontal="left" vertical="top" indent="1"/>
    </xf>
    <xf numFmtId="4" fontId="93" fillId="54" borderId="408" applyNumberFormat="0" applyProtection="0">
      <alignment horizontal="left" vertical="center" indent="1"/>
    </xf>
    <xf numFmtId="0" fontId="64" fillId="48" borderId="405" applyNumberFormat="0" applyProtection="0">
      <alignment horizontal="left" vertical="center" indent="1"/>
    </xf>
    <xf numFmtId="0" fontId="64" fillId="45" borderId="407" applyNumberFormat="0" applyProtection="0">
      <alignment horizontal="left" vertical="top" indent="1"/>
    </xf>
    <xf numFmtId="0" fontId="100" fillId="0" borderId="410" applyNumberFormat="0" applyFill="0" applyAlignment="0" applyProtection="0"/>
    <xf numFmtId="4" fontId="64" fillId="40" borderId="405" applyNumberFormat="0" applyProtection="0">
      <alignment horizontal="right" vertical="center"/>
    </xf>
    <xf numFmtId="4" fontId="64" fillId="0" borderId="405" applyNumberFormat="0" applyProtection="0">
      <alignment horizontal="right" vertical="center"/>
    </xf>
    <xf numFmtId="4" fontId="91" fillId="52" borderId="407" applyNumberFormat="0" applyProtection="0">
      <alignment vertical="center"/>
    </xf>
    <xf numFmtId="0" fontId="64" fillId="26" borderId="405" applyNumberFormat="0" applyFont="0" applyAlignment="0" applyProtection="0"/>
    <xf numFmtId="4" fontId="64" fillId="2" borderId="405" applyNumberFormat="0" applyProtection="0">
      <alignment horizontal="left" vertical="center" indent="1"/>
    </xf>
    <xf numFmtId="4" fontId="109" fillId="5" borderId="405" applyNumberFormat="0" applyProtection="0">
      <alignment horizontal="right" vertical="center"/>
    </xf>
    <xf numFmtId="4" fontId="91" fillId="52" borderId="407" applyNumberFormat="0" applyProtection="0">
      <alignment vertical="center"/>
    </xf>
    <xf numFmtId="4" fontId="64" fillId="34" borderId="405" applyNumberFormat="0" applyProtection="0">
      <alignment horizontal="left" vertical="center" indent="1"/>
    </xf>
    <xf numFmtId="4" fontId="91" fillId="48" borderId="407" applyNumberFormat="0" applyProtection="0">
      <alignment horizontal="left" vertical="center" indent="1"/>
    </xf>
    <xf numFmtId="0" fontId="106" fillId="29" borderId="406" applyNumberFormat="0" applyAlignment="0" applyProtection="0"/>
    <xf numFmtId="0" fontId="64" fillId="48" borderId="405" applyNumberFormat="0" applyProtection="0">
      <alignment horizontal="left" vertical="center" indent="1"/>
    </xf>
    <xf numFmtId="4" fontId="64" fillId="47" borderId="408" applyNumberFormat="0" applyProtection="0">
      <alignment horizontal="left" vertical="center" indent="1"/>
    </xf>
    <xf numFmtId="4" fontId="64" fillId="34" borderId="405" applyNumberFormat="0" applyProtection="0">
      <alignment horizontal="left" vertical="center" indent="1"/>
    </xf>
    <xf numFmtId="4" fontId="32" fillId="45" borderId="408" applyNumberFormat="0" applyProtection="0">
      <alignment horizontal="left" vertical="center" indent="1"/>
    </xf>
    <xf numFmtId="4" fontId="91" fillId="48" borderId="407" applyNumberFormat="0" applyProtection="0">
      <alignment horizontal="left" vertical="center" indent="1"/>
    </xf>
    <xf numFmtId="4" fontId="91" fillId="52" borderId="407" applyNumberFormat="0" applyProtection="0">
      <alignment vertical="center"/>
    </xf>
    <xf numFmtId="4" fontId="64" fillId="0" borderId="405" applyNumberFormat="0" applyProtection="0">
      <alignment horizontal="right" vertical="center"/>
    </xf>
    <xf numFmtId="0" fontId="91" fillId="46" borderId="407" applyNumberFormat="0" applyProtection="0">
      <alignment horizontal="left" vertical="top" indent="1"/>
    </xf>
    <xf numFmtId="4" fontId="64" fillId="33" borderId="405" applyNumberFormat="0" applyProtection="0">
      <alignment vertical="center"/>
    </xf>
    <xf numFmtId="4" fontId="109" fillId="5" borderId="405" applyNumberFormat="0" applyProtection="0">
      <alignment horizontal="right" vertical="center"/>
    </xf>
    <xf numFmtId="4" fontId="91" fillId="48" borderId="407" applyNumberFormat="0" applyProtection="0">
      <alignment horizontal="left" vertical="center" indent="1"/>
    </xf>
    <xf numFmtId="4" fontId="94" fillId="51" borderId="405" applyNumberFormat="0" applyProtection="0">
      <alignment horizontal="right" vertical="center"/>
    </xf>
    <xf numFmtId="4" fontId="32" fillId="45" borderId="408" applyNumberFormat="0" applyProtection="0">
      <alignment horizontal="left" vertical="center" indent="1"/>
    </xf>
    <xf numFmtId="0" fontId="91" fillId="46" borderId="407" applyNumberFormat="0" applyProtection="0">
      <alignment horizontal="left" vertical="top" indent="1"/>
    </xf>
    <xf numFmtId="4" fontId="64" fillId="41" borderId="405" applyNumberFormat="0" applyProtection="0">
      <alignment horizontal="right" vertical="center"/>
    </xf>
    <xf numFmtId="0" fontId="91" fillId="52" borderId="407" applyNumberFormat="0" applyProtection="0">
      <alignment horizontal="left" vertical="top" indent="1"/>
    </xf>
    <xf numFmtId="4" fontId="64" fillId="33" borderId="405" applyNumberFormat="0" applyProtection="0">
      <alignment vertical="center"/>
    </xf>
    <xf numFmtId="4" fontId="64" fillId="44" borderId="408" applyNumberFormat="0" applyProtection="0">
      <alignment horizontal="left" vertical="center" indent="1"/>
    </xf>
    <xf numFmtId="4" fontId="64" fillId="35" borderId="405" applyNumberFormat="0" applyProtection="0">
      <alignment horizontal="right" vertical="center"/>
    </xf>
    <xf numFmtId="0" fontId="64" fillId="45" borderId="407" applyNumberFormat="0" applyProtection="0">
      <alignment horizontal="left" vertical="top" indent="1"/>
    </xf>
    <xf numFmtId="4" fontId="91" fillId="52" borderId="407" applyNumberFormat="0" applyProtection="0">
      <alignment vertical="center"/>
    </xf>
    <xf numFmtId="0" fontId="64" fillId="50" borderId="405" applyNumberFormat="0" applyProtection="0">
      <alignment horizontal="left" vertical="center" indent="1"/>
    </xf>
    <xf numFmtId="4" fontId="64" fillId="46" borderId="405" applyNumberFormat="0" applyProtection="0">
      <alignment horizontal="right" vertical="center"/>
    </xf>
    <xf numFmtId="4" fontId="91" fillId="52" borderId="407" applyNumberFormat="0" applyProtection="0">
      <alignment vertical="center"/>
    </xf>
    <xf numFmtId="0" fontId="92" fillId="33" borderId="407" applyNumberFormat="0" applyProtection="0">
      <alignment horizontal="left" vertical="top" indent="1"/>
    </xf>
    <xf numFmtId="0" fontId="104" fillId="27" borderId="405" applyNumberFormat="0" applyAlignment="0" applyProtection="0"/>
    <xf numFmtId="0" fontId="91" fillId="52" borderId="407" applyNumberFormat="0" applyProtection="0">
      <alignment horizontal="left" vertical="top" indent="1"/>
    </xf>
    <xf numFmtId="0" fontId="106" fillId="29" borderId="406" applyNumberFormat="0" applyAlignment="0" applyProtection="0"/>
    <xf numFmtId="4" fontId="32" fillId="45" borderId="408" applyNumberFormat="0" applyProtection="0">
      <alignment horizontal="left" vertical="center" indent="1"/>
    </xf>
    <xf numFmtId="4" fontId="91" fillId="48" borderId="407" applyNumberFormat="0" applyProtection="0">
      <alignment horizontal="left" vertical="center" indent="1"/>
    </xf>
    <xf numFmtId="4" fontId="64" fillId="38" borderId="405" applyNumberFormat="0" applyProtection="0">
      <alignment horizontal="right" vertical="center"/>
    </xf>
    <xf numFmtId="4" fontId="64" fillId="43" borderId="405" applyNumberFormat="0" applyProtection="0">
      <alignment horizontal="right" vertical="center"/>
    </xf>
    <xf numFmtId="4" fontId="64" fillId="41" borderId="405" applyNumberFormat="0" applyProtection="0">
      <alignment horizontal="right" vertical="center"/>
    </xf>
    <xf numFmtId="0" fontId="91" fillId="46" borderId="407" applyNumberFormat="0" applyProtection="0">
      <alignment horizontal="left" vertical="top" indent="1"/>
    </xf>
    <xf numFmtId="4" fontId="64" fillId="39" borderId="405" applyNumberFormat="0" applyProtection="0">
      <alignment horizontal="right" vertical="center"/>
    </xf>
    <xf numFmtId="4" fontId="64" fillId="46" borderId="408" applyNumberFormat="0" applyProtection="0">
      <alignment horizontal="left" vertical="center" indent="1"/>
    </xf>
    <xf numFmtId="4" fontId="64" fillId="39" borderId="405" applyNumberFormat="0" applyProtection="0">
      <alignment horizontal="right" vertical="center"/>
    </xf>
    <xf numFmtId="0" fontId="64" fillId="48" borderId="405" applyNumberFormat="0" applyProtection="0">
      <alignment horizontal="left" vertical="center" indent="1"/>
    </xf>
    <xf numFmtId="4" fontId="91" fillId="52" borderId="407" applyNumberFormat="0" applyProtection="0">
      <alignment vertical="center"/>
    </xf>
    <xf numFmtId="4" fontId="64" fillId="44" borderId="408" applyNumberFormat="0" applyProtection="0">
      <alignment horizontal="left" vertical="center" indent="1"/>
    </xf>
    <xf numFmtId="4" fontId="64" fillId="40" borderId="405" applyNumberFormat="0" applyProtection="0">
      <alignment horizontal="right" vertical="center"/>
    </xf>
    <xf numFmtId="0" fontId="64" fillId="46" borderId="407" applyNumberFormat="0" applyProtection="0">
      <alignment horizontal="left" vertical="top" indent="1"/>
    </xf>
    <xf numFmtId="0" fontId="90" fillId="45" borderId="409" applyBorder="0"/>
    <xf numFmtId="4" fontId="32" fillId="45" borderId="408" applyNumberFormat="0" applyProtection="0">
      <alignment horizontal="left" vertical="center" indent="1"/>
    </xf>
    <xf numFmtId="4" fontId="93" fillId="54" borderId="408" applyNumberFormat="0" applyProtection="0">
      <alignment horizontal="left" vertical="center" indent="1"/>
    </xf>
    <xf numFmtId="0" fontId="98" fillId="29" borderId="405" applyNumberFormat="0" applyAlignment="0" applyProtection="0"/>
    <xf numFmtId="4" fontId="91" fillId="52" borderId="407" applyNumberFormat="0" applyProtection="0">
      <alignment vertical="center"/>
    </xf>
    <xf numFmtId="4" fontId="64" fillId="33" borderId="405" applyNumberFormat="0" applyProtection="0">
      <alignment vertical="center"/>
    </xf>
    <xf numFmtId="0" fontId="91" fillId="52" borderId="407" applyNumberFormat="0" applyProtection="0">
      <alignment horizontal="left" vertical="top" indent="1"/>
    </xf>
    <xf numFmtId="4" fontId="64" fillId="0" borderId="405" applyNumberFormat="0" applyProtection="0">
      <alignment horizontal="right" vertical="center"/>
    </xf>
    <xf numFmtId="4" fontId="64" fillId="36" borderId="405" applyNumberFormat="0" applyProtection="0">
      <alignment horizontal="right" vertical="center"/>
    </xf>
    <xf numFmtId="4" fontId="64" fillId="2" borderId="405" applyNumberFormat="0" applyProtection="0">
      <alignment horizontal="left" vertical="center" indent="1"/>
    </xf>
    <xf numFmtId="4" fontId="64" fillId="38" borderId="405" applyNumberFormat="0" applyProtection="0">
      <alignment horizontal="right" vertical="center"/>
    </xf>
    <xf numFmtId="0" fontId="92" fillId="33" borderId="407" applyNumberFormat="0" applyProtection="0">
      <alignment horizontal="left" vertical="top" indent="1"/>
    </xf>
    <xf numFmtId="4" fontId="64" fillId="44" borderId="408" applyNumberFormat="0" applyProtection="0">
      <alignment horizontal="left" vertical="center" indent="1"/>
    </xf>
    <xf numFmtId="0" fontId="64" fillId="47" borderId="407" applyNumberFormat="0" applyProtection="0">
      <alignment horizontal="left" vertical="top" indent="1"/>
    </xf>
    <xf numFmtId="4" fontId="64" fillId="47" borderId="408" applyNumberFormat="0" applyProtection="0">
      <alignment horizontal="left" vertical="center" indent="1"/>
    </xf>
    <xf numFmtId="4" fontId="94" fillId="51" borderId="405" applyNumberFormat="0" applyProtection="0">
      <alignment horizontal="right" vertical="center"/>
    </xf>
    <xf numFmtId="4" fontId="64" fillId="42" borderId="405" applyNumberFormat="0" applyProtection="0">
      <alignment horizontal="right" vertical="center"/>
    </xf>
    <xf numFmtId="4" fontId="64" fillId="46" borderId="405" applyNumberFormat="0" applyProtection="0">
      <alignment horizontal="right" vertical="center"/>
    </xf>
    <xf numFmtId="0" fontId="92" fillId="33" borderId="407" applyNumberFormat="0" applyProtection="0">
      <alignment horizontal="left" vertical="top" indent="1"/>
    </xf>
    <xf numFmtId="4" fontId="64" fillId="46" borderId="405" applyNumberFormat="0" applyProtection="0">
      <alignment horizontal="right" vertical="center"/>
    </xf>
    <xf numFmtId="4" fontId="32" fillId="45" borderId="408" applyNumberFormat="0" applyProtection="0">
      <alignment horizontal="left" vertical="center" indent="1"/>
    </xf>
    <xf numFmtId="0" fontId="64" fillId="49" borderId="405" applyNumberFormat="0" applyProtection="0">
      <alignment horizontal="left" vertical="center" indent="1"/>
    </xf>
    <xf numFmtId="0" fontId="64" fillId="50" borderId="407" applyNumberFormat="0" applyProtection="0">
      <alignment horizontal="left" vertical="top" indent="1"/>
    </xf>
    <xf numFmtId="4" fontId="64" fillId="38" borderId="405" applyNumberFormat="0" applyProtection="0">
      <alignment horizontal="right" vertical="center"/>
    </xf>
    <xf numFmtId="0" fontId="64" fillId="46" borderId="407" applyNumberFormat="0" applyProtection="0">
      <alignment horizontal="left" vertical="top" indent="1"/>
    </xf>
    <xf numFmtId="4" fontId="93" fillId="54" borderId="408" applyNumberFormat="0" applyProtection="0">
      <alignment horizontal="left" vertical="center" indent="1"/>
    </xf>
    <xf numFmtId="4" fontId="64" fillId="43" borderId="405" applyNumberFormat="0" applyProtection="0">
      <alignment horizontal="right" vertical="center"/>
    </xf>
    <xf numFmtId="4" fontId="93" fillId="54" borderId="408" applyNumberFormat="0" applyProtection="0">
      <alignment horizontal="left" vertical="center" indent="1"/>
    </xf>
    <xf numFmtId="0" fontId="64" fillId="46" borderId="407" applyNumberFormat="0" applyProtection="0">
      <alignment horizontal="left" vertical="top" indent="1"/>
    </xf>
    <xf numFmtId="4" fontId="91" fillId="48" borderId="407" applyNumberFormat="0" applyProtection="0">
      <alignment horizontal="left" vertical="center" indent="1"/>
    </xf>
    <xf numFmtId="4" fontId="94" fillId="51" borderId="405" applyNumberFormat="0" applyProtection="0">
      <alignment horizontal="right" vertical="center"/>
    </xf>
    <xf numFmtId="4" fontId="64" fillId="36" borderId="405" applyNumberFormat="0" applyProtection="0">
      <alignment horizontal="right" vertical="center"/>
    </xf>
    <xf numFmtId="4" fontId="64" fillId="39" borderId="405" applyNumberFormat="0" applyProtection="0">
      <alignment horizontal="right" vertical="center"/>
    </xf>
    <xf numFmtId="4" fontId="109" fillId="5" borderId="405" applyNumberFormat="0" applyProtection="0">
      <alignment horizontal="right" vertical="center"/>
    </xf>
    <xf numFmtId="0" fontId="64" fillId="26" borderId="405" applyNumberFormat="0" applyFont="0" applyAlignment="0" applyProtection="0"/>
    <xf numFmtId="4" fontId="64" fillId="42" borderId="405" applyNumberFormat="0" applyProtection="0">
      <alignment horizontal="right" vertical="center"/>
    </xf>
    <xf numFmtId="4" fontId="64" fillId="40" borderId="405" applyNumberFormat="0" applyProtection="0">
      <alignment horizontal="right" vertical="center"/>
    </xf>
    <xf numFmtId="4" fontId="64" fillId="37" borderId="408" applyNumberFormat="0" applyProtection="0">
      <alignment horizontal="right" vertical="center"/>
    </xf>
    <xf numFmtId="4" fontId="64" fillId="47" borderId="408" applyNumberFormat="0" applyProtection="0">
      <alignment horizontal="left" vertical="center" indent="1"/>
    </xf>
    <xf numFmtId="4" fontId="64" fillId="35" borderId="405" applyNumberFormat="0" applyProtection="0">
      <alignment horizontal="right" vertical="center"/>
    </xf>
    <xf numFmtId="0" fontId="64" fillId="50" borderId="405" applyNumberFormat="0" applyProtection="0">
      <alignment horizontal="left" vertical="center" indent="1"/>
    </xf>
    <xf numFmtId="4" fontId="91" fillId="52" borderId="407" applyNumberFormat="0" applyProtection="0">
      <alignment vertical="center"/>
    </xf>
    <xf numFmtId="4" fontId="64" fillId="0" borderId="405" applyNumberFormat="0" applyProtection="0">
      <alignment horizontal="right" vertical="center"/>
    </xf>
    <xf numFmtId="0" fontId="64" fillId="47" borderId="405" applyNumberFormat="0" applyProtection="0">
      <alignment horizontal="left" vertical="center" indent="1"/>
    </xf>
    <xf numFmtId="4" fontId="64" fillId="33" borderId="405" applyNumberFormat="0" applyProtection="0">
      <alignment vertical="center"/>
    </xf>
    <xf numFmtId="4" fontId="93" fillId="54" borderId="408" applyNumberFormat="0" applyProtection="0">
      <alignment horizontal="left" vertical="center" indent="1"/>
    </xf>
    <xf numFmtId="0" fontId="100" fillId="0" borderId="410" applyNumberFormat="0" applyFill="0" applyAlignment="0" applyProtection="0"/>
    <xf numFmtId="4" fontId="109" fillId="2" borderId="405" applyNumberFormat="0" applyProtection="0">
      <alignment vertical="center"/>
    </xf>
    <xf numFmtId="4" fontId="64" fillId="37" borderId="408" applyNumberFormat="0" applyProtection="0">
      <alignment horizontal="right" vertical="center"/>
    </xf>
    <xf numFmtId="4" fontId="64" fillId="37" borderId="408" applyNumberFormat="0" applyProtection="0">
      <alignment horizontal="right" vertical="center"/>
    </xf>
    <xf numFmtId="4" fontId="91" fillId="48" borderId="407" applyNumberFormat="0" applyProtection="0">
      <alignment horizontal="left" vertical="center" indent="1"/>
    </xf>
    <xf numFmtId="0" fontId="64" fillId="49" borderId="405" applyNumberFormat="0" applyProtection="0">
      <alignment horizontal="left" vertical="center" indent="1"/>
    </xf>
    <xf numFmtId="4" fontId="64" fillId="46" borderId="408" applyNumberFormat="0" applyProtection="0">
      <alignment horizontal="left" vertical="center" indent="1"/>
    </xf>
    <xf numFmtId="0" fontId="91" fillId="52" borderId="407" applyNumberFormat="0" applyProtection="0">
      <alignment horizontal="left" vertical="top" indent="1"/>
    </xf>
    <xf numFmtId="4" fontId="64" fillId="35" borderId="405" applyNumberFormat="0" applyProtection="0">
      <alignment horizontal="right" vertical="center"/>
    </xf>
    <xf numFmtId="4" fontId="64" fillId="39" borderId="405" applyNumberFormat="0" applyProtection="0">
      <alignment horizontal="right" vertical="center"/>
    </xf>
    <xf numFmtId="0" fontId="106" fillId="29" borderId="406" applyNumberFormat="0" applyAlignment="0" applyProtection="0"/>
    <xf numFmtId="0" fontId="100" fillId="0" borderId="410" applyNumberFormat="0" applyFill="0" applyAlignment="0" applyProtection="0"/>
    <xf numFmtId="4" fontId="93" fillId="54" borderId="408" applyNumberFormat="0" applyProtection="0">
      <alignment horizontal="left" vertical="center" indent="1"/>
    </xf>
    <xf numFmtId="4" fontId="64" fillId="41" borderId="405" applyNumberFormat="0" applyProtection="0">
      <alignment horizontal="right" vertical="center"/>
    </xf>
    <xf numFmtId="4" fontId="64" fillId="34" borderId="405" applyNumberFormat="0" applyProtection="0">
      <alignment horizontal="left" vertical="center" indent="1"/>
    </xf>
    <xf numFmtId="4" fontId="64" fillId="47" borderId="408" applyNumberFormat="0" applyProtection="0">
      <alignment horizontal="left" vertical="center" indent="1"/>
    </xf>
    <xf numFmtId="4" fontId="64" fillId="36" borderId="405" applyNumberFormat="0" applyProtection="0">
      <alignment horizontal="right" vertical="center"/>
    </xf>
    <xf numFmtId="4" fontId="32" fillId="45" borderId="408" applyNumberFormat="0" applyProtection="0">
      <alignment horizontal="left" vertical="center" indent="1"/>
    </xf>
    <xf numFmtId="0" fontId="91" fillId="52" borderId="407" applyNumberFormat="0" applyProtection="0">
      <alignment horizontal="left" vertical="top" indent="1"/>
    </xf>
    <xf numFmtId="4" fontId="64" fillId="33" borderId="405" applyNumberFormat="0" applyProtection="0">
      <alignment vertical="center"/>
    </xf>
    <xf numFmtId="0" fontId="64" fillId="50" borderId="405" applyNumberFormat="0" applyProtection="0">
      <alignment horizontal="left" vertical="center" indent="1"/>
    </xf>
    <xf numFmtId="4" fontId="93" fillId="54" borderId="408" applyNumberFormat="0" applyProtection="0">
      <alignment horizontal="left" vertical="center" indent="1"/>
    </xf>
    <xf numFmtId="0" fontId="100" fillId="0" borderId="410" applyNumberFormat="0" applyFill="0" applyAlignment="0" applyProtection="0"/>
    <xf numFmtId="4" fontId="64" fillId="34" borderId="405" applyNumberFormat="0" applyProtection="0">
      <alignment horizontal="left" vertical="center" indent="1"/>
    </xf>
    <xf numFmtId="0" fontId="100" fillId="0" borderId="410" applyNumberFormat="0" applyFill="0" applyAlignment="0" applyProtection="0"/>
    <xf numFmtId="4" fontId="64" fillId="33" borderId="405" applyNumberFormat="0" applyProtection="0">
      <alignment vertical="center"/>
    </xf>
    <xf numFmtId="0" fontId="104" fillId="27" borderId="405" applyNumberFormat="0" applyAlignment="0" applyProtection="0"/>
    <xf numFmtId="4" fontId="32" fillId="45" borderId="408" applyNumberFormat="0" applyProtection="0">
      <alignment horizontal="left" vertical="center" indent="1"/>
    </xf>
    <xf numFmtId="4" fontId="64" fillId="47" borderId="408" applyNumberFormat="0" applyProtection="0">
      <alignment horizontal="left" vertical="center" indent="1"/>
    </xf>
    <xf numFmtId="0" fontId="64" fillId="45" borderId="407" applyNumberFormat="0" applyProtection="0">
      <alignment horizontal="left" vertical="top" indent="1"/>
    </xf>
    <xf numFmtId="0" fontId="98" fillId="29" borderId="405" applyNumberFormat="0" applyAlignment="0" applyProtection="0"/>
    <xf numFmtId="4" fontId="32" fillId="45" borderId="408" applyNumberFormat="0" applyProtection="0">
      <alignment horizontal="left" vertical="center" indent="1"/>
    </xf>
    <xf numFmtId="4" fontId="64" fillId="33" borderId="405" applyNumberFormat="0" applyProtection="0">
      <alignment vertical="center"/>
    </xf>
    <xf numFmtId="0" fontId="91" fillId="46" borderId="407" applyNumberFormat="0" applyProtection="0">
      <alignment horizontal="left" vertical="top" indent="1"/>
    </xf>
    <xf numFmtId="4" fontId="64" fillId="36" borderId="405" applyNumberFormat="0" applyProtection="0">
      <alignment horizontal="right" vertical="center"/>
    </xf>
    <xf numFmtId="4" fontId="64" fillId="40" borderId="405" applyNumberFormat="0" applyProtection="0">
      <alignment horizontal="right" vertical="center"/>
    </xf>
    <xf numFmtId="4" fontId="32" fillId="45" borderId="408" applyNumberFormat="0" applyProtection="0">
      <alignment horizontal="left" vertical="center" indent="1"/>
    </xf>
    <xf numFmtId="4" fontId="64" fillId="46" borderId="405" applyNumberFormat="0" applyProtection="0">
      <alignment horizontal="right" vertical="center"/>
    </xf>
    <xf numFmtId="4" fontId="64" fillId="34" borderId="405" applyNumberFormat="0" applyProtection="0">
      <alignment horizontal="left" vertical="center" indent="1"/>
    </xf>
    <xf numFmtId="4" fontId="64" fillId="34" borderId="405" applyNumberFormat="0" applyProtection="0">
      <alignment horizontal="left" vertical="center" indent="1"/>
    </xf>
    <xf numFmtId="4" fontId="64" fillId="36" borderId="405" applyNumberFormat="0" applyProtection="0">
      <alignment horizontal="right" vertical="center"/>
    </xf>
    <xf numFmtId="4" fontId="64" fillId="39" borderId="405" applyNumberFormat="0" applyProtection="0">
      <alignment horizontal="right" vertical="center"/>
    </xf>
    <xf numFmtId="0" fontId="64" fillId="50" borderId="407" applyNumberFormat="0" applyProtection="0">
      <alignment horizontal="left" vertical="top" indent="1"/>
    </xf>
    <xf numFmtId="0" fontId="64" fillId="50" borderId="407" applyNumberFormat="0" applyProtection="0">
      <alignment horizontal="left" vertical="top" indent="1"/>
    </xf>
    <xf numFmtId="0" fontId="92" fillId="33" borderId="407" applyNumberFormat="0" applyProtection="0">
      <alignment horizontal="left" vertical="top" indent="1"/>
    </xf>
    <xf numFmtId="4" fontId="32" fillId="45" borderId="408" applyNumberFormat="0" applyProtection="0">
      <alignment horizontal="left" vertical="center" indent="1"/>
    </xf>
    <xf numFmtId="0" fontId="64" fillId="46" borderId="407" applyNumberFormat="0" applyProtection="0">
      <alignment horizontal="left" vertical="top" indent="1"/>
    </xf>
    <xf numFmtId="4" fontId="64" fillId="38" borderId="405" applyNumberFormat="0" applyProtection="0">
      <alignment horizontal="right" vertical="center"/>
    </xf>
    <xf numFmtId="4" fontId="109" fillId="5" borderId="405" applyNumberFormat="0" applyProtection="0">
      <alignment horizontal="right" vertical="center"/>
    </xf>
    <xf numFmtId="4" fontId="64" fillId="33" borderId="405" applyNumberFormat="0" applyProtection="0">
      <alignment vertical="center"/>
    </xf>
    <xf numFmtId="4" fontId="64" fillId="38" borderId="405" applyNumberFormat="0" applyProtection="0">
      <alignment horizontal="right" vertical="center"/>
    </xf>
    <xf numFmtId="4" fontId="64" fillId="33" borderId="405" applyNumberFormat="0" applyProtection="0">
      <alignment vertical="center"/>
    </xf>
    <xf numFmtId="4" fontId="64" fillId="37" borderId="408" applyNumberFormat="0" applyProtection="0">
      <alignment horizontal="right" vertical="center"/>
    </xf>
    <xf numFmtId="0" fontId="104" fillId="27" borderId="405" applyNumberFormat="0" applyAlignment="0" applyProtection="0"/>
    <xf numFmtId="0" fontId="64" fillId="48" borderId="405" applyNumberFormat="0" applyProtection="0">
      <alignment horizontal="left" vertical="center" indent="1"/>
    </xf>
    <xf numFmtId="4" fontId="109" fillId="2" borderId="405" applyNumberFormat="0" applyProtection="0">
      <alignment vertical="center"/>
    </xf>
    <xf numFmtId="4" fontId="32" fillId="45" borderId="408" applyNumberFormat="0" applyProtection="0">
      <alignment horizontal="left" vertical="center" indent="1"/>
    </xf>
    <xf numFmtId="4" fontId="64" fillId="40" borderId="405" applyNumberFormat="0" applyProtection="0">
      <alignment horizontal="right" vertical="center"/>
    </xf>
    <xf numFmtId="0" fontId="64" fillId="47" borderId="405" applyNumberFormat="0" applyProtection="0">
      <alignment horizontal="left" vertical="center" indent="1"/>
    </xf>
    <xf numFmtId="4" fontId="64" fillId="39" borderId="405" applyNumberFormat="0" applyProtection="0">
      <alignment horizontal="right" vertical="center"/>
    </xf>
    <xf numFmtId="0" fontId="64" fillId="46" borderId="407" applyNumberFormat="0" applyProtection="0">
      <alignment horizontal="left" vertical="top" indent="1"/>
    </xf>
    <xf numFmtId="0" fontId="64" fillId="47" borderId="405" applyNumberFormat="0" applyProtection="0">
      <alignment horizontal="left" vertical="center" indent="1"/>
    </xf>
    <xf numFmtId="0" fontId="98" fillId="29" borderId="405" applyNumberFormat="0" applyAlignment="0" applyProtection="0"/>
    <xf numFmtId="4" fontId="64" fillId="36" borderId="405" applyNumberFormat="0" applyProtection="0">
      <alignment horizontal="right" vertical="center"/>
    </xf>
    <xf numFmtId="0" fontId="100" fillId="0" borderId="410" applyNumberFormat="0" applyFill="0" applyAlignment="0" applyProtection="0"/>
    <xf numFmtId="0" fontId="104" fillId="27" borderId="405" applyNumberFormat="0" applyAlignment="0" applyProtection="0"/>
    <xf numFmtId="4" fontId="32" fillId="45" borderId="408" applyNumberFormat="0" applyProtection="0">
      <alignment horizontal="left" vertical="center" indent="1"/>
    </xf>
    <xf numFmtId="4" fontId="64" fillId="46" borderId="405" applyNumberFormat="0" applyProtection="0">
      <alignment horizontal="right" vertical="center"/>
    </xf>
    <xf numFmtId="4" fontId="64" fillId="46" borderId="405" applyNumberFormat="0" applyProtection="0">
      <alignment horizontal="right" vertical="center"/>
    </xf>
    <xf numFmtId="4" fontId="64" fillId="34" borderId="405" applyNumberFormat="0" applyProtection="0">
      <alignment horizontal="left" vertical="center" indent="1"/>
    </xf>
    <xf numFmtId="0" fontId="90" fillId="45" borderId="409" applyBorder="0"/>
    <xf numFmtId="4" fontId="64" fillId="46" borderId="408" applyNumberFormat="0" applyProtection="0">
      <alignment horizontal="left" vertical="center" indent="1"/>
    </xf>
    <xf numFmtId="4" fontId="94" fillId="51" borderId="405" applyNumberFormat="0" applyProtection="0">
      <alignment horizontal="right" vertical="center"/>
    </xf>
    <xf numFmtId="0" fontId="90" fillId="45" borderId="409" applyBorder="0"/>
    <xf numFmtId="4" fontId="64" fillId="34" borderId="405" applyNumberFormat="0" applyProtection="0">
      <alignment horizontal="left" vertical="center" indent="1"/>
    </xf>
    <xf numFmtId="0" fontId="104" fillId="27" borderId="405" applyNumberFormat="0" applyAlignment="0" applyProtection="0"/>
    <xf numFmtId="0" fontId="64" fillId="47" borderId="405" applyNumberFormat="0" applyProtection="0">
      <alignment horizontal="left" vertical="center" indent="1"/>
    </xf>
    <xf numFmtId="0" fontId="64" fillId="26" borderId="405" applyNumberFormat="0" applyFont="0" applyAlignment="0" applyProtection="0"/>
    <xf numFmtId="0" fontId="64" fillId="47" borderId="405" applyNumberFormat="0" applyProtection="0">
      <alignment horizontal="left" vertical="center" indent="1"/>
    </xf>
    <xf numFmtId="0" fontId="64" fillId="50" borderId="405" applyNumberFormat="0" applyProtection="0">
      <alignment horizontal="left" vertical="center" indent="1"/>
    </xf>
    <xf numFmtId="0" fontId="64" fillId="48" borderId="405" applyNumberFormat="0" applyProtection="0">
      <alignment horizontal="left" vertical="center" indent="1"/>
    </xf>
    <xf numFmtId="0" fontId="92" fillId="33" borderId="407" applyNumberFormat="0" applyProtection="0">
      <alignment horizontal="left" vertical="top" indent="1"/>
    </xf>
    <xf numFmtId="4" fontId="64" fillId="38" borderId="405" applyNumberFormat="0" applyProtection="0">
      <alignment horizontal="right" vertical="center"/>
    </xf>
    <xf numFmtId="4" fontId="64" fillId="34" borderId="405" applyNumberFormat="0" applyProtection="0">
      <alignment horizontal="left" vertical="center" indent="1"/>
    </xf>
    <xf numFmtId="0" fontId="64" fillId="48" borderId="405" applyNumberFormat="0" applyProtection="0">
      <alignment horizontal="left" vertical="center" indent="1"/>
    </xf>
    <xf numFmtId="4" fontId="109" fillId="2" borderId="405" applyNumberFormat="0" applyProtection="0">
      <alignment vertical="center"/>
    </xf>
    <xf numFmtId="4" fontId="64" fillId="41" borderId="405" applyNumberFormat="0" applyProtection="0">
      <alignment horizontal="right" vertical="center"/>
    </xf>
    <xf numFmtId="4" fontId="32" fillId="45" borderId="408" applyNumberFormat="0" applyProtection="0">
      <alignment horizontal="left" vertical="center" indent="1"/>
    </xf>
    <xf numFmtId="0" fontId="64" fillId="26" borderId="405" applyNumberFormat="0" applyFont="0" applyAlignment="0" applyProtection="0"/>
    <xf numFmtId="0" fontId="100" fillId="0" borderId="410" applyNumberFormat="0" applyFill="0" applyAlignment="0" applyProtection="0"/>
    <xf numFmtId="0" fontId="64" fillId="50" borderId="405" applyNumberFormat="0" applyProtection="0">
      <alignment horizontal="left" vertical="center" indent="1"/>
    </xf>
    <xf numFmtId="4" fontId="64" fillId="42" borderId="405" applyNumberFormat="0" applyProtection="0">
      <alignment horizontal="right" vertical="center"/>
    </xf>
    <xf numFmtId="4" fontId="109" fillId="5" borderId="405" applyNumberFormat="0" applyProtection="0">
      <alignment horizontal="right" vertical="center"/>
    </xf>
    <xf numFmtId="4" fontId="64" fillId="41" borderId="405" applyNumberFormat="0" applyProtection="0">
      <alignment horizontal="right" vertical="center"/>
    </xf>
    <xf numFmtId="0" fontId="64" fillId="26" borderId="405" applyNumberFormat="0" applyFont="0" applyAlignment="0" applyProtection="0"/>
    <xf numFmtId="4" fontId="64" fillId="40" borderId="405" applyNumberFormat="0" applyProtection="0">
      <alignment horizontal="right" vertical="center"/>
    </xf>
    <xf numFmtId="0" fontId="64" fillId="45" borderId="407" applyNumberFormat="0" applyProtection="0">
      <alignment horizontal="left" vertical="top" indent="1"/>
    </xf>
    <xf numFmtId="0" fontId="92" fillId="33" borderId="407" applyNumberFormat="0" applyProtection="0">
      <alignment horizontal="left" vertical="top" indent="1"/>
    </xf>
    <xf numFmtId="0" fontId="64" fillId="48" borderId="405" applyNumberFormat="0" applyProtection="0">
      <alignment horizontal="left" vertical="center" indent="1"/>
    </xf>
    <xf numFmtId="4" fontId="64" fillId="36" borderId="405" applyNumberFormat="0" applyProtection="0">
      <alignment horizontal="right" vertical="center"/>
    </xf>
    <xf numFmtId="0" fontId="98" fillId="29" borderId="405" applyNumberFormat="0" applyAlignment="0" applyProtection="0"/>
    <xf numFmtId="4" fontId="64" fillId="2" borderId="405" applyNumberFormat="0" applyProtection="0">
      <alignment horizontal="left" vertical="center" indent="1"/>
    </xf>
    <xf numFmtId="0" fontId="64" fillId="47" borderId="407" applyNumberFormat="0" applyProtection="0">
      <alignment horizontal="left" vertical="top" indent="1"/>
    </xf>
    <xf numFmtId="4" fontId="64" fillId="34" borderId="405" applyNumberFormat="0" applyProtection="0">
      <alignment horizontal="left" vertical="center" indent="1"/>
    </xf>
    <xf numFmtId="4" fontId="64" fillId="46" borderId="408" applyNumberFormat="0" applyProtection="0">
      <alignment horizontal="left" vertical="center" indent="1"/>
    </xf>
    <xf numFmtId="0" fontId="104" fillId="27" borderId="405" applyNumberFormat="0" applyAlignment="0" applyProtection="0"/>
    <xf numFmtId="4" fontId="32" fillId="45" borderId="408" applyNumberFormat="0" applyProtection="0">
      <alignment horizontal="left" vertical="center" indent="1"/>
    </xf>
    <xf numFmtId="0" fontId="64" fillId="50" borderId="405" applyNumberFormat="0" applyProtection="0">
      <alignment horizontal="left" vertical="center" indent="1"/>
    </xf>
    <xf numFmtId="0" fontId="64" fillId="47" borderId="405" applyNumberFormat="0" applyProtection="0">
      <alignment horizontal="left" vertical="center" indent="1"/>
    </xf>
    <xf numFmtId="4" fontId="64" fillId="39" borderId="405" applyNumberFormat="0" applyProtection="0">
      <alignment horizontal="right" vertical="center"/>
    </xf>
    <xf numFmtId="4" fontId="32" fillId="45" borderId="408" applyNumberFormat="0" applyProtection="0">
      <alignment horizontal="left" vertical="center" indent="1"/>
    </xf>
    <xf numFmtId="0" fontId="64" fillId="47" borderId="407" applyNumberFormat="0" applyProtection="0">
      <alignment horizontal="left" vertical="top" indent="1"/>
    </xf>
    <xf numFmtId="4" fontId="109" fillId="2" borderId="405" applyNumberFormat="0" applyProtection="0">
      <alignment vertical="center"/>
    </xf>
    <xf numFmtId="0" fontId="92" fillId="33" borderId="407" applyNumberFormat="0" applyProtection="0">
      <alignment horizontal="left" vertical="top" indent="1"/>
    </xf>
    <xf numFmtId="4" fontId="64" fillId="35" borderId="405" applyNumberFormat="0" applyProtection="0">
      <alignment horizontal="right" vertical="center"/>
    </xf>
    <xf numFmtId="4" fontId="64" fillId="44" borderId="408" applyNumberFormat="0" applyProtection="0">
      <alignment horizontal="left" vertical="center" indent="1"/>
    </xf>
    <xf numFmtId="0" fontId="106" fillId="29" borderId="406" applyNumberFormat="0" applyAlignment="0" applyProtection="0"/>
    <xf numFmtId="0" fontId="64" fillId="50" borderId="407" applyNumberFormat="0" applyProtection="0">
      <alignment horizontal="left" vertical="top" indent="1"/>
    </xf>
    <xf numFmtId="4" fontId="64" fillId="34" borderId="405" applyNumberFormat="0" applyProtection="0">
      <alignment horizontal="left" vertical="center" indent="1"/>
    </xf>
    <xf numFmtId="0" fontId="64" fillId="47" borderId="407" applyNumberFormat="0" applyProtection="0">
      <alignment horizontal="left" vertical="top" indent="1"/>
    </xf>
    <xf numFmtId="4" fontId="32" fillId="45" borderId="408" applyNumberFormat="0" applyProtection="0">
      <alignment horizontal="left" vertical="center" indent="1"/>
    </xf>
    <xf numFmtId="4" fontId="64" fillId="2" borderId="405" applyNumberFormat="0" applyProtection="0">
      <alignment horizontal="left" vertical="center" indent="1"/>
    </xf>
    <xf numFmtId="0" fontId="64" fillId="26" borderId="405" applyNumberFormat="0" applyFont="0" applyAlignment="0" applyProtection="0"/>
    <xf numFmtId="4" fontId="32" fillId="45" borderId="408" applyNumberFormat="0" applyProtection="0">
      <alignment horizontal="left" vertical="center" indent="1"/>
    </xf>
    <xf numFmtId="4" fontId="64" fillId="40" borderId="405" applyNumberFormat="0" applyProtection="0">
      <alignment horizontal="right" vertical="center"/>
    </xf>
    <xf numFmtId="4" fontId="64" fillId="0" borderId="405" applyNumberFormat="0" applyProtection="0">
      <alignment horizontal="right" vertical="center"/>
    </xf>
    <xf numFmtId="4" fontId="64" fillId="44" borderId="408" applyNumberFormat="0" applyProtection="0">
      <alignment horizontal="left" vertical="center" indent="1"/>
    </xf>
    <xf numFmtId="4" fontId="109" fillId="5" borderId="405" applyNumberFormat="0" applyProtection="0">
      <alignment horizontal="right" vertical="center"/>
    </xf>
    <xf numFmtId="0" fontId="64" fillId="49" borderId="405" applyNumberFormat="0" applyProtection="0">
      <alignment horizontal="left" vertical="center" indent="1"/>
    </xf>
    <xf numFmtId="0" fontId="64" fillId="48" borderId="405" applyNumberFormat="0" applyProtection="0">
      <alignment horizontal="left" vertical="center" indent="1"/>
    </xf>
    <xf numFmtId="4" fontId="64" fillId="41" borderId="405" applyNumberFormat="0" applyProtection="0">
      <alignment horizontal="right" vertical="center"/>
    </xf>
    <xf numFmtId="4" fontId="64" fillId="42" borderId="405" applyNumberFormat="0" applyProtection="0">
      <alignment horizontal="right" vertical="center"/>
    </xf>
    <xf numFmtId="0" fontId="104" fillId="27" borderId="405" applyNumberFormat="0" applyAlignment="0" applyProtection="0"/>
    <xf numFmtId="4" fontId="64" fillId="34" borderId="405" applyNumberFormat="0" applyProtection="0">
      <alignment horizontal="left" vertical="center" indent="1"/>
    </xf>
    <xf numFmtId="4" fontId="109" fillId="5" borderId="405" applyNumberFormat="0" applyProtection="0">
      <alignment horizontal="right" vertical="center"/>
    </xf>
    <xf numFmtId="4" fontId="32" fillId="45" borderId="408" applyNumberFormat="0" applyProtection="0">
      <alignment horizontal="left" vertical="center" indent="1"/>
    </xf>
    <xf numFmtId="4" fontId="64" fillId="42" borderId="405" applyNumberFormat="0" applyProtection="0">
      <alignment horizontal="right" vertical="center"/>
    </xf>
    <xf numFmtId="0" fontId="98" fillId="29" borderId="405" applyNumberFormat="0" applyAlignment="0" applyProtection="0"/>
    <xf numFmtId="0" fontId="64" fillId="50" borderId="407" applyNumberFormat="0" applyProtection="0">
      <alignment horizontal="left" vertical="top" indent="1"/>
    </xf>
    <xf numFmtId="0" fontId="91" fillId="52" borderId="407" applyNumberFormat="0" applyProtection="0">
      <alignment horizontal="left" vertical="top" indent="1"/>
    </xf>
    <xf numFmtId="4" fontId="64" fillId="39" borderId="405" applyNumberFormat="0" applyProtection="0">
      <alignment horizontal="right" vertical="center"/>
    </xf>
    <xf numFmtId="4" fontId="64" fillId="40" borderId="405" applyNumberFormat="0" applyProtection="0">
      <alignment horizontal="right" vertical="center"/>
    </xf>
    <xf numFmtId="4" fontId="64" fillId="34" borderId="405" applyNumberFormat="0" applyProtection="0">
      <alignment horizontal="left" vertical="center" indent="1"/>
    </xf>
    <xf numFmtId="4" fontId="64" fillId="2" borderId="405" applyNumberFormat="0" applyProtection="0">
      <alignment horizontal="left" vertical="center" indent="1"/>
    </xf>
    <xf numFmtId="4" fontId="32" fillId="45" borderId="408" applyNumberFormat="0" applyProtection="0">
      <alignment horizontal="left" vertical="center" indent="1"/>
    </xf>
    <xf numFmtId="0" fontId="92" fillId="33" borderId="407" applyNumberFormat="0" applyProtection="0">
      <alignment horizontal="left" vertical="top" indent="1"/>
    </xf>
    <xf numFmtId="0" fontId="98" fillId="29" borderId="405" applyNumberFormat="0" applyAlignment="0" applyProtection="0"/>
    <xf numFmtId="4" fontId="64" fillId="36" borderId="405" applyNumberFormat="0" applyProtection="0">
      <alignment horizontal="right" vertical="center"/>
    </xf>
    <xf numFmtId="0" fontId="64" fillId="46" borderId="407" applyNumberFormat="0" applyProtection="0">
      <alignment horizontal="left" vertical="top" indent="1"/>
    </xf>
    <xf numFmtId="0" fontId="91" fillId="46" borderId="407" applyNumberFormat="0" applyProtection="0">
      <alignment horizontal="left" vertical="top" indent="1"/>
    </xf>
    <xf numFmtId="0" fontId="91" fillId="52" borderId="407" applyNumberFormat="0" applyProtection="0">
      <alignment horizontal="left" vertical="top" indent="1"/>
    </xf>
    <xf numFmtId="0" fontId="64" fillId="49" borderId="405" applyNumberFormat="0" applyProtection="0">
      <alignment horizontal="left" vertical="center" indent="1"/>
    </xf>
    <xf numFmtId="0" fontId="91" fillId="52" borderId="407" applyNumberFormat="0" applyProtection="0">
      <alignment horizontal="left" vertical="top" indent="1"/>
    </xf>
    <xf numFmtId="0" fontId="64" fillId="47" borderId="407" applyNumberFormat="0" applyProtection="0">
      <alignment horizontal="left" vertical="top" indent="1"/>
    </xf>
    <xf numFmtId="4" fontId="64" fillId="47" borderId="408" applyNumberFormat="0" applyProtection="0">
      <alignment horizontal="left" vertical="center" indent="1"/>
    </xf>
    <xf numFmtId="4" fontId="93" fillId="54" borderId="408" applyNumberFormat="0" applyProtection="0">
      <alignment horizontal="left" vertical="center" indent="1"/>
    </xf>
    <xf numFmtId="0" fontId="64" fillId="50" borderId="407" applyNumberFormat="0" applyProtection="0">
      <alignment horizontal="left" vertical="top" indent="1"/>
    </xf>
    <xf numFmtId="4" fontId="94" fillId="51" borderId="405" applyNumberFormat="0" applyProtection="0">
      <alignment horizontal="right" vertical="center"/>
    </xf>
    <xf numFmtId="4" fontId="32" fillId="45" borderId="408" applyNumberFormat="0" applyProtection="0">
      <alignment horizontal="left" vertical="center" indent="1"/>
    </xf>
    <xf numFmtId="4" fontId="32" fillId="45" borderId="408" applyNumberFormat="0" applyProtection="0">
      <alignment horizontal="left" vertical="center" indent="1"/>
    </xf>
    <xf numFmtId="0" fontId="98" fillId="29" borderId="405" applyNumberFormat="0" applyAlignment="0" applyProtection="0"/>
    <xf numFmtId="4" fontId="64" fillId="42" borderId="405" applyNumberFormat="0" applyProtection="0">
      <alignment horizontal="right" vertical="center"/>
    </xf>
    <xf numFmtId="4" fontId="64" fillId="34" borderId="405" applyNumberFormat="0" applyProtection="0">
      <alignment horizontal="left" vertical="center" indent="1"/>
    </xf>
    <xf numFmtId="0" fontId="64" fillId="49" borderId="405" applyNumberFormat="0" applyProtection="0">
      <alignment horizontal="left" vertical="center" indent="1"/>
    </xf>
    <xf numFmtId="0" fontId="92" fillId="33" borderId="407" applyNumberFormat="0" applyProtection="0">
      <alignment horizontal="left" vertical="top" indent="1"/>
    </xf>
    <xf numFmtId="0" fontId="100" fillId="0" borderId="410" applyNumberFormat="0" applyFill="0" applyAlignment="0" applyProtection="0"/>
    <xf numFmtId="4" fontId="64" fillId="46" borderId="405" applyNumberFormat="0" applyProtection="0">
      <alignment horizontal="right" vertical="center"/>
    </xf>
    <xf numFmtId="0" fontId="64" fillId="47" borderId="407" applyNumberFormat="0" applyProtection="0">
      <alignment horizontal="left" vertical="top" indent="1"/>
    </xf>
    <xf numFmtId="4" fontId="64" fillId="41" borderId="405" applyNumberFormat="0" applyProtection="0">
      <alignment horizontal="right" vertical="center"/>
    </xf>
    <xf numFmtId="4" fontId="64" fillId="43" borderId="405" applyNumberFormat="0" applyProtection="0">
      <alignment horizontal="right" vertical="center"/>
    </xf>
    <xf numFmtId="4" fontId="32" fillId="45" borderId="408" applyNumberFormat="0" applyProtection="0">
      <alignment horizontal="left" vertical="center" indent="1"/>
    </xf>
    <xf numFmtId="4" fontId="64" fillId="46" borderId="405" applyNumberFormat="0" applyProtection="0">
      <alignment horizontal="right" vertical="center"/>
    </xf>
    <xf numFmtId="4" fontId="109" fillId="5" borderId="405" applyNumberFormat="0" applyProtection="0">
      <alignment horizontal="right" vertical="center"/>
    </xf>
    <xf numFmtId="0" fontId="64" fillId="26" borderId="405" applyNumberFormat="0" applyFont="0" applyAlignment="0" applyProtection="0"/>
    <xf numFmtId="4" fontId="64" fillId="36" borderId="405" applyNumberFormat="0" applyProtection="0">
      <alignment horizontal="right" vertical="center"/>
    </xf>
    <xf numFmtId="0" fontId="64" fillId="47" borderId="407" applyNumberFormat="0" applyProtection="0">
      <alignment horizontal="left" vertical="top" indent="1"/>
    </xf>
    <xf numFmtId="4" fontId="94" fillId="51" borderId="405" applyNumberFormat="0" applyProtection="0">
      <alignment horizontal="right" vertical="center"/>
    </xf>
    <xf numFmtId="4" fontId="64" fillId="2" borderId="405" applyNumberFormat="0" applyProtection="0">
      <alignment horizontal="left" vertical="center" indent="1"/>
    </xf>
    <xf numFmtId="0" fontId="64" fillId="47" borderId="405" applyNumberFormat="0" applyProtection="0">
      <alignment horizontal="left" vertical="center" indent="1"/>
    </xf>
    <xf numFmtId="4" fontId="64" fillId="42" borderId="405" applyNumberFormat="0" applyProtection="0">
      <alignment horizontal="right" vertical="center"/>
    </xf>
    <xf numFmtId="0" fontId="64" fillId="26" borderId="405" applyNumberFormat="0" applyFont="0" applyAlignment="0" applyProtection="0"/>
    <xf numFmtId="4" fontId="64" fillId="37" borderId="408" applyNumberFormat="0" applyProtection="0">
      <alignment horizontal="right" vertical="center"/>
    </xf>
    <xf numFmtId="4" fontId="64" fillId="46" borderId="405" applyNumberFormat="0" applyProtection="0">
      <alignment horizontal="right" vertical="center"/>
    </xf>
    <xf numFmtId="4" fontId="64" fillId="36" borderId="405" applyNumberFormat="0" applyProtection="0">
      <alignment horizontal="right" vertical="center"/>
    </xf>
    <xf numFmtId="4" fontId="94" fillId="51" borderId="405" applyNumberFormat="0" applyProtection="0">
      <alignment horizontal="right" vertical="center"/>
    </xf>
    <xf numFmtId="0" fontId="64" fillId="46" borderId="407" applyNumberFormat="0" applyProtection="0">
      <alignment horizontal="left" vertical="top" indent="1"/>
    </xf>
    <xf numFmtId="4" fontId="64" fillId="38" borderId="405" applyNumberFormat="0" applyProtection="0">
      <alignment horizontal="right" vertical="center"/>
    </xf>
    <xf numFmtId="4" fontId="64" fillId="2" borderId="405" applyNumberFormat="0" applyProtection="0">
      <alignment horizontal="left" vertical="center" indent="1"/>
    </xf>
    <xf numFmtId="0" fontId="100" fillId="0" borderId="410" applyNumberFormat="0" applyFill="0" applyAlignment="0" applyProtection="0"/>
    <xf numFmtId="4" fontId="64" fillId="36" borderId="405" applyNumberFormat="0" applyProtection="0">
      <alignment horizontal="right" vertical="center"/>
    </xf>
    <xf numFmtId="4" fontId="64" fillId="42" borderId="405" applyNumberFormat="0" applyProtection="0">
      <alignment horizontal="right" vertical="center"/>
    </xf>
    <xf numFmtId="0" fontId="100" fillId="0" borderId="410" applyNumberFormat="0" applyFill="0" applyAlignment="0" applyProtection="0"/>
    <xf numFmtId="4" fontId="64" fillId="35" borderId="405" applyNumberFormat="0" applyProtection="0">
      <alignment horizontal="right" vertical="center"/>
    </xf>
    <xf numFmtId="4" fontId="109" fillId="2" borderId="405" applyNumberFormat="0" applyProtection="0">
      <alignment vertical="center"/>
    </xf>
    <xf numFmtId="4" fontId="64" fillId="44" borderId="408" applyNumberFormat="0" applyProtection="0">
      <alignment horizontal="left" vertical="center" indent="1"/>
    </xf>
    <xf numFmtId="0" fontId="98" fillId="29" borderId="405" applyNumberFormat="0" applyAlignment="0" applyProtection="0"/>
    <xf numFmtId="0" fontId="91" fillId="52" borderId="407" applyNumberFormat="0" applyProtection="0">
      <alignment horizontal="left" vertical="top" indent="1"/>
    </xf>
    <xf numFmtId="0" fontId="104" fillId="27" borderId="405" applyNumberFormat="0" applyAlignment="0" applyProtection="0"/>
    <xf numFmtId="0" fontId="104" fillId="27" borderId="405" applyNumberFormat="0" applyAlignment="0" applyProtection="0"/>
    <xf numFmtId="0" fontId="64" fillId="49" borderId="405" applyNumberFormat="0" applyProtection="0">
      <alignment horizontal="left" vertical="center" indent="1"/>
    </xf>
    <xf numFmtId="0" fontId="64" fillId="47" borderId="407" applyNumberFormat="0" applyProtection="0">
      <alignment horizontal="left" vertical="top" indent="1"/>
    </xf>
    <xf numFmtId="0" fontId="92" fillId="33" borderId="407" applyNumberFormat="0" applyProtection="0">
      <alignment horizontal="left" vertical="top" indent="1"/>
    </xf>
    <xf numFmtId="0" fontId="64" fillId="49" borderId="405" applyNumberFormat="0" applyProtection="0">
      <alignment horizontal="left" vertical="center" indent="1"/>
    </xf>
    <xf numFmtId="4" fontId="64" fillId="40" borderId="405" applyNumberFormat="0" applyProtection="0">
      <alignment horizontal="right" vertical="center"/>
    </xf>
    <xf numFmtId="4" fontId="64" fillId="37" borderId="408" applyNumberFormat="0" applyProtection="0">
      <alignment horizontal="right" vertical="center"/>
    </xf>
    <xf numFmtId="4" fontId="64" fillId="38" borderId="405" applyNumberFormat="0" applyProtection="0">
      <alignment horizontal="right" vertical="center"/>
    </xf>
    <xf numFmtId="0" fontId="64" fillId="46" borderId="407" applyNumberFormat="0" applyProtection="0">
      <alignment horizontal="left" vertical="top" indent="1"/>
    </xf>
    <xf numFmtId="4" fontId="64" fillId="35" borderId="405" applyNumberFormat="0" applyProtection="0">
      <alignment horizontal="right" vertical="center"/>
    </xf>
    <xf numFmtId="4" fontId="32" fillId="45" borderId="408" applyNumberFormat="0" applyProtection="0">
      <alignment horizontal="left" vertical="center" indent="1"/>
    </xf>
    <xf numFmtId="4" fontId="91" fillId="48" borderId="407" applyNumberFormat="0" applyProtection="0">
      <alignment horizontal="left" vertical="center" indent="1"/>
    </xf>
    <xf numFmtId="4" fontId="91" fillId="48" borderId="407" applyNumberFormat="0" applyProtection="0">
      <alignment horizontal="left" vertical="center" indent="1"/>
    </xf>
    <xf numFmtId="4" fontId="93" fillId="54" borderId="408" applyNumberFormat="0" applyProtection="0">
      <alignment horizontal="left" vertical="center" indent="1"/>
    </xf>
    <xf numFmtId="4" fontId="64" fillId="41" borderId="405" applyNumberFormat="0" applyProtection="0">
      <alignment horizontal="right" vertical="center"/>
    </xf>
    <xf numFmtId="4" fontId="32" fillId="45" borderId="408" applyNumberFormat="0" applyProtection="0">
      <alignment horizontal="left" vertical="center" indent="1"/>
    </xf>
    <xf numFmtId="4" fontId="64" fillId="47" borderId="408" applyNumberFormat="0" applyProtection="0">
      <alignment horizontal="left" vertical="center" indent="1"/>
    </xf>
    <xf numFmtId="0" fontId="100" fillId="0" borderId="410" applyNumberFormat="0" applyFill="0" applyAlignment="0" applyProtection="0"/>
    <xf numFmtId="4" fontId="64" fillId="42" borderId="405" applyNumberFormat="0" applyProtection="0">
      <alignment horizontal="right" vertical="center"/>
    </xf>
    <xf numFmtId="4" fontId="64" fillId="37" borderId="408" applyNumberFormat="0" applyProtection="0">
      <alignment horizontal="right" vertical="center"/>
    </xf>
    <xf numFmtId="0" fontId="64" fillId="47" borderId="407" applyNumberFormat="0" applyProtection="0">
      <alignment horizontal="left" vertical="top" indent="1"/>
    </xf>
    <xf numFmtId="4" fontId="64" fillId="43" borderId="405" applyNumberFormat="0" applyProtection="0">
      <alignment horizontal="right" vertical="center"/>
    </xf>
    <xf numFmtId="4" fontId="64" fillId="47" borderId="408" applyNumberFormat="0" applyProtection="0">
      <alignment horizontal="left" vertical="center" indent="1"/>
    </xf>
    <xf numFmtId="4" fontId="91" fillId="48" borderId="407" applyNumberFormat="0" applyProtection="0">
      <alignment horizontal="left" vertical="center" indent="1"/>
    </xf>
    <xf numFmtId="4" fontId="64" fillId="44" borderId="408" applyNumberFormat="0" applyProtection="0">
      <alignment horizontal="left" vertical="center" indent="1"/>
    </xf>
    <xf numFmtId="4" fontId="64" fillId="37" borderId="408" applyNumberFormat="0" applyProtection="0">
      <alignment horizontal="right" vertical="center"/>
    </xf>
    <xf numFmtId="4" fontId="109" fillId="2" borderId="405" applyNumberFormat="0" applyProtection="0">
      <alignment vertical="center"/>
    </xf>
    <xf numFmtId="0" fontId="100" fillId="0" borderId="410" applyNumberFormat="0" applyFill="0" applyAlignment="0" applyProtection="0"/>
    <xf numFmtId="4" fontId="64" fillId="46" borderId="408" applyNumberFormat="0" applyProtection="0">
      <alignment horizontal="left" vertical="center" indent="1"/>
    </xf>
    <xf numFmtId="0" fontId="91" fillId="52" borderId="407" applyNumberFormat="0" applyProtection="0">
      <alignment horizontal="left" vertical="top" indent="1"/>
    </xf>
    <xf numFmtId="0" fontId="64" fillId="26" borderId="405" applyNumberFormat="0" applyFont="0" applyAlignment="0" applyProtection="0"/>
    <xf numFmtId="4" fontId="91" fillId="52" borderId="407" applyNumberFormat="0" applyProtection="0">
      <alignment vertical="center"/>
    </xf>
    <xf numFmtId="0" fontId="64" fillId="50" borderId="405" applyNumberFormat="0" applyProtection="0">
      <alignment horizontal="left" vertical="center" indent="1"/>
    </xf>
    <xf numFmtId="4" fontId="64" fillId="41" borderId="405" applyNumberFormat="0" applyProtection="0">
      <alignment horizontal="right" vertical="center"/>
    </xf>
    <xf numFmtId="4" fontId="64" fillId="33" borderId="405" applyNumberFormat="0" applyProtection="0">
      <alignment vertical="center"/>
    </xf>
    <xf numFmtId="0" fontId="64" fillId="50" borderId="407" applyNumberFormat="0" applyProtection="0">
      <alignment horizontal="left" vertical="top" indent="1"/>
    </xf>
    <xf numFmtId="4" fontId="64" fillId="2" borderId="405" applyNumberFormat="0" applyProtection="0">
      <alignment horizontal="left" vertical="center" indent="1"/>
    </xf>
    <xf numFmtId="0" fontId="91" fillId="52" borderId="407" applyNumberFormat="0" applyProtection="0">
      <alignment horizontal="left" vertical="top" indent="1"/>
    </xf>
    <xf numFmtId="4" fontId="64" fillId="34" borderId="405" applyNumberFormat="0" applyProtection="0">
      <alignment horizontal="left" vertical="center" indent="1"/>
    </xf>
    <xf numFmtId="0" fontId="91" fillId="46" borderId="407" applyNumberFormat="0" applyProtection="0">
      <alignment horizontal="left" vertical="top" indent="1"/>
    </xf>
    <xf numFmtId="4" fontId="64" fillId="40" borderId="405" applyNumberFormat="0" applyProtection="0">
      <alignment horizontal="right" vertical="center"/>
    </xf>
    <xf numFmtId="4" fontId="64" fillId="40" borderId="405" applyNumberFormat="0" applyProtection="0">
      <alignment horizontal="right" vertical="center"/>
    </xf>
    <xf numFmtId="0" fontId="64" fillId="46" borderId="407" applyNumberFormat="0" applyProtection="0">
      <alignment horizontal="left" vertical="top" indent="1"/>
    </xf>
    <xf numFmtId="4" fontId="64" fillId="39" borderId="405" applyNumberFormat="0" applyProtection="0">
      <alignment horizontal="right" vertical="center"/>
    </xf>
    <xf numFmtId="4" fontId="109" fillId="5" borderId="405" applyNumberFormat="0" applyProtection="0">
      <alignment horizontal="right" vertical="center"/>
    </xf>
    <xf numFmtId="4" fontId="32" fillId="45" borderId="408" applyNumberFormat="0" applyProtection="0">
      <alignment horizontal="left" vertical="center" indent="1"/>
    </xf>
    <xf numFmtId="4" fontId="32" fillId="45" borderId="408" applyNumberFormat="0" applyProtection="0">
      <alignment horizontal="left" vertical="center" indent="1"/>
    </xf>
    <xf numFmtId="0" fontId="64" fillId="49" borderId="405" applyNumberFormat="0" applyProtection="0">
      <alignment horizontal="left" vertical="center" indent="1"/>
    </xf>
    <xf numFmtId="4" fontId="64" fillId="34" borderId="405" applyNumberFormat="0" applyProtection="0">
      <alignment horizontal="left" vertical="center" indent="1"/>
    </xf>
    <xf numFmtId="4" fontId="109" fillId="5" borderId="405" applyNumberFormat="0" applyProtection="0">
      <alignment horizontal="right" vertical="center"/>
    </xf>
    <xf numFmtId="4" fontId="109" fillId="2" borderId="405" applyNumberFormat="0" applyProtection="0">
      <alignment vertical="center"/>
    </xf>
    <xf numFmtId="4" fontId="64" fillId="41" borderId="405" applyNumberFormat="0" applyProtection="0">
      <alignment horizontal="right" vertical="center"/>
    </xf>
    <xf numFmtId="4" fontId="64" fillId="33" borderId="405" applyNumberFormat="0" applyProtection="0">
      <alignment vertical="center"/>
    </xf>
    <xf numFmtId="4" fontId="32" fillId="45" borderId="408" applyNumberFormat="0" applyProtection="0">
      <alignment horizontal="left" vertical="center" indent="1"/>
    </xf>
    <xf numFmtId="4" fontId="64" fillId="41" borderId="405" applyNumberFormat="0" applyProtection="0">
      <alignment horizontal="right" vertical="center"/>
    </xf>
    <xf numFmtId="4" fontId="64" fillId="33" borderId="405" applyNumberFormat="0" applyProtection="0">
      <alignment vertical="center"/>
    </xf>
    <xf numFmtId="0" fontId="64" fillId="50" borderId="407" applyNumberFormat="0" applyProtection="0">
      <alignment horizontal="left" vertical="top" indent="1"/>
    </xf>
    <xf numFmtId="4" fontId="64" fillId="44" borderId="408" applyNumberFormat="0" applyProtection="0">
      <alignment horizontal="left" vertical="center" indent="1"/>
    </xf>
    <xf numFmtId="4" fontId="64" fillId="42" borderId="405" applyNumberFormat="0" applyProtection="0">
      <alignment horizontal="right" vertical="center"/>
    </xf>
    <xf numFmtId="0" fontId="98" fillId="29" borderId="405" applyNumberFormat="0" applyAlignment="0" applyProtection="0"/>
    <xf numFmtId="0" fontId="64" fillId="47" borderId="405" applyNumberFormat="0" applyProtection="0">
      <alignment horizontal="left" vertical="center" indent="1"/>
    </xf>
    <xf numFmtId="0" fontId="64" fillId="47" borderId="405" applyNumberFormat="0" applyProtection="0">
      <alignment horizontal="left" vertical="center" indent="1"/>
    </xf>
    <xf numFmtId="4" fontId="64" fillId="43" borderId="405" applyNumberFormat="0" applyProtection="0">
      <alignment horizontal="right" vertical="center"/>
    </xf>
    <xf numFmtId="0" fontId="64" fillId="48" borderId="405" applyNumberFormat="0" applyProtection="0">
      <alignment horizontal="left" vertical="center" indent="1"/>
    </xf>
    <xf numFmtId="4" fontId="64" fillId="35" borderId="405" applyNumberFormat="0" applyProtection="0">
      <alignment horizontal="right" vertical="center"/>
    </xf>
    <xf numFmtId="0" fontId="91" fillId="46" borderId="407" applyNumberFormat="0" applyProtection="0">
      <alignment horizontal="left" vertical="top" indent="1"/>
    </xf>
    <xf numFmtId="0" fontId="64" fillId="26" borderId="405" applyNumberFormat="0" applyFont="0" applyAlignment="0" applyProtection="0"/>
    <xf numFmtId="4" fontId="94" fillId="51" borderId="405" applyNumberFormat="0" applyProtection="0">
      <alignment horizontal="right" vertical="center"/>
    </xf>
    <xf numFmtId="0" fontId="64" fillId="50" borderId="407" applyNumberFormat="0" applyProtection="0">
      <alignment horizontal="left" vertical="top" indent="1"/>
    </xf>
    <xf numFmtId="4" fontId="64" fillId="2" borderId="405" applyNumberFormat="0" applyProtection="0">
      <alignment horizontal="left" vertical="center" indent="1"/>
    </xf>
    <xf numFmtId="4" fontId="64" fillId="33" borderId="405" applyNumberFormat="0" applyProtection="0">
      <alignment vertical="center"/>
    </xf>
    <xf numFmtId="0" fontId="64" fillId="50" borderId="405" applyNumberFormat="0" applyProtection="0">
      <alignment horizontal="left" vertical="center" indent="1"/>
    </xf>
    <xf numFmtId="4" fontId="91" fillId="48" borderId="407" applyNumberFormat="0" applyProtection="0">
      <alignment horizontal="left" vertical="center" indent="1"/>
    </xf>
    <xf numFmtId="4" fontId="64" fillId="36" borderId="405" applyNumberFormat="0" applyProtection="0">
      <alignment horizontal="right" vertical="center"/>
    </xf>
    <xf numFmtId="0" fontId="64" fillId="45" borderId="407" applyNumberFormat="0" applyProtection="0">
      <alignment horizontal="left" vertical="top" indent="1"/>
    </xf>
    <xf numFmtId="4" fontId="64" fillId="47" borderId="408" applyNumberFormat="0" applyProtection="0">
      <alignment horizontal="left" vertical="center" indent="1"/>
    </xf>
    <xf numFmtId="4" fontId="91" fillId="48" borderId="407" applyNumberFormat="0" applyProtection="0">
      <alignment horizontal="left" vertical="center" indent="1"/>
    </xf>
    <xf numFmtId="4" fontId="64" fillId="0" borderId="405" applyNumberFormat="0" applyProtection="0">
      <alignment horizontal="right" vertical="center"/>
    </xf>
    <xf numFmtId="4" fontId="64" fillId="47" borderId="408" applyNumberFormat="0" applyProtection="0">
      <alignment horizontal="left" vertical="center" indent="1"/>
    </xf>
    <xf numFmtId="0" fontId="91" fillId="46" borderId="407" applyNumberFormat="0" applyProtection="0">
      <alignment horizontal="left" vertical="top" indent="1"/>
    </xf>
    <xf numFmtId="0" fontId="91" fillId="46" borderId="407" applyNumberFormat="0" applyProtection="0">
      <alignment horizontal="left" vertical="top" indent="1"/>
    </xf>
    <xf numFmtId="0" fontId="100" fillId="0" borderId="410" applyNumberFormat="0" applyFill="0" applyAlignment="0" applyProtection="0"/>
    <xf numFmtId="0" fontId="64" fillId="50" borderId="407" applyNumberFormat="0" applyProtection="0">
      <alignment horizontal="left" vertical="top" indent="1"/>
    </xf>
    <xf numFmtId="0" fontId="64" fillId="45" borderId="407" applyNumberFormat="0" applyProtection="0">
      <alignment horizontal="left" vertical="top" indent="1"/>
    </xf>
    <xf numFmtId="4" fontId="64" fillId="36" borderId="405" applyNumberFormat="0" applyProtection="0">
      <alignment horizontal="right" vertical="center"/>
    </xf>
    <xf numFmtId="4" fontId="64" fillId="40" borderId="405" applyNumberFormat="0" applyProtection="0">
      <alignment horizontal="right" vertical="center"/>
    </xf>
    <xf numFmtId="0" fontId="106" fillId="29" borderId="406" applyNumberFormat="0" applyAlignment="0" applyProtection="0"/>
    <xf numFmtId="4" fontId="64" fillId="47" borderId="408" applyNumberFormat="0" applyProtection="0">
      <alignment horizontal="left" vertical="center" indent="1"/>
    </xf>
    <xf numFmtId="0" fontId="100" fillId="0" borderId="410" applyNumberFormat="0" applyFill="0" applyAlignment="0" applyProtection="0"/>
    <xf numFmtId="0" fontId="98" fillId="29" borderId="405" applyNumberFormat="0" applyAlignment="0" applyProtection="0"/>
    <xf numFmtId="0" fontId="64" fillId="50" borderId="407" applyNumberFormat="0" applyProtection="0">
      <alignment horizontal="left" vertical="top" indent="1"/>
    </xf>
    <xf numFmtId="0" fontId="64" fillId="47" borderId="405" applyNumberFormat="0" applyProtection="0">
      <alignment horizontal="left" vertical="center" indent="1"/>
    </xf>
    <xf numFmtId="0" fontId="64" fillId="47" borderId="407" applyNumberFormat="0" applyProtection="0">
      <alignment horizontal="left" vertical="top" indent="1"/>
    </xf>
    <xf numFmtId="0" fontId="64" fillId="49" borderId="405" applyNumberFormat="0" applyProtection="0">
      <alignment horizontal="left" vertical="center" indent="1"/>
    </xf>
    <xf numFmtId="0" fontId="64" fillId="50" borderId="407" applyNumberFormat="0" applyProtection="0">
      <alignment horizontal="left" vertical="top" indent="1"/>
    </xf>
    <xf numFmtId="0" fontId="64" fillId="47" borderId="405" applyNumberFormat="0" applyProtection="0">
      <alignment horizontal="left" vertical="center" indent="1"/>
    </xf>
    <xf numFmtId="0" fontId="64" fillId="45" borderId="407" applyNumberFormat="0" applyProtection="0">
      <alignment horizontal="left" vertical="top" indent="1"/>
    </xf>
    <xf numFmtId="4" fontId="64" fillId="34" borderId="405" applyNumberFormat="0" applyProtection="0">
      <alignment horizontal="left" vertical="center" indent="1"/>
    </xf>
    <xf numFmtId="0" fontId="91" fillId="52" borderId="407" applyNumberFormat="0" applyProtection="0">
      <alignment horizontal="left" vertical="top" indent="1"/>
    </xf>
    <xf numFmtId="0" fontId="64" fillId="47" borderId="407" applyNumberFormat="0" applyProtection="0">
      <alignment horizontal="left" vertical="top" indent="1"/>
    </xf>
    <xf numFmtId="0" fontId="98" fillId="29" borderId="405" applyNumberFormat="0" applyAlignment="0" applyProtection="0"/>
    <xf numFmtId="4" fontId="64" fillId="34" borderId="405" applyNumberFormat="0" applyProtection="0">
      <alignment horizontal="left" vertical="center" indent="1"/>
    </xf>
    <xf numFmtId="4" fontId="64" fillId="38" borderId="405" applyNumberFormat="0" applyProtection="0">
      <alignment horizontal="right" vertical="center"/>
    </xf>
    <xf numFmtId="4" fontId="109" fillId="2" borderId="405" applyNumberFormat="0" applyProtection="0">
      <alignment vertical="center"/>
    </xf>
    <xf numFmtId="4" fontId="64" fillId="40" borderId="405" applyNumberFormat="0" applyProtection="0">
      <alignment horizontal="right" vertical="center"/>
    </xf>
    <xf numFmtId="4" fontId="91" fillId="52" borderId="407" applyNumberFormat="0" applyProtection="0">
      <alignment vertical="center"/>
    </xf>
    <xf numFmtId="0" fontId="98" fillId="29" borderId="405" applyNumberFormat="0" applyAlignment="0" applyProtection="0"/>
    <xf numFmtId="0" fontId="64" fillId="26" borderId="405" applyNumberFormat="0" applyFont="0" applyAlignment="0" applyProtection="0"/>
    <xf numFmtId="4" fontId="64" fillId="47" borderId="408" applyNumberFormat="0" applyProtection="0">
      <alignment horizontal="left" vertical="center" indent="1"/>
    </xf>
    <xf numFmtId="4" fontId="91" fillId="48" borderId="407" applyNumberFormat="0" applyProtection="0">
      <alignment horizontal="left" vertical="center" indent="1"/>
    </xf>
    <xf numFmtId="0" fontId="64" fillId="46" borderId="407" applyNumberFormat="0" applyProtection="0">
      <alignment horizontal="left" vertical="top" indent="1"/>
    </xf>
    <xf numFmtId="4" fontId="64" fillId="34" borderId="405" applyNumberFormat="0" applyProtection="0">
      <alignment horizontal="left" vertical="center" indent="1"/>
    </xf>
    <xf numFmtId="4" fontId="64" fillId="34" borderId="405" applyNumberFormat="0" applyProtection="0">
      <alignment horizontal="left" vertical="center" indent="1"/>
    </xf>
    <xf numFmtId="4" fontId="64" fillId="46" borderId="408" applyNumberFormat="0" applyProtection="0">
      <alignment horizontal="left" vertical="center" indent="1"/>
    </xf>
    <xf numFmtId="0" fontId="64" fillId="26" borderId="405" applyNumberFormat="0" applyFont="0" applyAlignment="0" applyProtection="0"/>
    <xf numFmtId="4" fontId="64" fillId="34" borderId="405" applyNumberFormat="0" applyProtection="0">
      <alignment horizontal="left" vertical="center" indent="1"/>
    </xf>
    <xf numFmtId="0" fontId="106" fillId="29" borderId="406" applyNumberFormat="0" applyAlignment="0" applyProtection="0"/>
    <xf numFmtId="4" fontId="64" fillId="46" borderId="408" applyNumberFormat="0" applyProtection="0">
      <alignment horizontal="left" vertical="center" indent="1"/>
    </xf>
    <xf numFmtId="0" fontId="64" fillId="50" borderId="407" applyNumberFormat="0" applyProtection="0">
      <alignment horizontal="left" vertical="top" indent="1"/>
    </xf>
    <xf numFmtId="0" fontId="91" fillId="52" borderId="407" applyNumberFormat="0" applyProtection="0">
      <alignment horizontal="left" vertical="top" indent="1"/>
    </xf>
    <xf numFmtId="0" fontId="90" fillId="45" borderId="409" applyBorder="0"/>
    <xf numFmtId="4" fontId="91" fillId="48" borderId="407" applyNumberFormat="0" applyProtection="0">
      <alignment horizontal="left" vertical="center" indent="1"/>
    </xf>
    <xf numFmtId="4" fontId="64" fillId="38" borderId="405" applyNumberFormat="0" applyProtection="0">
      <alignment horizontal="right" vertical="center"/>
    </xf>
    <xf numFmtId="0" fontId="64" fillId="50" borderId="407" applyNumberFormat="0" applyProtection="0">
      <alignment horizontal="left" vertical="top" indent="1"/>
    </xf>
    <xf numFmtId="4" fontId="64" fillId="46" borderId="408" applyNumberFormat="0" applyProtection="0">
      <alignment horizontal="left" vertical="center" indent="1"/>
    </xf>
    <xf numFmtId="0" fontId="64" fillId="45" borderId="407" applyNumberFormat="0" applyProtection="0">
      <alignment horizontal="left" vertical="top" indent="1"/>
    </xf>
    <xf numFmtId="4" fontId="32" fillId="45" borderId="408" applyNumberFormat="0" applyProtection="0">
      <alignment horizontal="left" vertical="center" indent="1"/>
    </xf>
    <xf numFmtId="4" fontId="93" fillId="54" borderId="408" applyNumberFormat="0" applyProtection="0">
      <alignment horizontal="left" vertical="center" indent="1"/>
    </xf>
    <xf numFmtId="4" fontId="91" fillId="52" borderId="407" applyNumberFormat="0" applyProtection="0">
      <alignment vertical="center"/>
    </xf>
    <xf numFmtId="4" fontId="64" fillId="46" borderId="408" applyNumberFormat="0" applyProtection="0">
      <alignment horizontal="left" vertical="center" indent="1"/>
    </xf>
    <xf numFmtId="4" fontId="64" fillId="33" borderId="405" applyNumberFormat="0" applyProtection="0">
      <alignment vertical="center"/>
    </xf>
    <xf numFmtId="4" fontId="64" fillId="44" borderId="408" applyNumberFormat="0" applyProtection="0">
      <alignment horizontal="left" vertical="center" indent="1"/>
    </xf>
    <xf numFmtId="4" fontId="64" fillId="2" borderId="405" applyNumberFormat="0" applyProtection="0">
      <alignment horizontal="left" vertical="center" indent="1"/>
    </xf>
    <xf numFmtId="0" fontId="64" fillId="50" borderId="405" applyNumberFormat="0" applyProtection="0">
      <alignment horizontal="left" vertical="center" indent="1"/>
    </xf>
    <xf numFmtId="0" fontId="64" fillId="47" borderId="407" applyNumberFormat="0" applyProtection="0">
      <alignment horizontal="left" vertical="top" indent="1"/>
    </xf>
    <xf numFmtId="0" fontId="104" fillId="27" borderId="405" applyNumberFormat="0" applyAlignment="0" applyProtection="0"/>
    <xf numFmtId="4" fontId="64" fillId="33" borderId="405" applyNumberFormat="0" applyProtection="0">
      <alignment vertical="center"/>
    </xf>
    <xf numFmtId="4" fontId="64" fillId="36" borderId="405" applyNumberFormat="0" applyProtection="0">
      <alignment horizontal="right" vertical="center"/>
    </xf>
    <xf numFmtId="0" fontId="64" fillId="50" borderId="407" applyNumberFormat="0" applyProtection="0">
      <alignment horizontal="left" vertical="top" indent="1"/>
    </xf>
    <xf numFmtId="0" fontId="98" fillId="29" borderId="405" applyNumberFormat="0" applyAlignment="0" applyProtection="0"/>
    <xf numFmtId="4" fontId="109" fillId="2" borderId="405" applyNumberFormat="0" applyProtection="0">
      <alignment vertical="center"/>
    </xf>
    <xf numFmtId="4" fontId="64" fillId="42" borderId="405" applyNumberFormat="0" applyProtection="0">
      <alignment horizontal="right" vertical="center"/>
    </xf>
    <xf numFmtId="0" fontId="90" fillId="45" borderId="409" applyBorder="0"/>
    <xf numFmtId="4" fontId="32" fillId="45" borderId="408" applyNumberFormat="0" applyProtection="0">
      <alignment horizontal="left" vertical="center" indent="1"/>
    </xf>
    <xf numFmtId="4" fontId="64" fillId="39" borderId="405" applyNumberFormat="0" applyProtection="0">
      <alignment horizontal="right" vertical="center"/>
    </xf>
    <xf numFmtId="4" fontId="64" fillId="37" borderId="408" applyNumberFormat="0" applyProtection="0">
      <alignment horizontal="right" vertical="center"/>
    </xf>
    <xf numFmtId="0" fontId="64" fillId="48" borderId="405" applyNumberFormat="0" applyProtection="0">
      <alignment horizontal="left" vertical="center" indent="1"/>
    </xf>
    <xf numFmtId="0" fontId="92" fillId="33" borderId="407" applyNumberFormat="0" applyProtection="0">
      <alignment horizontal="left" vertical="top" indent="1"/>
    </xf>
    <xf numFmtId="4" fontId="64" fillId="39" borderId="405" applyNumberFormat="0" applyProtection="0">
      <alignment horizontal="right" vertical="center"/>
    </xf>
    <xf numFmtId="0" fontId="100" fillId="0" borderId="410" applyNumberFormat="0" applyFill="0" applyAlignment="0" applyProtection="0"/>
    <xf numFmtId="0" fontId="64" fillId="46" borderId="407" applyNumberFormat="0" applyProtection="0">
      <alignment horizontal="left" vertical="top" indent="1"/>
    </xf>
    <xf numFmtId="4" fontId="64" fillId="47" borderId="408" applyNumberFormat="0" applyProtection="0">
      <alignment horizontal="left" vertical="center" indent="1"/>
    </xf>
    <xf numFmtId="4" fontId="64" fillId="38" borderId="405" applyNumberFormat="0" applyProtection="0">
      <alignment horizontal="right" vertical="center"/>
    </xf>
    <xf numFmtId="4" fontId="64" fillId="0" borderId="405" applyNumberFormat="0" applyProtection="0">
      <alignment horizontal="right" vertical="center"/>
    </xf>
    <xf numFmtId="4" fontId="64" fillId="37" borderId="408" applyNumberFormat="0" applyProtection="0">
      <alignment horizontal="right" vertical="center"/>
    </xf>
    <xf numFmtId="0" fontId="92" fillId="33" borderId="407" applyNumberFormat="0" applyProtection="0">
      <alignment horizontal="left" vertical="top" indent="1"/>
    </xf>
    <xf numFmtId="0" fontId="91" fillId="52" borderId="407" applyNumberFormat="0" applyProtection="0">
      <alignment horizontal="left" vertical="top" indent="1"/>
    </xf>
    <xf numFmtId="4" fontId="64" fillId="42" borderId="405" applyNumberFormat="0" applyProtection="0">
      <alignment horizontal="right" vertical="center"/>
    </xf>
    <xf numFmtId="4" fontId="64" fillId="40" borderId="405" applyNumberFormat="0" applyProtection="0">
      <alignment horizontal="right" vertical="center"/>
    </xf>
    <xf numFmtId="0" fontId="64" fillId="50" borderId="407" applyNumberFormat="0" applyProtection="0">
      <alignment horizontal="left" vertical="top" indent="1"/>
    </xf>
    <xf numFmtId="4" fontId="91" fillId="48" borderId="407" applyNumberFormat="0" applyProtection="0">
      <alignment horizontal="left" vertical="center" indent="1"/>
    </xf>
    <xf numFmtId="4" fontId="64" fillId="46" borderId="405" applyNumberFormat="0" applyProtection="0">
      <alignment horizontal="right" vertical="center"/>
    </xf>
    <xf numFmtId="4" fontId="64" fillId="38" borderId="405" applyNumberFormat="0" applyProtection="0">
      <alignment horizontal="right" vertical="center"/>
    </xf>
    <xf numFmtId="4" fontId="64" fillId="38" borderId="405" applyNumberFormat="0" applyProtection="0">
      <alignment horizontal="right" vertical="center"/>
    </xf>
    <xf numFmtId="0" fontId="98" fillId="29" borderId="405" applyNumberFormat="0" applyAlignment="0" applyProtection="0"/>
    <xf numFmtId="4" fontId="32" fillId="45" borderId="408" applyNumberFormat="0" applyProtection="0">
      <alignment horizontal="left" vertical="center" indent="1"/>
    </xf>
    <xf numFmtId="0" fontId="64" fillId="47" borderId="407" applyNumberFormat="0" applyProtection="0">
      <alignment horizontal="left" vertical="top" indent="1"/>
    </xf>
    <xf numFmtId="0" fontId="64" fillId="47" borderId="405" applyNumberFormat="0" applyProtection="0">
      <alignment horizontal="left" vertical="center" indent="1"/>
    </xf>
    <xf numFmtId="4" fontId="32" fillId="45" borderId="408" applyNumberFormat="0" applyProtection="0">
      <alignment horizontal="left" vertical="center" indent="1"/>
    </xf>
    <xf numFmtId="0" fontId="92" fillId="33" borderId="407" applyNumberFormat="0" applyProtection="0">
      <alignment horizontal="left" vertical="top" indent="1"/>
    </xf>
    <xf numFmtId="4" fontId="64" fillId="41" borderId="405" applyNumberFormat="0" applyProtection="0">
      <alignment horizontal="right" vertical="center"/>
    </xf>
    <xf numFmtId="4" fontId="94" fillId="51" borderId="405" applyNumberFormat="0" applyProtection="0">
      <alignment horizontal="right" vertical="center"/>
    </xf>
    <xf numFmtId="0" fontId="64" fillId="46" borderId="407" applyNumberFormat="0" applyProtection="0">
      <alignment horizontal="left" vertical="top" indent="1"/>
    </xf>
    <xf numFmtId="0" fontId="98" fillId="29" borderId="405" applyNumberFormat="0" applyAlignment="0" applyProtection="0"/>
    <xf numFmtId="0" fontId="64" fillId="47" borderId="405" applyNumberFormat="0" applyProtection="0">
      <alignment horizontal="left" vertical="center" indent="1"/>
    </xf>
    <xf numFmtId="4" fontId="93" fillId="54" borderId="408" applyNumberFormat="0" applyProtection="0">
      <alignment horizontal="left" vertical="center" indent="1"/>
    </xf>
    <xf numFmtId="4" fontId="64" fillId="35" borderId="405" applyNumberFormat="0" applyProtection="0">
      <alignment horizontal="right" vertical="center"/>
    </xf>
    <xf numFmtId="4" fontId="64" fillId="41" borderId="405" applyNumberFormat="0" applyProtection="0">
      <alignment horizontal="right" vertical="center"/>
    </xf>
    <xf numFmtId="4" fontId="64" fillId="36" borderId="405" applyNumberFormat="0" applyProtection="0">
      <alignment horizontal="right" vertical="center"/>
    </xf>
    <xf numFmtId="0" fontId="100" fillId="0" borderId="410" applyNumberFormat="0" applyFill="0" applyAlignment="0" applyProtection="0"/>
    <xf numFmtId="4" fontId="64" fillId="33" borderId="405" applyNumberFormat="0" applyProtection="0">
      <alignment vertical="center"/>
    </xf>
    <xf numFmtId="4" fontId="64" fillId="43" borderId="405" applyNumberFormat="0" applyProtection="0">
      <alignment horizontal="right" vertical="center"/>
    </xf>
    <xf numFmtId="4" fontId="94" fillId="51" borderId="405" applyNumberFormat="0" applyProtection="0">
      <alignment horizontal="right" vertical="center"/>
    </xf>
    <xf numFmtId="4" fontId="109" fillId="2" borderId="405" applyNumberFormat="0" applyProtection="0">
      <alignment vertical="center"/>
    </xf>
    <xf numFmtId="4" fontId="64" fillId="42" borderId="405" applyNumberFormat="0" applyProtection="0">
      <alignment horizontal="right" vertical="center"/>
    </xf>
    <xf numFmtId="0" fontId="64" fillId="45" borderId="407" applyNumberFormat="0" applyProtection="0">
      <alignment horizontal="left" vertical="top" indent="1"/>
    </xf>
    <xf numFmtId="0" fontId="92" fillId="33" borderId="407" applyNumberFormat="0" applyProtection="0">
      <alignment horizontal="left" vertical="top" indent="1"/>
    </xf>
    <xf numFmtId="0" fontId="64" fillId="47" borderId="407" applyNumberFormat="0" applyProtection="0">
      <alignment horizontal="left" vertical="top" indent="1"/>
    </xf>
    <xf numFmtId="4" fontId="64" fillId="2" borderId="405" applyNumberFormat="0" applyProtection="0">
      <alignment horizontal="left" vertical="center" indent="1"/>
    </xf>
    <xf numFmtId="4" fontId="64" fillId="42" borderId="405" applyNumberFormat="0" applyProtection="0">
      <alignment horizontal="right" vertical="center"/>
    </xf>
    <xf numFmtId="4" fontId="91" fillId="48" borderId="407" applyNumberFormat="0" applyProtection="0">
      <alignment horizontal="left" vertical="center" indent="1"/>
    </xf>
    <xf numFmtId="4" fontId="64" fillId="34" borderId="405" applyNumberFormat="0" applyProtection="0">
      <alignment horizontal="left" vertical="center" indent="1"/>
    </xf>
    <xf numFmtId="4" fontId="64" fillId="34" borderId="405" applyNumberFormat="0" applyProtection="0">
      <alignment horizontal="left" vertical="center" indent="1"/>
    </xf>
    <xf numFmtId="0" fontId="64" fillId="47" borderId="407" applyNumberFormat="0" applyProtection="0">
      <alignment horizontal="left" vertical="top" indent="1"/>
    </xf>
    <xf numFmtId="0" fontId="64" fillId="49" borderId="405" applyNumberFormat="0" applyProtection="0">
      <alignment horizontal="left" vertical="center" indent="1"/>
    </xf>
    <xf numFmtId="4" fontId="64" fillId="38" borderId="405" applyNumberFormat="0" applyProtection="0">
      <alignment horizontal="right" vertical="center"/>
    </xf>
    <xf numFmtId="0" fontId="64" fillId="48" borderId="405" applyNumberFormat="0" applyProtection="0">
      <alignment horizontal="left" vertical="center" indent="1"/>
    </xf>
    <xf numFmtId="4" fontId="64" fillId="34" borderId="405" applyNumberFormat="0" applyProtection="0">
      <alignment horizontal="left" vertical="center" indent="1"/>
    </xf>
    <xf numFmtId="0" fontId="98" fillId="29" borderId="405" applyNumberFormat="0" applyAlignment="0" applyProtection="0"/>
    <xf numFmtId="4" fontId="64" fillId="42" borderId="405" applyNumberFormat="0" applyProtection="0">
      <alignment horizontal="right" vertical="center"/>
    </xf>
    <xf numFmtId="0" fontId="64" fillId="46" borderId="407" applyNumberFormat="0" applyProtection="0">
      <alignment horizontal="left" vertical="top" indent="1"/>
    </xf>
    <xf numFmtId="4" fontId="64" fillId="33" borderId="405" applyNumberFormat="0" applyProtection="0">
      <alignment vertical="center"/>
    </xf>
    <xf numFmtId="4" fontId="64" fillId="34" borderId="405" applyNumberFormat="0" applyProtection="0">
      <alignment horizontal="left" vertical="center" indent="1"/>
    </xf>
    <xf numFmtId="0" fontId="106" fillId="29" borderId="406" applyNumberFormat="0" applyAlignment="0" applyProtection="0"/>
    <xf numFmtId="4" fontId="64" fillId="44" borderId="408" applyNumberFormat="0" applyProtection="0">
      <alignment horizontal="left" vertical="center" indent="1"/>
    </xf>
    <xf numFmtId="4" fontId="64" fillId="36" borderId="405" applyNumberFormat="0" applyProtection="0">
      <alignment horizontal="right" vertical="center"/>
    </xf>
    <xf numFmtId="4" fontId="64" fillId="34" borderId="405" applyNumberFormat="0" applyProtection="0">
      <alignment horizontal="left" vertical="center" indent="1"/>
    </xf>
    <xf numFmtId="0" fontId="64" fillId="50" borderId="405" applyNumberFormat="0" applyProtection="0">
      <alignment horizontal="left" vertical="center" indent="1"/>
    </xf>
    <xf numFmtId="0" fontId="104" fillId="27" borderId="405" applyNumberFormat="0" applyAlignment="0" applyProtection="0"/>
    <xf numFmtId="4" fontId="91" fillId="52" borderId="407" applyNumberFormat="0" applyProtection="0">
      <alignment vertical="center"/>
    </xf>
    <xf numFmtId="4" fontId="109" fillId="2" borderId="405" applyNumberFormat="0" applyProtection="0">
      <alignment vertical="center"/>
    </xf>
    <xf numFmtId="4" fontId="64" fillId="46" borderId="408" applyNumberFormat="0" applyProtection="0">
      <alignment horizontal="left" vertical="center" indent="1"/>
    </xf>
    <xf numFmtId="4" fontId="64" fillId="42" borderId="405" applyNumberFormat="0" applyProtection="0">
      <alignment horizontal="right" vertical="center"/>
    </xf>
    <xf numFmtId="4" fontId="64" fillId="43" borderId="405" applyNumberFormat="0" applyProtection="0">
      <alignment horizontal="right" vertical="center"/>
    </xf>
    <xf numFmtId="4" fontId="64" fillId="34" borderId="405" applyNumberFormat="0" applyProtection="0">
      <alignment horizontal="left" vertical="center" indent="1"/>
    </xf>
    <xf numFmtId="4" fontId="32" fillId="45" borderId="408" applyNumberFormat="0" applyProtection="0">
      <alignment horizontal="left" vertical="center" indent="1"/>
    </xf>
    <xf numFmtId="4" fontId="32" fillId="45" borderId="408" applyNumberFormat="0" applyProtection="0">
      <alignment horizontal="left" vertical="center" indent="1"/>
    </xf>
    <xf numFmtId="0" fontId="64" fillId="45" borderId="407" applyNumberFormat="0" applyProtection="0">
      <alignment horizontal="left" vertical="top" indent="1"/>
    </xf>
    <xf numFmtId="4" fontId="93" fillId="54" borderId="408" applyNumberFormat="0" applyProtection="0">
      <alignment horizontal="left" vertical="center" indent="1"/>
    </xf>
    <xf numFmtId="4" fontId="64" fillId="39" borderId="405" applyNumberFormat="0" applyProtection="0">
      <alignment horizontal="right" vertical="center"/>
    </xf>
    <xf numFmtId="4" fontId="109" fillId="2" borderId="405" applyNumberFormat="0" applyProtection="0">
      <alignment vertical="center"/>
    </xf>
    <xf numFmtId="0" fontId="91" fillId="52" borderId="407" applyNumberFormat="0" applyProtection="0">
      <alignment horizontal="left" vertical="top" indent="1"/>
    </xf>
    <xf numFmtId="4" fontId="64" fillId="0" borderId="405" applyNumberFormat="0" applyProtection="0">
      <alignment horizontal="right" vertical="center"/>
    </xf>
    <xf numFmtId="4" fontId="64" fillId="46" borderId="405" applyNumberFormat="0" applyProtection="0">
      <alignment horizontal="right" vertical="center"/>
    </xf>
    <xf numFmtId="0" fontId="90" fillId="45" borderId="409" applyBorder="0"/>
    <xf numFmtId="0" fontId="64" fillId="45" borderId="407" applyNumberFormat="0" applyProtection="0">
      <alignment horizontal="left" vertical="top" indent="1"/>
    </xf>
    <xf numFmtId="4" fontId="64" fillId="34" borderId="405" applyNumberFormat="0" applyProtection="0">
      <alignment horizontal="left" vertical="center" indent="1"/>
    </xf>
    <xf numFmtId="4" fontId="64" fillId="39" borderId="405" applyNumberFormat="0" applyProtection="0">
      <alignment horizontal="right" vertical="center"/>
    </xf>
    <xf numFmtId="4" fontId="64" fillId="40" borderId="405" applyNumberFormat="0" applyProtection="0">
      <alignment horizontal="right" vertical="center"/>
    </xf>
    <xf numFmtId="4" fontId="109" fillId="2" borderId="405" applyNumberFormat="0" applyProtection="0">
      <alignment vertical="center"/>
    </xf>
    <xf numFmtId="0" fontId="64" fillId="26" borderId="405" applyNumberFormat="0" applyFont="0" applyAlignment="0" applyProtection="0"/>
    <xf numFmtId="4" fontId="109" fillId="5" borderId="405" applyNumberFormat="0" applyProtection="0">
      <alignment horizontal="right" vertical="center"/>
    </xf>
    <xf numFmtId="4" fontId="64" fillId="41" borderId="405" applyNumberFormat="0" applyProtection="0">
      <alignment horizontal="right" vertical="center"/>
    </xf>
    <xf numFmtId="4" fontId="64" fillId="34" borderId="405" applyNumberFormat="0" applyProtection="0">
      <alignment horizontal="left" vertical="center" indent="1"/>
    </xf>
    <xf numFmtId="4" fontId="64" fillId="42" borderId="405" applyNumberFormat="0" applyProtection="0">
      <alignment horizontal="right" vertical="center"/>
    </xf>
    <xf numFmtId="4" fontId="64" fillId="46" borderId="405" applyNumberFormat="0" applyProtection="0">
      <alignment horizontal="right" vertical="center"/>
    </xf>
    <xf numFmtId="0" fontId="106" fillId="29" borderId="406" applyNumberFormat="0" applyAlignment="0" applyProtection="0"/>
    <xf numFmtId="0" fontId="91" fillId="52" borderId="407" applyNumberFormat="0" applyProtection="0">
      <alignment horizontal="left" vertical="top" indent="1"/>
    </xf>
    <xf numFmtId="4" fontId="64" fillId="46" borderId="408" applyNumberFormat="0" applyProtection="0">
      <alignment horizontal="left" vertical="center" indent="1"/>
    </xf>
    <xf numFmtId="0" fontId="100" fillId="0" borderId="410" applyNumberFormat="0" applyFill="0" applyAlignment="0" applyProtection="0"/>
    <xf numFmtId="0" fontId="104" fillId="27" borderId="405" applyNumberFormat="0" applyAlignment="0" applyProtection="0"/>
    <xf numFmtId="4" fontId="64" fillId="0" borderId="405" applyNumberFormat="0" applyProtection="0">
      <alignment horizontal="right" vertical="center"/>
    </xf>
    <xf numFmtId="0" fontId="90" fillId="45" borderId="409" applyBorder="0"/>
    <xf numFmtId="0" fontId="91" fillId="46" borderId="407" applyNumberFormat="0" applyProtection="0">
      <alignment horizontal="left" vertical="top" indent="1"/>
    </xf>
    <xf numFmtId="0" fontId="64" fillId="26" borderId="405" applyNumberFormat="0" applyFont="0" applyAlignment="0" applyProtection="0"/>
    <xf numFmtId="4" fontId="91" fillId="48" borderId="407" applyNumberFormat="0" applyProtection="0">
      <alignment horizontal="left" vertical="center" indent="1"/>
    </xf>
    <xf numFmtId="0" fontId="91" fillId="46" borderId="407" applyNumberFormat="0" applyProtection="0">
      <alignment horizontal="left" vertical="top" indent="1"/>
    </xf>
    <xf numFmtId="4" fontId="93" fillId="54" borderId="408" applyNumberFormat="0" applyProtection="0">
      <alignment horizontal="left" vertical="center" indent="1"/>
    </xf>
    <xf numFmtId="4" fontId="64" fillId="33" borderId="405" applyNumberFormat="0" applyProtection="0">
      <alignment vertical="center"/>
    </xf>
    <xf numFmtId="0" fontId="98" fillId="29" borderId="405" applyNumberFormat="0" applyAlignment="0" applyProtection="0"/>
    <xf numFmtId="4" fontId="109" fillId="5" borderId="405" applyNumberFormat="0" applyProtection="0">
      <alignment horizontal="right" vertical="center"/>
    </xf>
    <xf numFmtId="0" fontId="64" fillId="26" borderId="405" applyNumberFormat="0" applyFont="0" applyAlignment="0" applyProtection="0"/>
    <xf numFmtId="0" fontId="91" fillId="52" borderId="407" applyNumberFormat="0" applyProtection="0">
      <alignment horizontal="left" vertical="top" indent="1"/>
    </xf>
    <xf numFmtId="4" fontId="64" fillId="47" borderId="408" applyNumberFormat="0" applyProtection="0">
      <alignment horizontal="left" vertical="center" indent="1"/>
    </xf>
    <xf numFmtId="0" fontId="100" fillId="0" borderId="410" applyNumberFormat="0" applyFill="0" applyAlignment="0" applyProtection="0"/>
    <xf numFmtId="4" fontId="64" fillId="2" borderId="405" applyNumberFormat="0" applyProtection="0">
      <alignment horizontal="left" vertical="center" indent="1"/>
    </xf>
    <xf numFmtId="4" fontId="64" fillId="35" borderId="405" applyNumberFormat="0" applyProtection="0">
      <alignment horizontal="right" vertical="center"/>
    </xf>
    <xf numFmtId="4" fontId="64" fillId="43" borderId="405" applyNumberFormat="0" applyProtection="0">
      <alignment horizontal="right" vertical="center"/>
    </xf>
    <xf numFmtId="4" fontId="64" fillId="46" borderId="408" applyNumberFormat="0" applyProtection="0">
      <alignment horizontal="left" vertical="center" indent="1"/>
    </xf>
    <xf numFmtId="4" fontId="64" fillId="38" borderId="405" applyNumberFormat="0" applyProtection="0">
      <alignment horizontal="right" vertical="center"/>
    </xf>
    <xf numFmtId="0" fontId="91" fillId="46" borderId="407" applyNumberFormat="0" applyProtection="0">
      <alignment horizontal="left" vertical="top" indent="1"/>
    </xf>
    <xf numFmtId="4" fontId="64" fillId="42" borderId="405" applyNumberFormat="0" applyProtection="0">
      <alignment horizontal="right" vertical="center"/>
    </xf>
    <xf numFmtId="4" fontId="91" fillId="52" borderId="407" applyNumberFormat="0" applyProtection="0">
      <alignment vertical="center"/>
    </xf>
    <xf numFmtId="4" fontId="64" fillId="46" borderId="408" applyNumberFormat="0" applyProtection="0">
      <alignment horizontal="left" vertical="center" indent="1"/>
    </xf>
    <xf numFmtId="4" fontId="109" fillId="2" borderId="405" applyNumberFormat="0" applyProtection="0">
      <alignment vertical="center"/>
    </xf>
    <xf numFmtId="4" fontId="64" fillId="37" borderId="408" applyNumberFormat="0" applyProtection="0">
      <alignment horizontal="right" vertical="center"/>
    </xf>
    <xf numFmtId="4" fontId="32" fillId="45" borderId="408" applyNumberFormat="0" applyProtection="0">
      <alignment horizontal="left" vertical="center" indent="1"/>
    </xf>
    <xf numFmtId="4" fontId="32" fillId="45" borderId="408" applyNumberFormat="0" applyProtection="0">
      <alignment horizontal="left" vertical="center" indent="1"/>
    </xf>
    <xf numFmtId="4" fontId="64" fillId="38" borderId="405" applyNumberFormat="0" applyProtection="0">
      <alignment horizontal="right" vertical="center"/>
    </xf>
    <xf numFmtId="4" fontId="91" fillId="52" borderId="407" applyNumberFormat="0" applyProtection="0">
      <alignment vertical="center"/>
    </xf>
    <xf numFmtId="4" fontId="109" fillId="5" borderId="405" applyNumberFormat="0" applyProtection="0">
      <alignment horizontal="right" vertical="center"/>
    </xf>
    <xf numFmtId="0" fontId="104" fillId="27" borderId="405" applyNumberFormat="0" applyAlignment="0" applyProtection="0"/>
    <xf numFmtId="4" fontId="64" fillId="47" borderId="408" applyNumberFormat="0" applyProtection="0">
      <alignment horizontal="left" vertical="center" indent="1"/>
    </xf>
    <xf numFmtId="4" fontId="64" fillId="43" borderId="405" applyNumberFormat="0" applyProtection="0">
      <alignment horizontal="right" vertical="center"/>
    </xf>
    <xf numFmtId="4" fontId="64" fillId="39" borderId="405" applyNumberFormat="0" applyProtection="0">
      <alignment horizontal="right" vertical="center"/>
    </xf>
    <xf numFmtId="4" fontId="64" fillId="44" borderId="408" applyNumberFormat="0" applyProtection="0">
      <alignment horizontal="left" vertical="center" indent="1"/>
    </xf>
    <xf numFmtId="4" fontId="32" fillId="45" borderId="408" applyNumberFormat="0" applyProtection="0">
      <alignment horizontal="left" vertical="center" indent="1"/>
    </xf>
    <xf numFmtId="4" fontId="109" fillId="5" borderId="405" applyNumberFormat="0" applyProtection="0">
      <alignment horizontal="right" vertical="center"/>
    </xf>
    <xf numFmtId="0" fontId="64" fillId="47" borderId="405" applyNumberFormat="0" applyProtection="0">
      <alignment horizontal="left" vertical="center" indent="1"/>
    </xf>
    <xf numFmtId="4" fontId="64" fillId="43" borderId="405" applyNumberFormat="0" applyProtection="0">
      <alignment horizontal="right" vertical="center"/>
    </xf>
    <xf numFmtId="0" fontId="64" fillId="47" borderId="407" applyNumberFormat="0" applyProtection="0">
      <alignment horizontal="left" vertical="top" indent="1"/>
    </xf>
    <xf numFmtId="0" fontId="106" fillId="29" borderId="406" applyNumberFormat="0" applyAlignment="0" applyProtection="0"/>
    <xf numFmtId="4" fontId="64" fillId="41" borderId="405" applyNumberFormat="0" applyProtection="0">
      <alignment horizontal="right" vertical="center"/>
    </xf>
    <xf numFmtId="4" fontId="64" fillId="2" borderId="405" applyNumberFormat="0" applyProtection="0">
      <alignment horizontal="left" vertical="center" indent="1"/>
    </xf>
    <xf numFmtId="4" fontId="32" fillId="45" borderId="408" applyNumberFormat="0" applyProtection="0">
      <alignment horizontal="left" vertical="center" indent="1"/>
    </xf>
    <xf numFmtId="4" fontId="64" fillId="38" borderId="405" applyNumberFormat="0" applyProtection="0">
      <alignment horizontal="right" vertical="center"/>
    </xf>
    <xf numFmtId="4" fontId="64" fillId="37" borderId="408" applyNumberFormat="0" applyProtection="0">
      <alignment horizontal="right" vertical="center"/>
    </xf>
    <xf numFmtId="4" fontId="32" fillId="45" borderId="408" applyNumberFormat="0" applyProtection="0">
      <alignment horizontal="left" vertical="center" indent="1"/>
    </xf>
    <xf numFmtId="4" fontId="64" fillId="40" borderId="405" applyNumberFormat="0" applyProtection="0">
      <alignment horizontal="right" vertical="center"/>
    </xf>
    <xf numFmtId="0" fontId="90" fillId="45" borderId="409" applyBorder="0"/>
    <xf numFmtId="4" fontId="64" fillId="43" borderId="405" applyNumberFormat="0" applyProtection="0">
      <alignment horizontal="right" vertical="center"/>
    </xf>
    <xf numFmtId="0" fontId="64" fillId="48" borderId="405" applyNumberFormat="0" applyProtection="0">
      <alignment horizontal="left" vertical="center" indent="1"/>
    </xf>
    <xf numFmtId="4" fontId="64" fillId="34" borderId="405" applyNumberFormat="0" applyProtection="0">
      <alignment horizontal="left" vertical="center" indent="1"/>
    </xf>
    <xf numFmtId="0" fontId="64" fillId="47" borderId="405" applyNumberFormat="0" applyProtection="0">
      <alignment horizontal="left" vertical="center" indent="1"/>
    </xf>
    <xf numFmtId="4" fontId="64" fillId="38" borderId="405" applyNumberFormat="0" applyProtection="0">
      <alignment horizontal="right" vertical="center"/>
    </xf>
    <xf numFmtId="4" fontId="64" fillId="44" borderId="408" applyNumberFormat="0" applyProtection="0">
      <alignment horizontal="left" vertical="center" indent="1"/>
    </xf>
    <xf numFmtId="0" fontId="64" fillId="46" borderId="407" applyNumberFormat="0" applyProtection="0">
      <alignment horizontal="left" vertical="top" indent="1"/>
    </xf>
    <xf numFmtId="4" fontId="64" fillId="37" borderId="408" applyNumberFormat="0" applyProtection="0">
      <alignment horizontal="right" vertical="center"/>
    </xf>
    <xf numFmtId="4" fontId="64" fillId="34" borderId="405" applyNumberFormat="0" applyProtection="0">
      <alignment horizontal="left" vertical="center" indent="1"/>
    </xf>
    <xf numFmtId="4" fontId="109" fillId="5" borderId="405" applyNumberFormat="0" applyProtection="0">
      <alignment horizontal="right" vertical="center"/>
    </xf>
    <xf numFmtId="4" fontId="64" fillId="36" borderId="405" applyNumberFormat="0" applyProtection="0">
      <alignment horizontal="right" vertical="center"/>
    </xf>
    <xf numFmtId="0" fontId="98" fillId="29" borderId="405" applyNumberFormat="0" applyAlignment="0" applyProtection="0"/>
    <xf numFmtId="0" fontId="91" fillId="46" borderId="407" applyNumberFormat="0" applyProtection="0">
      <alignment horizontal="left" vertical="top" indent="1"/>
    </xf>
    <xf numFmtId="0" fontId="64" fillId="47" borderId="407" applyNumberFormat="0" applyProtection="0">
      <alignment horizontal="left" vertical="top" indent="1"/>
    </xf>
    <xf numFmtId="0" fontId="64" fillId="45" borderId="407" applyNumberFormat="0" applyProtection="0">
      <alignment horizontal="left" vertical="top" indent="1"/>
    </xf>
    <xf numFmtId="4" fontId="64" fillId="38" borderId="405" applyNumberFormat="0" applyProtection="0">
      <alignment horizontal="right" vertical="center"/>
    </xf>
    <xf numFmtId="4" fontId="109" fillId="2" borderId="405" applyNumberFormat="0" applyProtection="0">
      <alignment vertical="center"/>
    </xf>
    <xf numFmtId="0" fontId="64" fillId="49" borderId="405" applyNumberFormat="0" applyProtection="0">
      <alignment horizontal="left" vertical="center" indent="1"/>
    </xf>
    <xf numFmtId="4" fontId="64" fillId="44" borderId="408" applyNumberFormat="0" applyProtection="0">
      <alignment horizontal="left" vertical="center" indent="1"/>
    </xf>
    <xf numFmtId="4" fontId="32" fillId="45" borderId="408" applyNumberFormat="0" applyProtection="0">
      <alignment horizontal="left" vertical="center" indent="1"/>
    </xf>
    <xf numFmtId="0" fontId="64" fillId="47" borderId="405" applyNumberFormat="0" applyProtection="0">
      <alignment horizontal="left" vertical="center" indent="1"/>
    </xf>
    <xf numFmtId="0" fontId="92" fillId="33" borderId="407" applyNumberFormat="0" applyProtection="0">
      <alignment horizontal="left" vertical="top" indent="1"/>
    </xf>
    <xf numFmtId="4" fontId="64" fillId="34" borderId="405" applyNumberFormat="0" applyProtection="0">
      <alignment horizontal="left" vertical="center" indent="1"/>
    </xf>
    <xf numFmtId="4" fontId="64" fillId="47" borderId="408" applyNumberFormat="0" applyProtection="0">
      <alignment horizontal="left" vertical="center" indent="1"/>
    </xf>
    <xf numFmtId="4" fontId="64" fillId="33" borderId="405" applyNumberFormat="0" applyProtection="0">
      <alignment vertical="center"/>
    </xf>
    <xf numFmtId="4" fontId="64" fillId="36" borderId="405" applyNumberFormat="0" applyProtection="0">
      <alignment horizontal="right" vertical="center"/>
    </xf>
    <xf numFmtId="0" fontId="90" fillId="45" borderId="409" applyBorder="0"/>
    <xf numFmtId="0" fontId="64" fillId="48" borderId="405" applyNumberFormat="0" applyProtection="0">
      <alignment horizontal="left" vertical="center" indent="1"/>
    </xf>
    <xf numFmtId="4" fontId="64" fillId="37" borderId="408" applyNumberFormat="0" applyProtection="0">
      <alignment horizontal="right" vertical="center"/>
    </xf>
    <xf numFmtId="0" fontId="64" fillId="46" borderId="407" applyNumberFormat="0" applyProtection="0">
      <alignment horizontal="left" vertical="top" indent="1"/>
    </xf>
    <xf numFmtId="0" fontId="64" fillId="48" borderId="405" applyNumberFormat="0" applyProtection="0">
      <alignment horizontal="left" vertical="center" indent="1"/>
    </xf>
    <xf numFmtId="4" fontId="32" fillId="45" borderId="408" applyNumberFormat="0" applyProtection="0">
      <alignment horizontal="left" vertical="center" indent="1"/>
    </xf>
    <xf numFmtId="4" fontId="64" fillId="0" borderId="405" applyNumberFormat="0" applyProtection="0">
      <alignment horizontal="right" vertical="center"/>
    </xf>
    <xf numFmtId="4" fontId="91" fillId="52" borderId="407" applyNumberFormat="0" applyProtection="0">
      <alignment vertical="center"/>
    </xf>
    <xf numFmtId="4" fontId="64" fillId="47" borderId="408" applyNumberFormat="0" applyProtection="0">
      <alignment horizontal="left" vertical="center" indent="1"/>
    </xf>
    <xf numFmtId="4" fontId="91" fillId="52" borderId="407" applyNumberFormat="0" applyProtection="0">
      <alignment vertical="center"/>
    </xf>
    <xf numFmtId="0" fontId="106" fillId="29" borderId="406" applyNumberFormat="0" applyAlignment="0" applyProtection="0"/>
    <xf numFmtId="4" fontId="32" fillId="45" borderId="408" applyNumberFormat="0" applyProtection="0">
      <alignment horizontal="left" vertical="center" indent="1"/>
    </xf>
    <xf numFmtId="4" fontId="64" fillId="35" borderId="405" applyNumberFormat="0" applyProtection="0">
      <alignment horizontal="right" vertical="center"/>
    </xf>
    <xf numFmtId="4" fontId="64" fillId="39" borderId="405" applyNumberFormat="0" applyProtection="0">
      <alignment horizontal="right" vertical="center"/>
    </xf>
    <xf numFmtId="4" fontId="64" fillId="46" borderId="408" applyNumberFormat="0" applyProtection="0">
      <alignment horizontal="left" vertical="center" indent="1"/>
    </xf>
    <xf numFmtId="4" fontId="64" fillId="40" borderId="405" applyNumberFormat="0" applyProtection="0">
      <alignment horizontal="right" vertical="center"/>
    </xf>
    <xf numFmtId="0" fontId="64" fillId="47" borderId="405" applyNumberFormat="0" applyProtection="0">
      <alignment horizontal="left" vertical="center" indent="1"/>
    </xf>
    <xf numFmtId="4" fontId="64" fillId="2" borderId="405" applyNumberFormat="0" applyProtection="0">
      <alignment horizontal="left" vertical="center" indent="1"/>
    </xf>
    <xf numFmtId="0" fontId="64" fillId="49" borderId="405" applyNumberFormat="0" applyProtection="0">
      <alignment horizontal="left" vertical="center" indent="1"/>
    </xf>
    <xf numFmtId="4" fontId="64" fillId="47" borderId="408" applyNumberFormat="0" applyProtection="0">
      <alignment horizontal="left" vertical="center" indent="1"/>
    </xf>
    <xf numFmtId="0" fontId="64" fillId="46" borderId="407" applyNumberFormat="0" applyProtection="0">
      <alignment horizontal="left" vertical="top" indent="1"/>
    </xf>
    <xf numFmtId="4" fontId="32" fillId="45" borderId="408" applyNumberFormat="0" applyProtection="0">
      <alignment horizontal="left" vertical="center" indent="1"/>
    </xf>
    <xf numFmtId="4" fontId="109" fillId="2" borderId="405" applyNumberFormat="0" applyProtection="0">
      <alignment vertical="center"/>
    </xf>
    <xf numFmtId="0" fontId="91" fillId="46" borderId="407" applyNumberFormat="0" applyProtection="0">
      <alignment horizontal="left" vertical="top" indent="1"/>
    </xf>
    <xf numFmtId="4" fontId="64" fillId="37" borderId="408" applyNumberFormat="0" applyProtection="0">
      <alignment horizontal="right" vertical="center"/>
    </xf>
    <xf numFmtId="4" fontId="64" fillId="34" borderId="405" applyNumberFormat="0" applyProtection="0">
      <alignment horizontal="left" vertical="center" indent="1"/>
    </xf>
    <xf numFmtId="4" fontId="64" fillId="2" borderId="405" applyNumberFormat="0" applyProtection="0">
      <alignment horizontal="left" vertical="center" indent="1"/>
    </xf>
    <xf numFmtId="4" fontId="64" fillId="47" borderId="408" applyNumberFormat="0" applyProtection="0">
      <alignment horizontal="left" vertical="center" indent="1"/>
    </xf>
    <xf numFmtId="4" fontId="64" fillId="47" borderId="408" applyNumberFormat="0" applyProtection="0">
      <alignment horizontal="left" vertical="center" indent="1"/>
    </xf>
    <xf numFmtId="0" fontId="100" fillId="0" borderId="410" applyNumberFormat="0" applyFill="0" applyAlignment="0" applyProtection="0"/>
    <xf numFmtId="0" fontId="106" fillId="29" borderId="406" applyNumberFormat="0" applyAlignment="0" applyProtection="0"/>
    <xf numFmtId="4" fontId="109" fillId="2" borderId="405" applyNumberFormat="0" applyProtection="0">
      <alignment vertical="center"/>
    </xf>
    <xf numFmtId="4" fontId="64" fillId="38" borderId="405" applyNumberFormat="0" applyProtection="0">
      <alignment horizontal="right" vertical="center"/>
    </xf>
    <xf numFmtId="0" fontId="64" fillId="48" borderId="405" applyNumberFormat="0" applyProtection="0">
      <alignment horizontal="left" vertical="center" indent="1"/>
    </xf>
    <xf numFmtId="4" fontId="109" fillId="5" borderId="405" applyNumberFormat="0" applyProtection="0">
      <alignment horizontal="right" vertical="center"/>
    </xf>
    <xf numFmtId="0" fontId="64" fillId="50" borderId="405" applyNumberFormat="0" applyProtection="0">
      <alignment horizontal="left" vertical="center" indent="1"/>
    </xf>
    <xf numFmtId="4" fontId="64" fillId="47" borderId="408" applyNumberFormat="0" applyProtection="0">
      <alignment horizontal="left" vertical="center" indent="1"/>
    </xf>
    <xf numFmtId="0" fontId="64" fillId="26" borderId="405" applyNumberFormat="0" applyFont="0" applyAlignment="0" applyProtection="0"/>
    <xf numFmtId="0" fontId="98" fillId="29" borderId="405" applyNumberFormat="0" applyAlignment="0" applyProtection="0"/>
    <xf numFmtId="0" fontId="92" fillId="33" borderId="407" applyNumberFormat="0" applyProtection="0">
      <alignment horizontal="left" vertical="top" indent="1"/>
    </xf>
    <xf numFmtId="4" fontId="64" fillId="43" borderId="405" applyNumberFormat="0" applyProtection="0">
      <alignment horizontal="right" vertical="center"/>
    </xf>
    <xf numFmtId="0" fontId="90" fillId="45" borderId="409" applyBorder="0"/>
    <xf numFmtId="4" fontId="64" fillId="47" borderId="408" applyNumberFormat="0" applyProtection="0">
      <alignment horizontal="left" vertical="center" indent="1"/>
    </xf>
    <xf numFmtId="4" fontId="91" fillId="52" borderId="407" applyNumberFormat="0" applyProtection="0">
      <alignment vertical="center"/>
    </xf>
    <xf numFmtId="0" fontId="64" fillId="50" borderId="405" applyNumberFormat="0" applyProtection="0">
      <alignment horizontal="left" vertical="center" indent="1"/>
    </xf>
    <xf numFmtId="4" fontId="64" fillId="2" borderId="405" applyNumberFormat="0" applyProtection="0">
      <alignment horizontal="left" vertical="center" indent="1"/>
    </xf>
    <xf numFmtId="4" fontId="32" fillId="45" borderId="408" applyNumberFormat="0" applyProtection="0">
      <alignment horizontal="left" vertical="center" indent="1"/>
    </xf>
    <xf numFmtId="4" fontId="91" fillId="52" borderId="407" applyNumberFormat="0" applyProtection="0">
      <alignment vertical="center"/>
    </xf>
    <xf numFmtId="0" fontId="91" fillId="46" borderId="407" applyNumberFormat="0" applyProtection="0">
      <alignment horizontal="left" vertical="top" indent="1"/>
    </xf>
    <xf numFmtId="4" fontId="64" fillId="43" borderId="405" applyNumberFormat="0" applyProtection="0">
      <alignment horizontal="right" vertical="center"/>
    </xf>
    <xf numFmtId="4" fontId="91" fillId="48" borderId="407" applyNumberFormat="0" applyProtection="0">
      <alignment horizontal="left" vertical="center" indent="1"/>
    </xf>
    <xf numFmtId="0" fontId="64" fillId="50" borderId="405" applyNumberFormat="0" applyProtection="0">
      <alignment horizontal="left" vertical="center" indent="1"/>
    </xf>
    <xf numFmtId="4" fontId="64" fillId="39" borderId="405" applyNumberFormat="0" applyProtection="0">
      <alignment horizontal="right" vertical="center"/>
    </xf>
    <xf numFmtId="0" fontId="64" fillId="47" borderId="405" applyNumberFormat="0" applyProtection="0">
      <alignment horizontal="left" vertical="center" indent="1"/>
    </xf>
    <xf numFmtId="0" fontId="92" fillId="33" borderId="407" applyNumberFormat="0" applyProtection="0">
      <alignment horizontal="left" vertical="top" indent="1"/>
    </xf>
    <xf numFmtId="4" fontId="109" fillId="2" borderId="405" applyNumberFormat="0" applyProtection="0">
      <alignment vertical="center"/>
    </xf>
    <xf numFmtId="4" fontId="93" fillId="54" borderId="408" applyNumberFormat="0" applyProtection="0">
      <alignment horizontal="left" vertical="center" indent="1"/>
    </xf>
    <xf numFmtId="4" fontId="64" fillId="37" borderId="408" applyNumberFormat="0" applyProtection="0">
      <alignment horizontal="right" vertical="center"/>
    </xf>
    <xf numFmtId="4" fontId="64" fillId="39" borderId="405" applyNumberFormat="0" applyProtection="0">
      <alignment horizontal="right" vertical="center"/>
    </xf>
    <xf numFmtId="0" fontId="91" fillId="52" borderId="407" applyNumberFormat="0" applyProtection="0">
      <alignment horizontal="left" vertical="top" indent="1"/>
    </xf>
    <xf numFmtId="0" fontId="64" fillId="50" borderId="405" applyNumberFormat="0" applyProtection="0">
      <alignment horizontal="left" vertical="center" indent="1"/>
    </xf>
    <xf numFmtId="4" fontId="64" fillId="35" borderId="405" applyNumberFormat="0" applyProtection="0">
      <alignment horizontal="right" vertical="center"/>
    </xf>
    <xf numFmtId="0" fontId="64" fillId="26" borderId="405" applyNumberFormat="0" applyFont="0" applyAlignment="0" applyProtection="0"/>
    <xf numFmtId="4" fontId="64" fillId="2" borderId="405" applyNumberFormat="0" applyProtection="0">
      <alignment horizontal="left" vertical="center" indent="1"/>
    </xf>
    <xf numFmtId="0" fontId="64" fillId="47" borderId="407" applyNumberFormat="0" applyProtection="0">
      <alignment horizontal="left" vertical="top" indent="1"/>
    </xf>
    <xf numFmtId="4" fontId="93" fillId="54" borderId="408" applyNumberFormat="0" applyProtection="0">
      <alignment horizontal="left" vertical="center" indent="1"/>
    </xf>
    <xf numFmtId="0" fontId="64" fillId="47" borderId="405" applyNumberFormat="0" applyProtection="0">
      <alignment horizontal="left" vertical="center" indent="1"/>
    </xf>
    <xf numFmtId="0" fontId="92" fillId="33" borderId="407" applyNumberFormat="0" applyProtection="0">
      <alignment horizontal="left" vertical="top" indent="1"/>
    </xf>
    <xf numFmtId="4" fontId="109" fillId="2" borderId="405" applyNumberFormat="0" applyProtection="0">
      <alignment vertical="center"/>
    </xf>
    <xf numFmtId="4" fontId="64" fillId="46" borderId="408" applyNumberFormat="0" applyProtection="0">
      <alignment horizontal="left" vertical="center" indent="1"/>
    </xf>
    <xf numFmtId="4" fontId="64" fillId="2" borderId="405" applyNumberFormat="0" applyProtection="0">
      <alignment horizontal="left" vertical="center" indent="1"/>
    </xf>
    <xf numFmtId="4" fontId="64" fillId="44" borderId="408" applyNumberFormat="0" applyProtection="0">
      <alignment horizontal="left" vertical="center" indent="1"/>
    </xf>
    <xf numFmtId="0" fontId="100" fillId="0" borderId="410" applyNumberFormat="0" applyFill="0" applyAlignment="0" applyProtection="0"/>
    <xf numFmtId="0" fontId="98" fillId="29" borderId="405" applyNumberFormat="0" applyAlignment="0" applyProtection="0"/>
    <xf numFmtId="4" fontId="64" fillId="37" borderId="408" applyNumberFormat="0" applyProtection="0">
      <alignment horizontal="right" vertical="center"/>
    </xf>
    <xf numFmtId="0" fontId="98" fillId="29" borderId="405" applyNumberFormat="0" applyAlignment="0" applyProtection="0"/>
    <xf numFmtId="0" fontId="64" fillId="45" borderId="407" applyNumberFormat="0" applyProtection="0">
      <alignment horizontal="left" vertical="top" indent="1"/>
    </xf>
    <xf numFmtId="4" fontId="32" fillId="45" borderId="408" applyNumberFormat="0" applyProtection="0">
      <alignment horizontal="left" vertical="center" indent="1"/>
    </xf>
    <xf numFmtId="0" fontId="100" fillId="0" borderId="410" applyNumberFormat="0" applyFill="0" applyAlignment="0" applyProtection="0"/>
    <xf numFmtId="0" fontId="64" fillId="48" borderId="405" applyNumberFormat="0" applyProtection="0">
      <alignment horizontal="left" vertical="center" indent="1"/>
    </xf>
    <xf numFmtId="4" fontId="94" fillId="51" borderId="405" applyNumberFormat="0" applyProtection="0">
      <alignment horizontal="right" vertical="center"/>
    </xf>
    <xf numFmtId="4" fontId="64" fillId="33" borderId="405" applyNumberFormat="0" applyProtection="0">
      <alignment vertical="center"/>
    </xf>
    <xf numFmtId="0" fontId="104" fillId="27" borderId="405" applyNumberFormat="0" applyAlignment="0" applyProtection="0"/>
    <xf numFmtId="4" fontId="64" fillId="41" borderId="405" applyNumberFormat="0" applyProtection="0">
      <alignment horizontal="right" vertical="center"/>
    </xf>
    <xf numFmtId="0" fontId="92" fillId="33" borderId="407" applyNumberFormat="0" applyProtection="0">
      <alignment horizontal="left" vertical="top" indent="1"/>
    </xf>
    <xf numFmtId="4" fontId="93" fillId="54" borderId="408" applyNumberFormat="0" applyProtection="0">
      <alignment horizontal="left" vertical="center" indent="1"/>
    </xf>
    <xf numFmtId="0" fontId="64" fillId="47" borderId="407" applyNumberFormat="0" applyProtection="0">
      <alignment horizontal="left" vertical="top" indent="1"/>
    </xf>
    <xf numFmtId="0" fontId="98" fillId="29" borderId="405" applyNumberFormat="0" applyAlignment="0" applyProtection="0"/>
    <xf numFmtId="0" fontId="64" fillId="46" borderId="407" applyNumberFormat="0" applyProtection="0">
      <alignment horizontal="left" vertical="top" indent="1"/>
    </xf>
    <xf numFmtId="4" fontId="64" fillId="44" borderId="408" applyNumberFormat="0" applyProtection="0">
      <alignment horizontal="left" vertical="center" indent="1"/>
    </xf>
    <xf numFmtId="0" fontId="64" fillId="49" borderId="405" applyNumberFormat="0" applyProtection="0">
      <alignment horizontal="left" vertical="center" indent="1"/>
    </xf>
    <xf numFmtId="4" fontId="109" fillId="2" borderId="405" applyNumberFormat="0" applyProtection="0">
      <alignment vertical="center"/>
    </xf>
    <xf numFmtId="0" fontId="104" fillId="27" borderId="405" applyNumberFormat="0" applyAlignment="0" applyProtection="0"/>
    <xf numFmtId="0" fontId="100" fillId="0" borderId="410" applyNumberFormat="0" applyFill="0" applyAlignment="0" applyProtection="0"/>
    <xf numFmtId="4" fontId="93" fillId="54" borderId="408" applyNumberFormat="0" applyProtection="0">
      <alignment horizontal="left" vertical="center" indent="1"/>
    </xf>
    <xf numFmtId="0" fontId="98" fillId="29" borderId="405" applyNumberFormat="0" applyAlignment="0" applyProtection="0"/>
    <xf numFmtId="4" fontId="64" fillId="41" borderId="405" applyNumberFormat="0" applyProtection="0">
      <alignment horizontal="right" vertical="center"/>
    </xf>
    <xf numFmtId="0" fontId="64" fillId="47" borderId="405" applyNumberFormat="0" applyProtection="0">
      <alignment horizontal="left" vertical="center" indent="1"/>
    </xf>
    <xf numFmtId="4" fontId="32" fillId="45" borderId="408" applyNumberFormat="0" applyProtection="0">
      <alignment horizontal="left" vertical="center" indent="1"/>
    </xf>
    <xf numFmtId="4" fontId="64" fillId="34" borderId="405" applyNumberFormat="0" applyProtection="0">
      <alignment horizontal="left" vertical="center" indent="1"/>
    </xf>
    <xf numFmtId="4" fontId="91" fillId="48" borderId="407" applyNumberFormat="0" applyProtection="0">
      <alignment horizontal="left" vertical="center" indent="1"/>
    </xf>
    <xf numFmtId="4" fontId="64" fillId="41" borderId="405" applyNumberFormat="0" applyProtection="0">
      <alignment horizontal="right" vertical="center"/>
    </xf>
    <xf numFmtId="4" fontId="64" fillId="35" borderId="405" applyNumberFormat="0" applyProtection="0">
      <alignment horizontal="right" vertical="center"/>
    </xf>
    <xf numFmtId="0" fontId="64" fillId="48" borderId="405" applyNumberFormat="0" applyProtection="0">
      <alignment horizontal="left" vertical="center" indent="1"/>
    </xf>
    <xf numFmtId="4" fontId="64" fillId="44" borderId="408" applyNumberFormat="0" applyProtection="0">
      <alignment horizontal="left" vertical="center" indent="1"/>
    </xf>
    <xf numFmtId="4" fontId="64" fillId="0" borderId="405" applyNumberFormat="0" applyProtection="0">
      <alignment horizontal="right" vertical="center"/>
    </xf>
    <xf numFmtId="0" fontId="64" fillId="46" borderId="407" applyNumberFormat="0" applyProtection="0">
      <alignment horizontal="left" vertical="top" indent="1"/>
    </xf>
    <xf numFmtId="0" fontId="90" fillId="45" borderId="409" applyBorder="0"/>
    <xf numFmtId="0" fontId="104" fillId="27" borderId="405" applyNumberFormat="0" applyAlignment="0" applyProtection="0"/>
    <xf numFmtId="0" fontId="106" fillId="29" borderId="406" applyNumberFormat="0" applyAlignment="0" applyProtection="0"/>
    <xf numFmtId="4" fontId="64" fillId="37" borderId="408" applyNumberFormat="0" applyProtection="0">
      <alignment horizontal="right" vertical="center"/>
    </xf>
    <xf numFmtId="0" fontId="106" fillId="29" borderId="406" applyNumberFormat="0" applyAlignment="0" applyProtection="0"/>
    <xf numFmtId="0" fontId="64" fillId="45" borderId="407" applyNumberFormat="0" applyProtection="0">
      <alignment horizontal="left" vertical="top" indent="1"/>
    </xf>
    <xf numFmtId="0" fontId="64" fillId="45" borderId="407" applyNumberFormat="0" applyProtection="0">
      <alignment horizontal="left" vertical="top" indent="1"/>
    </xf>
    <xf numFmtId="4" fontId="64" fillId="34" borderId="405" applyNumberFormat="0" applyProtection="0">
      <alignment horizontal="left" vertical="center" indent="1"/>
    </xf>
    <xf numFmtId="4" fontId="64" fillId="35" borderId="405" applyNumberFormat="0" applyProtection="0">
      <alignment horizontal="right" vertical="center"/>
    </xf>
    <xf numFmtId="4" fontId="64" fillId="46" borderId="408" applyNumberFormat="0" applyProtection="0">
      <alignment horizontal="left" vertical="center" indent="1"/>
    </xf>
    <xf numFmtId="0" fontId="64" fillId="50" borderId="407" applyNumberFormat="0" applyProtection="0">
      <alignment horizontal="left" vertical="top" indent="1"/>
    </xf>
    <xf numFmtId="0" fontId="91" fillId="46" borderId="407" applyNumberFormat="0" applyProtection="0">
      <alignment horizontal="left" vertical="top" indent="1"/>
    </xf>
    <xf numFmtId="4" fontId="91" fillId="52" borderId="407" applyNumberFormat="0" applyProtection="0">
      <alignment vertical="center"/>
    </xf>
    <xf numFmtId="4" fontId="64" fillId="46" borderId="408" applyNumberFormat="0" applyProtection="0">
      <alignment horizontal="left" vertical="center" indent="1"/>
    </xf>
    <xf numFmtId="4" fontId="64" fillId="36" borderId="405" applyNumberFormat="0" applyProtection="0">
      <alignment horizontal="right" vertical="center"/>
    </xf>
    <xf numFmtId="4" fontId="91" fillId="48" borderId="407" applyNumberFormat="0" applyProtection="0">
      <alignment horizontal="left" vertical="center" indent="1"/>
    </xf>
    <xf numFmtId="4" fontId="64" fillId="41" borderId="405" applyNumberFormat="0" applyProtection="0">
      <alignment horizontal="right" vertical="center"/>
    </xf>
    <xf numFmtId="4" fontId="64" fillId="40" borderId="405" applyNumberFormat="0" applyProtection="0">
      <alignment horizontal="right" vertical="center"/>
    </xf>
    <xf numFmtId="0" fontId="90" fillId="45" borderId="409" applyBorder="0"/>
    <xf numFmtId="4" fontId="64" fillId="44" borderId="408" applyNumberFormat="0" applyProtection="0">
      <alignment horizontal="left" vertical="center" indent="1"/>
    </xf>
    <xf numFmtId="0" fontId="100" fillId="0" borderId="410" applyNumberFormat="0" applyFill="0" applyAlignment="0" applyProtection="0"/>
    <xf numFmtId="0" fontId="64" fillId="26" borderId="405" applyNumberFormat="0" applyFont="0" applyAlignment="0" applyProtection="0"/>
    <xf numFmtId="0" fontId="64" fillId="50" borderId="405" applyNumberFormat="0" applyProtection="0">
      <alignment horizontal="left" vertical="center" indent="1"/>
    </xf>
    <xf numFmtId="0" fontId="64" fillId="47" borderId="407" applyNumberFormat="0" applyProtection="0">
      <alignment horizontal="left" vertical="top" indent="1"/>
    </xf>
    <xf numFmtId="4" fontId="64" fillId="43" borderId="405" applyNumberFormat="0" applyProtection="0">
      <alignment horizontal="right" vertical="center"/>
    </xf>
    <xf numFmtId="4" fontId="94" fillId="51" borderId="405" applyNumberFormat="0" applyProtection="0">
      <alignment horizontal="right" vertical="center"/>
    </xf>
    <xf numFmtId="4" fontId="64" fillId="37" borderId="408" applyNumberFormat="0" applyProtection="0">
      <alignment horizontal="right" vertical="center"/>
    </xf>
    <xf numFmtId="4" fontId="64" fillId="38" borderId="405" applyNumberFormat="0" applyProtection="0">
      <alignment horizontal="right" vertical="center"/>
    </xf>
    <xf numFmtId="4" fontId="64" fillId="39" borderId="405" applyNumberFormat="0" applyProtection="0">
      <alignment horizontal="right" vertical="center"/>
    </xf>
    <xf numFmtId="0" fontId="91" fillId="46" borderId="407" applyNumberFormat="0" applyProtection="0">
      <alignment horizontal="left" vertical="top" indent="1"/>
    </xf>
    <xf numFmtId="4" fontId="64" fillId="47" borderId="408" applyNumberFormat="0" applyProtection="0">
      <alignment horizontal="left" vertical="center" indent="1"/>
    </xf>
    <xf numFmtId="4" fontId="64" fillId="37" borderId="408" applyNumberFormat="0" applyProtection="0">
      <alignment horizontal="right" vertical="center"/>
    </xf>
    <xf numFmtId="4" fontId="64" fillId="46" borderId="408" applyNumberFormat="0" applyProtection="0">
      <alignment horizontal="left" vertical="center" indent="1"/>
    </xf>
    <xf numFmtId="4" fontId="91" fillId="48" borderId="407" applyNumberFormat="0" applyProtection="0">
      <alignment horizontal="left" vertical="center" indent="1"/>
    </xf>
    <xf numFmtId="4" fontId="64" fillId="46" borderId="405" applyNumberFormat="0" applyProtection="0">
      <alignment horizontal="right" vertical="center"/>
    </xf>
    <xf numFmtId="0" fontId="64" fillId="47" borderId="405" applyNumberFormat="0" applyProtection="0">
      <alignment horizontal="left" vertical="center" indent="1"/>
    </xf>
    <xf numFmtId="0" fontId="64" fillId="50" borderId="405" applyNumberFormat="0" applyProtection="0">
      <alignment horizontal="left" vertical="center" indent="1"/>
    </xf>
    <xf numFmtId="4" fontId="109" fillId="5" borderId="405" applyNumberFormat="0" applyProtection="0">
      <alignment horizontal="right" vertical="center"/>
    </xf>
    <xf numFmtId="4" fontId="64" fillId="36" borderId="405" applyNumberFormat="0" applyProtection="0">
      <alignment horizontal="right" vertical="center"/>
    </xf>
    <xf numFmtId="0" fontId="64" fillId="50" borderId="405" applyNumberFormat="0" applyProtection="0">
      <alignment horizontal="left" vertical="center" indent="1"/>
    </xf>
    <xf numFmtId="4" fontId="64" fillId="41" borderId="405" applyNumberFormat="0" applyProtection="0">
      <alignment horizontal="right" vertical="center"/>
    </xf>
    <xf numFmtId="4" fontId="64" fillId="41" borderId="405" applyNumberFormat="0" applyProtection="0">
      <alignment horizontal="right" vertical="center"/>
    </xf>
    <xf numFmtId="4" fontId="64" fillId="39" borderId="405" applyNumberFormat="0" applyProtection="0">
      <alignment horizontal="right" vertical="center"/>
    </xf>
    <xf numFmtId="4" fontId="109" fillId="5" borderId="405" applyNumberFormat="0" applyProtection="0">
      <alignment horizontal="right" vertical="center"/>
    </xf>
    <xf numFmtId="4" fontId="64" fillId="2" borderId="405" applyNumberFormat="0" applyProtection="0">
      <alignment horizontal="left" vertical="center" indent="1"/>
    </xf>
    <xf numFmtId="0" fontId="106" fillId="29" borderId="406" applyNumberFormat="0" applyAlignment="0" applyProtection="0"/>
    <xf numFmtId="0" fontId="104" fillId="27" borderId="405" applyNumberFormat="0" applyAlignment="0" applyProtection="0"/>
    <xf numFmtId="4" fontId="64" fillId="33" borderId="405" applyNumberFormat="0" applyProtection="0">
      <alignment vertical="center"/>
    </xf>
    <xf numFmtId="0" fontId="64" fillId="46" borderId="407" applyNumberFormat="0" applyProtection="0">
      <alignment horizontal="left" vertical="top" indent="1"/>
    </xf>
    <xf numFmtId="0" fontId="64" fillId="46" borderId="407" applyNumberFormat="0" applyProtection="0">
      <alignment horizontal="left" vertical="top" indent="1"/>
    </xf>
    <xf numFmtId="4" fontId="64" fillId="46" borderId="405" applyNumberFormat="0" applyProtection="0">
      <alignment horizontal="right" vertical="center"/>
    </xf>
    <xf numFmtId="4" fontId="64" fillId="0" borderId="405" applyNumberFormat="0" applyProtection="0">
      <alignment horizontal="right" vertical="center"/>
    </xf>
    <xf numFmtId="4" fontId="32" fillId="45" borderId="408" applyNumberFormat="0" applyProtection="0">
      <alignment horizontal="left" vertical="center" indent="1"/>
    </xf>
    <xf numFmtId="0" fontId="64" fillId="45" borderId="407" applyNumberFormat="0" applyProtection="0">
      <alignment horizontal="left" vertical="top" indent="1"/>
    </xf>
    <xf numFmtId="4" fontId="64" fillId="37" borderId="408" applyNumberFormat="0" applyProtection="0">
      <alignment horizontal="right" vertical="center"/>
    </xf>
    <xf numFmtId="0" fontId="91" fillId="46" borderId="407" applyNumberFormat="0" applyProtection="0">
      <alignment horizontal="left" vertical="top" indent="1"/>
    </xf>
    <xf numFmtId="4" fontId="64" fillId="34" borderId="405" applyNumberFormat="0" applyProtection="0">
      <alignment horizontal="left" vertical="center" indent="1"/>
    </xf>
    <xf numFmtId="0" fontId="64" fillId="45" borderId="407" applyNumberFormat="0" applyProtection="0">
      <alignment horizontal="left" vertical="top" indent="1"/>
    </xf>
    <xf numFmtId="0" fontId="64" fillId="26" borderId="405" applyNumberFormat="0" applyFont="0" applyAlignment="0" applyProtection="0"/>
    <xf numFmtId="4" fontId="64" fillId="37" borderId="408" applyNumberFormat="0" applyProtection="0">
      <alignment horizontal="right" vertical="center"/>
    </xf>
    <xf numFmtId="4" fontId="93" fillId="54" borderId="408" applyNumberFormat="0" applyProtection="0">
      <alignment horizontal="left" vertical="center" indent="1"/>
    </xf>
    <xf numFmtId="4" fontId="64" fillId="2" borderId="405" applyNumberFormat="0" applyProtection="0">
      <alignment horizontal="left" vertical="center" indent="1"/>
    </xf>
    <xf numFmtId="4" fontId="64" fillId="2" borderId="405" applyNumberFormat="0" applyProtection="0">
      <alignment horizontal="left" vertical="center" indent="1"/>
    </xf>
    <xf numFmtId="4" fontId="93" fillId="54" borderId="408" applyNumberFormat="0" applyProtection="0">
      <alignment horizontal="left" vertical="center" indent="1"/>
    </xf>
    <xf numFmtId="0" fontId="100" fillId="0" borderId="410" applyNumberFormat="0" applyFill="0" applyAlignment="0" applyProtection="0"/>
    <xf numFmtId="0" fontId="64" fillId="50" borderId="407" applyNumberFormat="0" applyProtection="0">
      <alignment horizontal="left" vertical="top" indent="1"/>
    </xf>
    <xf numFmtId="0" fontId="64" fillId="46" borderId="407" applyNumberFormat="0" applyProtection="0">
      <alignment horizontal="left" vertical="top" indent="1"/>
    </xf>
    <xf numFmtId="4" fontId="109" fillId="2" borderId="405" applyNumberFormat="0" applyProtection="0">
      <alignment vertical="center"/>
    </xf>
    <xf numFmtId="4" fontId="109" fillId="5" borderId="405" applyNumberFormat="0" applyProtection="0">
      <alignment horizontal="right" vertical="center"/>
    </xf>
    <xf numFmtId="4" fontId="64" fillId="44" borderId="408" applyNumberFormat="0" applyProtection="0">
      <alignment horizontal="left" vertical="center" indent="1"/>
    </xf>
    <xf numFmtId="4" fontId="91" fillId="52" borderId="407" applyNumberFormat="0" applyProtection="0">
      <alignment vertical="center"/>
    </xf>
    <xf numFmtId="4" fontId="64" fillId="42" borderId="405" applyNumberFormat="0" applyProtection="0">
      <alignment horizontal="right" vertical="center"/>
    </xf>
    <xf numFmtId="4" fontId="93" fillId="54" borderId="408" applyNumberFormat="0" applyProtection="0">
      <alignment horizontal="left" vertical="center" indent="1"/>
    </xf>
    <xf numFmtId="4" fontId="91" fillId="48" borderId="407" applyNumberFormat="0" applyProtection="0">
      <alignment horizontal="left" vertical="center" indent="1"/>
    </xf>
    <xf numFmtId="4" fontId="64" fillId="47" borderId="408" applyNumberFormat="0" applyProtection="0">
      <alignment horizontal="left" vertical="center" indent="1"/>
    </xf>
    <xf numFmtId="0" fontId="64" fillId="26" borderId="405" applyNumberFormat="0" applyFont="0" applyAlignment="0" applyProtection="0"/>
    <xf numFmtId="4" fontId="64" fillId="2" borderId="405" applyNumberFormat="0" applyProtection="0">
      <alignment horizontal="left" vertical="center" indent="1"/>
    </xf>
    <xf numFmtId="0" fontId="92" fillId="33" borderId="407" applyNumberFormat="0" applyProtection="0">
      <alignment horizontal="left" vertical="top" indent="1"/>
    </xf>
    <xf numFmtId="0" fontId="106" fillId="29" borderId="406" applyNumberFormat="0" applyAlignment="0" applyProtection="0"/>
    <xf numFmtId="4" fontId="64" fillId="39" borderId="405" applyNumberFormat="0" applyProtection="0">
      <alignment horizontal="right" vertical="center"/>
    </xf>
    <xf numFmtId="0" fontId="64" fillId="50" borderId="405" applyNumberFormat="0" applyProtection="0">
      <alignment horizontal="left" vertical="center" indent="1"/>
    </xf>
    <xf numFmtId="0" fontId="92" fillId="33" borderId="407" applyNumberFormat="0" applyProtection="0">
      <alignment horizontal="left" vertical="top" indent="1"/>
    </xf>
    <xf numFmtId="0" fontId="64" fillId="48" borderId="405" applyNumberFormat="0" applyProtection="0">
      <alignment horizontal="left" vertical="center" indent="1"/>
    </xf>
    <xf numFmtId="0" fontId="64" fillId="50" borderId="407" applyNumberFormat="0" applyProtection="0">
      <alignment horizontal="left" vertical="top" indent="1"/>
    </xf>
    <xf numFmtId="4" fontId="64" fillId="46" borderId="408" applyNumberFormat="0" applyProtection="0">
      <alignment horizontal="left" vertical="center" indent="1"/>
    </xf>
    <xf numFmtId="4" fontId="64" fillId="43" borderId="405" applyNumberFormat="0" applyProtection="0">
      <alignment horizontal="right" vertical="center"/>
    </xf>
    <xf numFmtId="0" fontId="64" fillId="46" borderId="407" applyNumberFormat="0" applyProtection="0">
      <alignment horizontal="left" vertical="top" indent="1"/>
    </xf>
    <xf numFmtId="4" fontId="64" fillId="33" borderId="405" applyNumberFormat="0" applyProtection="0">
      <alignment vertical="center"/>
    </xf>
    <xf numFmtId="4" fontId="32" fillId="45" borderId="408" applyNumberFormat="0" applyProtection="0">
      <alignment horizontal="left" vertical="center" indent="1"/>
    </xf>
    <xf numFmtId="4" fontId="32" fillId="45" borderId="408" applyNumberFormat="0" applyProtection="0">
      <alignment horizontal="left" vertical="center" indent="1"/>
    </xf>
    <xf numFmtId="4" fontId="109" fillId="5" borderId="405" applyNumberFormat="0" applyProtection="0">
      <alignment horizontal="right" vertical="center"/>
    </xf>
    <xf numFmtId="4" fontId="64" fillId="36" borderId="405" applyNumberFormat="0" applyProtection="0">
      <alignment horizontal="right" vertical="center"/>
    </xf>
    <xf numFmtId="0" fontId="64" fillId="49" borderId="405" applyNumberFormat="0" applyProtection="0">
      <alignment horizontal="left" vertical="center" indent="1"/>
    </xf>
    <xf numFmtId="0" fontId="64" fillId="49" borderId="405" applyNumberFormat="0" applyProtection="0">
      <alignment horizontal="left" vertical="center" indent="1"/>
    </xf>
    <xf numFmtId="4" fontId="64" fillId="0" borderId="405" applyNumberFormat="0" applyProtection="0">
      <alignment horizontal="right" vertical="center"/>
    </xf>
    <xf numFmtId="0" fontId="92" fillId="33" borderId="407" applyNumberFormat="0" applyProtection="0">
      <alignment horizontal="left" vertical="top" indent="1"/>
    </xf>
    <xf numFmtId="0" fontId="64" fillId="50" borderId="407" applyNumberFormat="0" applyProtection="0">
      <alignment horizontal="left" vertical="top" indent="1"/>
    </xf>
    <xf numFmtId="0" fontId="64" fillId="50" borderId="407" applyNumberFormat="0" applyProtection="0">
      <alignment horizontal="left" vertical="top" indent="1"/>
    </xf>
    <xf numFmtId="4" fontId="32" fillId="45" borderId="408" applyNumberFormat="0" applyProtection="0">
      <alignment horizontal="left" vertical="center" indent="1"/>
    </xf>
    <xf numFmtId="4" fontId="109" fillId="5" borderId="405" applyNumberFormat="0" applyProtection="0">
      <alignment horizontal="right" vertical="center"/>
    </xf>
    <xf numFmtId="0" fontId="90" fillId="45" borderId="409" applyBorder="0"/>
    <xf numFmtId="4" fontId="93" fillId="54" borderId="408" applyNumberFormat="0" applyProtection="0">
      <alignment horizontal="left" vertical="center" indent="1"/>
    </xf>
    <xf numFmtId="4" fontId="64" fillId="33" borderId="405" applyNumberFormat="0" applyProtection="0">
      <alignment vertical="center"/>
    </xf>
    <xf numFmtId="0" fontId="100" fillId="0" borderId="410" applyNumberFormat="0" applyFill="0" applyAlignment="0" applyProtection="0"/>
    <xf numFmtId="4" fontId="91" fillId="52" borderId="407" applyNumberFormat="0" applyProtection="0">
      <alignment vertical="center"/>
    </xf>
    <xf numFmtId="4" fontId="64" fillId="34" borderId="405" applyNumberFormat="0" applyProtection="0">
      <alignment horizontal="left" vertical="center" indent="1"/>
    </xf>
    <xf numFmtId="0" fontId="64" fillId="50" borderId="405" applyNumberFormat="0" applyProtection="0">
      <alignment horizontal="left" vertical="center" indent="1"/>
    </xf>
    <xf numFmtId="4" fontId="64" fillId="46" borderId="408" applyNumberFormat="0" applyProtection="0">
      <alignment horizontal="left" vertical="center" indent="1"/>
    </xf>
    <xf numFmtId="4" fontId="64" fillId="2" borderId="405" applyNumberFormat="0" applyProtection="0">
      <alignment horizontal="left" vertical="center" indent="1"/>
    </xf>
    <xf numFmtId="0" fontId="92" fillId="33" borderId="407" applyNumberFormat="0" applyProtection="0">
      <alignment horizontal="left" vertical="top" indent="1"/>
    </xf>
    <xf numFmtId="4" fontId="64" fillId="36" borderId="405" applyNumberFormat="0" applyProtection="0">
      <alignment horizontal="right" vertical="center"/>
    </xf>
    <xf numFmtId="0" fontId="100" fillId="0" borderId="410" applyNumberFormat="0" applyFill="0" applyAlignment="0" applyProtection="0"/>
    <xf numFmtId="4" fontId="64" fillId="41" borderId="405" applyNumberFormat="0" applyProtection="0">
      <alignment horizontal="right" vertical="center"/>
    </xf>
    <xf numFmtId="0" fontId="91" fillId="52" borderId="407" applyNumberFormat="0" applyProtection="0">
      <alignment horizontal="left" vertical="top" indent="1"/>
    </xf>
    <xf numFmtId="4" fontId="64" fillId="47" borderId="408" applyNumberFormat="0" applyProtection="0">
      <alignment horizontal="left" vertical="center" indent="1"/>
    </xf>
    <xf numFmtId="0" fontId="90" fillId="45" borderId="409" applyBorder="0"/>
    <xf numFmtId="4" fontId="93" fillId="54" borderId="408" applyNumberFormat="0" applyProtection="0">
      <alignment horizontal="left" vertical="center" indent="1"/>
    </xf>
    <xf numFmtId="4" fontId="64" fillId="34" borderId="405" applyNumberFormat="0" applyProtection="0">
      <alignment horizontal="left" vertical="center" indent="1"/>
    </xf>
    <xf numFmtId="4" fontId="93" fillId="54" borderId="408" applyNumberFormat="0" applyProtection="0">
      <alignment horizontal="left" vertical="center" indent="1"/>
    </xf>
    <xf numFmtId="4" fontId="64" fillId="40" borderId="405" applyNumberFormat="0" applyProtection="0">
      <alignment horizontal="right" vertical="center"/>
    </xf>
    <xf numFmtId="4" fontId="64" fillId="46" borderId="405" applyNumberFormat="0" applyProtection="0">
      <alignment horizontal="right" vertical="center"/>
    </xf>
    <xf numFmtId="4" fontId="64" fillId="38" borderId="405" applyNumberFormat="0" applyProtection="0">
      <alignment horizontal="right" vertical="center"/>
    </xf>
    <xf numFmtId="4" fontId="91" fillId="48" borderId="407" applyNumberFormat="0" applyProtection="0">
      <alignment horizontal="left" vertical="center" indent="1"/>
    </xf>
    <xf numFmtId="0" fontId="64" fillId="49" borderId="405" applyNumberFormat="0" applyProtection="0">
      <alignment horizontal="left" vertical="center" indent="1"/>
    </xf>
    <xf numFmtId="4" fontId="109" fillId="2" borderId="405" applyNumberFormat="0" applyProtection="0">
      <alignment vertical="center"/>
    </xf>
    <xf numFmtId="4" fontId="91" fillId="52" borderId="407" applyNumberFormat="0" applyProtection="0">
      <alignment vertical="center"/>
    </xf>
    <xf numFmtId="0" fontId="64" fillId="47" borderId="407" applyNumberFormat="0" applyProtection="0">
      <alignment horizontal="left" vertical="top" indent="1"/>
    </xf>
    <xf numFmtId="0" fontId="90" fillId="45" borderId="409" applyBorder="0"/>
    <xf numFmtId="0" fontId="64" fillId="49" borderId="405" applyNumberFormat="0" applyProtection="0">
      <alignment horizontal="left" vertical="center" indent="1"/>
    </xf>
    <xf numFmtId="0" fontId="106" fillId="29" borderId="406" applyNumberFormat="0" applyAlignment="0" applyProtection="0"/>
    <xf numFmtId="0" fontId="106" fillId="29" borderId="406" applyNumberFormat="0" applyAlignment="0" applyProtection="0"/>
    <xf numFmtId="0" fontId="64" fillId="26" borderId="405" applyNumberFormat="0" applyFont="0" applyAlignment="0" applyProtection="0"/>
    <xf numFmtId="0" fontId="90" fillId="45" borderId="409" applyBorder="0"/>
    <xf numFmtId="0" fontId="64" fillId="45" borderId="407" applyNumberFormat="0" applyProtection="0">
      <alignment horizontal="left" vertical="top" indent="1"/>
    </xf>
    <xf numFmtId="4" fontId="64" fillId="41" borderId="405" applyNumberFormat="0" applyProtection="0">
      <alignment horizontal="right" vertical="center"/>
    </xf>
    <xf numFmtId="4" fontId="109" fillId="5" borderId="405" applyNumberFormat="0" applyProtection="0">
      <alignment horizontal="right" vertical="center"/>
    </xf>
    <xf numFmtId="4" fontId="32" fillId="45" borderId="408" applyNumberFormat="0" applyProtection="0">
      <alignment horizontal="left" vertical="center" indent="1"/>
    </xf>
    <xf numFmtId="4" fontId="64" fillId="33" borderId="405" applyNumberFormat="0" applyProtection="0">
      <alignment vertical="center"/>
    </xf>
    <xf numFmtId="4" fontId="91" fillId="52" borderId="407" applyNumberFormat="0" applyProtection="0">
      <alignment vertical="center"/>
    </xf>
    <xf numFmtId="4" fontId="64" fillId="43" borderId="405" applyNumberFormat="0" applyProtection="0">
      <alignment horizontal="right" vertical="center"/>
    </xf>
    <xf numFmtId="4" fontId="64" fillId="44" borderId="408" applyNumberFormat="0" applyProtection="0">
      <alignment horizontal="left" vertical="center" indent="1"/>
    </xf>
    <xf numFmtId="4" fontId="64" fillId="0" borderId="405" applyNumberFormat="0" applyProtection="0">
      <alignment horizontal="right" vertical="center"/>
    </xf>
    <xf numFmtId="4" fontId="64" fillId="35" borderId="405" applyNumberFormat="0" applyProtection="0">
      <alignment horizontal="right" vertical="center"/>
    </xf>
    <xf numFmtId="0" fontId="100" fillId="0" borderId="410" applyNumberFormat="0" applyFill="0" applyAlignment="0" applyProtection="0"/>
    <xf numFmtId="4" fontId="64" fillId="41" borderId="405" applyNumberFormat="0" applyProtection="0">
      <alignment horizontal="right" vertical="center"/>
    </xf>
    <xf numFmtId="4" fontId="64" fillId="44" borderId="408" applyNumberFormat="0" applyProtection="0">
      <alignment horizontal="left" vertical="center" indent="1"/>
    </xf>
    <xf numFmtId="4" fontId="64" fillId="38" borderId="405" applyNumberFormat="0" applyProtection="0">
      <alignment horizontal="right" vertical="center"/>
    </xf>
    <xf numFmtId="0" fontId="64" fillId="49" borderId="405" applyNumberFormat="0" applyProtection="0">
      <alignment horizontal="left" vertical="center" indent="1"/>
    </xf>
    <xf numFmtId="4" fontId="32" fillId="45" borderId="408" applyNumberFormat="0" applyProtection="0">
      <alignment horizontal="left" vertical="center" indent="1"/>
    </xf>
    <xf numFmtId="4" fontId="64" fillId="38" borderId="405" applyNumberFormat="0" applyProtection="0">
      <alignment horizontal="right" vertical="center"/>
    </xf>
    <xf numFmtId="0" fontId="92" fillId="33" borderId="407" applyNumberFormat="0" applyProtection="0">
      <alignment horizontal="left" vertical="top" indent="1"/>
    </xf>
    <xf numFmtId="4" fontId="64" fillId="39" borderId="405" applyNumberFormat="0" applyProtection="0">
      <alignment horizontal="right" vertical="center"/>
    </xf>
    <xf numFmtId="4" fontId="64" fillId="44" borderId="408" applyNumberFormat="0" applyProtection="0">
      <alignment horizontal="left" vertical="center" indent="1"/>
    </xf>
    <xf numFmtId="0" fontId="104" fillId="27" borderId="405" applyNumberFormat="0" applyAlignment="0" applyProtection="0"/>
    <xf numFmtId="0" fontId="90" fillId="45" borderId="409" applyBorder="0"/>
    <xf numFmtId="4" fontId="64" fillId="39" borderId="405" applyNumberFormat="0" applyProtection="0">
      <alignment horizontal="right" vertical="center"/>
    </xf>
    <xf numFmtId="4" fontId="64" fillId="0" borderId="405" applyNumberFormat="0" applyProtection="0">
      <alignment horizontal="right" vertical="center"/>
    </xf>
    <xf numFmtId="4" fontId="64" fillId="43" borderId="405" applyNumberFormat="0" applyProtection="0">
      <alignment horizontal="right" vertical="center"/>
    </xf>
    <xf numFmtId="4" fontId="91" fillId="48" borderId="407" applyNumberFormat="0" applyProtection="0">
      <alignment horizontal="left" vertical="center" indent="1"/>
    </xf>
    <xf numFmtId="0" fontId="64" fillId="45" borderId="407" applyNumberFormat="0" applyProtection="0">
      <alignment horizontal="left" vertical="top" indent="1"/>
    </xf>
    <xf numFmtId="4" fontId="32" fillId="45" borderId="408" applyNumberFormat="0" applyProtection="0">
      <alignment horizontal="left" vertical="center" indent="1"/>
    </xf>
    <xf numFmtId="4" fontId="64" fillId="47" borderId="408" applyNumberFormat="0" applyProtection="0">
      <alignment horizontal="left" vertical="center" indent="1"/>
    </xf>
    <xf numFmtId="4" fontId="32" fillId="45" borderId="408" applyNumberFormat="0" applyProtection="0">
      <alignment horizontal="left" vertical="center" indent="1"/>
    </xf>
    <xf numFmtId="4" fontId="32" fillId="45" borderId="408" applyNumberFormat="0" applyProtection="0">
      <alignment horizontal="left" vertical="center" indent="1"/>
    </xf>
    <xf numFmtId="0" fontId="64" fillId="48" borderId="405" applyNumberFormat="0" applyProtection="0">
      <alignment horizontal="left" vertical="center" indent="1"/>
    </xf>
    <xf numFmtId="4" fontId="94" fillId="51" borderId="405" applyNumberFormat="0" applyProtection="0">
      <alignment horizontal="right" vertical="center"/>
    </xf>
    <xf numFmtId="0" fontId="100" fillId="0" borderId="410" applyNumberFormat="0" applyFill="0" applyAlignment="0" applyProtection="0"/>
    <xf numFmtId="4" fontId="64" fillId="42" borderId="405" applyNumberFormat="0" applyProtection="0">
      <alignment horizontal="right" vertical="center"/>
    </xf>
    <xf numFmtId="0" fontId="64" fillId="49" borderId="405" applyNumberFormat="0" applyProtection="0">
      <alignment horizontal="left" vertical="center" indent="1"/>
    </xf>
    <xf numFmtId="0" fontId="91" fillId="52" borderId="407" applyNumberFormat="0" applyProtection="0">
      <alignment horizontal="left" vertical="top" indent="1"/>
    </xf>
    <xf numFmtId="0" fontId="91" fillId="52" borderId="407" applyNumberFormat="0" applyProtection="0">
      <alignment horizontal="left" vertical="top" indent="1"/>
    </xf>
    <xf numFmtId="0" fontId="90" fillId="45" borderId="409" applyBorder="0"/>
    <xf numFmtId="0" fontId="91" fillId="52" borderId="407" applyNumberFormat="0" applyProtection="0">
      <alignment horizontal="left" vertical="top" indent="1"/>
    </xf>
    <xf numFmtId="4" fontId="64" fillId="41" borderId="405" applyNumberFormat="0" applyProtection="0">
      <alignment horizontal="right" vertical="center"/>
    </xf>
    <xf numFmtId="0" fontId="90" fillId="45" borderId="409" applyBorder="0"/>
    <xf numFmtId="0" fontId="106" fillId="29" borderId="406" applyNumberFormat="0" applyAlignment="0" applyProtection="0"/>
    <xf numFmtId="0" fontId="64" fillId="47" borderId="407" applyNumberFormat="0" applyProtection="0">
      <alignment horizontal="left" vertical="top" indent="1"/>
    </xf>
    <xf numFmtId="4" fontId="91" fillId="48" borderId="407" applyNumberFormat="0" applyProtection="0">
      <alignment horizontal="left" vertical="center" indent="1"/>
    </xf>
    <xf numFmtId="0" fontId="100" fillId="0" borderId="410" applyNumberFormat="0" applyFill="0" applyAlignment="0" applyProtection="0"/>
    <xf numFmtId="4" fontId="64" fillId="43" borderId="405" applyNumberFormat="0" applyProtection="0">
      <alignment horizontal="right" vertical="center"/>
    </xf>
    <xf numFmtId="4" fontId="64" fillId="0" borderId="405" applyNumberFormat="0" applyProtection="0">
      <alignment horizontal="right" vertical="center"/>
    </xf>
    <xf numFmtId="4" fontId="32" fillId="45" borderId="408" applyNumberFormat="0" applyProtection="0">
      <alignment horizontal="left" vertical="center" indent="1"/>
    </xf>
    <xf numFmtId="4" fontId="64" fillId="34" borderId="405" applyNumberFormat="0" applyProtection="0">
      <alignment horizontal="left" vertical="center" indent="1"/>
    </xf>
    <xf numFmtId="4" fontId="64" fillId="37" borderId="408" applyNumberFormat="0" applyProtection="0">
      <alignment horizontal="right" vertical="center"/>
    </xf>
    <xf numFmtId="0" fontId="64" fillId="50" borderId="405" applyNumberFormat="0" applyProtection="0">
      <alignment horizontal="left" vertical="center" indent="1"/>
    </xf>
    <xf numFmtId="4" fontId="64" fillId="40" borderId="405" applyNumberFormat="0" applyProtection="0">
      <alignment horizontal="right" vertical="center"/>
    </xf>
    <xf numFmtId="4" fontId="64" fillId="38" borderId="405" applyNumberFormat="0" applyProtection="0">
      <alignment horizontal="right" vertical="center"/>
    </xf>
    <xf numFmtId="0" fontId="64" fillId="49" borderId="405" applyNumberFormat="0" applyProtection="0">
      <alignment horizontal="left" vertical="center" indent="1"/>
    </xf>
    <xf numFmtId="4" fontId="64" fillId="34" borderId="405" applyNumberFormat="0" applyProtection="0">
      <alignment horizontal="left" vertical="center" indent="1"/>
    </xf>
    <xf numFmtId="0" fontId="64" fillId="47" borderId="405" applyNumberFormat="0" applyProtection="0">
      <alignment horizontal="left" vertical="center" indent="1"/>
    </xf>
    <xf numFmtId="0" fontId="91" fillId="52" borderId="407" applyNumberFormat="0" applyProtection="0">
      <alignment horizontal="left" vertical="top" indent="1"/>
    </xf>
    <xf numFmtId="4" fontId="64" fillId="35" borderId="405" applyNumberFormat="0" applyProtection="0">
      <alignment horizontal="right" vertical="center"/>
    </xf>
    <xf numFmtId="4" fontId="64" fillId="41" borderId="405" applyNumberFormat="0" applyProtection="0">
      <alignment horizontal="right" vertical="center"/>
    </xf>
    <xf numFmtId="4" fontId="94" fillId="51" borderId="405" applyNumberFormat="0" applyProtection="0">
      <alignment horizontal="right" vertical="center"/>
    </xf>
    <xf numFmtId="4" fontId="64" fillId="2" borderId="405" applyNumberFormat="0" applyProtection="0">
      <alignment horizontal="left" vertical="center" indent="1"/>
    </xf>
    <xf numFmtId="0" fontId="64" fillId="50" borderId="407" applyNumberFormat="0" applyProtection="0">
      <alignment horizontal="left" vertical="top" indent="1"/>
    </xf>
    <xf numFmtId="4" fontId="32" fillId="45" borderId="408" applyNumberFormat="0" applyProtection="0">
      <alignment horizontal="left" vertical="center" indent="1"/>
    </xf>
    <xf numFmtId="0" fontId="106" fillId="29" borderId="406" applyNumberFormat="0" applyAlignment="0" applyProtection="0"/>
    <xf numFmtId="4" fontId="109" fillId="5" borderId="405" applyNumberFormat="0" applyProtection="0">
      <alignment horizontal="right" vertical="center"/>
    </xf>
    <xf numFmtId="0" fontId="104" fillId="27" borderId="405" applyNumberFormat="0" applyAlignment="0" applyProtection="0"/>
    <xf numFmtId="4" fontId="64" fillId="33" borderId="405" applyNumberFormat="0" applyProtection="0">
      <alignment vertical="center"/>
    </xf>
    <xf numFmtId="0" fontId="92" fillId="33" borderId="407" applyNumberFormat="0" applyProtection="0">
      <alignment horizontal="left" vertical="top" indent="1"/>
    </xf>
    <xf numFmtId="4" fontId="64" fillId="46" borderId="405" applyNumberFormat="0" applyProtection="0">
      <alignment horizontal="right" vertical="center"/>
    </xf>
    <xf numFmtId="0" fontId="64" fillId="46" borderId="407" applyNumberFormat="0" applyProtection="0">
      <alignment horizontal="left" vertical="top" indent="1"/>
    </xf>
    <xf numFmtId="0" fontId="64" fillId="45" borderId="407" applyNumberFormat="0" applyProtection="0">
      <alignment horizontal="left" vertical="top" indent="1"/>
    </xf>
    <xf numFmtId="4" fontId="64" fillId="47" borderId="408" applyNumberFormat="0" applyProtection="0">
      <alignment horizontal="left" vertical="center" indent="1"/>
    </xf>
    <xf numFmtId="0" fontId="64" fillId="48" borderId="405" applyNumberFormat="0" applyProtection="0">
      <alignment horizontal="left" vertical="center" indent="1"/>
    </xf>
    <xf numFmtId="4" fontId="109" fillId="2" borderId="405" applyNumberFormat="0" applyProtection="0">
      <alignment vertical="center"/>
    </xf>
    <xf numFmtId="0" fontId="64" fillId="49" borderId="405" applyNumberFormat="0" applyProtection="0">
      <alignment horizontal="left" vertical="center" indent="1"/>
    </xf>
    <xf numFmtId="4" fontId="64" fillId="34" borderId="405" applyNumberFormat="0" applyProtection="0">
      <alignment horizontal="left" vertical="center" indent="1"/>
    </xf>
    <xf numFmtId="4" fontId="32" fillId="45" borderId="408" applyNumberFormat="0" applyProtection="0">
      <alignment horizontal="left" vertical="center" indent="1"/>
    </xf>
    <xf numFmtId="4" fontId="64" fillId="37" borderId="408" applyNumberFormat="0" applyProtection="0">
      <alignment horizontal="right" vertical="center"/>
    </xf>
    <xf numFmtId="0" fontId="98" fillId="29" borderId="405" applyNumberFormat="0" applyAlignment="0" applyProtection="0"/>
    <xf numFmtId="0" fontId="104" fillId="27" borderId="405" applyNumberFormat="0" applyAlignment="0" applyProtection="0"/>
    <xf numFmtId="4" fontId="64" fillId="39" borderId="405" applyNumberFormat="0" applyProtection="0">
      <alignment horizontal="right" vertical="center"/>
    </xf>
    <xf numFmtId="4" fontId="64" fillId="39" borderId="405" applyNumberFormat="0" applyProtection="0">
      <alignment horizontal="right" vertical="center"/>
    </xf>
    <xf numFmtId="0" fontId="64" fillId="47" borderId="407" applyNumberFormat="0" applyProtection="0">
      <alignment horizontal="left" vertical="top" indent="1"/>
    </xf>
    <xf numFmtId="0" fontId="90" fillId="45" borderId="409" applyBorder="0"/>
    <xf numFmtId="4" fontId="64" fillId="2" borderId="405" applyNumberFormat="0" applyProtection="0">
      <alignment horizontal="left" vertical="center" indent="1"/>
    </xf>
    <xf numFmtId="0" fontId="91" fillId="46" borderId="407" applyNumberFormat="0" applyProtection="0">
      <alignment horizontal="left" vertical="top" indent="1"/>
    </xf>
    <xf numFmtId="0" fontId="100" fillId="0" borderId="410" applyNumberFormat="0" applyFill="0" applyAlignment="0" applyProtection="0"/>
    <xf numFmtId="4" fontId="64" fillId="44" borderId="408" applyNumberFormat="0" applyProtection="0">
      <alignment horizontal="left" vertical="center" indent="1"/>
    </xf>
    <xf numFmtId="0" fontId="104" fillId="27" borderId="405" applyNumberFormat="0" applyAlignment="0" applyProtection="0"/>
    <xf numFmtId="0" fontId="91" fillId="46" borderId="407" applyNumberFormat="0" applyProtection="0">
      <alignment horizontal="left" vertical="top" indent="1"/>
    </xf>
    <xf numFmtId="0" fontId="64" fillId="50" borderId="405" applyNumberFormat="0" applyProtection="0">
      <alignment horizontal="left" vertical="center" indent="1"/>
    </xf>
    <xf numFmtId="4" fontId="64" fillId="44" borderId="408" applyNumberFormat="0" applyProtection="0">
      <alignment horizontal="left" vertical="center" indent="1"/>
    </xf>
    <xf numFmtId="4" fontId="64" fillId="41" borderId="405" applyNumberFormat="0" applyProtection="0">
      <alignment horizontal="right" vertical="center"/>
    </xf>
    <xf numFmtId="0" fontId="91" fillId="46" borderId="407" applyNumberFormat="0" applyProtection="0">
      <alignment horizontal="left" vertical="top" indent="1"/>
    </xf>
    <xf numFmtId="0" fontId="64" fillId="50" borderId="405" applyNumberFormat="0" applyProtection="0">
      <alignment horizontal="left" vertical="center" indent="1"/>
    </xf>
    <xf numFmtId="0" fontId="64" fillId="47" borderId="407" applyNumberFormat="0" applyProtection="0">
      <alignment horizontal="left" vertical="top" indent="1"/>
    </xf>
    <xf numFmtId="4" fontId="64" fillId="40" borderId="405" applyNumberFormat="0" applyProtection="0">
      <alignment horizontal="right" vertical="center"/>
    </xf>
    <xf numFmtId="4" fontId="64" fillId="35" borderId="405" applyNumberFormat="0" applyProtection="0">
      <alignment horizontal="right" vertical="center"/>
    </xf>
    <xf numFmtId="0" fontId="64" fillId="50" borderId="407" applyNumberFormat="0" applyProtection="0">
      <alignment horizontal="left" vertical="top" indent="1"/>
    </xf>
    <xf numFmtId="4" fontId="64" fillId="34" borderId="405" applyNumberFormat="0" applyProtection="0">
      <alignment horizontal="left" vertical="center" indent="1"/>
    </xf>
    <xf numFmtId="0" fontId="64" fillId="46" borderId="407" applyNumberFormat="0" applyProtection="0">
      <alignment horizontal="left" vertical="top" indent="1"/>
    </xf>
    <xf numFmtId="4" fontId="32" fillId="45" borderId="408" applyNumberFormat="0" applyProtection="0">
      <alignment horizontal="left" vertical="center" indent="1"/>
    </xf>
    <xf numFmtId="0" fontId="64" fillId="48" borderId="405" applyNumberFormat="0" applyProtection="0">
      <alignment horizontal="left" vertical="center" indent="1"/>
    </xf>
    <xf numFmtId="0" fontId="104" fillId="27" borderId="405" applyNumberFormat="0" applyAlignment="0" applyProtection="0"/>
    <xf numFmtId="0" fontId="92" fillId="33" borderId="407" applyNumberFormat="0" applyProtection="0">
      <alignment horizontal="left" vertical="top" indent="1"/>
    </xf>
    <xf numFmtId="4" fontId="64" fillId="46" borderId="408" applyNumberFormat="0" applyProtection="0">
      <alignment horizontal="left" vertical="center" indent="1"/>
    </xf>
    <xf numFmtId="4" fontId="94" fillId="51" borderId="405" applyNumberFormat="0" applyProtection="0">
      <alignment horizontal="right" vertical="center"/>
    </xf>
    <xf numFmtId="4" fontId="64" fillId="46" borderId="405" applyNumberFormat="0" applyProtection="0">
      <alignment horizontal="right" vertical="center"/>
    </xf>
    <xf numFmtId="4" fontId="64" fillId="42" borderId="405" applyNumberFormat="0" applyProtection="0">
      <alignment horizontal="right" vertical="center"/>
    </xf>
    <xf numFmtId="0" fontId="90" fillId="45" borderId="409" applyBorder="0"/>
    <xf numFmtId="4" fontId="32" fillId="45" borderId="408" applyNumberFormat="0" applyProtection="0">
      <alignment horizontal="left" vertical="center" indent="1"/>
    </xf>
    <xf numFmtId="0" fontId="106" fillId="29" borderId="406" applyNumberFormat="0" applyAlignment="0" applyProtection="0"/>
    <xf numFmtId="0" fontId="91" fillId="46" borderId="407" applyNumberFormat="0" applyProtection="0">
      <alignment horizontal="left" vertical="top" indent="1"/>
    </xf>
    <xf numFmtId="4" fontId="64" fillId="2" borderId="405" applyNumberFormat="0" applyProtection="0">
      <alignment horizontal="left" vertical="center" indent="1"/>
    </xf>
    <xf numFmtId="4" fontId="64" fillId="34" borderId="405" applyNumberFormat="0" applyProtection="0">
      <alignment horizontal="left" vertical="center" indent="1"/>
    </xf>
    <xf numFmtId="0" fontId="64" fillId="45" borderId="407" applyNumberFormat="0" applyProtection="0">
      <alignment horizontal="left" vertical="top" indent="1"/>
    </xf>
    <xf numFmtId="0" fontId="98" fillId="29" borderId="405" applyNumberFormat="0" applyAlignment="0" applyProtection="0"/>
    <xf numFmtId="4" fontId="94" fillId="51" borderId="405" applyNumberFormat="0" applyProtection="0">
      <alignment horizontal="right" vertical="center"/>
    </xf>
    <xf numFmtId="0" fontId="91" fillId="46" borderId="407" applyNumberFormat="0" applyProtection="0">
      <alignment horizontal="left" vertical="top" indent="1"/>
    </xf>
    <xf numFmtId="0" fontId="64" fillId="50" borderId="407" applyNumberFormat="0" applyProtection="0">
      <alignment horizontal="left" vertical="top" indent="1"/>
    </xf>
    <xf numFmtId="0" fontId="91" fillId="52" borderId="407" applyNumberFormat="0" applyProtection="0">
      <alignment horizontal="left" vertical="top" indent="1"/>
    </xf>
    <xf numFmtId="0" fontId="64" fillId="47" borderId="407" applyNumberFormat="0" applyProtection="0">
      <alignment horizontal="left" vertical="top" indent="1"/>
    </xf>
    <xf numFmtId="4" fontId="64" fillId="40" borderId="405" applyNumberFormat="0" applyProtection="0">
      <alignment horizontal="right" vertical="center"/>
    </xf>
    <xf numFmtId="4" fontId="64" fillId="47" borderId="408" applyNumberFormat="0" applyProtection="0">
      <alignment horizontal="left" vertical="center" indent="1"/>
    </xf>
    <xf numFmtId="4" fontId="32" fillId="45" borderId="408" applyNumberFormat="0" applyProtection="0">
      <alignment horizontal="left" vertical="center" indent="1"/>
    </xf>
    <xf numFmtId="4" fontId="109" fillId="5" borderId="405" applyNumberFormat="0" applyProtection="0">
      <alignment horizontal="right" vertical="center"/>
    </xf>
    <xf numFmtId="4" fontId="64" fillId="46" borderId="405" applyNumberFormat="0" applyProtection="0">
      <alignment horizontal="right" vertical="center"/>
    </xf>
    <xf numFmtId="4" fontId="32" fillId="45" borderId="408" applyNumberFormat="0" applyProtection="0">
      <alignment horizontal="left" vertical="center" indent="1"/>
    </xf>
    <xf numFmtId="4" fontId="64" fillId="46" borderId="405" applyNumberFormat="0" applyProtection="0">
      <alignment horizontal="right" vertical="center"/>
    </xf>
    <xf numFmtId="4" fontId="64" fillId="42" borderId="405" applyNumberFormat="0" applyProtection="0">
      <alignment horizontal="right" vertical="center"/>
    </xf>
    <xf numFmtId="4" fontId="64" fillId="33" borderId="405" applyNumberFormat="0" applyProtection="0">
      <alignment vertical="center"/>
    </xf>
    <xf numFmtId="0" fontId="64" fillId="46" borderId="407" applyNumberFormat="0" applyProtection="0">
      <alignment horizontal="left" vertical="top" indent="1"/>
    </xf>
    <xf numFmtId="4" fontId="64" fillId="37" borderId="408" applyNumberFormat="0" applyProtection="0">
      <alignment horizontal="right" vertical="center"/>
    </xf>
    <xf numFmtId="0" fontId="64" fillId="45" borderId="407" applyNumberFormat="0" applyProtection="0">
      <alignment horizontal="left" vertical="top" indent="1"/>
    </xf>
    <xf numFmtId="4" fontId="64" fillId="34" borderId="405" applyNumberFormat="0" applyProtection="0">
      <alignment horizontal="left" vertical="center" indent="1"/>
    </xf>
    <xf numFmtId="4" fontId="64" fillId="47" borderId="408" applyNumberFormat="0" applyProtection="0">
      <alignment horizontal="left" vertical="center" indent="1"/>
    </xf>
    <xf numFmtId="4" fontId="64" fillId="39" borderId="405" applyNumberFormat="0" applyProtection="0">
      <alignment horizontal="right" vertical="center"/>
    </xf>
    <xf numFmtId="0" fontId="106" fillId="29" borderId="406" applyNumberFormat="0" applyAlignment="0" applyProtection="0"/>
    <xf numFmtId="4" fontId="64" fillId="44" borderId="408" applyNumberFormat="0" applyProtection="0">
      <alignment horizontal="left" vertical="center" indent="1"/>
    </xf>
    <xf numFmtId="4" fontId="64" fillId="41" borderId="405" applyNumberFormat="0" applyProtection="0">
      <alignment horizontal="right" vertical="center"/>
    </xf>
    <xf numFmtId="4" fontId="64" fillId="35" borderId="405" applyNumberFormat="0" applyProtection="0">
      <alignment horizontal="right" vertical="center"/>
    </xf>
    <xf numFmtId="4" fontId="94" fillId="51" borderId="405" applyNumberFormat="0" applyProtection="0">
      <alignment horizontal="right" vertical="center"/>
    </xf>
    <xf numFmtId="4" fontId="64" fillId="36" borderId="405" applyNumberFormat="0" applyProtection="0">
      <alignment horizontal="right" vertical="center"/>
    </xf>
    <xf numFmtId="4" fontId="64" fillId="42" borderId="405" applyNumberFormat="0" applyProtection="0">
      <alignment horizontal="right" vertical="center"/>
    </xf>
    <xf numFmtId="0" fontId="92" fillId="33" borderId="407" applyNumberFormat="0" applyProtection="0">
      <alignment horizontal="left" vertical="top" indent="1"/>
    </xf>
    <xf numFmtId="0" fontId="64" fillId="50" borderId="405" applyNumberFormat="0" applyProtection="0">
      <alignment horizontal="left" vertical="center" indent="1"/>
    </xf>
    <xf numFmtId="4" fontId="64" fillId="46" borderId="405" applyNumberFormat="0" applyProtection="0">
      <alignment horizontal="right" vertical="center"/>
    </xf>
    <xf numFmtId="4" fontId="64" fillId="47" borderId="408" applyNumberFormat="0" applyProtection="0">
      <alignment horizontal="left" vertical="center" indent="1"/>
    </xf>
    <xf numFmtId="4" fontId="64" fillId="40" borderId="405" applyNumberFormat="0" applyProtection="0">
      <alignment horizontal="right" vertical="center"/>
    </xf>
    <xf numFmtId="0" fontId="91" fillId="52" borderId="407" applyNumberFormat="0" applyProtection="0">
      <alignment horizontal="left" vertical="top" indent="1"/>
    </xf>
    <xf numFmtId="4" fontId="64" fillId="33" borderId="405" applyNumberFormat="0" applyProtection="0">
      <alignment vertical="center"/>
    </xf>
    <xf numFmtId="4" fontId="109" fillId="2" borderId="405" applyNumberFormat="0" applyProtection="0">
      <alignment vertical="center"/>
    </xf>
    <xf numFmtId="0" fontId="64" fillId="47" borderId="405" applyNumberFormat="0" applyProtection="0">
      <alignment horizontal="left" vertical="center" indent="1"/>
    </xf>
    <xf numFmtId="0" fontId="64" fillId="50" borderId="407" applyNumberFormat="0" applyProtection="0">
      <alignment horizontal="left" vertical="top" indent="1"/>
    </xf>
    <xf numFmtId="4" fontId="64" fillId="38" borderId="405" applyNumberFormat="0" applyProtection="0">
      <alignment horizontal="right" vertical="center"/>
    </xf>
    <xf numFmtId="0" fontId="64" fillId="50" borderId="407" applyNumberFormat="0" applyProtection="0">
      <alignment horizontal="left" vertical="top" indent="1"/>
    </xf>
    <xf numFmtId="4" fontId="64" fillId="37" borderId="408" applyNumberFormat="0" applyProtection="0">
      <alignment horizontal="right" vertical="center"/>
    </xf>
    <xf numFmtId="0" fontId="64" fillId="47" borderId="407" applyNumberFormat="0" applyProtection="0">
      <alignment horizontal="left" vertical="top" indent="1"/>
    </xf>
    <xf numFmtId="4" fontId="91" fillId="52" borderId="407" applyNumberFormat="0" applyProtection="0">
      <alignment vertical="center"/>
    </xf>
    <xf numFmtId="4" fontId="64" fillId="38" borderId="405" applyNumberFormat="0" applyProtection="0">
      <alignment horizontal="right" vertical="center"/>
    </xf>
    <xf numFmtId="0" fontId="64" fillId="26" borderId="405" applyNumberFormat="0" applyFont="0" applyAlignment="0" applyProtection="0"/>
    <xf numFmtId="4" fontId="64" fillId="44" borderId="408" applyNumberFormat="0" applyProtection="0">
      <alignment horizontal="left" vertical="center" indent="1"/>
    </xf>
    <xf numFmtId="0" fontId="98" fillId="29" borderId="405" applyNumberFormat="0" applyAlignment="0" applyProtection="0"/>
    <xf numFmtId="4" fontId="64" fillId="41" borderId="405" applyNumberFormat="0" applyProtection="0">
      <alignment horizontal="right" vertical="center"/>
    </xf>
    <xf numFmtId="4" fontId="64" fillId="42" borderId="405" applyNumberFormat="0" applyProtection="0">
      <alignment horizontal="right" vertical="center"/>
    </xf>
    <xf numFmtId="4" fontId="64" fillId="34" borderId="405" applyNumberFormat="0" applyProtection="0">
      <alignment horizontal="left" vertical="center" indent="1"/>
    </xf>
    <xf numFmtId="4" fontId="91" fillId="52" borderId="407" applyNumberFormat="0" applyProtection="0">
      <alignment vertical="center"/>
    </xf>
    <xf numFmtId="0" fontId="64" fillId="50" borderId="407" applyNumberFormat="0" applyProtection="0">
      <alignment horizontal="left" vertical="top" indent="1"/>
    </xf>
    <xf numFmtId="0" fontId="106" fillId="29" borderId="406" applyNumberFormat="0" applyAlignment="0" applyProtection="0"/>
    <xf numFmtId="0" fontId="104" fillId="27" borderId="405" applyNumberFormat="0" applyAlignment="0" applyProtection="0"/>
    <xf numFmtId="4" fontId="64" fillId="42" borderId="405" applyNumberFormat="0" applyProtection="0">
      <alignment horizontal="right" vertical="center"/>
    </xf>
    <xf numFmtId="4" fontId="94" fillId="51" borderId="405" applyNumberFormat="0" applyProtection="0">
      <alignment horizontal="right" vertical="center"/>
    </xf>
    <xf numFmtId="4" fontId="32" fillId="45" borderId="408" applyNumberFormat="0" applyProtection="0">
      <alignment horizontal="left" vertical="center" indent="1"/>
    </xf>
    <xf numFmtId="0" fontId="106" fillId="29" borderId="406" applyNumberFormat="0" applyAlignment="0" applyProtection="0"/>
    <xf numFmtId="4" fontId="64" fillId="38" borderId="405" applyNumberFormat="0" applyProtection="0">
      <alignment horizontal="right" vertical="center"/>
    </xf>
    <xf numFmtId="4" fontId="64" fillId="35" borderId="405" applyNumberFormat="0" applyProtection="0">
      <alignment horizontal="right" vertical="center"/>
    </xf>
    <xf numFmtId="0" fontId="92" fillId="33" borderId="407" applyNumberFormat="0" applyProtection="0">
      <alignment horizontal="left" vertical="top" indent="1"/>
    </xf>
    <xf numFmtId="4" fontId="91" fillId="48" borderId="407" applyNumberFormat="0" applyProtection="0">
      <alignment horizontal="left" vertical="center" indent="1"/>
    </xf>
    <xf numFmtId="4" fontId="64" fillId="43" borderId="405" applyNumberFormat="0" applyProtection="0">
      <alignment horizontal="right" vertical="center"/>
    </xf>
    <xf numFmtId="0" fontId="64" fillId="48" borderId="405" applyNumberFormat="0" applyProtection="0">
      <alignment horizontal="left" vertical="center" indent="1"/>
    </xf>
    <xf numFmtId="0" fontId="64" fillId="46" borderId="407" applyNumberFormat="0" applyProtection="0">
      <alignment horizontal="left" vertical="top" indent="1"/>
    </xf>
    <xf numFmtId="0" fontId="64" fillId="26" borderId="405" applyNumberFormat="0" applyFont="0" applyAlignment="0" applyProtection="0"/>
    <xf numFmtId="4" fontId="64" fillId="47" borderId="408" applyNumberFormat="0" applyProtection="0">
      <alignment horizontal="left" vertical="center" indent="1"/>
    </xf>
    <xf numFmtId="0" fontId="90" fillId="45" borderId="409" applyBorder="0"/>
    <xf numFmtId="0" fontId="91" fillId="46" borderId="407" applyNumberFormat="0" applyProtection="0">
      <alignment horizontal="left" vertical="top" indent="1"/>
    </xf>
    <xf numFmtId="0" fontId="64" fillId="45" borderId="407" applyNumberFormat="0" applyProtection="0">
      <alignment horizontal="left" vertical="top" indent="1"/>
    </xf>
    <xf numFmtId="0" fontId="64" fillId="49" borderId="405" applyNumberFormat="0" applyProtection="0">
      <alignment horizontal="left" vertical="center" indent="1"/>
    </xf>
    <xf numFmtId="4" fontId="64" fillId="39" borderId="405" applyNumberFormat="0" applyProtection="0">
      <alignment horizontal="right" vertical="center"/>
    </xf>
    <xf numFmtId="4" fontId="91" fillId="52" borderId="407" applyNumberFormat="0" applyProtection="0">
      <alignment vertical="center"/>
    </xf>
    <xf numFmtId="4" fontId="64" fillId="33" borderId="405" applyNumberFormat="0" applyProtection="0">
      <alignment vertical="center"/>
    </xf>
    <xf numFmtId="4" fontId="109" fillId="2" borderId="405" applyNumberFormat="0" applyProtection="0">
      <alignment vertical="center"/>
    </xf>
    <xf numFmtId="4" fontId="64" fillId="2" borderId="405" applyNumberFormat="0" applyProtection="0">
      <alignment horizontal="left" vertical="center" indent="1"/>
    </xf>
    <xf numFmtId="0" fontId="98" fillId="29" borderId="405" applyNumberFormat="0" applyAlignment="0" applyProtection="0"/>
    <xf numFmtId="4" fontId="64" fillId="37" borderId="408" applyNumberFormat="0" applyProtection="0">
      <alignment horizontal="right" vertical="center"/>
    </xf>
    <xf numFmtId="4" fontId="64" fillId="46" borderId="405" applyNumberFormat="0" applyProtection="0">
      <alignment horizontal="right" vertical="center"/>
    </xf>
    <xf numFmtId="4" fontId="94" fillId="51" borderId="405" applyNumberFormat="0" applyProtection="0">
      <alignment horizontal="right" vertical="center"/>
    </xf>
    <xf numFmtId="4" fontId="93" fillId="54" borderId="408" applyNumberFormat="0" applyProtection="0">
      <alignment horizontal="left" vertical="center" indent="1"/>
    </xf>
    <xf numFmtId="4" fontId="64" fillId="35" borderId="405" applyNumberFormat="0" applyProtection="0">
      <alignment horizontal="right" vertical="center"/>
    </xf>
    <xf numFmtId="4" fontId="64" fillId="33" borderId="405" applyNumberFormat="0" applyProtection="0">
      <alignment vertical="center"/>
    </xf>
    <xf numFmtId="4" fontId="64" fillId="43" borderId="405" applyNumberFormat="0" applyProtection="0">
      <alignment horizontal="right" vertical="center"/>
    </xf>
    <xf numFmtId="4" fontId="32" fillId="45" borderId="408" applyNumberFormat="0" applyProtection="0">
      <alignment horizontal="left" vertical="center" indent="1"/>
    </xf>
    <xf numFmtId="4" fontId="64" fillId="40" borderId="405" applyNumberFormat="0" applyProtection="0">
      <alignment horizontal="right" vertical="center"/>
    </xf>
    <xf numFmtId="4" fontId="64" fillId="44" borderId="408" applyNumberFormat="0" applyProtection="0">
      <alignment horizontal="left" vertical="center" indent="1"/>
    </xf>
    <xf numFmtId="0" fontId="92" fillId="33" borderId="407" applyNumberFormat="0" applyProtection="0">
      <alignment horizontal="left" vertical="top" indent="1"/>
    </xf>
    <xf numFmtId="0" fontId="91" fillId="52" borderId="407" applyNumberFormat="0" applyProtection="0">
      <alignment horizontal="left" vertical="top" indent="1"/>
    </xf>
    <xf numFmtId="0" fontId="90" fillId="45" borderId="409" applyBorder="0"/>
    <xf numFmtId="4" fontId="64" fillId="38" borderId="405" applyNumberFormat="0" applyProtection="0">
      <alignment horizontal="right" vertical="center"/>
    </xf>
    <xf numFmtId="4" fontId="32" fillId="45" borderId="408" applyNumberFormat="0" applyProtection="0">
      <alignment horizontal="left" vertical="center" indent="1"/>
    </xf>
    <xf numFmtId="4" fontId="64" fillId="34" borderId="405" applyNumberFormat="0" applyProtection="0">
      <alignment horizontal="left" vertical="center" indent="1"/>
    </xf>
    <xf numFmtId="4" fontId="93" fillId="54" borderId="408" applyNumberFormat="0" applyProtection="0">
      <alignment horizontal="left" vertical="center" indent="1"/>
    </xf>
    <xf numFmtId="0" fontId="106" fillId="29" borderId="406" applyNumberFormat="0" applyAlignment="0" applyProtection="0"/>
    <xf numFmtId="0" fontId="104" fillId="27" borderId="405" applyNumberFormat="0" applyAlignment="0" applyProtection="0"/>
    <xf numFmtId="0" fontId="104" fillId="27" borderId="405" applyNumberFormat="0" applyAlignment="0" applyProtection="0"/>
    <xf numFmtId="0" fontId="104" fillId="27" borderId="405" applyNumberFormat="0" applyAlignment="0" applyProtection="0"/>
    <xf numFmtId="4" fontId="109" fillId="5" borderId="405" applyNumberFormat="0" applyProtection="0">
      <alignment horizontal="right" vertical="center"/>
    </xf>
    <xf numFmtId="4" fontId="93" fillId="54" borderId="408" applyNumberFormat="0" applyProtection="0">
      <alignment horizontal="left" vertical="center" indent="1"/>
    </xf>
    <xf numFmtId="4" fontId="64" fillId="37" borderId="408" applyNumberFormat="0" applyProtection="0">
      <alignment horizontal="right" vertical="center"/>
    </xf>
    <xf numFmtId="0" fontId="91" fillId="46" borderId="407" applyNumberFormat="0" applyProtection="0">
      <alignment horizontal="left" vertical="top" indent="1"/>
    </xf>
    <xf numFmtId="4" fontId="64" fillId="40" borderId="405" applyNumberFormat="0" applyProtection="0">
      <alignment horizontal="right" vertical="center"/>
    </xf>
    <xf numFmtId="0" fontId="64" fillId="50" borderId="405" applyNumberFormat="0" applyProtection="0">
      <alignment horizontal="left" vertical="center" indent="1"/>
    </xf>
    <xf numFmtId="0" fontId="91" fillId="52" borderId="407" applyNumberFormat="0" applyProtection="0">
      <alignment horizontal="left" vertical="top" indent="1"/>
    </xf>
    <xf numFmtId="4" fontId="109" fillId="2" borderId="405" applyNumberFormat="0" applyProtection="0">
      <alignment vertical="center"/>
    </xf>
    <xf numFmtId="0" fontId="64" fillId="50" borderId="407" applyNumberFormat="0" applyProtection="0">
      <alignment horizontal="left" vertical="top" indent="1"/>
    </xf>
    <xf numFmtId="4" fontId="64" fillId="39" borderId="405" applyNumberFormat="0" applyProtection="0">
      <alignment horizontal="right" vertical="center"/>
    </xf>
    <xf numFmtId="4" fontId="64" fillId="47" borderId="408" applyNumberFormat="0" applyProtection="0">
      <alignment horizontal="left" vertical="center" indent="1"/>
    </xf>
    <xf numFmtId="0" fontId="64" fillId="50" borderId="405" applyNumberFormat="0" applyProtection="0">
      <alignment horizontal="left" vertical="center" indent="1"/>
    </xf>
    <xf numFmtId="4" fontId="64" fillId="2" borderId="405" applyNumberFormat="0" applyProtection="0">
      <alignment horizontal="left" vertical="center" indent="1"/>
    </xf>
    <xf numFmtId="0" fontId="100" fillId="0" borderId="410" applyNumberFormat="0" applyFill="0" applyAlignment="0" applyProtection="0"/>
    <xf numFmtId="0" fontId="64" fillId="46" borderId="407" applyNumberFormat="0" applyProtection="0">
      <alignment horizontal="left" vertical="top" indent="1"/>
    </xf>
    <xf numFmtId="4" fontId="64" fillId="46" borderId="408" applyNumberFormat="0" applyProtection="0">
      <alignment horizontal="left" vertical="center" indent="1"/>
    </xf>
    <xf numFmtId="0" fontId="92" fillId="33" borderId="407" applyNumberFormat="0" applyProtection="0">
      <alignment horizontal="left" vertical="top" indent="1"/>
    </xf>
    <xf numFmtId="0" fontId="64" fillId="47" borderId="407" applyNumberFormat="0" applyProtection="0">
      <alignment horizontal="left" vertical="top" indent="1"/>
    </xf>
    <xf numFmtId="4" fontId="94" fillId="51" borderId="405" applyNumberFormat="0" applyProtection="0">
      <alignment horizontal="right" vertical="center"/>
    </xf>
    <xf numFmtId="0" fontId="100" fillId="0" borderId="410" applyNumberFormat="0" applyFill="0" applyAlignment="0" applyProtection="0"/>
    <xf numFmtId="0" fontId="64" fillId="49" borderId="405" applyNumberFormat="0" applyProtection="0">
      <alignment horizontal="left" vertical="center" indent="1"/>
    </xf>
    <xf numFmtId="4" fontId="64" fillId="40" borderId="405" applyNumberFormat="0" applyProtection="0">
      <alignment horizontal="right" vertical="center"/>
    </xf>
    <xf numFmtId="4" fontId="64" fillId="46" borderId="408" applyNumberFormat="0" applyProtection="0">
      <alignment horizontal="left" vertical="center" indent="1"/>
    </xf>
    <xf numFmtId="4" fontId="64" fillId="35" borderId="405" applyNumberFormat="0" applyProtection="0">
      <alignment horizontal="right" vertical="center"/>
    </xf>
    <xf numFmtId="4" fontId="64" fillId="34" borderId="405" applyNumberFormat="0" applyProtection="0">
      <alignment horizontal="left" vertical="center" indent="1"/>
    </xf>
    <xf numFmtId="4" fontId="64" fillId="36" borderId="405" applyNumberFormat="0" applyProtection="0">
      <alignment horizontal="right" vertical="center"/>
    </xf>
    <xf numFmtId="0" fontId="100" fillId="0" borderId="410" applyNumberFormat="0" applyFill="0" applyAlignment="0" applyProtection="0"/>
    <xf numFmtId="4" fontId="64" fillId="40" borderId="405" applyNumberFormat="0" applyProtection="0">
      <alignment horizontal="right" vertical="center"/>
    </xf>
    <xf numFmtId="4" fontId="64" fillId="43" borderId="405" applyNumberFormat="0" applyProtection="0">
      <alignment horizontal="right" vertical="center"/>
    </xf>
    <xf numFmtId="4" fontId="64" fillId="44" borderId="408" applyNumberFormat="0" applyProtection="0">
      <alignment horizontal="left" vertical="center" indent="1"/>
    </xf>
    <xf numFmtId="0" fontId="104" fillId="27" borderId="405" applyNumberFormat="0" applyAlignment="0" applyProtection="0"/>
    <xf numFmtId="4" fontId="64" fillId="43" borderId="405" applyNumberFormat="0" applyProtection="0">
      <alignment horizontal="right" vertical="center"/>
    </xf>
    <xf numFmtId="0" fontId="100" fillId="0" borderId="410" applyNumberFormat="0" applyFill="0" applyAlignment="0" applyProtection="0"/>
    <xf numFmtId="0" fontId="64" fillId="46" borderId="407" applyNumberFormat="0" applyProtection="0">
      <alignment horizontal="left" vertical="top" indent="1"/>
    </xf>
    <xf numFmtId="4" fontId="64" fillId="43" borderId="405" applyNumberFormat="0" applyProtection="0">
      <alignment horizontal="right" vertical="center"/>
    </xf>
    <xf numFmtId="4" fontId="109" fillId="5" borderId="405" applyNumberFormat="0" applyProtection="0">
      <alignment horizontal="right" vertical="center"/>
    </xf>
    <xf numFmtId="4" fontId="32" fillId="45" borderId="408" applyNumberFormat="0" applyProtection="0">
      <alignment horizontal="left" vertical="center" indent="1"/>
    </xf>
    <xf numFmtId="4" fontId="64" fillId="47" borderId="408" applyNumberFormat="0" applyProtection="0">
      <alignment horizontal="left" vertical="center" indent="1"/>
    </xf>
    <xf numFmtId="4" fontId="109" fillId="5" borderId="405" applyNumberFormat="0" applyProtection="0">
      <alignment horizontal="right" vertical="center"/>
    </xf>
    <xf numFmtId="0" fontId="64" fillId="49" borderId="405" applyNumberFormat="0" applyProtection="0">
      <alignment horizontal="left" vertical="center" indent="1"/>
    </xf>
    <xf numFmtId="4" fontId="64" fillId="36" borderId="405" applyNumberFormat="0" applyProtection="0">
      <alignment horizontal="right" vertical="center"/>
    </xf>
    <xf numFmtId="0" fontId="64" fillId="50" borderId="405" applyNumberFormat="0" applyProtection="0">
      <alignment horizontal="left" vertical="center" indent="1"/>
    </xf>
    <xf numFmtId="4" fontId="64" fillId="46" borderId="405" applyNumberFormat="0" applyProtection="0">
      <alignment horizontal="right" vertical="center"/>
    </xf>
    <xf numFmtId="4" fontId="64" fillId="40" borderId="405" applyNumberFormat="0" applyProtection="0">
      <alignment horizontal="right" vertical="center"/>
    </xf>
    <xf numFmtId="4" fontId="64" fillId="44" borderId="408" applyNumberFormat="0" applyProtection="0">
      <alignment horizontal="left" vertical="center" indent="1"/>
    </xf>
    <xf numFmtId="4" fontId="64" fillId="39" borderId="405" applyNumberFormat="0" applyProtection="0">
      <alignment horizontal="right" vertical="center"/>
    </xf>
    <xf numFmtId="4" fontId="64" fillId="37" borderId="408" applyNumberFormat="0" applyProtection="0">
      <alignment horizontal="right" vertical="center"/>
    </xf>
    <xf numFmtId="4" fontId="64" fillId="47" borderId="408" applyNumberFormat="0" applyProtection="0">
      <alignment horizontal="left" vertical="center" indent="1"/>
    </xf>
    <xf numFmtId="4" fontId="91" fillId="52" borderId="407" applyNumberFormat="0" applyProtection="0">
      <alignment vertical="center"/>
    </xf>
    <xf numFmtId="4" fontId="64" fillId="34" borderId="405" applyNumberFormat="0" applyProtection="0">
      <alignment horizontal="left" vertical="center" indent="1"/>
    </xf>
    <xf numFmtId="4" fontId="64" fillId="47" borderId="408" applyNumberFormat="0" applyProtection="0">
      <alignment horizontal="left" vertical="center" indent="1"/>
    </xf>
    <xf numFmtId="4" fontId="64" fillId="41" borderId="405" applyNumberFormat="0" applyProtection="0">
      <alignment horizontal="right" vertical="center"/>
    </xf>
    <xf numFmtId="4" fontId="64" fillId="40" borderId="405" applyNumberFormat="0" applyProtection="0">
      <alignment horizontal="right" vertical="center"/>
    </xf>
    <xf numFmtId="0" fontId="98" fillId="29" borderId="405" applyNumberFormat="0" applyAlignment="0" applyProtection="0"/>
    <xf numFmtId="0" fontId="64" fillId="48" borderId="405" applyNumberFormat="0" applyProtection="0">
      <alignment horizontal="left" vertical="center" indent="1"/>
    </xf>
    <xf numFmtId="4" fontId="93" fillId="54" borderId="408" applyNumberFormat="0" applyProtection="0">
      <alignment horizontal="left" vertical="center" indent="1"/>
    </xf>
    <xf numFmtId="4" fontId="109" fillId="2" borderId="405" applyNumberFormat="0" applyProtection="0">
      <alignment vertical="center"/>
    </xf>
    <xf numFmtId="4" fontId="64" fillId="47" borderId="408" applyNumberFormat="0" applyProtection="0">
      <alignment horizontal="left" vertical="center" indent="1"/>
    </xf>
    <xf numFmtId="0" fontId="91" fillId="46" borderId="407" applyNumberFormat="0" applyProtection="0">
      <alignment horizontal="left" vertical="top" indent="1"/>
    </xf>
    <xf numFmtId="4" fontId="64" fillId="37" borderId="408" applyNumberFormat="0" applyProtection="0">
      <alignment horizontal="right" vertical="center"/>
    </xf>
    <xf numFmtId="0" fontId="64" fillId="46" borderId="407" applyNumberFormat="0" applyProtection="0">
      <alignment horizontal="left" vertical="top" indent="1"/>
    </xf>
    <xf numFmtId="0" fontId="64" fillId="45" borderId="407" applyNumberFormat="0" applyProtection="0">
      <alignment horizontal="left" vertical="top" indent="1"/>
    </xf>
    <xf numFmtId="4" fontId="64" fillId="46" borderId="408" applyNumberFormat="0" applyProtection="0">
      <alignment horizontal="left" vertical="center" indent="1"/>
    </xf>
    <xf numFmtId="4" fontId="109" fillId="2" borderId="405" applyNumberFormat="0" applyProtection="0">
      <alignment vertical="center"/>
    </xf>
    <xf numFmtId="4" fontId="64" fillId="34" borderId="405" applyNumberFormat="0" applyProtection="0">
      <alignment horizontal="left" vertical="center" indent="1"/>
    </xf>
    <xf numFmtId="4" fontId="64" fillId="46" borderId="405" applyNumberFormat="0" applyProtection="0">
      <alignment horizontal="right" vertical="center"/>
    </xf>
    <xf numFmtId="0" fontId="64" fillId="45" borderId="407" applyNumberFormat="0" applyProtection="0">
      <alignment horizontal="left" vertical="top" indent="1"/>
    </xf>
    <xf numFmtId="4" fontId="64" fillId="43" borderId="405" applyNumberFormat="0" applyProtection="0">
      <alignment horizontal="right" vertical="center"/>
    </xf>
    <xf numFmtId="0" fontId="104" fillId="27" borderId="405" applyNumberFormat="0" applyAlignment="0" applyProtection="0"/>
    <xf numFmtId="4" fontId="93" fillId="54" borderId="408" applyNumberFormat="0" applyProtection="0">
      <alignment horizontal="left" vertical="center" indent="1"/>
    </xf>
    <xf numFmtId="4" fontId="32" fillId="45" borderId="408" applyNumberFormat="0" applyProtection="0">
      <alignment horizontal="left" vertical="center" indent="1"/>
    </xf>
    <xf numFmtId="0" fontId="104" fillId="27" borderId="405" applyNumberFormat="0" applyAlignment="0" applyProtection="0"/>
    <xf numFmtId="4" fontId="64" fillId="34" borderId="405" applyNumberFormat="0" applyProtection="0">
      <alignment horizontal="left" vertical="center" indent="1"/>
    </xf>
    <xf numFmtId="0" fontId="64" fillId="47" borderId="407" applyNumberFormat="0" applyProtection="0">
      <alignment horizontal="left" vertical="top" indent="1"/>
    </xf>
    <xf numFmtId="4" fontId="64" fillId="2" borderId="405" applyNumberFormat="0" applyProtection="0">
      <alignment horizontal="left" vertical="center" indent="1"/>
    </xf>
    <xf numFmtId="4" fontId="64" fillId="38" borderId="405" applyNumberFormat="0" applyProtection="0">
      <alignment horizontal="right" vertical="center"/>
    </xf>
    <xf numFmtId="0" fontId="64" fillId="48" borderId="405" applyNumberFormat="0" applyProtection="0">
      <alignment horizontal="left" vertical="center" indent="1"/>
    </xf>
    <xf numFmtId="0" fontId="91" fillId="46" borderId="407" applyNumberFormat="0" applyProtection="0">
      <alignment horizontal="left" vertical="top" indent="1"/>
    </xf>
    <xf numFmtId="4" fontId="64" fillId="37" borderId="408" applyNumberFormat="0" applyProtection="0">
      <alignment horizontal="right" vertical="center"/>
    </xf>
    <xf numFmtId="0" fontId="92" fillId="33" borderId="407" applyNumberFormat="0" applyProtection="0">
      <alignment horizontal="left" vertical="top" indent="1"/>
    </xf>
    <xf numFmtId="4" fontId="32" fillId="45" borderId="408" applyNumberFormat="0" applyProtection="0">
      <alignment horizontal="left" vertical="center" indent="1"/>
    </xf>
    <xf numFmtId="4" fontId="64" fillId="44" borderId="408" applyNumberFormat="0" applyProtection="0">
      <alignment horizontal="left" vertical="center" indent="1"/>
    </xf>
    <xf numFmtId="0" fontId="64" fillId="49" borderId="405" applyNumberFormat="0" applyProtection="0">
      <alignment horizontal="left" vertical="center" indent="1"/>
    </xf>
    <xf numFmtId="4" fontId="94" fillId="51" borderId="405" applyNumberFormat="0" applyProtection="0">
      <alignment horizontal="right" vertical="center"/>
    </xf>
    <xf numFmtId="4" fontId="64" fillId="47" borderId="408" applyNumberFormat="0" applyProtection="0">
      <alignment horizontal="left" vertical="center" indent="1"/>
    </xf>
    <xf numFmtId="4" fontId="64" fillId="0" borderId="405" applyNumberFormat="0" applyProtection="0">
      <alignment horizontal="right" vertical="center"/>
    </xf>
    <xf numFmtId="4" fontId="32" fillId="45" borderId="408" applyNumberFormat="0" applyProtection="0">
      <alignment horizontal="left" vertical="center" indent="1"/>
    </xf>
    <xf numFmtId="4" fontId="64" fillId="47" borderId="408" applyNumberFormat="0" applyProtection="0">
      <alignment horizontal="left" vertical="center" indent="1"/>
    </xf>
    <xf numFmtId="0" fontId="64" fillId="50" borderId="405" applyNumberFormat="0" applyProtection="0">
      <alignment horizontal="left" vertical="center" indent="1"/>
    </xf>
    <xf numFmtId="0" fontId="90" fillId="45" borderId="409" applyBorder="0"/>
    <xf numFmtId="4" fontId="93" fillId="54" borderId="408" applyNumberFormat="0" applyProtection="0">
      <alignment horizontal="left" vertical="center" indent="1"/>
    </xf>
    <xf numFmtId="4" fontId="109" fillId="5" borderId="405" applyNumberFormat="0" applyProtection="0">
      <alignment horizontal="right" vertical="center"/>
    </xf>
    <xf numFmtId="4" fontId="64" fillId="37" borderId="408" applyNumberFormat="0" applyProtection="0">
      <alignment horizontal="right" vertical="center"/>
    </xf>
    <xf numFmtId="4" fontId="64" fillId="33" borderId="405" applyNumberFormat="0" applyProtection="0">
      <alignment vertical="center"/>
    </xf>
    <xf numFmtId="0" fontId="64" fillId="49" borderId="405" applyNumberFormat="0" applyProtection="0">
      <alignment horizontal="left" vertical="center" indent="1"/>
    </xf>
    <xf numFmtId="4" fontId="64" fillId="41" borderId="405" applyNumberFormat="0" applyProtection="0">
      <alignment horizontal="right" vertical="center"/>
    </xf>
    <xf numFmtId="4" fontId="64" fillId="34" borderId="405" applyNumberFormat="0" applyProtection="0">
      <alignment horizontal="left" vertical="center" indent="1"/>
    </xf>
    <xf numFmtId="4" fontId="91" fillId="52" borderId="407" applyNumberFormat="0" applyProtection="0">
      <alignment vertical="center"/>
    </xf>
    <xf numFmtId="4" fontId="64" fillId="38" borderId="405" applyNumberFormat="0" applyProtection="0">
      <alignment horizontal="right" vertical="center"/>
    </xf>
    <xf numFmtId="4" fontId="91" fillId="52" borderId="407" applyNumberFormat="0" applyProtection="0">
      <alignment vertical="center"/>
    </xf>
    <xf numFmtId="4" fontId="64" fillId="2" borderId="405" applyNumberFormat="0" applyProtection="0">
      <alignment horizontal="left" vertical="center" indent="1"/>
    </xf>
    <xf numFmtId="0" fontId="64" fillId="26" borderId="405" applyNumberFormat="0" applyFont="0" applyAlignment="0" applyProtection="0"/>
    <xf numFmtId="0" fontId="104" fillId="27" borderId="405" applyNumberFormat="0" applyAlignment="0" applyProtection="0"/>
    <xf numFmtId="4" fontId="64" fillId="0" borderId="405" applyNumberFormat="0" applyProtection="0">
      <alignment horizontal="right" vertical="center"/>
    </xf>
    <xf numFmtId="4" fontId="91" fillId="48" borderId="407" applyNumberFormat="0" applyProtection="0">
      <alignment horizontal="left" vertical="center" indent="1"/>
    </xf>
    <xf numFmtId="4" fontId="64" fillId="2" borderId="405" applyNumberFormat="0" applyProtection="0">
      <alignment horizontal="left" vertical="center" indent="1"/>
    </xf>
    <xf numFmtId="4" fontId="91" fillId="48" borderId="407" applyNumberFormat="0" applyProtection="0">
      <alignment horizontal="left" vertical="center" indent="1"/>
    </xf>
    <xf numFmtId="0" fontId="64" fillId="50" borderId="405" applyNumberFormat="0" applyProtection="0">
      <alignment horizontal="left" vertical="center" indent="1"/>
    </xf>
    <xf numFmtId="4" fontId="32" fillId="45" borderId="408" applyNumberFormat="0" applyProtection="0">
      <alignment horizontal="left" vertical="center" indent="1"/>
    </xf>
    <xf numFmtId="0" fontId="64" fillId="46" borderId="407" applyNumberFormat="0" applyProtection="0">
      <alignment horizontal="left" vertical="top" indent="1"/>
    </xf>
    <xf numFmtId="4" fontId="64" fillId="33" borderId="405" applyNumberFormat="0" applyProtection="0">
      <alignment vertical="center"/>
    </xf>
    <xf numFmtId="4" fontId="64" fillId="47" borderId="408" applyNumberFormat="0" applyProtection="0">
      <alignment horizontal="left" vertical="center" indent="1"/>
    </xf>
    <xf numFmtId="0" fontId="91" fillId="52" borderId="407" applyNumberFormat="0" applyProtection="0">
      <alignment horizontal="left" vertical="top" indent="1"/>
    </xf>
    <xf numFmtId="0" fontId="106" fillId="29" borderId="406" applyNumberFormat="0" applyAlignment="0" applyProtection="0"/>
    <xf numFmtId="4" fontId="64" fillId="2" borderId="405" applyNumberFormat="0" applyProtection="0">
      <alignment horizontal="left" vertical="center" indent="1"/>
    </xf>
    <xf numFmtId="4" fontId="64" fillId="46" borderId="405" applyNumberFormat="0" applyProtection="0">
      <alignment horizontal="right" vertical="center"/>
    </xf>
    <xf numFmtId="4" fontId="64" fillId="34" borderId="405" applyNumberFormat="0" applyProtection="0">
      <alignment horizontal="left" vertical="center" indent="1"/>
    </xf>
    <xf numFmtId="0" fontId="64" fillId="45" borderId="407" applyNumberFormat="0" applyProtection="0">
      <alignment horizontal="left" vertical="top" indent="1"/>
    </xf>
    <xf numFmtId="4" fontId="64" fillId="42" borderId="405" applyNumberFormat="0" applyProtection="0">
      <alignment horizontal="right" vertical="center"/>
    </xf>
    <xf numFmtId="0" fontId="90" fillId="45" borderId="409" applyBorder="0"/>
    <xf numFmtId="0" fontId="64" fillId="47" borderId="407" applyNumberFormat="0" applyProtection="0">
      <alignment horizontal="left" vertical="top" indent="1"/>
    </xf>
    <xf numFmtId="0" fontId="106" fillId="29" borderId="406" applyNumberFormat="0" applyAlignment="0" applyProtection="0"/>
    <xf numFmtId="0" fontId="64" fillId="50" borderId="407" applyNumberFormat="0" applyProtection="0">
      <alignment horizontal="left" vertical="top" indent="1"/>
    </xf>
    <xf numFmtId="4" fontId="64" fillId="0" borderId="405" applyNumberFormat="0" applyProtection="0">
      <alignment horizontal="right" vertical="center"/>
    </xf>
    <xf numFmtId="4" fontId="93" fillId="54" borderId="408" applyNumberFormat="0" applyProtection="0">
      <alignment horizontal="left" vertical="center" indent="1"/>
    </xf>
    <xf numFmtId="4" fontId="64" fillId="42" borderId="405" applyNumberFormat="0" applyProtection="0">
      <alignment horizontal="right" vertical="center"/>
    </xf>
    <xf numFmtId="0" fontId="92" fillId="33" borderId="407" applyNumberFormat="0" applyProtection="0">
      <alignment horizontal="left" vertical="top" indent="1"/>
    </xf>
    <xf numFmtId="4" fontId="32" fillId="45" borderId="408" applyNumberFormat="0" applyProtection="0">
      <alignment horizontal="left" vertical="center" indent="1"/>
    </xf>
    <xf numFmtId="4" fontId="64" fillId="33" borderId="405" applyNumberFormat="0" applyProtection="0">
      <alignment vertical="center"/>
    </xf>
    <xf numFmtId="4" fontId="64" fillId="34" borderId="405" applyNumberFormat="0" applyProtection="0">
      <alignment horizontal="left" vertical="center" indent="1"/>
    </xf>
    <xf numFmtId="0" fontId="104" fillId="27" borderId="405" applyNumberFormat="0" applyAlignment="0" applyProtection="0"/>
    <xf numFmtId="4" fontId="64" fillId="34" borderId="405" applyNumberFormat="0" applyProtection="0">
      <alignment horizontal="left" vertical="center" indent="1"/>
    </xf>
    <xf numFmtId="4" fontId="64" fillId="42" borderId="405" applyNumberFormat="0" applyProtection="0">
      <alignment horizontal="right" vertical="center"/>
    </xf>
    <xf numFmtId="4" fontId="64" fillId="40" borderId="405" applyNumberFormat="0" applyProtection="0">
      <alignment horizontal="right" vertical="center"/>
    </xf>
    <xf numFmtId="0" fontId="106" fillId="29" borderId="406" applyNumberFormat="0" applyAlignment="0" applyProtection="0"/>
    <xf numFmtId="0" fontId="98" fillId="29" borderId="405" applyNumberFormat="0" applyAlignment="0" applyProtection="0"/>
    <xf numFmtId="4" fontId="64" fillId="41" borderId="405" applyNumberFormat="0" applyProtection="0">
      <alignment horizontal="right" vertical="center"/>
    </xf>
    <xf numFmtId="0" fontId="91" fillId="46" borderId="407" applyNumberFormat="0" applyProtection="0">
      <alignment horizontal="left" vertical="top" indent="1"/>
    </xf>
    <xf numFmtId="4" fontId="64" fillId="46" borderId="405" applyNumberFormat="0" applyProtection="0">
      <alignment horizontal="right" vertical="center"/>
    </xf>
    <xf numFmtId="4" fontId="109" fillId="5" borderId="405" applyNumberFormat="0" applyProtection="0">
      <alignment horizontal="right" vertical="center"/>
    </xf>
    <xf numFmtId="4" fontId="64" fillId="46" borderId="408" applyNumberFormat="0" applyProtection="0">
      <alignment horizontal="left" vertical="center" indent="1"/>
    </xf>
    <xf numFmtId="4" fontId="32" fillId="45" borderId="408" applyNumberFormat="0" applyProtection="0">
      <alignment horizontal="left" vertical="center" indent="1"/>
    </xf>
    <xf numFmtId="4" fontId="64" fillId="34" borderId="405" applyNumberFormat="0" applyProtection="0">
      <alignment horizontal="left" vertical="center" indent="1"/>
    </xf>
    <xf numFmtId="0" fontId="64" fillId="49" borderId="405" applyNumberFormat="0" applyProtection="0">
      <alignment horizontal="left" vertical="center" indent="1"/>
    </xf>
    <xf numFmtId="4" fontId="32" fillId="45" borderId="408" applyNumberFormat="0" applyProtection="0">
      <alignment horizontal="left" vertical="center" indent="1"/>
    </xf>
    <xf numFmtId="0" fontId="64" fillId="48" borderId="405" applyNumberFormat="0" applyProtection="0">
      <alignment horizontal="left" vertical="center" indent="1"/>
    </xf>
    <xf numFmtId="4" fontId="64" fillId="36" borderId="405" applyNumberFormat="0" applyProtection="0">
      <alignment horizontal="right" vertical="center"/>
    </xf>
    <xf numFmtId="4" fontId="109" fillId="5" borderId="405" applyNumberFormat="0" applyProtection="0">
      <alignment horizontal="right" vertical="center"/>
    </xf>
    <xf numFmtId="0" fontId="91" fillId="46" borderId="407" applyNumberFormat="0" applyProtection="0">
      <alignment horizontal="left" vertical="top" indent="1"/>
    </xf>
    <xf numFmtId="4" fontId="64" fillId="36" borderId="405" applyNumberFormat="0" applyProtection="0">
      <alignment horizontal="right" vertical="center"/>
    </xf>
    <xf numFmtId="4" fontId="91" fillId="48" borderId="407" applyNumberFormat="0" applyProtection="0">
      <alignment horizontal="left" vertical="center" indent="1"/>
    </xf>
    <xf numFmtId="4" fontId="94" fillId="51" borderId="405" applyNumberFormat="0" applyProtection="0">
      <alignment horizontal="right" vertical="center"/>
    </xf>
    <xf numFmtId="4" fontId="32" fillId="45" borderId="408" applyNumberFormat="0" applyProtection="0">
      <alignment horizontal="left" vertical="center" indent="1"/>
    </xf>
    <xf numFmtId="0" fontId="91" fillId="46" borderId="407" applyNumberFormat="0" applyProtection="0">
      <alignment horizontal="left" vertical="top" indent="1"/>
    </xf>
    <xf numFmtId="0" fontId="64" fillId="50" borderId="405" applyNumberFormat="0" applyProtection="0">
      <alignment horizontal="left" vertical="center" indent="1"/>
    </xf>
    <xf numFmtId="4" fontId="64" fillId="40" borderId="405" applyNumberFormat="0" applyProtection="0">
      <alignment horizontal="right" vertical="center"/>
    </xf>
    <xf numFmtId="4" fontId="64" fillId="36" borderId="405" applyNumberFormat="0" applyProtection="0">
      <alignment horizontal="right" vertical="center"/>
    </xf>
    <xf numFmtId="4" fontId="64" fillId="46" borderId="408" applyNumberFormat="0" applyProtection="0">
      <alignment horizontal="left" vertical="center" indent="1"/>
    </xf>
    <xf numFmtId="4" fontId="109" fillId="2" borderId="405" applyNumberFormat="0" applyProtection="0">
      <alignment vertical="center"/>
    </xf>
    <xf numFmtId="0" fontId="64" fillId="50" borderId="405" applyNumberFormat="0" applyProtection="0">
      <alignment horizontal="left" vertical="center" indent="1"/>
    </xf>
    <xf numFmtId="0" fontId="98" fillId="29" borderId="405" applyNumberFormat="0" applyAlignment="0" applyProtection="0"/>
    <xf numFmtId="0" fontId="64" fillId="45" borderId="407" applyNumberFormat="0" applyProtection="0">
      <alignment horizontal="left" vertical="top" indent="1"/>
    </xf>
    <xf numFmtId="0" fontId="90" fillId="45" borderId="409" applyBorder="0"/>
    <xf numFmtId="0" fontId="91" fillId="46" borderId="407" applyNumberFormat="0" applyProtection="0">
      <alignment horizontal="left" vertical="top" indent="1"/>
    </xf>
    <xf numFmtId="0" fontId="64" fillId="47" borderId="405" applyNumberFormat="0" applyProtection="0">
      <alignment horizontal="left" vertical="center" indent="1"/>
    </xf>
    <xf numFmtId="4" fontId="64" fillId="2" borderId="405" applyNumberFormat="0" applyProtection="0">
      <alignment horizontal="left" vertical="center" indent="1"/>
    </xf>
    <xf numFmtId="0" fontId="92" fillId="33" borderId="407" applyNumberFormat="0" applyProtection="0">
      <alignment horizontal="left" vertical="top" indent="1"/>
    </xf>
    <xf numFmtId="0" fontId="64" fillId="48" borderId="405" applyNumberFormat="0" applyProtection="0">
      <alignment horizontal="left" vertical="center" indent="1"/>
    </xf>
    <xf numFmtId="4" fontId="64" fillId="39" borderId="411" applyNumberFormat="0" applyProtection="0">
      <alignment horizontal="right" vertical="center"/>
    </xf>
    <xf numFmtId="0" fontId="64" fillId="45" borderId="413" applyNumberFormat="0" applyProtection="0">
      <alignment horizontal="left" vertical="top" indent="1"/>
    </xf>
    <xf numFmtId="4" fontId="64" fillId="47" borderId="414" applyNumberFormat="0" applyProtection="0">
      <alignment horizontal="left" vertical="center" indent="1"/>
    </xf>
    <xf numFmtId="0" fontId="100" fillId="0" borderId="422" applyNumberFormat="0" applyFill="0" applyAlignment="0" applyProtection="0"/>
    <xf numFmtId="0" fontId="64" fillId="50" borderId="413" applyNumberFormat="0" applyProtection="0">
      <alignment horizontal="left" vertical="top" indent="1"/>
    </xf>
    <xf numFmtId="0" fontId="91" fillId="52" borderId="413" applyNumberFormat="0" applyProtection="0">
      <alignment horizontal="left" vertical="top" indent="1"/>
    </xf>
    <xf numFmtId="0" fontId="64" fillId="47" borderId="413" applyNumberFormat="0" applyProtection="0">
      <alignment horizontal="left" vertical="top" indent="1"/>
    </xf>
    <xf numFmtId="4" fontId="64" fillId="2" borderId="411" applyNumberFormat="0" applyProtection="0">
      <alignment horizontal="left" vertical="center" indent="1"/>
    </xf>
    <xf numFmtId="0" fontId="64" fillId="45" borderId="413" applyNumberFormat="0" applyProtection="0">
      <alignment horizontal="left" vertical="top" indent="1"/>
    </xf>
    <xf numFmtId="4" fontId="64" fillId="36" borderId="411" applyNumberFormat="0" applyProtection="0">
      <alignment horizontal="right" vertical="center"/>
    </xf>
    <xf numFmtId="4" fontId="64" fillId="35" borderId="411" applyNumberFormat="0" applyProtection="0">
      <alignment horizontal="right" vertical="center"/>
    </xf>
    <xf numFmtId="4" fontId="64" fillId="38" borderId="411" applyNumberFormat="0" applyProtection="0">
      <alignment horizontal="right" vertical="center"/>
    </xf>
    <xf numFmtId="0" fontId="64" fillId="45" borderId="419" applyNumberFormat="0" applyProtection="0">
      <alignment horizontal="left" vertical="top" indent="1"/>
    </xf>
    <xf numFmtId="4" fontId="93" fillId="54" borderId="414" applyNumberFormat="0" applyProtection="0">
      <alignment horizontal="left" vertical="center" indent="1"/>
    </xf>
    <xf numFmtId="4" fontId="64" fillId="34" borderId="411" applyNumberFormat="0" applyProtection="0">
      <alignment horizontal="left" vertical="center" indent="1"/>
    </xf>
    <xf numFmtId="4" fontId="64" fillId="34" borderId="411" applyNumberFormat="0" applyProtection="0">
      <alignment horizontal="left" vertical="center" indent="1"/>
    </xf>
    <xf numFmtId="4" fontId="91" fillId="52" borderId="413" applyNumberFormat="0" applyProtection="0">
      <alignment vertical="center"/>
    </xf>
    <xf numFmtId="0" fontId="64" fillId="47" borderId="411" applyNumberFormat="0" applyProtection="0">
      <alignment horizontal="left" vertical="center" indent="1"/>
    </xf>
    <xf numFmtId="4" fontId="64" fillId="46" borderId="414" applyNumberFormat="0" applyProtection="0">
      <alignment horizontal="left" vertical="center" indent="1"/>
    </xf>
    <xf numFmtId="0" fontId="64" fillId="46" borderId="413" applyNumberFormat="0" applyProtection="0">
      <alignment horizontal="left" vertical="top" indent="1"/>
    </xf>
    <xf numFmtId="0" fontId="64" fillId="47" borderId="413" applyNumberFormat="0" applyProtection="0">
      <alignment horizontal="left" vertical="top" indent="1"/>
    </xf>
    <xf numFmtId="4" fontId="109" fillId="2" borderId="411" applyNumberFormat="0" applyProtection="0">
      <alignment vertical="center"/>
    </xf>
    <xf numFmtId="0" fontId="91" fillId="46" borderId="413" applyNumberFormat="0" applyProtection="0">
      <alignment horizontal="left" vertical="top" indent="1"/>
    </xf>
    <xf numFmtId="4" fontId="109" fillId="5" borderId="411" applyNumberFormat="0" applyProtection="0">
      <alignment horizontal="right" vertical="center"/>
    </xf>
    <xf numFmtId="0" fontId="91" fillId="52" borderId="419" applyNumberFormat="0" applyProtection="0">
      <alignment horizontal="left" vertical="top" indent="1"/>
    </xf>
    <xf numFmtId="4" fontId="64" fillId="34" borderId="411" applyNumberFormat="0" applyProtection="0">
      <alignment horizontal="left" vertical="center" indent="1"/>
    </xf>
    <xf numFmtId="4" fontId="91" fillId="48" borderId="413" applyNumberFormat="0" applyProtection="0">
      <alignment horizontal="left" vertical="center" indent="1"/>
    </xf>
    <xf numFmtId="4" fontId="91" fillId="52" borderId="413" applyNumberFormat="0" applyProtection="0">
      <alignment vertical="center"/>
    </xf>
    <xf numFmtId="4" fontId="64" fillId="42" borderId="411" applyNumberFormat="0" applyProtection="0">
      <alignment horizontal="right" vertical="center"/>
    </xf>
    <xf numFmtId="0" fontId="91" fillId="52" borderId="413" applyNumberFormat="0" applyProtection="0">
      <alignment horizontal="left" vertical="top" indent="1"/>
    </xf>
    <xf numFmtId="4" fontId="109" fillId="2" borderId="411" applyNumberFormat="0" applyProtection="0">
      <alignment vertical="center"/>
    </xf>
    <xf numFmtId="4" fontId="64" fillId="43" borderId="411" applyNumberFormat="0" applyProtection="0">
      <alignment horizontal="right" vertical="center"/>
    </xf>
    <xf numFmtId="0" fontId="64" fillId="45" borderId="413" applyNumberFormat="0" applyProtection="0">
      <alignment horizontal="left" vertical="top" indent="1"/>
    </xf>
    <xf numFmtId="4" fontId="91" fillId="48" borderId="413" applyNumberFormat="0" applyProtection="0">
      <alignment horizontal="left" vertical="center" indent="1"/>
    </xf>
    <xf numFmtId="4" fontId="64" fillId="44" borderId="414" applyNumberFormat="0" applyProtection="0">
      <alignment horizontal="left" vertical="center" indent="1"/>
    </xf>
    <xf numFmtId="0" fontId="91" fillId="52" borderId="413" applyNumberFormat="0" applyProtection="0">
      <alignment horizontal="left" vertical="top" indent="1"/>
    </xf>
    <xf numFmtId="0" fontId="106" fillId="29" borderId="418" applyNumberFormat="0" applyAlignment="0" applyProtection="0"/>
    <xf numFmtId="4" fontId="109" fillId="2" borderId="411" applyNumberFormat="0" applyProtection="0">
      <alignment vertical="center"/>
    </xf>
    <xf numFmtId="0" fontId="64" fillId="45" borderId="413" applyNumberFormat="0" applyProtection="0">
      <alignment horizontal="left" vertical="top" indent="1"/>
    </xf>
    <xf numFmtId="4" fontId="64" fillId="42" borderId="411" applyNumberFormat="0" applyProtection="0">
      <alignment horizontal="right" vertical="center"/>
    </xf>
    <xf numFmtId="4" fontId="91" fillId="52" borderId="413" applyNumberFormat="0" applyProtection="0">
      <alignment vertical="center"/>
    </xf>
    <xf numFmtId="4" fontId="91" fillId="52" borderId="413" applyNumberFormat="0" applyProtection="0">
      <alignment vertical="center"/>
    </xf>
    <xf numFmtId="0" fontId="64" fillId="49" borderId="411" applyNumberFormat="0" applyProtection="0">
      <alignment horizontal="left" vertical="center" indent="1"/>
    </xf>
    <xf numFmtId="0" fontId="64" fillId="26" borderId="411" applyNumberFormat="0" applyFont="0" applyAlignment="0" applyProtection="0"/>
    <xf numFmtId="4" fontId="64" fillId="46" borderId="414" applyNumberFormat="0" applyProtection="0">
      <alignment horizontal="left" vertical="center" indent="1"/>
    </xf>
    <xf numFmtId="4" fontId="64" fillId="35" borderId="417" applyNumberFormat="0" applyProtection="0">
      <alignment horizontal="right" vertical="center"/>
    </xf>
    <xf numFmtId="4" fontId="64" fillId="44" borderId="414" applyNumberFormat="0" applyProtection="0">
      <alignment horizontal="left" vertical="center" indent="1"/>
    </xf>
    <xf numFmtId="0" fontId="64" fillId="26" borderId="411" applyNumberFormat="0" applyFont="0" applyAlignment="0" applyProtection="0"/>
    <xf numFmtId="0" fontId="64" fillId="48" borderId="411" applyNumberFormat="0" applyProtection="0">
      <alignment horizontal="left" vertical="center" indent="1"/>
    </xf>
    <xf numFmtId="0" fontId="64" fillId="45" borderId="413" applyNumberFormat="0" applyProtection="0">
      <alignment horizontal="left" vertical="top" indent="1"/>
    </xf>
    <xf numFmtId="4" fontId="64" fillId="46" borderId="411" applyNumberFormat="0" applyProtection="0">
      <alignment horizontal="right" vertical="center"/>
    </xf>
    <xf numFmtId="0" fontId="100" fillId="0" borderId="416" applyNumberFormat="0" applyFill="0" applyAlignment="0" applyProtection="0"/>
    <xf numFmtId="0" fontId="64" fillId="50" borderId="411" applyNumberFormat="0" applyProtection="0">
      <alignment horizontal="left" vertical="center" indent="1"/>
    </xf>
    <xf numFmtId="4" fontId="64" fillId="47" borderId="414" applyNumberFormat="0" applyProtection="0">
      <alignment horizontal="left" vertical="center" indent="1"/>
    </xf>
    <xf numFmtId="4" fontId="64" fillId="2" borderId="411" applyNumberFormat="0" applyProtection="0">
      <alignment horizontal="left" vertical="center" indent="1"/>
    </xf>
    <xf numFmtId="0" fontId="64" fillId="47" borderId="413" applyNumberFormat="0" applyProtection="0">
      <alignment horizontal="left" vertical="top" indent="1"/>
    </xf>
    <xf numFmtId="0" fontId="91" fillId="52" borderId="419" applyNumberFormat="0" applyProtection="0">
      <alignment horizontal="left" vertical="top" indent="1"/>
    </xf>
    <xf numFmtId="4" fontId="109" fillId="5" borderId="411" applyNumberFormat="0" applyProtection="0">
      <alignment horizontal="right" vertical="center"/>
    </xf>
    <xf numFmtId="4" fontId="93" fillId="54" borderId="414" applyNumberFormat="0" applyProtection="0">
      <alignment horizontal="left" vertical="center" indent="1"/>
    </xf>
    <xf numFmtId="0" fontId="64" fillId="50" borderId="413" applyNumberFormat="0" applyProtection="0">
      <alignment horizontal="left" vertical="top" indent="1"/>
    </xf>
    <xf numFmtId="0" fontId="64" fillId="50" borderId="413" applyNumberFormat="0" applyProtection="0">
      <alignment horizontal="left" vertical="top" indent="1"/>
    </xf>
    <xf numFmtId="0" fontId="64" fillId="26" borderId="411" applyNumberFormat="0" applyFont="0" applyAlignment="0" applyProtection="0"/>
    <xf numFmtId="4" fontId="64" fillId="40" borderId="411" applyNumberFormat="0" applyProtection="0">
      <alignment horizontal="right" vertical="center"/>
    </xf>
    <xf numFmtId="4" fontId="64" fillId="33" borderId="417" applyNumberFormat="0" applyProtection="0">
      <alignment vertical="center"/>
    </xf>
    <xf numFmtId="0" fontId="92" fillId="33" borderId="413" applyNumberFormat="0" applyProtection="0">
      <alignment horizontal="left" vertical="top" indent="1"/>
    </xf>
    <xf numFmtId="4" fontId="32" fillId="45" borderId="414" applyNumberFormat="0" applyProtection="0">
      <alignment horizontal="left" vertical="center" indent="1"/>
    </xf>
    <xf numFmtId="4" fontId="64" fillId="40" borderId="411" applyNumberFormat="0" applyProtection="0">
      <alignment horizontal="right" vertical="center"/>
    </xf>
    <xf numFmtId="4" fontId="64" fillId="47" borderId="414" applyNumberFormat="0" applyProtection="0">
      <alignment horizontal="left" vertical="center" indent="1"/>
    </xf>
    <xf numFmtId="0" fontId="100" fillId="0" borderId="416" applyNumberFormat="0" applyFill="0" applyAlignment="0" applyProtection="0"/>
    <xf numFmtId="4" fontId="94" fillId="51" borderId="411" applyNumberFormat="0" applyProtection="0">
      <alignment horizontal="right" vertical="center"/>
    </xf>
    <xf numFmtId="4" fontId="64" fillId="34" borderId="411" applyNumberFormat="0" applyProtection="0">
      <alignment horizontal="left" vertical="center" indent="1"/>
    </xf>
    <xf numFmtId="0" fontId="90" fillId="45" borderId="415" applyBorder="0"/>
    <xf numFmtId="0" fontId="64" fillId="45" borderId="413" applyNumberFormat="0" applyProtection="0">
      <alignment horizontal="left" vertical="top" indent="1"/>
    </xf>
    <xf numFmtId="4" fontId="91" fillId="52" borderId="413" applyNumberFormat="0" applyProtection="0">
      <alignment vertical="center"/>
    </xf>
    <xf numFmtId="4" fontId="64" fillId="40" borderId="411" applyNumberFormat="0" applyProtection="0">
      <alignment horizontal="right" vertical="center"/>
    </xf>
    <xf numFmtId="4" fontId="64" fillId="35" borderId="411" applyNumberFormat="0" applyProtection="0">
      <alignment horizontal="right" vertical="center"/>
    </xf>
    <xf numFmtId="4" fontId="64" fillId="46" borderId="411" applyNumberFormat="0" applyProtection="0">
      <alignment horizontal="right" vertical="center"/>
    </xf>
    <xf numFmtId="4" fontId="64" fillId="0" borderId="411" applyNumberFormat="0" applyProtection="0">
      <alignment horizontal="right" vertical="center"/>
    </xf>
    <xf numFmtId="4" fontId="64" fillId="46" borderId="414" applyNumberFormat="0" applyProtection="0">
      <alignment horizontal="left" vertical="center" indent="1"/>
    </xf>
    <xf numFmtId="0" fontId="64" fillId="47" borderId="411" applyNumberFormat="0" applyProtection="0">
      <alignment horizontal="left" vertical="center" indent="1"/>
    </xf>
    <xf numFmtId="0" fontId="64" fillId="47" borderId="413" applyNumberFormat="0" applyProtection="0">
      <alignment horizontal="left" vertical="top" indent="1"/>
    </xf>
    <xf numFmtId="4" fontId="64" fillId="37" borderId="414" applyNumberFormat="0" applyProtection="0">
      <alignment horizontal="right" vertical="center"/>
    </xf>
    <xf numFmtId="4" fontId="64" fillId="46" borderId="414" applyNumberFormat="0" applyProtection="0">
      <alignment horizontal="left" vertical="center" indent="1"/>
    </xf>
    <xf numFmtId="0" fontId="64" fillId="26" borderId="411" applyNumberFormat="0" applyFont="0" applyAlignment="0" applyProtection="0"/>
    <xf numFmtId="4" fontId="32" fillId="45" borderId="414" applyNumberFormat="0" applyProtection="0">
      <alignment horizontal="left" vertical="center" indent="1"/>
    </xf>
    <xf numFmtId="4" fontId="64" fillId="38" borderId="411" applyNumberFormat="0" applyProtection="0">
      <alignment horizontal="right" vertical="center"/>
    </xf>
    <xf numFmtId="0" fontId="64" fillId="50" borderId="411" applyNumberFormat="0" applyProtection="0">
      <alignment horizontal="left" vertical="center" indent="1"/>
    </xf>
    <xf numFmtId="4" fontId="64" fillId="34" borderId="411" applyNumberFormat="0" applyProtection="0">
      <alignment horizontal="left" vertical="center" indent="1"/>
    </xf>
    <xf numFmtId="4" fontId="64" fillId="0" borderId="411" applyNumberFormat="0" applyProtection="0">
      <alignment horizontal="right" vertical="center"/>
    </xf>
    <xf numFmtId="0" fontId="64" fillId="47" borderId="411" applyNumberFormat="0" applyProtection="0">
      <alignment horizontal="left" vertical="center" indent="1"/>
    </xf>
    <xf numFmtId="4" fontId="93" fillId="54" borderId="420" applyNumberFormat="0" applyProtection="0">
      <alignment horizontal="left" vertical="center" indent="1"/>
    </xf>
    <xf numFmtId="4" fontId="64" fillId="2" borderId="411" applyNumberFormat="0" applyProtection="0">
      <alignment horizontal="left" vertical="center" indent="1"/>
    </xf>
    <xf numFmtId="4" fontId="91" fillId="52" borderId="413" applyNumberFormat="0" applyProtection="0">
      <alignment vertical="center"/>
    </xf>
    <xf numFmtId="0" fontId="106" fillId="29" borderId="418" applyNumberFormat="0" applyAlignment="0" applyProtection="0"/>
    <xf numFmtId="4" fontId="64" fillId="34" borderId="411" applyNumberFormat="0" applyProtection="0">
      <alignment horizontal="left" vertical="center" indent="1"/>
    </xf>
    <xf numFmtId="4" fontId="64" fillId="40" borderId="411" applyNumberFormat="0" applyProtection="0">
      <alignment horizontal="right" vertical="center"/>
    </xf>
    <xf numFmtId="4" fontId="64" fillId="44" borderId="414" applyNumberFormat="0" applyProtection="0">
      <alignment horizontal="left" vertical="center" indent="1"/>
    </xf>
    <xf numFmtId="4" fontId="64" fillId="46" borderId="417" applyNumberFormat="0" applyProtection="0">
      <alignment horizontal="right" vertical="center"/>
    </xf>
    <xf numFmtId="0" fontId="92" fillId="33" borderId="413" applyNumberFormat="0" applyProtection="0">
      <alignment horizontal="left" vertical="top" indent="1"/>
    </xf>
    <xf numFmtId="0" fontId="98" fillId="29" borderId="411" applyNumberFormat="0" applyAlignment="0" applyProtection="0"/>
    <xf numFmtId="0" fontId="91" fillId="52" borderId="413" applyNumberFormat="0" applyProtection="0">
      <alignment horizontal="left" vertical="top" indent="1"/>
    </xf>
    <xf numFmtId="4" fontId="64" fillId="39" borderId="411" applyNumberFormat="0" applyProtection="0">
      <alignment horizontal="right" vertical="center"/>
    </xf>
    <xf numFmtId="0" fontId="92" fillId="33" borderId="413" applyNumberFormat="0" applyProtection="0">
      <alignment horizontal="left" vertical="top" indent="1"/>
    </xf>
    <xf numFmtId="4" fontId="64" fillId="40" borderId="411" applyNumberFormat="0" applyProtection="0">
      <alignment horizontal="right" vertical="center"/>
    </xf>
    <xf numFmtId="4" fontId="64" fillId="46" borderId="414" applyNumberFormat="0" applyProtection="0">
      <alignment horizontal="left" vertical="center" indent="1"/>
    </xf>
    <xf numFmtId="4" fontId="64" fillId="44" borderId="420" applyNumberFormat="0" applyProtection="0">
      <alignment horizontal="left" vertical="center" indent="1"/>
    </xf>
    <xf numFmtId="0" fontId="64" fillId="47" borderId="411" applyNumberFormat="0" applyProtection="0">
      <alignment horizontal="left" vertical="center" indent="1"/>
    </xf>
    <xf numFmtId="4" fontId="64" fillId="33" borderId="411" applyNumberFormat="0" applyProtection="0">
      <alignment vertical="center"/>
    </xf>
    <xf numFmtId="4" fontId="64" fillId="33" borderId="411" applyNumberFormat="0" applyProtection="0">
      <alignment vertical="center"/>
    </xf>
    <xf numFmtId="0" fontId="64" fillId="48" borderId="411" applyNumberFormat="0" applyProtection="0">
      <alignment horizontal="left" vertical="center" indent="1"/>
    </xf>
    <xf numFmtId="0" fontId="90" fillId="45" borderId="415" applyBorder="0"/>
    <xf numFmtId="0" fontId="64" fillId="26" borderId="417" applyNumberFormat="0" applyFont="0" applyAlignment="0" applyProtection="0"/>
    <xf numFmtId="0" fontId="64" fillId="48" borderId="411" applyNumberFormat="0" applyProtection="0">
      <alignment horizontal="left" vertical="center" indent="1"/>
    </xf>
    <xf numFmtId="0" fontId="92" fillId="33" borderId="413" applyNumberFormat="0" applyProtection="0">
      <alignment horizontal="left" vertical="top" indent="1"/>
    </xf>
    <xf numFmtId="0" fontId="90" fillId="45" borderId="415" applyBorder="0"/>
    <xf numFmtId="4" fontId="64" fillId="34" borderId="411" applyNumberFormat="0" applyProtection="0">
      <alignment horizontal="left" vertical="center" indent="1"/>
    </xf>
    <xf numFmtId="4" fontId="64" fillId="46" borderId="411" applyNumberFormat="0" applyProtection="0">
      <alignment horizontal="right" vertical="center"/>
    </xf>
    <xf numFmtId="4" fontId="32" fillId="45" borderId="414" applyNumberFormat="0" applyProtection="0">
      <alignment horizontal="left" vertical="center" indent="1"/>
    </xf>
    <xf numFmtId="0" fontId="64" fillId="47" borderId="411"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64" fillId="50" borderId="411" applyNumberFormat="0" applyProtection="0">
      <alignment horizontal="left" vertical="center" indent="1"/>
    </xf>
    <xf numFmtId="4" fontId="91" fillId="48" borderId="413" applyNumberFormat="0" applyProtection="0">
      <alignment horizontal="left" vertical="center" indent="1"/>
    </xf>
    <xf numFmtId="0" fontId="64" fillId="50" borderId="413" applyNumberFormat="0" applyProtection="0">
      <alignment horizontal="left" vertical="top" indent="1"/>
    </xf>
    <xf numFmtId="4" fontId="32" fillId="45" borderId="414" applyNumberFormat="0" applyProtection="0">
      <alignment horizontal="left" vertical="center" indent="1"/>
    </xf>
    <xf numFmtId="4" fontId="64" fillId="47" borderId="414" applyNumberFormat="0" applyProtection="0">
      <alignment horizontal="left" vertical="center" indent="1"/>
    </xf>
    <xf numFmtId="4" fontId="64" fillId="40" borderId="411" applyNumberFormat="0" applyProtection="0">
      <alignment horizontal="right" vertical="center"/>
    </xf>
    <xf numFmtId="0" fontId="64" fillId="26" borderId="411" applyNumberFormat="0" applyFont="0" applyAlignment="0" applyProtection="0"/>
    <xf numFmtId="0" fontId="64" fillId="48" borderId="411" applyNumberFormat="0" applyProtection="0">
      <alignment horizontal="left" vertical="center" indent="1"/>
    </xf>
    <xf numFmtId="4" fontId="32" fillId="45" borderId="414" applyNumberFormat="0" applyProtection="0">
      <alignment horizontal="left" vertical="center" indent="1"/>
    </xf>
    <xf numFmtId="0" fontId="64" fillId="47" borderId="413" applyNumberFormat="0" applyProtection="0">
      <alignment horizontal="left" vertical="top" indent="1"/>
    </xf>
    <xf numFmtId="0" fontId="90" fillId="45" borderId="415" applyBorder="0"/>
    <xf numFmtId="0" fontId="90" fillId="45" borderId="421" applyBorder="0"/>
    <xf numFmtId="4" fontId="64" fillId="42" borderId="411" applyNumberFormat="0" applyProtection="0">
      <alignment horizontal="right" vertical="center"/>
    </xf>
    <xf numFmtId="0" fontId="106" fillId="29" borderId="412" applyNumberFormat="0" applyAlignment="0" applyProtection="0"/>
    <xf numFmtId="4" fontId="64" fillId="46" borderId="411" applyNumberFormat="0" applyProtection="0">
      <alignment horizontal="right" vertical="center"/>
    </xf>
    <xf numFmtId="0" fontId="64" fillId="26" borderId="411" applyNumberFormat="0" applyFont="0" applyAlignment="0" applyProtection="0"/>
    <xf numFmtId="0" fontId="64" fillId="48" borderId="411" applyNumberFormat="0" applyProtection="0">
      <alignment horizontal="left" vertical="center" indent="1"/>
    </xf>
    <xf numFmtId="4" fontId="64" fillId="35" borderId="411" applyNumberFormat="0" applyProtection="0">
      <alignment horizontal="right" vertical="center"/>
    </xf>
    <xf numFmtId="4" fontId="94" fillId="51" borderId="411" applyNumberFormat="0" applyProtection="0">
      <alignment horizontal="right" vertical="center"/>
    </xf>
    <xf numFmtId="0" fontId="91" fillId="52" borderId="413" applyNumberFormat="0" applyProtection="0">
      <alignment horizontal="left" vertical="top" indent="1"/>
    </xf>
    <xf numFmtId="4" fontId="64" fillId="34" borderId="411" applyNumberFormat="0" applyProtection="0">
      <alignment horizontal="left" vertical="center" indent="1"/>
    </xf>
    <xf numFmtId="4" fontId="64" fillId="47" borderId="414" applyNumberFormat="0" applyProtection="0">
      <alignment horizontal="left" vertical="center" indent="1"/>
    </xf>
    <xf numFmtId="4" fontId="64" fillId="34" borderId="411" applyNumberFormat="0" applyProtection="0">
      <alignment horizontal="left" vertical="center" indent="1"/>
    </xf>
    <xf numFmtId="4" fontId="64" fillId="34" borderId="411" applyNumberFormat="0" applyProtection="0">
      <alignment horizontal="left" vertical="center" indent="1"/>
    </xf>
    <xf numFmtId="4" fontId="64" fillId="37" borderId="414" applyNumberFormat="0" applyProtection="0">
      <alignment horizontal="right" vertical="center"/>
    </xf>
    <xf numFmtId="4" fontId="109" fillId="5" borderId="411" applyNumberFormat="0" applyProtection="0">
      <alignment horizontal="right" vertical="center"/>
    </xf>
    <xf numFmtId="4" fontId="64" fillId="43" borderId="411" applyNumberFormat="0" applyProtection="0">
      <alignment horizontal="right" vertical="center"/>
    </xf>
    <xf numFmtId="0" fontId="92" fillId="33" borderId="419" applyNumberFormat="0" applyProtection="0">
      <alignment horizontal="left" vertical="top" indent="1"/>
    </xf>
    <xf numFmtId="0" fontId="64" fillId="47" borderId="419" applyNumberFormat="0" applyProtection="0">
      <alignment horizontal="left" vertical="top" indent="1"/>
    </xf>
    <xf numFmtId="0" fontId="91" fillId="52" borderId="413" applyNumberFormat="0" applyProtection="0">
      <alignment horizontal="left" vertical="top" indent="1"/>
    </xf>
    <xf numFmtId="4" fontId="91" fillId="48" borderId="413" applyNumberFormat="0" applyProtection="0">
      <alignment horizontal="left" vertical="center" indent="1"/>
    </xf>
    <xf numFmtId="4" fontId="64" fillId="47" borderId="414" applyNumberFormat="0" applyProtection="0">
      <alignment horizontal="left" vertical="center" indent="1"/>
    </xf>
    <xf numFmtId="0" fontId="92" fillId="33" borderId="413" applyNumberFormat="0" applyProtection="0">
      <alignment horizontal="left" vertical="top" indent="1"/>
    </xf>
    <xf numFmtId="4" fontId="64" fillId="47" borderId="414" applyNumberFormat="0" applyProtection="0">
      <alignment horizontal="left" vertical="center" indent="1"/>
    </xf>
    <xf numFmtId="0" fontId="106" fillId="29" borderId="412" applyNumberFormat="0" applyAlignment="0" applyProtection="0"/>
    <xf numFmtId="4" fontId="64" fillId="44" borderId="414" applyNumberFormat="0" applyProtection="0">
      <alignment horizontal="left" vertical="center" indent="1"/>
    </xf>
    <xf numFmtId="0" fontId="91" fillId="46" borderId="413" applyNumberFormat="0" applyProtection="0">
      <alignment horizontal="left" vertical="top" indent="1"/>
    </xf>
    <xf numFmtId="4" fontId="64" fillId="47" borderId="414" applyNumberFormat="0" applyProtection="0">
      <alignment horizontal="left" vertical="center" indent="1"/>
    </xf>
    <xf numFmtId="0" fontId="92" fillId="33" borderId="413" applyNumberFormat="0" applyProtection="0">
      <alignment horizontal="left" vertical="top" indent="1"/>
    </xf>
    <xf numFmtId="4" fontId="64" fillId="38" borderId="417" applyNumberFormat="0" applyProtection="0">
      <alignment horizontal="right" vertical="center"/>
    </xf>
    <xf numFmtId="0" fontId="92" fillId="33" borderId="413" applyNumberFormat="0" applyProtection="0">
      <alignment horizontal="left" vertical="top" indent="1"/>
    </xf>
    <xf numFmtId="0" fontId="64" fillId="47" borderId="413" applyNumberFormat="0" applyProtection="0">
      <alignment horizontal="left" vertical="top" indent="1"/>
    </xf>
    <xf numFmtId="4" fontId="64" fillId="0" borderId="417" applyNumberFormat="0" applyProtection="0">
      <alignment horizontal="right" vertical="center"/>
    </xf>
    <xf numFmtId="4" fontId="64" fillId="42" borderId="411" applyNumberFormat="0" applyProtection="0">
      <alignment horizontal="right" vertical="center"/>
    </xf>
    <xf numFmtId="0" fontId="64" fillId="47" borderId="411" applyNumberFormat="0" applyProtection="0">
      <alignment horizontal="left" vertical="center" indent="1"/>
    </xf>
    <xf numFmtId="0" fontId="64" fillId="48" borderId="411" applyNumberFormat="0" applyProtection="0">
      <alignment horizontal="left" vertical="center" indent="1"/>
    </xf>
    <xf numFmtId="0" fontId="64" fillId="26" borderId="411" applyNumberFormat="0" applyFont="0" applyAlignment="0" applyProtection="0"/>
    <xf numFmtId="4" fontId="64" fillId="43" borderId="411" applyNumberFormat="0" applyProtection="0">
      <alignment horizontal="right" vertical="center"/>
    </xf>
    <xf numFmtId="0" fontId="64" fillId="45" borderId="413" applyNumberFormat="0" applyProtection="0">
      <alignment horizontal="left" vertical="top" indent="1"/>
    </xf>
    <xf numFmtId="4" fontId="64" fillId="37" borderId="414" applyNumberFormat="0" applyProtection="0">
      <alignment horizontal="right" vertical="center"/>
    </xf>
    <xf numFmtId="4" fontId="91" fillId="52" borderId="413" applyNumberFormat="0" applyProtection="0">
      <alignment vertical="center"/>
    </xf>
    <xf numFmtId="0" fontId="98" fillId="29" borderId="417" applyNumberFormat="0" applyAlignment="0" applyProtection="0"/>
    <xf numFmtId="4" fontId="64" fillId="33" borderId="411" applyNumberFormat="0" applyProtection="0">
      <alignment vertical="center"/>
    </xf>
    <xf numFmtId="4" fontId="64" fillId="39" borderId="411" applyNumberFormat="0" applyProtection="0">
      <alignment horizontal="right" vertical="center"/>
    </xf>
    <xf numFmtId="4" fontId="64" fillId="46" borderId="411" applyNumberFormat="0" applyProtection="0">
      <alignment horizontal="right" vertical="center"/>
    </xf>
    <xf numFmtId="0" fontId="64" fillId="47" borderId="417" applyNumberFormat="0" applyProtection="0">
      <alignment horizontal="left" vertical="center" indent="1"/>
    </xf>
    <xf numFmtId="0" fontId="64" fillId="45" borderId="413" applyNumberFormat="0" applyProtection="0">
      <alignment horizontal="left" vertical="top" indent="1"/>
    </xf>
    <xf numFmtId="4" fontId="64" fillId="34" borderId="411" applyNumberFormat="0" applyProtection="0">
      <alignment horizontal="left" vertical="center" indent="1"/>
    </xf>
    <xf numFmtId="4" fontId="64" fillId="37" borderId="414" applyNumberFormat="0" applyProtection="0">
      <alignment horizontal="right" vertical="center"/>
    </xf>
    <xf numFmtId="4" fontId="32" fillId="45" borderId="414" applyNumberFormat="0" applyProtection="0">
      <alignment horizontal="left" vertical="center" indent="1"/>
    </xf>
    <xf numFmtId="4" fontId="64" fillId="40" borderId="411" applyNumberFormat="0" applyProtection="0">
      <alignment horizontal="right" vertical="center"/>
    </xf>
    <xf numFmtId="4" fontId="64" fillId="46" borderId="414" applyNumberFormat="0" applyProtection="0">
      <alignment horizontal="left" vertical="center" indent="1"/>
    </xf>
    <xf numFmtId="4" fontId="64" fillId="43" borderId="411" applyNumberFormat="0" applyProtection="0">
      <alignment horizontal="right" vertical="center"/>
    </xf>
    <xf numFmtId="4" fontId="64" fillId="41" borderId="411" applyNumberFormat="0" applyProtection="0">
      <alignment horizontal="right" vertical="center"/>
    </xf>
    <xf numFmtId="4" fontId="64" fillId="46" borderId="414" applyNumberFormat="0" applyProtection="0">
      <alignment horizontal="left" vertical="center" indent="1"/>
    </xf>
    <xf numFmtId="0" fontId="106" fillId="29" borderId="412" applyNumberFormat="0" applyAlignment="0" applyProtection="0"/>
    <xf numFmtId="4" fontId="64" fillId="46" borderId="414" applyNumberFormat="0" applyProtection="0">
      <alignment horizontal="left" vertical="center" indent="1"/>
    </xf>
    <xf numFmtId="4" fontId="109" fillId="5" borderId="417" applyNumberFormat="0" applyProtection="0">
      <alignment horizontal="right" vertical="center"/>
    </xf>
    <xf numFmtId="4" fontId="64" fillId="43" borderId="411" applyNumberFormat="0" applyProtection="0">
      <alignment horizontal="right" vertical="center"/>
    </xf>
    <xf numFmtId="4" fontId="64" fillId="46" borderId="417" applyNumberFormat="0" applyProtection="0">
      <alignment horizontal="right" vertical="center"/>
    </xf>
    <xf numFmtId="4" fontId="91" fillId="52" borderId="419" applyNumberFormat="0" applyProtection="0">
      <alignment vertical="center"/>
    </xf>
    <xf numFmtId="4" fontId="94" fillId="51" borderId="411" applyNumberFormat="0" applyProtection="0">
      <alignment horizontal="right" vertical="center"/>
    </xf>
    <xf numFmtId="4" fontId="64" fillId="33" borderId="417" applyNumberFormat="0" applyProtection="0">
      <alignment vertical="center"/>
    </xf>
    <xf numFmtId="4" fontId="64" fillId="39" borderId="411" applyNumberFormat="0" applyProtection="0">
      <alignment horizontal="right" vertical="center"/>
    </xf>
    <xf numFmtId="4" fontId="32" fillId="45" borderId="414" applyNumberFormat="0" applyProtection="0">
      <alignment horizontal="left" vertical="center" indent="1"/>
    </xf>
    <xf numFmtId="0" fontId="91" fillId="52" borderId="413" applyNumberFormat="0" applyProtection="0">
      <alignment horizontal="left" vertical="top" indent="1"/>
    </xf>
    <xf numFmtId="4" fontId="91" fillId="52" borderId="419" applyNumberFormat="0" applyProtection="0">
      <alignment vertical="center"/>
    </xf>
    <xf numFmtId="4" fontId="64" fillId="40" borderId="411" applyNumberFormat="0" applyProtection="0">
      <alignment horizontal="right" vertical="center"/>
    </xf>
    <xf numFmtId="4" fontId="109" fillId="5" borderId="411" applyNumberFormat="0" applyProtection="0">
      <alignment horizontal="right" vertical="center"/>
    </xf>
    <xf numFmtId="4" fontId="64" fillId="40" borderId="411" applyNumberFormat="0" applyProtection="0">
      <alignment horizontal="right" vertical="center"/>
    </xf>
    <xf numFmtId="4" fontId="91" fillId="52" borderId="419" applyNumberFormat="0" applyProtection="0">
      <alignment vertical="center"/>
    </xf>
    <xf numFmtId="0" fontId="64" fillId="49" borderId="411" applyNumberFormat="0" applyProtection="0">
      <alignment horizontal="left" vertical="center" indent="1"/>
    </xf>
    <xf numFmtId="4" fontId="64" fillId="42" borderId="411" applyNumberFormat="0" applyProtection="0">
      <alignment horizontal="right" vertical="center"/>
    </xf>
    <xf numFmtId="0" fontId="100" fillId="0" borderId="416" applyNumberFormat="0" applyFill="0" applyAlignment="0" applyProtection="0"/>
    <xf numFmtId="4" fontId="32" fillId="45" borderId="414" applyNumberFormat="0" applyProtection="0">
      <alignment horizontal="left" vertical="center" indent="1"/>
    </xf>
    <xf numFmtId="4" fontId="64" fillId="39" borderId="411" applyNumberFormat="0" applyProtection="0">
      <alignment horizontal="right" vertical="center"/>
    </xf>
    <xf numFmtId="0" fontId="92" fillId="33" borderId="413" applyNumberFormat="0" applyProtection="0">
      <alignment horizontal="left" vertical="top" indent="1"/>
    </xf>
    <xf numFmtId="0" fontId="100" fillId="0" borderId="416" applyNumberFormat="0" applyFill="0" applyAlignment="0" applyProtection="0"/>
    <xf numFmtId="0" fontId="92" fillId="33" borderId="413" applyNumberFormat="0" applyProtection="0">
      <alignment horizontal="left" vertical="top" indent="1"/>
    </xf>
    <xf numFmtId="4" fontId="64" fillId="37" borderId="414" applyNumberFormat="0" applyProtection="0">
      <alignment horizontal="right" vertical="center"/>
    </xf>
    <xf numFmtId="4" fontId="93" fillId="54" borderId="414" applyNumberFormat="0" applyProtection="0">
      <alignment horizontal="left" vertical="center" indent="1"/>
    </xf>
    <xf numFmtId="4" fontId="109" fillId="5" borderId="411" applyNumberFormat="0" applyProtection="0">
      <alignment horizontal="right" vertical="center"/>
    </xf>
    <xf numFmtId="4" fontId="64" fillId="43" borderId="411" applyNumberFormat="0" applyProtection="0">
      <alignment horizontal="right" vertical="center"/>
    </xf>
    <xf numFmtId="4" fontId="64" fillId="35" borderId="411" applyNumberFormat="0" applyProtection="0">
      <alignment horizontal="right" vertical="center"/>
    </xf>
    <xf numFmtId="0" fontId="64" fillId="50" borderId="413" applyNumberFormat="0" applyProtection="0">
      <alignment horizontal="left" vertical="top" indent="1"/>
    </xf>
    <xf numFmtId="4" fontId="64" fillId="2" borderId="411" applyNumberFormat="0" applyProtection="0">
      <alignment horizontal="left" vertical="center" indent="1"/>
    </xf>
    <xf numFmtId="0" fontId="64" fillId="47" borderId="413" applyNumberFormat="0" applyProtection="0">
      <alignment horizontal="left" vertical="top" indent="1"/>
    </xf>
    <xf numFmtId="4" fontId="64" fillId="47" borderId="414" applyNumberFormat="0" applyProtection="0">
      <alignment horizontal="left" vertical="center" indent="1"/>
    </xf>
    <xf numFmtId="4" fontId="91" fillId="52" borderId="413" applyNumberFormat="0" applyProtection="0">
      <alignment vertical="center"/>
    </xf>
    <xf numFmtId="4" fontId="64" fillId="0" borderId="411" applyNumberFormat="0" applyProtection="0">
      <alignment horizontal="right" vertical="center"/>
    </xf>
    <xf numFmtId="0" fontId="64" fillId="48" borderId="411" applyNumberFormat="0" applyProtection="0">
      <alignment horizontal="left" vertical="center" indent="1"/>
    </xf>
    <xf numFmtId="4" fontId="64" fillId="43" borderId="411" applyNumberFormat="0" applyProtection="0">
      <alignment horizontal="right" vertical="center"/>
    </xf>
    <xf numFmtId="4" fontId="64" fillId="46" borderId="420" applyNumberFormat="0" applyProtection="0">
      <alignment horizontal="left" vertical="center" indent="1"/>
    </xf>
    <xf numFmtId="0" fontId="64" fillId="48" borderId="417" applyNumberFormat="0" applyProtection="0">
      <alignment horizontal="left" vertical="center" indent="1"/>
    </xf>
    <xf numFmtId="4" fontId="32" fillId="45" borderId="420" applyNumberFormat="0" applyProtection="0">
      <alignment horizontal="left" vertical="center" indent="1"/>
    </xf>
    <xf numFmtId="0" fontId="64" fillId="50" borderId="411" applyNumberFormat="0" applyProtection="0">
      <alignment horizontal="left" vertical="center" indent="1"/>
    </xf>
    <xf numFmtId="0" fontId="100" fillId="0" borderId="416" applyNumberFormat="0" applyFill="0" applyAlignment="0" applyProtection="0"/>
    <xf numFmtId="4" fontId="64" fillId="46" borderId="414" applyNumberFormat="0" applyProtection="0">
      <alignment horizontal="left" vertical="center" indent="1"/>
    </xf>
    <xf numFmtId="4" fontId="64" fillId="0" borderId="411" applyNumberFormat="0" applyProtection="0">
      <alignment horizontal="right" vertical="center"/>
    </xf>
    <xf numFmtId="4" fontId="64" fillId="47" borderId="414" applyNumberFormat="0" applyProtection="0">
      <alignment horizontal="left" vertical="center" indent="1"/>
    </xf>
    <xf numFmtId="4" fontId="109" fillId="2" borderId="411" applyNumberFormat="0" applyProtection="0">
      <alignment vertical="center"/>
    </xf>
    <xf numFmtId="4" fontId="64" fillId="41" borderId="411" applyNumberFormat="0" applyProtection="0">
      <alignment horizontal="right" vertical="center"/>
    </xf>
    <xf numFmtId="0" fontId="64" fillId="50" borderId="413" applyNumberFormat="0" applyProtection="0">
      <alignment horizontal="left" vertical="top" indent="1"/>
    </xf>
    <xf numFmtId="4" fontId="64" fillId="33" borderId="411" applyNumberFormat="0" applyProtection="0">
      <alignment vertical="center"/>
    </xf>
    <xf numFmtId="4" fontId="64" fillId="44" borderId="420" applyNumberFormat="0" applyProtection="0">
      <alignment horizontal="left" vertical="center" indent="1"/>
    </xf>
    <xf numFmtId="4" fontId="32" fillId="45" borderId="414" applyNumberFormat="0" applyProtection="0">
      <alignment horizontal="left" vertical="center" indent="1"/>
    </xf>
    <xf numFmtId="4" fontId="32" fillId="45" borderId="414" applyNumberFormat="0" applyProtection="0">
      <alignment horizontal="left" vertical="center" indent="1"/>
    </xf>
    <xf numFmtId="4" fontId="64" fillId="2" borderId="417" applyNumberFormat="0" applyProtection="0">
      <alignment horizontal="left" vertical="center" indent="1"/>
    </xf>
    <xf numFmtId="4" fontId="91" fillId="48" borderId="413" applyNumberFormat="0" applyProtection="0">
      <alignment horizontal="left" vertical="center" indent="1"/>
    </xf>
    <xf numFmtId="0" fontId="98" fillId="29" borderId="411"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109" fillId="2" borderId="411" applyNumberFormat="0" applyProtection="0">
      <alignment vertical="center"/>
    </xf>
    <xf numFmtId="4" fontId="64" fillId="47" borderId="414" applyNumberFormat="0" applyProtection="0">
      <alignment horizontal="left" vertical="center" indent="1"/>
    </xf>
    <xf numFmtId="4" fontId="109" fillId="5" borderId="411" applyNumberFormat="0" applyProtection="0">
      <alignment horizontal="right" vertical="center"/>
    </xf>
    <xf numFmtId="4" fontId="64" fillId="37" borderId="414" applyNumberFormat="0" applyProtection="0">
      <alignment horizontal="right" vertical="center"/>
    </xf>
    <xf numFmtId="0" fontId="91" fillId="52" borderId="419" applyNumberFormat="0" applyProtection="0">
      <alignment horizontal="left" vertical="top" indent="1"/>
    </xf>
    <xf numFmtId="4" fontId="64" fillId="37" borderId="414" applyNumberFormat="0" applyProtection="0">
      <alignment horizontal="right" vertical="center"/>
    </xf>
    <xf numFmtId="0" fontId="64" fillId="50" borderId="413" applyNumberFormat="0" applyProtection="0">
      <alignment horizontal="left" vertical="top" indent="1"/>
    </xf>
    <xf numFmtId="0" fontId="91" fillId="52" borderId="413" applyNumberFormat="0" applyProtection="0">
      <alignment horizontal="left" vertical="top" indent="1"/>
    </xf>
    <xf numFmtId="4" fontId="64" fillId="42" borderId="411" applyNumberFormat="0" applyProtection="0">
      <alignment horizontal="right" vertical="center"/>
    </xf>
    <xf numFmtId="0" fontId="100" fillId="0" borderId="416" applyNumberFormat="0" applyFill="0" applyAlignment="0" applyProtection="0"/>
    <xf numFmtId="0" fontId="64" fillId="46" borderId="413" applyNumberFormat="0" applyProtection="0">
      <alignment horizontal="left" vertical="top" indent="1"/>
    </xf>
    <xf numFmtId="4" fontId="64" fillId="2" borderId="411" applyNumberFormat="0" applyProtection="0">
      <alignment horizontal="left" vertical="center" indent="1"/>
    </xf>
    <xf numFmtId="4" fontId="64" fillId="37" borderId="414" applyNumberFormat="0" applyProtection="0">
      <alignment horizontal="right" vertical="center"/>
    </xf>
    <xf numFmtId="0" fontId="64" fillId="50" borderId="413" applyNumberFormat="0" applyProtection="0">
      <alignment horizontal="left" vertical="top" indent="1"/>
    </xf>
    <xf numFmtId="4" fontId="94" fillId="51" borderId="411" applyNumberFormat="0" applyProtection="0">
      <alignment horizontal="right" vertical="center"/>
    </xf>
    <xf numFmtId="4" fontId="64" fillId="35" borderId="411" applyNumberFormat="0" applyProtection="0">
      <alignment horizontal="right" vertical="center"/>
    </xf>
    <xf numFmtId="4" fontId="64" fillId="33" borderId="417" applyNumberFormat="0" applyProtection="0">
      <alignment vertical="center"/>
    </xf>
    <xf numFmtId="0" fontId="64" fillId="48" borderId="411" applyNumberFormat="0" applyProtection="0">
      <alignment horizontal="left" vertical="center" indent="1"/>
    </xf>
    <xf numFmtId="0" fontId="92" fillId="33" borderId="413" applyNumberFormat="0" applyProtection="0">
      <alignment horizontal="left" vertical="top" indent="1"/>
    </xf>
    <xf numFmtId="4" fontId="64" fillId="34" borderId="411" applyNumberFormat="0" applyProtection="0">
      <alignment horizontal="left" vertical="center" indent="1"/>
    </xf>
    <xf numFmtId="0" fontId="64" fillId="48" borderId="411" applyNumberFormat="0" applyProtection="0">
      <alignment horizontal="left" vertical="center" indent="1"/>
    </xf>
    <xf numFmtId="4" fontId="32" fillId="45" borderId="414" applyNumberFormat="0" applyProtection="0">
      <alignment horizontal="left" vertical="center" indent="1"/>
    </xf>
    <xf numFmtId="0" fontId="64" fillId="45" borderId="413" applyNumberFormat="0" applyProtection="0">
      <alignment horizontal="left" vertical="top" indent="1"/>
    </xf>
    <xf numFmtId="0" fontId="100" fillId="0" borderId="422" applyNumberFormat="0" applyFill="0" applyAlignment="0" applyProtection="0"/>
    <xf numFmtId="0" fontId="64" fillId="50" borderId="413" applyNumberFormat="0" applyProtection="0">
      <alignment horizontal="left" vertical="top" indent="1"/>
    </xf>
    <xf numFmtId="0" fontId="92" fillId="33" borderId="413" applyNumberFormat="0" applyProtection="0">
      <alignment horizontal="left" vertical="top" indent="1"/>
    </xf>
    <xf numFmtId="4" fontId="64" fillId="47" borderId="414" applyNumberFormat="0" applyProtection="0">
      <alignment horizontal="left" vertical="center" indent="1"/>
    </xf>
    <xf numFmtId="4" fontId="109" fillId="5" borderId="411" applyNumberFormat="0" applyProtection="0">
      <alignment horizontal="right" vertical="center"/>
    </xf>
    <xf numFmtId="4" fontId="93" fillId="54" borderId="414" applyNumberFormat="0" applyProtection="0">
      <alignment horizontal="left" vertical="center" indent="1"/>
    </xf>
    <xf numFmtId="0" fontId="92" fillId="33" borderId="413" applyNumberFormat="0" applyProtection="0">
      <alignment horizontal="left" vertical="top" indent="1"/>
    </xf>
    <xf numFmtId="0" fontId="91" fillId="52" borderId="413" applyNumberFormat="0" applyProtection="0">
      <alignment horizontal="left" vertical="top" indent="1"/>
    </xf>
    <xf numFmtId="4" fontId="64" fillId="39" borderId="411" applyNumberFormat="0" applyProtection="0">
      <alignment horizontal="right" vertical="center"/>
    </xf>
    <xf numFmtId="4" fontId="64" fillId="33" borderId="411" applyNumberFormat="0" applyProtection="0">
      <alignment vertical="center"/>
    </xf>
    <xf numFmtId="4" fontId="64" fillId="47" borderId="414" applyNumberFormat="0" applyProtection="0">
      <alignment horizontal="left" vertical="center" indent="1"/>
    </xf>
    <xf numFmtId="0" fontId="64" fillId="50" borderId="413" applyNumberFormat="0" applyProtection="0">
      <alignment horizontal="left" vertical="top" indent="1"/>
    </xf>
    <xf numFmtId="0" fontId="104" fillId="27" borderId="411" applyNumberFormat="0" applyAlignment="0" applyProtection="0"/>
    <xf numFmtId="0" fontId="91" fillId="52" borderId="413" applyNumberFormat="0" applyProtection="0">
      <alignment horizontal="left" vertical="top" indent="1"/>
    </xf>
    <xf numFmtId="0" fontId="64" fillId="50" borderId="411" applyNumberFormat="0" applyProtection="0">
      <alignment horizontal="left" vertical="center" indent="1"/>
    </xf>
    <xf numFmtId="0" fontId="64" fillId="45" borderId="413" applyNumberFormat="0" applyProtection="0">
      <alignment horizontal="left" vertical="top" indent="1"/>
    </xf>
    <xf numFmtId="0" fontId="64" fillId="45" borderId="413" applyNumberFormat="0" applyProtection="0">
      <alignment horizontal="left" vertical="top" indent="1"/>
    </xf>
    <xf numFmtId="4" fontId="91" fillId="52" borderId="413" applyNumberFormat="0" applyProtection="0">
      <alignment vertical="center"/>
    </xf>
    <xf numFmtId="4" fontId="64" fillId="2" borderId="411" applyNumberFormat="0" applyProtection="0">
      <alignment horizontal="left" vertical="center" indent="1"/>
    </xf>
    <xf numFmtId="4" fontId="64" fillId="35" borderId="411" applyNumberFormat="0" applyProtection="0">
      <alignment horizontal="right" vertical="center"/>
    </xf>
    <xf numFmtId="4" fontId="64" fillId="46" borderId="420" applyNumberFormat="0" applyProtection="0">
      <alignment horizontal="left" vertical="center" indent="1"/>
    </xf>
    <xf numFmtId="0" fontId="64" fillId="46" borderId="413" applyNumberFormat="0" applyProtection="0">
      <alignment horizontal="left" vertical="top" indent="1"/>
    </xf>
    <xf numFmtId="0" fontId="91" fillId="52" borderId="413" applyNumberFormat="0" applyProtection="0">
      <alignment horizontal="left" vertical="top" indent="1"/>
    </xf>
    <xf numFmtId="4" fontId="94" fillId="51" borderId="417" applyNumberFormat="0" applyProtection="0">
      <alignment horizontal="right" vertical="center"/>
    </xf>
    <xf numFmtId="4" fontId="64" fillId="36" borderId="411" applyNumberFormat="0" applyProtection="0">
      <alignment horizontal="right" vertical="center"/>
    </xf>
    <xf numFmtId="4" fontId="64" fillId="43" borderId="411" applyNumberFormat="0" applyProtection="0">
      <alignment horizontal="right" vertical="center"/>
    </xf>
    <xf numFmtId="4" fontId="109" fillId="2" borderId="411" applyNumberFormat="0" applyProtection="0">
      <alignment vertical="center"/>
    </xf>
    <xf numFmtId="4" fontId="109" fillId="5" borderId="411" applyNumberFormat="0" applyProtection="0">
      <alignment horizontal="right" vertical="center"/>
    </xf>
    <xf numFmtId="4" fontId="109" fillId="2" borderId="411" applyNumberFormat="0" applyProtection="0">
      <alignment vertical="center"/>
    </xf>
    <xf numFmtId="4" fontId="64" fillId="33" borderId="411" applyNumberFormat="0" applyProtection="0">
      <alignment vertical="center"/>
    </xf>
    <xf numFmtId="0" fontId="64" fillId="50" borderId="411" applyNumberFormat="0" applyProtection="0">
      <alignment horizontal="left" vertical="center" indent="1"/>
    </xf>
    <xf numFmtId="0" fontId="90" fillId="45" borderId="415" applyBorder="0"/>
    <xf numFmtId="4" fontId="64" fillId="0" borderId="411" applyNumberFormat="0" applyProtection="0">
      <alignment horizontal="right" vertical="center"/>
    </xf>
    <xf numFmtId="0" fontId="64" fillId="50" borderId="413" applyNumberFormat="0" applyProtection="0">
      <alignment horizontal="left" vertical="top" indent="1"/>
    </xf>
    <xf numFmtId="4" fontId="64" fillId="42" borderId="411" applyNumberFormat="0" applyProtection="0">
      <alignment horizontal="right" vertical="center"/>
    </xf>
    <xf numFmtId="0" fontId="90" fillId="45" borderId="415" applyBorder="0"/>
    <xf numFmtId="4" fontId="64" fillId="41" borderId="411" applyNumberFormat="0" applyProtection="0">
      <alignment horizontal="right" vertical="center"/>
    </xf>
    <xf numFmtId="4" fontId="64" fillId="35" borderId="417" applyNumberFormat="0" applyProtection="0">
      <alignment horizontal="right" vertical="center"/>
    </xf>
    <xf numFmtId="0" fontId="64" fillId="45" borderId="413" applyNumberFormat="0" applyProtection="0">
      <alignment horizontal="left" vertical="top" indent="1"/>
    </xf>
    <xf numFmtId="4" fontId="64" fillId="38" borderId="411" applyNumberFormat="0" applyProtection="0">
      <alignment horizontal="right" vertical="center"/>
    </xf>
    <xf numFmtId="0" fontId="92" fillId="33" borderId="413" applyNumberFormat="0" applyProtection="0">
      <alignment horizontal="left" vertical="top" indent="1"/>
    </xf>
    <xf numFmtId="0" fontId="90" fillId="45" borderId="415" applyBorder="0"/>
    <xf numFmtId="4" fontId="64" fillId="40" borderId="411" applyNumberFormat="0" applyProtection="0">
      <alignment horizontal="right" vertical="center"/>
    </xf>
    <xf numFmtId="0" fontId="90" fillId="45" borderId="415" applyBorder="0"/>
    <xf numFmtId="4" fontId="64" fillId="46" borderId="414" applyNumberFormat="0" applyProtection="0">
      <alignment horizontal="left" vertical="center" indent="1"/>
    </xf>
    <xf numFmtId="4" fontId="64" fillId="34" borderId="411" applyNumberFormat="0" applyProtection="0">
      <alignment horizontal="left" vertical="center" indent="1"/>
    </xf>
    <xf numFmtId="4" fontId="64" fillId="2" borderId="417" applyNumberFormat="0" applyProtection="0">
      <alignment horizontal="left" vertical="center" indent="1"/>
    </xf>
    <xf numFmtId="4" fontId="64" fillId="38" borderId="411" applyNumberFormat="0" applyProtection="0">
      <alignment horizontal="right" vertical="center"/>
    </xf>
    <xf numFmtId="4" fontId="32" fillId="45" borderId="414" applyNumberFormat="0" applyProtection="0">
      <alignment horizontal="left" vertical="center" indent="1"/>
    </xf>
    <xf numFmtId="4" fontId="64" fillId="37" borderId="414" applyNumberFormat="0" applyProtection="0">
      <alignment horizontal="right" vertical="center"/>
    </xf>
    <xf numFmtId="4" fontId="64" fillId="2" borderId="411" applyNumberFormat="0" applyProtection="0">
      <alignment horizontal="left" vertical="center" indent="1"/>
    </xf>
    <xf numFmtId="0" fontId="64" fillId="26" borderId="411" applyNumberFormat="0" applyFont="0" applyAlignment="0" applyProtection="0"/>
    <xf numFmtId="0" fontId="64" fillId="47" borderId="413" applyNumberFormat="0" applyProtection="0">
      <alignment horizontal="left" vertical="top" indent="1"/>
    </xf>
    <xf numFmtId="0" fontId="64" fillId="45" borderId="413" applyNumberFormat="0" applyProtection="0">
      <alignment horizontal="left" vertical="top" indent="1"/>
    </xf>
    <xf numFmtId="4" fontId="64" fillId="37" borderId="414" applyNumberFormat="0" applyProtection="0">
      <alignment horizontal="right" vertical="center"/>
    </xf>
    <xf numFmtId="0" fontId="64" fillId="47" borderId="411" applyNumberFormat="0" applyProtection="0">
      <alignment horizontal="left" vertical="center" indent="1"/>
    </xf>
    <xf numFmtId="4" fontId="64" fillId="37" borderId="414" applyNumberFormat="0" applyProtection="0">
      <alignment horizontal="right" vertical="center"/>
    </xf>
    <xf numFmtId="4" fontId="64" fillId="46" borderId="417" applyNumberFormat="0" applyProtection="0">
      <alignment horizontal="right" vertical="center"/>
    </xf>
    <xf numFmtId="0" fontId="64" fillId="26" borderId="411" applyNumberFormat="0" applyFont="0" applyAlignment="0" applyProtection="0"/>
    <xf numFmtId="4" fontId="32" fillId="45" borderId="414" applyNumberFormat="0" applyProtection="0">
      <alignment horizontal="left" vertical="center" indent="1"/>
    </xf>
    <xf numFmtId="0" fontId="104" fillId="27" borderId="411" applyNumberFormat="0" applyAlignment="0" applyProtection="0"/>
    <xf numFmtId="4" fontId="64" fillId="36" borderId="411" applyNumberFormat="0" applyProtection="0">
      <alignment horizontal="right" vertical="center"/>
    </xf>
    <xf numFmtId="0" fontId="91" fillId="52" borderId="413" applyNumberFormat="0" applyProtection="0">
      <alignment horizontal="left" vertical="top" indent="1"/>
    </xf>
    <xf numFmtId="0" fontId="106" fillId="29" borderId="412" applyNumberFormat="0" applyAlignment="0" applyProtection="0"/>
    <xf numFmtId="4" fontId="64" fillId="47" borderId="414" applyNumberFormat="0" applyProtection="0">
      <alignment horizontal="left" vertical="center" indent="1"/>
    </xf>
    <xf numFmtId="0" fontId="64" fillId="48" borderId="411" applyNumberFormat="0" applyProtection="0">
      <alignment horizontal="left" vertical="center" indent="1"/>
    </xf>
    <xf numFmtId="0" fontId="64" fillId="50" borderId="411" applyNumberFormat="0" applyProtection="0">
      <alignment horizontal="left" vertical="center" indent="1"/>
    </xf>
    <xf numFmtId="0" fontId="64" fillId="50" borderId="411" applyNumberFormat="0" applyProtection="0">
      <alignment horizontal="left" vertical="center" indent="1"/>
    </xf>
    <xf numFmtId="0" fontId="64" fillId="49" borderId="411" applyNumberFormat="0" applyProtection="0">
      <alignment horizontal="left" vertical="center" indent="1"/>
    </xf>
    <xf numFmtId="0" fontId="64" fillId="49" borderId="411" applyNumberFormat="0" applyProtection="0">
      <alignment horizontal="left" vertical="center" indent="1"/>
    </xf>
    <xf numFmtId="0" fontId="64" fillId="47" borderId="413" applyNumberFormat="0" applyProtection="0">
      <alignment horizontal="left" vertical="top" indent="1"/>
    </xf>
    <xf numFmtId="0" fontId="64" fillId="49" borderId="417" applyNumberFormat="0" applyProtection="0">
      <alignment horizontal="left" vertical="center" indent="1"/>
    </xf>
    <xf numFmtId="4" fontId="64" fillId="41" borderId="411" applyNumberFormat="0" applyProtection="0">
      <alignment horizontal="right" vertical="center"/>
    </xf>
    <xf numFmtId="0" fontId="64" fillId="50" borderId="419" applyNumberFormat="0" applyProtection="0">
      <alignment horizontal="left" vertical="top" indent="1"/>
    </xf>
    <xf numFmtId="4" fontId="64" fillId="0" borderId="411" applyNumberFormat="0" applyProtection="0">
      <alignment horizontal="right" vertical="center"/>
    </xf>
    <xf numFmtId="4" fontId="109" fillId="2" borderId="411" applyNumberFormat="0" applyProtection="0">
      <alignment vertical="center"/>
    </xf>
    <xf numFmtId="4" fontId="64" fillId="47" borderId="414" applyNumberFormat="0" applyProtection="0">
      <alignment horizontal="left" vertical="center" indent="1"/>
    </xf>
    <xf numFmtId="4" fontId="64" fillId="43" borderId="411" applyNumberFormat="0" applyProtection="0">
      <alignment horizontal="right" vertical="center"/>
    </xf>
    <xf numFmtId="4" fontId="64" fillId="0" borderId="411" applyNumberFormat="0" applyProtection="0">
      <alignment horizontal="right" vertical="center"/>
    </xf>
    <xf numFmtId="0" fontId="64" fillId="47" borderId="411" applyNumberFormat="0" applyProtection="0">
      <alignment horizontal="left" vertical="center" indent="1"/>
    </xf>
    <xf numFmtId="4" fontId="64" fillId="34" borderId="411" applyNumberFormat="0" applyProtection="0">
      <alignment horizontal="left" vertical="center" indent="1"/>
    </xf>
    <xf numFmtId="0" fontId="98" fillId="29" borderId="411" applyNumberFormat="0" applyAlignment="0" applyProtection="0"/>
    <xf numFmtId="0" fontId="64" fillId="47" borderId="411" applyNumberFormat="0" applyProtection="0">
      <alignment horizontal="left" vertical="center" indent="1"/>
    </xf>
    <xf numFmtId="4" fontId="32" fillId="45" borderId="414" applyNumberFormat="0" applyProtection="0">
      <alignment horizontal="left" vertical="center" indent="1"/>
    </xf>
    <xf numFmtId="0" fontId="98" fillId="29" borderId="417" applyNumberFormat="0" applyAlignment="0" applyProtection="0"/>
    <xf numFmtId="4" fontId="91" fillId="52" borderId="413" applyNumberFormat="0" applyProtection="0">
      <alignment vertical="center"/>
    </xf>
    <xf numFmtId="4" fontId="64" fillId="36" borderId="411" applyNumberFormat="0" applyProtection="0">
      <alignment horizontal="right" vertical="center"/>
    </xf>
    <xf numFmtId="4" fontId="94" fillId="51" borderId="417" applyNumberFormat="0" applyProtection="0">
      <alignment horizontal="right" vertical="center"/>
    </xf>
    <xf numFmtId="0" fontId="64" fillId="50" borderId="411" applyNumberFormat="0" applyProtection="0">
      <alignment horizontal="left" vertical="center" indent="1"/>
    </xf>
    <xf numFmtId="0" fontId="64" fillId="45" borderId="413" applyNumberFormat="0" applyProtection="0">
      <alignment horizontal="left" vertical="top" indent="1"/>
    </xf>
    <xf numFmtId="0" fontId="91" fillId="52" borderId="413" applyNumberFormat="0" applyProtection="0">
      <alignment horizontal="left" vertical="top" indent="1"/>
    </xf>
    <xf numFmtId="0" fontId="64" fillId="49" borderId="411" applyNumberFormat="0" applyProtection="0">
      <alignment horizontal="left" vertical="center" indent="1"/>
    </xf>
    <xf numFmtId="0" fontId="100" fillId="0" borderId="416" applyNumberFormat="0" applyFill="0" applyAlignment="0" applyProtection="0"/>
    <xf numFmtId="4" fontId="64" fillId="35" borderId="417" applyNumberFormat="0" applyProtection="0">
      <alignment horizontal="right" vertical="center"/>
    </xf>
    <xf numFmtId="0" fontId="64" fillId="48" borderId="411" applyNumberFormat="0" applyProtection="0">
      <alignment horizontal="left" vertical="center" indent="1"/>
    </xf>
    <xf numFmtId="0" fontId="100" fillId="0" borderId="416" applyNumberFormat="0" applyFill="0" applyAlignment="0" applyProtection="0"/>
    <xf numFmtId="0" fontId="106" fillId="29" borderId="412" applyNumberFormat="0" applyAlignment="0" applyProtection="0"/>
    <xf numFmtId="4" fontId="91" fillId="52" borderId="413" applyNumberFormat="0" applyProtection="0">
      <alignment vertical="center"/>
    </xf>
    <xf numFmtId="4" fontId="32" fillId="45" borderId="414" applyNumberFormat="0" applyProtection="0">
      <alignment horizontal="left" vertical="center" indent="1"/>
    </xf>
    <xf numFmtId="4" fontId="64" fillId="41" borderId="411" applyNumberFormat="0" applyProtection="0">
      <alignment horizontal="right" vertical="center"/>
    </xf>
    <xf numFmtId="0" fontId="100" fillId="0" borderId="416" applyNumberFormat="0" applyFill="0" applyAlignment="0" applyProtection="0"/>
    <xf numFmtId="0" fontId="104" fillId="27" borderId="411" applyNumberFormat="0" applyAlignment="0" applyProtection="0"/>
    <xf numFmtId="0" fontId="98" fillId="29" borderId="411" applyNumberFormat="0" applyAlignment="0" applyProtection="0"/>
    <xf numFmtId="4" fontId="94" fillId="51" borderId="411" applyNumberFormat="0" applyProtection="0">
      <alignment horizontal="right" vertical="center"/>
    </xf>
    <xf numFmtId="0" fontId="64" fillId="50" borderId="411" applyNumberFormat="0" applyProtection="0">
      <alignment horizontal="left" vertical="center" indent="1"/>
    </xf>
    <xf numFmtId="0" fontId="64" fillId="45" borderId="413" applyNumberFormat="0" applyProtection="0">
      <alignment horizontal="left" vertical="top" indent="1"/>
    </xf>
    <xf numFmtId="4" fontId="32" fillId="45" borderId="414" applyNumberFormat="0" applyProtection="0">
      <alignment horizontal="left" vertical="center" indent="1"/>
    </xf>
    <xf numFmtId="4" fontId="64" fillId="40" borderId="411" applyNumberFormat="0" applyProtection="0">
      <alignment horizontal="right" vertical="center"/>
    </xf>
    <xf numFmtId="0" fontId="92" fillId="33" borderId="413" applyNumberFormat="0" applyProtection="0">
      <alignment horizontal="left" vertical="top" indent="1"/>
    </xf>
    <xf numFmtId="4" fontId="64" fillId="35" borderId="411" applyNumberFormat="0" applyProtection="0">
      <alignment horizontal="right" vertical="center"/>
    </xf>
    <xf numFmtId="0" fontId="104" fillId="27" borderId="411" applyNumberFormat="0" applyAlignment="0" applyProtection="0"/>
    <xf numFmtId="0" fontId="106" fillId="29" borderId="412" applyNumberFormat="0" applyAlignment="0" applyProtection="0"/>
    <xf numFmtId="4" fontId="64" fillId="33" borderId="411" applyNumberFormat="0" applyProtection="0">
      <alignment vertical="center"/>
    </xf>
    <xf numFmtId="4" fontId="64" fillId="44" borderId="414" applyNumberFormat="0" applyProtection="0">
      <alignment horizontal="left" vertical="center" indent="1"/>
    </xf>
    <xf numFmtId="4" fontId="64" fillId="40" borderId="411" applyNumberFormat="0" applyProtection="0">
      <alignment horizontal="right" vertical="center"/>
    </xf>
    <xf numFmtId="0" fontId="64" fillId="47" borderId="411" applyNumberFormat="0" applyProtection="0">
      <alignment horizontal="left" vertical="center" indent="1"/>
    </xf>
    <xf numFmtId="4" fontId="94" fillId="51" borderId="411" applyNumberFormat="0" applyProtection="0">
      <alignment horizontal="right" vertical="center"/>
    </xf>
    <xf numFmtId="4" fontId="32" fillId="45" borderId="414" applyNumberFormat="0" applyProtection="0">
      <alignment horizontal="left" vertical="center" indent="1"/>
    </xf>
    <xf numFmtId="4" fontId="64" fillId="46" borderId="411" applyNumberFormat="0" applyProtection="0">
      <alignment horizontal="right" vertical="center"/>
    </xf>
    <xf numFmtId="4" fontId="64" fillId="40" borderId="411" applyNumberFormat="0" applyProtection="0">
      <alignment horizontal="right" vertical="center"/>
    </xf>
    <xf numFmtId="0" fontId="64" fillId="50" borderId="411" applyNumberFormat="0" applyProtection="0">
      <alignment horizontal="left" vertical="center" indent="1"/>
    </xf>
    <xf numFmtId="4" fontId="109" fillId="2" borderId="411" applyNumberFormat="0" applyProtection="0">
      <alignment vertical="center"/>
    </xf>
    <xf numFmtId="0" fontId="64" fillId="50" borderId="413" applyNumberFormat="0" applyProtection="0">
      <alignment horizontal="left" vertical="top" indent="1"/>
    </xf>
    <xf numFmtId="4" fontId="91" fillId="52" borderId="413" applyNumberFormat="0" applyProtection="0">
      <alignment vertical="center"/>
    </xf>
    <xf numFmtId="4" fontId="64" fillId="33" borderId="411" applyNumberFormat="0" applyProtection="0">
      <alignment vertical="center"/>
    </xf>
    <xf numFmtId="4" fontId="64" fillId="42" borderId="411" applyNumberFormat="0" applyProtection="0">
      <alignment horizontal="right" vertical="center"/>
    </xf>
    <xf numFmtId="4" fontId="64" fillId="39" borderId="411" applyNumberFormat="0" applyProtection="0">
      <alignment horizontal="right" vertical="center"/>
    </xf>
    <xf numFmtId="0" fontId="64" fillId="47" borderId="411" applyNumberFormat="0" applyProtection="0">
      <alignment horizontal="left" vertical="center" indent="1"/>
    </xf>
    <xf numFmtId="0" fontId="106" fillId="29" borderId="412" applyNumberFormat="0" applyAlignment="0" applyProtection="0"/>
    <xf numFmtId="4" fontId="64" fillId="2" borderId="411" applyNumberFormat="0" applyProtection="0">
      <alignment horizontal="left" vertical="center" indent="1"/>
    </xf>
    <xf numFmtId="4" fontId="64" fillId="34" borderId="411" applyNumberFormat="0" applyProtection="0">
      <alignment horizontal="left" vertical="center" indent="1"/>
    </xf>
    <xf numFmtId="4" fontId="64" fillId="33" borderId="411" applyNumberFormat="0" applyProtection="0">
      <alignment vertical="center"/>
    </xf>
    <xf numFmtId="0" fontId="64" fillId="47" borderId="413" applyNumberFormat="0" applyProtection="0">
      <alignment horizontal="left" vertical="top" indent="1"/>
    </xf>
    <xf numFmtId="4" fontId="64" fillId="34" borderId="411" applyNumberFormat="0" applyProtection="0">
      <alignment horizontal="left" vertical="center" indent="1"/>
    </xf>
    <xf numFmtId="4" fontId="64" fillId="40" borderId="411" applyNumberFormat="0" applyProtection="0">
      <alignment horizontal="right" vertical="center"/>
    </xf>
    <xf numFmtId="4" fontId="64" fillId="33" borderId="411" applyNumberFormat="0" applyProtection="0">
      <alignment vertical="center"/>
    </xf>
    <xf numFmtId="4" fontId="94" fillId="51" borderId="417" applyNumberFormat="0" applyProtection="0">
      <alignment horizontal="right" vertical="center"/>
    </xf>
    <xf numFmtId="0" fontId="91" fillId="52" borderId="413" applyNumberFormat="0" applyProtection="0">
      <alignment horizontal="left" vertical="top" indent="1"/>
    </xf>
    <xf numFmtId="4" fontId="64" fillId="34" borderId="411" applyNumberFormat="0" applyProtection="0">
      <alignment horizontal="left" vertical="center" indent="1"/>
    </xf>
    <xf numFmtId="0" fontId="64" fillId="47" borderId="411" applyNumberFormat="0" applyProtection="0">
      <alignment horizontal="left" vertical="center" indent="1"/>
    </xf>
    <xf numFmtId="4" fontId="64" fillId="44" borderId="414" applyNumberFormat="0" applyProtection="0">
      <alignment horizontal="left" vertical="center" indent="1"/>
    </xf>
    <xf numFmtId="4" fontId="64" fillId="43" borderId="411" applyNumberFormat="0" applyProtection="0">
      <alignment horizontal="right" vertical="center"/>
    </xf>
    <xf numFmtId="4" fontId="64" fillId="34" borderId="411" applyNumberFormat="0" applyProtection="0">
      <alignment horizontal="left" vertical="center" indent="1"/>
    </xf>
    <xf numFmtId="0" fontId="64" fillId="49" borderId="411" applyNumberFormat="0" applyProtection="0">
      <alignment horizontal="left" vertical="center" indent="1"/>
    </xf>
    <xf numFmtId="0" fontId="64" fillId="48" borderId="411" applyNumberFormat="0" applyProtection="0">
      <alignment horizontal="left" vertical="center" indent="1"/>
    </xf>
    <xf numFmtId="4" fontId="64" fillId="42" borderId="411" applyNumberFormat="0" applyProtection="0">
      <alignment horizontal="right" vertical="center"/>
    </xf>
    <xf numFmtId="0" fontId="104" fillId="27" borderId="411" applyNumberFormat="0" applyAlignment="0" applyProtection="0"/>
    <xf numFmtId="4" fontId="64" fillId="44" borderId="414" applyNumberFormat="0" applyProtection="0">
      <alignment horizontal="left" vertical="center" indent="1"/>
    </xf>
    <xf numFmtId="4" fontId="64" fillId="46" borderId="414" applyNumberFormat="0" applyProtection="0">
      <alignment horizontal="left" vertical="center" indent="1"/>
    </xf>
    <xf numFmtId="4" fontId="64" fillId="34" borderId="411" applyNumberFormat="0" applyProtection="0">
      <alignment horizontal="left" vertical="center" indent="1"/>
    </xf>
    <xf numFmtId="4" fontId="64" fillId="42" borderId="411" applyNumberFormat="0" applyProtection="0">
      <alignment horizontal="right" vertical="center"/>
    </xf>
    <xf numFmtId="4" fontId="64" fillId="39" borderId="411" applyNumberFormat="0" applyProtection="0">
      <alignment horizontal="right" vertical="center"/>
    </xf>
    <xf numFmtId="4" fontId="64" fillId="46" borderId="414" applyNumberFormat="0" applyProtection="0">
      <alignment horizontal="left" vertical="center" indent="1"/>
    </xf>
    <xf numFmtId="0" fontId="91" fillId="46" borderId="413" applyNumberFormat="0" applyProtection="0">
      <alignment horizontal="left" vertical="top" indent="1"/>
    </xf>
    <xf numFmtId="0" fontId="64" fillId="47" borderId="413" applyNumberFormat="0" applyProtection="0">
      <alignment horizontal="left" vertical="top" indent="1"/>
    </xf>
    <xf numFmtId="4" fontId="64" fillId="38" borderId="411" applyNumberFormat="0" applyProtection="0">
      <alignment horizontal="right" vertical="center"/>
    </xf>
    <xf numFmtId="4" fontId="109" fillId="2" borderId="411" applyNumberFormat="0" applyProtection="0">
      <alignment vertical="center"/>
    </xf>
    <xf numFmtId="0" fontId="98" fillId="29" borderId="417" applyNumberFormat="0" applyAlignment="0" applyProtection="0"/>
    <xf numFmtId="4" fontId="91" fillId="48" borderId="413" applyNumberFormat="0" applyProtection="0">
      <alignment horizontal="left" vertical="center" indent="1"/>
    </xf>
    <xf numFmtId="4" fontId="109" fillId="5" borderId="411" applyNumberFormat="0" applyProtection="0">
      <alignment horizontal="right" vertical="center"/>
    </xf>
    <xf numFmtId="4" fontId="64" fillId="41" borderId="411" applyNumberFormat="0" applyProtection="0">
      <alignment horizontal="right" vertical="center"/>
    </xf>
    <xf numFmtId="4" fontId="64" fillId="42" borderId="411" applyNumberFormat="0" applyProtection="0">
      <alignment horizontal="right" vertical="center"/>
    </xf>
    <xf numFmtId="0" fontId="64" fillId="50" borderId="413" applyNumberFormat="0" applyProtection="0">
      <alignment horizontal="left" vertical="top" indent="1"/>
    </xf>
    <xf numFmtId="0" fontId="64" fillId="45" borderId="419" applyNumberFormat="0" applyProtection="0">
      <alignment horizontal="left" vertical="top" indent="1"/>
    </xf>
    <xf numFmtId="0" fontId="90" fillId="45" borderId="415" applyBorder="0"/>
    <xf numFmtId="0" fontId="91" fillId="52" borderId="413" applyNumberFormat="0" applyProtection="0">
      <alignment horizontal="left" vertical="top" indent="1"/>
    </xf>
    <xf numFmtId="4" fontId="64" fillId="36" borderId="411" applyNumberFormat="0" applyProtection="0">
      <alignment horizontal="right" vertical="center"/>
    </xf>
    <xf numFmtId="4" fontId="32" fillId="45" borderId="414" applyNumberFormat="0" applyProtection="0">
      <alignment horizontal="left" vertical="center" indent="1"/>
    </xf>
    <xf numFmtId="4" fontId="64" fillId="46" borderId="411" applyNumberFormat="0" applyProtection="0">
      <alignment horizontal="right" vertical="center"/>
    </xf>
    <xf numFmtId="0" fontId="98" fillId="29" borderId="411" applyNumberFormat="0" applyAlignment="0" applyProtection="0"/>
    <xf numFmtId="4" fontId="64" fillId="46" borderId="411" applyNumberFormat="0" applyProtection="0">
      <alignment horizontal="right" vertical="center"/>
    </xf>
    <xf numFmtId="4" fontId="93" fillId="54" borderId="414" applyNumberFormat="0" applyProtection="0">
      <alignment horizontal="left" vertical="center" indent="1"/>
    </xf>
    <xf numFmtId="4" fontId="64" fillId="46" borderId="411" applyNumberFormat="0" applyProtection="0">
      <alignment horizontal="right" vertical="center"/>
    </xf>
    <xf numFmtId="4" fontId="64" fillId="41" borderId="411" applyNumberFormat="0" applyProtection="0">
      <alignment horizontal="right" vertical="center"/>
    </xf>
    <xf numFmtId="4" fontId="64" fillId="46" borderId="414" applyNumberFormat="0" applyProtection="0">
      <alignment horizontal="left" vertical="center" indent="1"/>
    </xf>
    <xf numFmtId="4" fontId="64" fillId="47" borderId="414" applyNumberFormat="0" applyProtection="0">
      <alignment horizontal="left" vertical="center" indent="1"/>
    </xf>
    <xf numFmtId="4" fontId="64" fillId="46" borderId="414" applyNumberFormat="0" applyProtection="0">
      <alignment horizontal="left" vertical="center" indent="1"/>
    </xf>
    <xf numFmtId="4" fontId="64" fillId="34" borderId="411" applyNumberFormat="0" applyProtection="0">
      <alignment horizontal="left" vertical="center" indent="1"/>
    </xf>
    <xf numFmtId="0" fontId="104" fillId="27" borderId="417" applyNumberFormat="0" applyAlignment="0" applyProtection="0"/>
    <xf numFmtId="0" fontId="64" fillId="47" borderId="413" applyNumberFormat="0" applyProtection="0">
      <alignment horizontal="left" vertical="top" indent="1"/>
    </xf>
    <xf numFmtId="0" fontId="106" fillId="29" borderId="412" applyNumberFormat="0" applyAlignment="0" applyProtection="0"/>
    <xf numFmtId="0" fontId="64" fillId="47" borderId="411" applyNumberFormat="0" applyProtection="0">
      <alignment horizontal="left" vertical="center" indent="1"/>
    </xf>
    <xf numFmtId="0" fontId="64" fillId="49" borderId="411" applyNumberFormat="0" applyProtection="0">
      <alignment horizontal="left" vertical="center" indent="1"/>
    </xf>
    <xf numFmtId="4" fontId="64" fillId="43" borderId="411" applyNumberFormat="0" applyProtection="0">
      <alignment horizontal="right" vertical="center"/>
    </xf>
    <xf numFmtId="0" fontId="64" fillId="50" borderId="413" applyNumberFormat="0" applyProtection="0">
      <alignment horizontal="left" vertical="top" indent="1"/>
    </xf>
    <xf numFmtId="0" fontId="64" fillId="50" borderId="413" applyNumberFormat="0" applyProtection="0">
      <alignment horizontal="left" vertical="top" indent="1"/>
    </xf>
    <xf numFmtId="4" fontId="64" fillId="34" borderId="411" applyNumberFormat="0" applyProtection="0">
      <alignment horizontal="left" vertical="center" indent="1"/>
    </xf>
    <xf numFmtId="4" fontId="64" fillId="33" borderId="411" applyNumberFormat="0" applyProtection="0">
      <alignment vertical="center"/>
    </xf>
    <xf numFmtId="0" fontId="64" fillId="47" borderId="413" applyNumberFormat="0" applyProtection="0">
      <alignment horizontal="left" vertical="top" indent="1"/>
    </xf>
    <xf numFmtId="4" fontId="64" fillId="47" borderId="414" applyNumberFormat="0" applyProtection="0">
      <alignment horizontal="left" vertical="center" indent="1"/>
    </xf>
    <xf numFmtId="4" fontId="64" fillId="33" borderId="411" applyNumberFormat="0" applyProtection="0">
      <alignment vertical="center"/>
    </xf>
    <xf numFmtId="0" fontId="91" fillId="46" borderId="413" applyNumberFormat="0" applyProtection="0">
      <alignment horizontal="left" vertical="top" indent="1"/>
    </xf>
    <xf numFmtId="0" fontId="64" fillId="47" borderId="411" applyNumberFormat="0" applyProtection="0">
      <alignment horizontal="left" vertical="center" indent="1"/>
    </xf>
    <xf numFmtId="4" fontId="64" fillId="37" borderId="414" applyNumberFormat="0" applyProtection="0">
      <alignment horizontal="right" vertical="center"/>
    </xf>
    <xf numFmtId="4" fontId="64" fillId="34" borderId="411" applyNumberFormat="0" applyProtection="0">
      <alignment horizontal="left" vertical="center" indent="1"/>
    </xf>
    <xf numFmtId="4" fontId="64" fillId="41" borderId="411" applyNumberFormat="0" applyProtection="0">
      <alignment horizontal="right" vertical="center"/>
    </xf>
    <xf numFmtId="4" fontId="64" fillId="42" borderId="411" applyNumberFormat="0" applyProtection="0">
      <alignment horizontal="right" vertical="center"/>
    </xf>
    <xf numFmtId="0" fontId="64" fillId="45" borderId="419" applyNumberFormat="0" applyProtection="0">
      <alignment horizontal="left" vertical="top" indent="1"/>
    </xf>
    <xf numFmtId="4" fontId="64" fillId="34" borderId="411" applyNumberFormat="0" applyProtection="0">
      <alignment horizontal="left" vertical="center" indent="1"/>
    </xf>
    <xf numFmtId="4" fontId="94" fillId="51" borderId="411" applyNumberFormat="0" applyProtection="0">
      <alignment horizontal="right" vertical="center"/>
    </xf>
    <xf numFmtId="4" fontId="64" fillId="36" borderId="411" applyNumberFormat="0" applyProtection="0">
      <alignment horizontal="right" vertical="center"/>
    </xf>
    <xf numFmtId="4" fontId="64" fillId="35" borderId="411" applyNumberFormat="0" applyProtection="0">
      <alignment horizontal="right" vertical="center"/>
    </xf>
    <xf numFmtId="4" fontId="91" fillId="48" borderId="419" applyNumberFormat="0" applyProtection="0">
      <alignment horizontal="left" vertical="center" indent="1"/>
    </xf>
    <xf numFmtId="0" fontId="64" fillId="46" borderId="413" applyNumberFormat="0" applyProtection="0">
      <alignment horizontal="left" vertical="top" indent="1"/>
    </xf>
    <xf numFmtId="4" fontId="64" fillId="34" borderId="417" applyNumberFormat="0" applyProtection="0">
      <alignment horizontal="left" vertical="center" indent="1"/>
    </xf>
    <xf numFmtId="4" fontId="64" fillId="38" borderId="411" applyNumberFormat="0" applyProtection="0">
      <alignment horizontal="right" vertical="center"/>
    </xf>
    <xf numFmtId="0" fontId="64" fillId="46" borderId="419" applyNumberFormat="0" applyProtection="0">
      <alignment horizontal="left" vertical="top" indent="1"/>
    </xf>
    <xf numFmtId="4" fontId="32" fillId="45" borderId="414" applyNumberFormat="0" applyProtection="0">
      <alignment horizontal="left" vertical="center" indent="1"/>
    </xf>
    <xf numFmtId="4" fontId="64" fillId="39" borderId="417" applyNumberFormat="0" applyProtection="0">
      <alignment horizontal="right" vertical="center"/>
    </xf>
    <xf numFmtId="4" fontId="91" fillId="48" borderId="413" applyNumberFormat="0" applyProtection="0">
      <alignment horizontal="left" vertical="center" indent="1"/>
    </xf>
    <xf numFmtId="4" fontId="64" fillId="34" borderId="411" applyNumberFormat="0" applyProtection="0">
      <alignment horizontal="left" vertical="center" indent="1"/>
    </xf>
    <xf numFmtId="0" fontId="64" fillId="47" borderId="411" applyNumberFormat="0" applyProtection="0">
      <alignment horizontal="left" vertical="center" indent="1"/>
    </xf>
    <xf numFmtId="0" fontId="64" fillId="50" borderId="413" applyNumberFormat="0" applyProtection="0">
      <alignment horizontal="left" vertical="top" indent="1"/>
    </xf>
    <xf numFmtId="4" fontId="64" fillId="42" borderId="411" applyNumberFormat="0" applyProtection="0">
      <alignment horizontal="right" vertical="center"/>
    </xf>
    <xf numFmtId="0" fontId="106" fillId="29" borderId="412" applyNumberFormat="0" applyAlignment="0" applyProtection="0"/>
    <xf numFmtId="0" fontId="100" fillId="0" borderId="422" applyNumberFormat="0" applyFill="0" applyAlignment="0" applyProtection="0"/>
    <xf numFmtId="4" fontId="32" fillId="45" borderId="414" applyNumberFormat="0" applyProtection="0">
      <alignment horizontal="left" vertical="center" indent="1"/>
    </xf>
    <xf numFmtId="4" fontId="64" fillId="36" borderId="411" applyNumberFormat="0" applyProtection="0">
      <alignment horizontal="right" vertical="center"/>
    </xf>
    <xf numFmtId="4" fontId="64" fillId="47" borderId="414" applyNumberFormat="0" applyProtection="0">
      <alignment horizontal="left" vertical="center" indent="1"/>
    </xf>
    <xf numFmtId="4" fontId="64" fillId="0" borderId="411" applyNumberFormat="0" applyProtection="0">
      <alignment horizontal="right" vertical="center"/>
    </xf>
    <xf numFmtId="0" fontId="100" fillId="0" borderId="416" applyNumberFormat="0" applyFill="0" applyAlignment="0" applyProtection="0"/>
    <xf numFmtId="0" fontId="92" fillId="33" borderId="413" applyNumberFormat="0" applyProtection="0">
      <alignment horizontal="left" vertical="top" indent="1"/>
    </xf>
    <xf numFmtId="0" fontId="100" fillId="0" borderId="416" applyNumberFormat="0" applyFill="0" applyAlignment="0" applyProtection="0"/>
    <xf numFmtId="4" fontId="32" fillId="45" borderId="414" applyNumberFormat="0" applyProtection="0">
      <alignment horizontal="left" vertical="center" indent="1"/>
    </xf>
    <xf numFmtId="0" fontId="64" fillId="45" borderId="413" applyNumberFormat="0" applyProtection="0">
      <alignment horizontal="left" vertical="top" indent="1"/>
    </xf>
    <xf numFmtId="4" fontId="64" fillId="34" borderId="411" applyNumberFormat="0" applyProtection="0">
      <alignment horizontal="left" vertical="center" indent="1"/>
    </xf>
    <xf numFmtId="4" fontId="64" fillId="39" borderId="417" applyNumberFormat="0" applyProtection="0">
      <alignment horizontal="right" vertical="center"/>
    </xf>
    <xf numFmtId="0" fontId="100" fillId="0" borderId="416" applyNumberFormat="0" applyFill="0" applyAlignment="0" applyProtection="0"/>
    <xf numFmtId="4" fontId="94" fillId="51" borderId="411" applyNumberFormat="0" applyProtection="0">
      <alignment horizontal="right" vertical="center"/>
    </xf>
    <xf numFmtId="4" fontId="91" fillId="52" borderId="419" applyNumberFormat="0" applyProtection="0">
      <alignment vertical="center"/>
    </xf>
    <xf numFmtId="0" fontId="106" fillId="29" borderId="412" applyNumberFormat="0" applyAlignment="0" applyProtection="0"/>
    <xf numFmtId="0" fontId="92" fillId="33" borderId="413" applyNumberFormat="0" applyProtection="0">
      <alignment horizontal="left" vertical="top" indent="1"/>
    </xf>
    <xf numFmtId="0" fontId="98" fillId="29" borderId="411" applyNumberFormat="0" applyAlignment="0" applyProtection="0"/>
    <xf numFmtId="0" fontId="64" fillId="45" borderId="413" applyNumberFormat="0" applyProtection="0">
      <alignment horizontal="left" vertical="top" indent="1"/>
    </xf>
    <xf numFmtId="0" fontId="64" fillId="46" borderId="419" applyNumberFormat="0" applyProtection="0">
      <alignment horizontal="left" vertical="top" indent="1"/>
    </xf>
    <xf numFmtId="4" fontId="64" fillId="43" borderId="411" applyNumberFormat="0" applyProtection="0">
      <alignment horizontal="right" vertical="center"/>
    </xf>
    <xf numFmtId="4" fontId="94" fillId="51" borderId="411" applyNumberFormat="0" applyProtection="0">
      <alignment horizontal="right" vertical="center"/>
    </xf>
    <xf numFmtId="4" fontId="64" fillId="46" borderId="411" applyNumberFormat="0" applyProtection="0">
      <alignment horizontal="right" vertical="center"/>
    </xf>
    <xf numFmtId="0" fontId="64" fillId="46" borderId="413" applyNumberFormat="0" applyProtection="0">
      <alignment horizontal="left" vertical="top" indent="1"/>
    </xf>
    <xf numFmtId="0" fontId="98" fillId="29" borderId="411" applyNumberFormat="0" applyAlignment="0" applyProtection="0"/>
    <xf numFmtId="0" fontId="98" fillId="29" borderId="411" applyNumberFormat="0" applyAlignment="0" applyProtection="0"/>
    <xf numFmtId="4" fontId="64" fillId="2" borderId="411" applyNumberFormat="0" applyProtection="0">
      <alignment horizontal="left" vertical="center" indent="1"/>
    </xf>
    <xf numFmtId="0" fontId="64" fillId="47" borderId="413" applyNumberFormat="0" applyProtection="0">
      <alignment horizontal="left" vertical="top" indent="1"/>
    </xf>
    <xf numFmtId="4" fontId="64" fillId="41" borderId="411" applyNumberFormat="0" applyProtection="0">
      <alignment horizontal="right" vertical="center"/>
    </xf>
    <xf numFmtId="4" fontId="93" fillId="54" borderId="414" applyNumberFormat="0" applyProtection="0">
      <alignment horizontal="left" vertical="center" indent="1"/>
    </xf>
    <xf numFmtId="0" fontId="91" fillId="46" borderId="413" applyNumberFormat="0" applyProtection="0">
      <alignment horizontal="left" vertical="top" indent="1"/>
    </xf>
    <xf numFmtId="0" fontId="91" fillId="52" borderId="413" applyNumberFormat="0" applyProtection="0">
      <alignment horizontal="left" vertical="top" indent="1"/>
    </xf>
    <xf numFmtId="4" fontId="64" fillId="0" borderId="417" applyNumberFormat="0" applyProtection="0">
      <alignment horizontal="right" vertical="center"/>
    </xf>
    <xf numFmtId="4" fontId="64" fillId="44" borderId="414" applyNumberFormat="0" applyProtection="0">
      <alignment horizontal="left" vertical="center" indent="1"/>
    </xf>
    <xf numFmtId="4" fontId="32" fillId="45" borderId="414" applyNumberFormat="0" applyProtection="0">
      <alignment horizontal="left" vertical="center" indent="1"/>
    </xf>
    <xf numFmtId="4" fontId="32" fillId="45" borderId="414" applyNumberFormat="0" applyProtection="0">
      <alignment horizontal="left" vertical="center" indent="1"/>
    </xf>
    <xf numFmtId="4" fontId="64" fillId="37" borderId="414" applyNumberFormat="0" applyProtection="0">
      <alignment horizontal="right" vertical="center"/>
    </xf>
    <xf numFmtId="0" fontId="64" fillId="45" borderId="413" applyNumberFormat="0" applyProtection="0">
      <alignment horizontal="left" vertical="top" indent="1"/>
    </xf>
    <xf numFmtId="4" fontId="64" fillId="43" borderId="411" applyNumberFormat="0" applyProtection="0">
      <alignment horizontal="right" vertical="center"/>
    </xf>
    <xf numFmtId="0" fontId="91" fillId="52" borderId="413" applyNumberFormat="0" applyProtection="0">
      <alignment horizontal="left" vertical="top" indent="1"/>
    </xf>
    <xf numFmtId="4" fontId="64" fillId="33" borderId="411" applyNumberFormat="0" applyProtection="0">
      <alignment vertical="center"/>
    </xf>
    <xf numFmtId="4" fontId="93" fillId="54" borderId="414" applyNumberFormat="0" applyProtection="0">
      <alignment horizontal="left" vertical="center" indent="1"/>
    </xf>
    <xf numFmtId="4" fontId="64" fillId="47" borderId="420" applyNumberFormat="0" applyProtection="0">
      <alignment horizontal="left" vertical="center" indent="1"/>
    </xf>
    <xf numFmtId="4" fontId="91" fillId="48" borderId="413" applyNumberFormat="0" applyProtection="0">
      <alignment horizontal="left" vertical="center" indent="1"/>
    </xf>
    <xf numFmtId="0" fontId="64" fillId="47" borderId="413" applyNumberFormat="0" applyProtection="0">
      <alignment horizontal="left" vertical="top" indent="1"/>
    </xf>
    <xf numFmtId="4" fontId="93" fillId="54" borderId="414" applyNumberFormat="0" applyProtection="0">
      <alignment horizontal="left" vertical="center" indent="1"/>
    </xf>
    <xf numFmtId="4" fontId="64" fillId="39" borderId="411" applyNumberFormat="0" applyProtection="0">
      <alignment horizontal="right" vertical="center"/>
    </xf>
    <xf numFmtId="4" fontId="64" fillId="46" borderId="420" applyNumberFormat="0" applyProtection="0">
      <alignment horizontal="left" vertical="center" indent="1"/>
    </xf>
    <xf numFmtId="4" fontId="91" fillId="52" borderId="413" applyNumberFormat="0" applyProtection="0">
      <alignment vertical="center"/>
    </xf>
    <xf numFmtId="4" fontId="64" fillId="34" borderId="411" applyNumberFormat="0" applyProtection="0">
      <alignment horizontal="left" vertical="center" indent="1"/>
    </xf>
    <xf numFmtId="0" fontId="64" fillId="50" borderId="411" applyNumberFormat="0" applyProtection="0">
      <alignment horizontal="left" vertical="center" indent="1"/>
    </xf>
    <xf numFmtId="4" fontId="32" fillId="45" borderId="414" applyNumberFormat="0" applyProtection="0">
      <alignment horizontal="left" vertical="center" indent="1"/>
    </xf>
    <xf numFmtId="0" fontId="64" fillId="48" borderId="411" applyNumberFormat="0" applyProtection="0">
      <alignment horizontal="left" vertical="center" indent="1"/>
    </xf>
    <xf numFmtId="4" fontId="64" fillId="46" borderId="411" applyNumberFormat="0" applyProtection="0">
      <alignment horizontal="right" vertical="center"/>
    </xf>
    <xf numFmtId="4" fontId="64" fillId="35" borderId="411" applyNumberFormat="0" applyProtection="0">
      <alignment horizontal="right" vertical="center"/>
    </xf>
    <xf numFmtId="4" fontId="32" fillId="45" borderId="414" applyNumberFormat="0" applyProtection="0">
      <alignment horizontal="left" vertical="center" indent="1"/>
    </xf>
    <xf numFmtId="0" fontId="91" fillId="46" borderId="413" applyNumberFormat="0" applyProtection="0">
      <alignment horizontal="left" vertical="top" indent="1"/>
    </xf>
    <xf numFmtId="4" fontId="109" fillId="5" borderId="411" applyNumberFormat="0" applyProtection="0">
      <alignment horizontal="right" vertical="center"/>
    </xf>
    <xf numFmtId="4" fontId="64" fillId="34" borderId="417" applyNumberFormat="0" applyProtection="0">
      <alignment horizontal="left" vertical="center" indent="1"/>
    </xf>
    <xf numFmtId="0" fontId="64" fillId="48" borderId="417" applyNumberFormat="0" applyProtection="0">
      <alignment horizontal="left" vertical="center" indent="1"/>
    </xf>
    <xf numFmtId="4" fontId="93" fillId="54" borderId="414" applyNumberFormat="0" applyProtection="0">
      <alignment horizontal="left" vertical="center" indent="1"/>
    </xf>
    <xf numFmtId="4" fontId="109" fillId="5" borderId="411" applyNumberFormat="0" applyProtection="0">
      <alignment horizontal="right" vertical="center"/>
    </xf>
    <xf numFmtId="0" fontId="98" fillId="29" borderId="411" applyNumberFormat="0" applyAlignment="0" applyProtection="0"/>
    <xf numFmtId="4" fontId="64" fillId="34" borderId="411" applyNumberFormat="0" applyProtection="0">
      <alignment horizontal="left" vertical="center" indent="1"/>
    </xf>
    <xf numFmtId="0" fontId="64" fillId="45" borderId="413" applyNumberFormat="0" applyProtection="0">
      <alignment horizontal="left" vertical="top" indent="1"/>
    </xf>
    <xf numFmtId="0" fontId="92" fillId="33" borderId="413" applyNumberFormat="0" applyProtection="0">
      <alignment horizontal="left" vertical="top" indent="1"/>
    </xf>
    <xf numFmtId="4" fontId="64" fillId="34" borderId="411" applyNumberFormat="0" applyProtection="0">
      <alignment horizontal="left" vertical="center" indent="1"/>
    </xf>
    <xf numFmtId="4" fontId="64" fillId="37" borderId="414" applyNumberFormat="0" applyProtection="0">
      <alignment horizontal="right" vertical="center"/>
    </xf>
    <xf numFmtId="4" fontId="64" fillId="39" borderId="411" applyNumberFormat="0" applyProtection="0">
      <alignment horizontal="right" vertical="center"/>
    </xf>
    <xf numFmtId="0" fontId="64" fillId="50" borderId="413" applyNumberFormat="0" applyProtection="0">
      <alignment horizontal="left" vertical="top" indent="1"/>
    </xf>
    <xf numFmtId="4" fontId="64" fillId="46" borderId="414" applyNumberFormat="0" applyProtection="0">
      <alignment horizontal="left" vertical="center" indent="1"/>
    </xf>
    <xf numFmtId="0" fontId="92" fillId="33" borderId="413" applyNumberFormat="0" applyProtection="0">
      <alignment horizontal="left" vertical="top" indent="1"/>
    </xf>
    <xf numFmtId="4" fontId="64" fillId="47" borderId="414" applyNumberFormat="0" applyProtection="0">
      <alignment horizontal="left" vertical="center" indent="1"/>
    </xf>
    <xf numFmtId="4" fontId="64" fillId="47" borderId="414" applyNumberFormat="0" applyProtection="0">
      <alignment horizontal="left" vertical="center" indent="1"/>
    </xf>
    <xf numFmtId="4" fontId="64" fillId="2" borderId="417" applyNumberFormat="0" applyProtection="0">
      <alignment horizontal="left" vertical="center" indent="1"/>
    </xf>
    <xf numFmtId="4" fontId="64" fillId="39" borderId="411" applyNumberFormat="0" applyProtection="0">
      <alignment horizontal="right" vertical="center"/>
    </xf>
    <xf numFmtId="4" fontId="32" fillId="45" borderId="414" applyNumberFormat="0" applyProtection="0">
      <alignment horizontal="left" vertical="center" indent="1"/>
    </xf>
    <xf numFmtId="4" fontId="64" fillId="34" borderId="411" applyNumberFormat="0" applyProtection="0">
      <alignment horizontal="left" vertical="center" indent="1"/>
    </xf>
    <xf numFmtId="4" fontId="64" fillId="44" borderId="414" applyNumberFormat="0" applyProtection="0">
      <alignment horizontal="left" vertical="center" indent="1"/>
    </xf>
    <xf numFmtId="4" fontId="64" fillId="43" borderId="411" applyNumberFormat="0" applyProtection="0">
      <alignment horizontal="right" vertical="center"/>
    </xf>
    <xf numFmtId="0" fontId="100" fillId="0" borderId="416" applyNumberFormat="0" applyFill="0" applyAlignment="0" applyProtection="0"/>
    <xf numFmtId="0" fontId="64" fillId="50" borderId="411" applyNumberFormat="0" applyProtection="0">
      <alignment horizontal="left" vertical="center" indent="1"/>
    </xf>
    <xf numFmtId="0" fontId="64" fillId="50" borderId="419" applyNumberFormat="0" applyProtection="0">
      <alignment horizontal="left" vertical="top" indent="1"/>
    </xf>
    <xf numFmtId="4" fontId="64" fillId="43" borderId="411" applyNumberFormat="0" applyProtection="0">
      <alignment horizontal="right" vertical="center"/>
    </xf>
    <xf numFmtId="4" fontId="94" fillId="51" borderId="411" applyNumberFormat="0" applyProtection="0">
      <alignment horizontal="right" vertical="center"/>
    </xf>
    <xf numFmtId="0" fontId="98" fillId="29" borderId="411" applyNumberFormat="0" applyAlignment="0" applyProtection="0"/>
    <xf numFmtId="0" fontId="64" fillId="50" borderId="419" applyNumberFormat="0" applyProtection="0">
      <alignment horizontal="left" vertical="top" indent="1"/>
    </xf>
    <xf numFmtId="0" fontId="64" fillId="47" borderId="411" applyNumberFormat="0" applyProtection="0">
      <alignment horizontal="left" vertical="center" indent="1"/>
    </xf>
    <xf numFmtId="4" fontId="64" fillId="0" borderId="411" applyNumberFormat="0" applyProtection="0">
      <alignment horizontal="right" vertical="center"/>
    </xf>
    <xf numFmtId="4" fontId="91" fillId="48" borderId="413" applyNumberFormat="0" applyProtection="0">
      <alignment horizontal="left" vertical="center" indent="1"/>
    </xf>
    <xf numFmtId="4" fontId="91" fillId="52" borderId="413" applyNumberFormat="0" applyProtection="0">
      <alignment vertical="center"/>
    </xf>
    <xf numFmtId="4" fontId="64" fillId="40" borderId="411" applyNumberFormat="0" applyProtection="0">
      <alignment horizontal="right" vertical="center"/>
    </xf>
    <xf numFmtId="4" fontId="64" fillId="47" borderId="414" applyNumberFormat="0" applyProtection="0">
      <alignment horizontal="left" vertical="center" indent="1"/>
    </xf>
    <xf numFmtId="0" fontId="64" fillId="48" borderId="411" applyNumberFormat="0" applyProtection="0">
      <alignment horizontal="left" vertical="center" indent="1"/>
    </xf>
    <xf numFmtId="4" fontId="64" fillId="36" borderId="411" applyNumberFormat="0" applyProtection="0">
      <alignment horizontal="right" vertical="center"/>
    </xf>
    <xf numFmtId="0" fontId="64" fillId="47" borderId="411" applyNumberFormat="0" applyProtection="0">
      <alignment horizontal="left" vertical="center" indent="1"/>
    </xf>
    <xf numFmtId="4" fontId="64" fillId="33" borderId="411" applyNumberFormat="0" applyProtection="0">
      <alignment vertical="center"/>
    </xf>
    <xf numFmtId="4" fontId="64" fillId="40" borderId="411" applyNumberFormat="0" applyProtection="0">
      <alignment horizontal="right" vertical="center"/>
    </xf>
    <xf numFmtId="4" fontId="64" fillId="2" borderId="411" applyNumberFormat="0" applyProtection="0">
      <alignment horizontal="left" vertical="center" indent="1"/>
    </xf>
    <xf numFmtId="4" fontId="64" fillId="40" borderId="411" applyNumberFormat="0" applyProtection="0">
      <alignment horizontal="right" vertical="center"/>
    </xf>
    <xf numFmtId="0" fontId="91" fillId="46" borderId="413" applyNumberFormat="0" applyProtection="0">
      <alignment horizontal="left" vertical="top" indent="1"/>
    </xf>
    <xf numFmtId="4" fontId="91" fillId="48" borderId="413" applyNumberFormat="0" applyProtection="0">
      <alignment horizontal="left" vertical="center" indent="1"/>
    </xf>
    <xf numFmtId="0" fontId="64" fillId="26" borderId="411" applyNumberFormat="0" applyFont="0" applyAlignment="0" applyProtection="0"/>
    <xf numFmtId="4" fontId="32" fillId="45" borderId="414" applyNumberFormat="0" applyProtection="0">
      <alignment horizontal="left" vertical="center" indent="1"/>
    </xf>
    <xf numFmtId="4" fontId="91" fillId="52" borderId="413" applyNumberFormat="0" applyProtection="0">
      <alignment vertical="center"/>
    </xf>
    <xf numFmtId="4" fontId="64" fillId="38" borderId="411" applyNumberFormat="0" applyProtection="0">
      <alignment horizontal="right" vertical="center"/>
    </xf>
    <xf numFmtId="4" fontId="64" fillId="44" borderId="414" applyNumberFormat="0" applyProtection="0">
      <alignment horizontal="left" vertical="center" indent="1"/>
    </xf>
    <xf numFmtId="0" fontId="64" fillId="46" borderId="413" applyNumberFormat="0" applyProtection="0">
      <alignment horizontal="left" vertical="top" indent="1"/>
    </xf>
    <xf numFmtId="0" fontId="64" fillId="47" borderId="413" applyNumberFormat="0" applyProtection="0">
      <alignment horizontal="left" vertical="top" indent="1"/>
    </xf>
    <xf numFmtId="0" fontId="100" fillId="0" borderId="416" applyNumberFormat="0" applyFill="0" applyAlignment="0" applyProtection="0"/>
    <xf numFmtId="0" fontId="100" fillId="0" borderId="416" applyNumberFormat="0" applyFill="0" applyAlignment="0" applyProtection="0"/>
    <xf numFmtId="4" fontId="64" fillId="33" borderId="411" applyNumberFormat="0" applyProtection="0">
      <alignment vertical="center"/>
    </xf>
    <xf numFmtId="0" fontId="64" fillId="50" borderId="413" applyNumberFormat="0" applyProtection="0">
      <alignment horizontal="left" vertical="top" indent="1"/>
    </xf>
    <xf numFmtId="4" fontId="64" fillId="42" borderId="411" applyNumberFormat="0" applyProtection="0">
      <alignment horizontal="right" vertical="center"/>
    </xf>
    <xf numFmtId="0" fontId="90" fillId="45" borderId="421" applyBorder="0"/>
    <xf numFmtId="0" fontId="64" fillId="46" borderId="413" applyNumberFormat="0" applyProtection="0">
      <alignment horizontal="left" vertical="top" indent="1"/>
    </xf>
    <xf numFmtId="0" fontId="91" fillId="52" borderId="413" applyNumberFormat="0" applyProtection="0">
      <alignment horizontal="left" vertical="top" indent="1"/>
    </xf>
    <xf numFmtId="4" fontId="64" fillId="47" borderId="414" applyNumberFormat="0" applyProtection="0">
      <alignment horizontal="left" vertical="center" indent="1"/>
    </xf>
    <xf numFmtId="0" fontId="90" fillId="45" borderId="415" applyBorder="0"/>
    <xf numFmtId="4" fontId="64" fillId="42" borderId="411" applyNumberFormat="0" applyProtection="0">
      <alignment horizontal="right" vertical="center"/>
    </xf>
    <xf numFmtId="4" fontId="64" fillId="42" borderId="411" applyNumberFormat="0" applyProtection="0">
      <alignment horizontal="right" vertical="center"/>
    </xf>
    <xf numFmtId="0" fontId="106" fillId="29" borderId="412" applyNumberFormat="0" applyAlignment="0" applyProtection="0"/>
    <xf numFmtId="4" fontId="93" fillId="54" borderId="414" applyNumberFormat="0" applyProtection="0">
      <alignment horizontal="left" vertical="center" indent="1"/>
    </xf>
    <xf numFmtId="4" fontId="91" fillId="48" borderId="413" applyNumberFormat="0" applyProtection="0">
      <alignment horizontal="left" vertical="center" indent="1"/>
    </xf>
    <xf numFmtId="4" fontId="64" fillId="33" borderId="411" applyNumberFormat="0" applyProtection="0">
      <alignment vertical="center"/>
    </xf>
    <xf numFmtId="0" fontId="91" fillId="46" borderId="413" applyNumberFormat="0" applyProtection="0">
      <alignment horizontal="left" vertical="top" indent="1"/>
    </xf>
    <xf numFmtId="4" fontId="64" fillId="40" borderId="411" applyNumberFormat="0" applyProtection="0">
      <alignment horizontal="right" vertical="center"/>
    </xf>
    <xf numFmtId="4" fontId="64" fillId="39" borderId="411" applyNumberFormat="0" applyProtection="0">
      <alignment horizontal="right" vertical="center"/>
    </xf>
    <xf numFmtId="4" fontId="32" fillId="45" borderId="414" applyNumberFormat="0" applyProtection="0">
      <alignment horizontal="left" vertical="center" indent="1"/>
    </xf>
    <xf numFmtId="4" fontId="64" fillId="33" borderId="417" applyNumberFormat="0" applyProtection="0">
      <alignment vertical="center"/>
    </xf>
    <xf numFmtId="0" fontId="64" fillId="45" borderId="413" applyNumberFormat="0" applyProtection="0">
      <alignment horizontal="left" vertical="top" indent="1"/>
    </xf>
    <xf numFmtId="0" fontId="91" fillId="46" borderId="413" applyNumberFormat="0" applyProtection="0">
      <alignment horizontal="left" vertical="top" indent="1"/>
    </xf>
    <xf numFmtId="0" fontId="64" fillId="50" borderId="413" applyNumberFormat="0" applyProtection="0">
      <alignment horizontal="left" vertical="top" indent="1"/>
    </xf>
    <xf numFmtId="4" fontId="64" fillId="33" borderId="411" applyNumberFormat="0" applyProtection="0">
      <alignment vertical="center"/>
    </xf>
    <xf numFmtId="4" fontId="64" fillId="36" borderId="411" applyNumberFormat="0" applyProtection="0">
      <alignment horizontal="right" vertical="center"/>
    </xf>
    <xf numFmtId="0" fontId="90" fillId="45" borderId="415" applyBorder="0"/>
    <xf numFmtId="4" fontId="64" fillId="46" borderId="414" applyNumberFormat="0" applyProtection="0">
      <alignment horizontal="left" vertical="center" indent="1"/>
    </xf>
    <xf numFmtId="0" fontId="64" fillId="47" borderId="413" applyNumberFormat="0" applyProtection="0">
      <alignment horizontal="left" vertical="top" indent="1"/>
    </xf>
    <xf numFmtId="4" fontId="93" fillId="54" borderId="414" applyNumberFormat="0" applyProtection="0">
      <alignment horizontal="left" vertical="center" indent="1"/>
    </xf>
    <xf numFmtId="4" fontId="64" fillId="46" borderId="414" applyNumberFormat="0" applyProtection="0">
      <alignment horizontal="left" vertical="center" indent="1"/>
    </xf>
    <xf numFmtId="4" fontId="64" fillId="47" borderId="414" applyNumberFormat="0" applyProtection="0">
      <alignment horizontal="left" vertical="center" indent="1"/>
    </xf>
    <xf numFmtId="0" fontId="64" fillId="49" borderId="411" applyNumberFormat="0" applyProtection="0">
      <alignment horizontal="left" vertical="center" indent="1"/>
    </xf>
    <xf numFmtId="4" fontId="109" fillId="5" borderId="411" applyNumberFormat="0" applyProtection="0">
      <alignment horizontal="right" vertical="center"/>
    </xf>
    <xf numFmtId="4" fontId="64" fillId="43" borderId="411" applyNumberFormat="0" applyProtection="0">
      <alignment horizontal="right" vertical="center"/>
    </xf>
    <xf numFmtId="4" fontId="64" fillId="41" borderId="411" applyNumberFormat="0" applyProtection="0">
      <alignment horizontal="right" vertical="center"/>
    </xf>
    <xf numFmtId="4" fontId="64" fillId="34" borderId="411" applyNumberFormat="0" applyProtection="0">
      <alignment horizontal="left" vertical="center" indent="1"/>
    </xf>
    <xf numFmtId="4" fontId="64" fillId="33" borderId="411" applyNumberFormat="0" applyProtection="0">
      <alignment vertical="center"/>
    </xf>
    <xf numFmtId="0" fontId="64" fillId="49" borderId="411" applyNumberFormat="0" applyProtection="0">
      <alignment horizontal="left" vertical="center" indent="1"/>
    </xf>
    <xf numFmtId="4" fontId="64" fillId="37" borderId="420" applyNumberFormat="0" applyProtection="0">
      <alignment horizontal="right" vertical="center"/>
    </xf>
    <xf numFmtId="4" fontId="64" fillId="36" borderId="411" applyNumberFormat="0" applyProtection="0">
      <alignment horizontal="right" vertical="center"/>
    </xf>
    <xf numFmtId="4" fontId="109" fillId="2" borderId="411" applyNumberFormat="0" applyProtection="0">
      <alignment vertical="center"/>
    </xf>
    <xf numFmtId="4" fontId="64" fillId="39" borderId="411" applyNumberFormat="0" applyProtection="0">
      <alignment horizontal="right" vertical="center"/>
    </xf>
    <xf numFmtId="4" fontId="64" fillId="46" borderId="414" applyNumberFormat="0" applyProtection="0">
      <alignment horizontal="left" vertical="center" indent="1"/>
    </xf>
    <xf numFmtId="0" fontId="64" fillId="26" borderId="411" applyNumberFormat="0" applyFont="0" applyAlignment="0" applyProtection="0"/>
    <xf numFmtId="4" fontId="93" fillId="54" borderId="414" applyNumberFormat="0" applyProtection="0">
      <alignment horizontal="left" vertical="center" indent="1"/>
    </xf>
    <xf numFmtId="4" fontId="64" fillId="0" borderId="411" applyNumberFormat="0" applyProtection="0">
      <alignment horizontal="right" vertical="center"/>
    </xf>
    <xf numFmtId="4" fontId="64" fillId="2" borderId="411" applyNumberFormat="0" applyProtection="0">
      <alignment horizontal="left" vertical="center" indent="1"/>
    </xf>
    <xf numFmtId="4" fontId="64" fillId="46" borderId="414" applyNumberFormat="0" applyProtection="0">
      <alignment horizontal="left" vertical="center" indent="1"/>
    </xf>
    <xf numFmtId="0" fontId="64" fillId="26" borderId="411" applyNumberFormat="0" applyFont="0" applyAlignment="0" applyProtection="0"/>
    <xf numFmtId="4" fontId="64" fillId="46" borderId="411" applyNumberFormat="0" applyProtection="0">
      <alignment horizontal="right" vertical="center"/>
    </xf>
    <xf numFmtId="4" fontId="64" fillId="34" borderId="411" applyNumberFormat="0" applyProtection="0">
      <alignment horizontal="left" vertical="center" indent="1"/>
    </xf>
    <xf numFmtId="0" fontId="100" fillId="0" borderId="416" applyNumberFormat="0" applyFill="0" applyAlignment="0" applyProtection="0"/>
    <xf numFmtId="4" fontId="64" fillId="39" borderId="411" applyNumberFormat="0" applyProtection="0">
      <alignment horizontal="right" vertical="center"/>
    </xf>
    <xf numFmtId="4" fontId="64" fillId="44" borderId="414" applyNumberFormat="0" applyProtection="0">
      <alignment horizontal="left" vertical="center" indent="1"/>
    </xf>
    <xf numFmtId="4" fontId="109" fillId="2" borderId="411" applyNumberFormat="0" applyProtection="0">
      <alignment vertical="center"/>
    </xf>
    <xf numFmtId="4" fontId="64" fillId="40" borderId="411" applyNumberFormat="0" applyProtection="0">
      <alignment horizontal="right" vertical="center"/>
    </xf>
    <xf numFmtId="4" fontId="109" fillId="2" borderId="411" applyNumberFormat="0" applyProtection="0">
      <alignment vertical="center"/>
    </xf>
    <xf numFmtId="0" fontId="64" fillId="50" borderId="411" applyNumberFormat="0" applyProtection="0">
      <alignment horizontal="left" vertical="center" indent="1"/>
    </xf>
    <xf numFmtId="4" fontId="64" fillId="33" borderId="411" applyNumberFormat="0" applyProtection="0">
      <alignment vertical="center"/>
    </xf>
    <xf numFmtId="4" fontId="64" fillId="39" borderId="411" applyNumberFormat="0" applyProtection="0">
      <alignment horizontal="right" vertical="center"/>
    </xf>
    <xf numFmtId="0" fontId="90" fillId="45" borderId="415" applyBorder="0"/>
    <xf numFmtId="0" fontId="64" fillId="46" borderId="413" applyNumberFormat="0" applyProtection="0">
      <alignment horizontal="left" vertical="top" indent="1"/>
    </xf>
    <xf numFmtId="4" fontId="93" fillId="54" borderId="414" applyNumberFormat="0" applyProtection="0">
      <alignment horizontal="left" vertical="center" indent="1"/>
    </xf>
    <xf numFmtId="4" fontId="64" fillId="46" borderId="411" applyNumberFormat="0" applyProtection="0">
      <alignment horizontal="right" vertical="center"/>
    </xf>
    <xf numFmtId="0" fontId="91" fillId="52" borderId="413" applyNumberFormat="0" applyProtection="0">
      <alignment horizontal="left" vertical="top" indent="1"/>
    </xf>
    <xf numFmtId="4" fontId="64" fillId="47" borderId="414" applyNumberFormat="0" applyProtection="0">
      <alignment horizontal="left" vertical="center" indent="1"/>
    </xf>
    <xf numFmtId="0" fontId="90" fillId="45" borderId="415" applyBorder="0"/>
    <xf numFmtId="0" fontId="90" fillId="45" borderId="415" applyBorder="0"/>
    <xf numFmtId="4" fontId="64" fillId="0" borderId="411" applyNumberFormat="0" applyProtection="0">
      <alignment horizontal="right" vertical="center"/>
    </xf>
    <xf numFmtId="4" fontId="32" fillId="45" borderId="414" applyNumberFormat="0" applyProtection="0">
      <alignment horizontal="left" vertical="center" indent="1"/>
    </xf>
    <xf numFmtId="0" fontId="106" fillId="29" borderId="418" applyNumberFormat="0" applyAlignment="0" applyProtection="0"/>
    <xf numFmtId="4" fontId="91" fillId="52" borderId="413" applyNumberFormat="0" applyProtection="0">
      <alignment vertical="center"/>
    </xf>
    <xf numFmtId="4" fontId="64" fillId="38" borderId="411" applyNumberFormat="0" applyProtection="0">
      <alignment horizontal="right" vertical="center"/>
    </xf>
    <xf numFmtId="0" fontId="91" fillId="52" borderId="413" applyNumberFormat="0" applyProtection="0">
      <alignment horizontal="left" vertical="top" indent="1"/>
    </xf>
    <xf numFmtId="4" fontId="64" fillId="39" borderId="411" applyNumberFormat="0" applyProtection="0">
      <alignment horizontal="right" vertical="center"/>
    </xf>
    <xf numFmtId="0" fontId="64" fillId="26" borderId="411" applyNumberFormat="0" applyFont="0" applyAlignment="0" applyProtection="0"/>
    <xf numFmtId="0" fontId="64" fillId="49" borderId="411" applyNumberFormat="0" applyProtection="0">
      <alignment horizontal="left" vertical="center" indent="1"/>
    </xf>
    <xf numFmtId="4" fontId="64" fillId="40" borderId="411" applyNumberFormat="0" applyProtection="0">
      <alignment horizontal="right" vertical="center"/>
    </xf>
    <xf numFmtId="4" fontId="64" fillId="37" borderId="414" applyNumberFormat="0" applyProtection="0">
      <alignment horizontal="right" vertical="center"/>
    </xf>
    <xf numFmtId="4" fontId="64" fillId="33" borderId="411" applyNumberFormat="0" applyProtection="0">
      <alignment vertical="center"/>
    </xf>
    <xf numFmtId="4" fontId="32" fillId="45" borderId="414" applyNumberFormat="0" applyProtection="0">
      <alignment horizontal="left" vertical="center" indent="1"/>
    </xf>
    <xf numFmtId="4" fontId="64" fillId="46" borderId="411" applyNumberFormat="0" applyProtection="0">
      <alignment horizontal="right" vertical="center"/>
    </xf>
    <xf numFmtId="4" fontId="64" fillId="38" borderId="411" applyNumberFormat="0" applyProtection="0">
      <alignment horizontal="right" vertical="center"/>
    </xf>
    <xf numFmtId="0" fontId="64" fillId="47" borderId="411" applyNumberFormat="0" applyProtection="0">
      <alignment horizontal="left" vertical="center" indent="1"/>
    </xf>
    <xf numFmtId="4" fontId="64" fillId="44" borderId="414" applyNumberFormat="0" applyProtection="0">
      <alignment horizontal="left" vertical="center" indent="1"/>
    </xf>
    <xf numFmtId="0" fontId="90" fillId="45" borderId="415" applyBorder="0"/>
    <xf numFmtId="4" fontId="64" fillId="47" borderId="414" applyNumberFormat="0" applyProtection="0">
      <alignment horizontal="left" vertical="center" indent="1"/>
    </xf>
    <xf numFmtId="4" fontId="91" fillId="48" borderId="413" applyNumberFormat="0" applyProtection="0">
      <alignment horizontal="left" vertical="center" indent="1"/>
    </xf>
    <xf numFmtId="4" fontId="64" fillId="44" borderId="414" applyNumberFormat="0" applyProtection="0">
      <alignment horizontal="left" vertical="center" indent="1"/>
    </xf>
    <xf numFmtId="0" fontId="98" fillId="29" borderId="411" applyNumberFormat="0" applyAlignment="0" applyProtection="0"/>
    <xf numFmtId="0" fontId="64" fillId="48" borderId="411" applyNumberFormat="0" applyProtection="0">
      <alignment horizontal="left" vertical="center" indent="1"/>
    </xf>
    <xf numFmtId="0" fontId="64" fillId="49" borderId="411" applyNumberFormat="0" applyProtection="0">
      <alignment horizontal="left" vertical="center" indent="1"/>
    </xf>
    <xf numFmtId="4" fontId="64" fillId="36" borderId="411" applyNumberFormat="0" applyProtection="0">
      <alignment horizontal="right" vertical="center"/>
    </xf>
    <xf numFmtId="0" fontId="64" fillId="47" borderId="413" applyNumberFormat="0" applyProtection="0">
      <alignment horizontal="left" vertical="top" indent="1"/>
    </xf>
    <xf numFmtId="4" fontId="64" fillId="34" borderId="411" applyNumberFormat="0" applyProtection="0">
      <alignment horizontal="left" vertical="center" indent="1"/>
    </xf>
    <xf numFmtId="4" fontId="64" fillId="33" borderId="411" applyNumberFormat="0" applyProtection="0">
      <alignment vertical="center"/>
    </xf>
    <xf numFmtId="4" fontId="64" fillId="43" borderId="411" applyNumberFormat="0" applyProtection="0">
      <alignment horizontal="right" vertical="center"/>
    </xf>
    <xf numFmtId="4" fontId="64" fillId="38" borderId="411" applyNumberFormat="0" applyProtection="0">
      <alignment horizontal="right" vertical="center"/>
    </xf>
    <xf numFmtId="4" fontId="64" fillId="47" borderId="414" applyNumberFormat="0" applyProtection="0">
      <alignment horizontal="left" vertical="center" indent="1"/>
    </xf>
    <xf numFmtId="4" fontId="64" fillId="2" borderId="411" applyNumberFormat="0" applyProtection="0">
      <alignment horizontal="left" vertical="center" indent="1"/>
    </xf>
    <xf numFmtId="4" fontId="64" fillId="47" borderId="414" applyNumberFormat="0" applyProtection="0">
      <alignment horizontal="left" vertical="center" indent="1"/>
    </xf>
    <xf numFmtId="0" fontId="91" fillId="46" borderId="413" applyNumberFormat="0" applyProtection="0">
      <alignment horizontal="left" vertical="top" indent="1"/>
    </xf>
    <xf numFmtId="0" fontId="64" fillId="26" borderId="411" applyNumberFormat="0" applyFont="0" applyAlignment="0" applyProtection="0"/>
    <xf numFmtId="4" fontId="64" fillId="46" borderId="411" applyNumberFormat="0" applyProtection="0">
      <alignment horizontal="right" vertical="center"/>
    </xf>
    <xf numFmtId="4" fontId="91" fillId="52" borderId="413" applyNumberFormat="0" applyProtection="0">
      <alignment vertical="center"/>
    </xf>
    <xf numFmtId="4" fontId="32" fillId="45" borderId="414" applyNumberFormat="0" applyProtection="0">
      <alignment horizontal="left" vertical="center" indent="1"/>
    </xf>
    <xf numFmtId="0" fontId="104" fillId="27" borderId="411" applyNumberFormat="0" applyAlignment="0" applyProtection="0"/>
    <xf numFmtId="0" fontId="91" fillId="46" borderId="413" applyNumberFormat="0" applyProtection="0">
      <alignment horizontal="left" vertical="top" indent="1"/>
    </xf>
    <xf numFmtId="4" fontId="32" fillId="45" borderId="414" applyNumberFormat="0" applyProtection="0">
      <alignment horizontal="left" vertical="center" indent="1"/>
    </xf>
    <xf numFmtId="0" fontId="92" fillId="33" borderId="413" applyNumberFormat="0" applyProtection="0">
      <alignment horizontal="left" vertical="top" indent="1"/>
    </xf>
    <xf numFmtId="0" fontId="64" fillId="26" borderId="411" applyNumberFormat="0" applyFont="0" applyAlignment="0" applyProtection="0"/>
    <xf numFmtId="4" fontId="91" fillId="48" borderId="413" applyNumberFormat="0" applyProtection="0">
      <alignment horizontal="left" vertical="center" indent="1"/>
    </xf>
    <xf numFmtId="0" fontId="64" fillId="26" borderId="411" applyNumberFormat="0" applyFont="0" applyAlignment="0" applyProtection="0"/>
    <xf numFmtId="0" fontId="104" fillId="27" borderId="411" applyNumberFormat="0" applyAlignment="0" applyProtection="0"/>
    <xf numFmtId="4" fontId="64" fillId="44" borderId="414" applyNumberFormat="0" applyProtection="0">
      <alignment horizontal="left" vertical="center" indent="1"/>
    </xf>
    <xf numFmtId="0" fontId="64" fillId="47" borderId="413" applyNumberFormat="0" applyProtection="0">
      <alignment horizontal="left" vertical="top" indent="1"/>
    </xf>
    <xf numFmtId="4" fontId="32" fillId="45" borderId="414" applyNumberFormat="0" applyProtection="0">
      <alignment horizontal="left" vertical="center" indent="1"/>
    </xf>
    <xf numFmtId="4" fontId="109" fillId="2" borderId="411" applyNumberFormat="0" applyProtection="0">
      <alignment vertical="center"/>
    </xf>
    <xf numFmtId="0" fontId="64" fillId="49" borderId="411" applyNumberFormat="0" applyProtection="0">
      <alignment horizontal="left" vertical="center" indent="1"/>
    </xf>
    <xf numFmtId="4" fontId="64" fillId="39" borderId="411" applyNumberFormat="0" applyProtection="0">
      <alignment horizontal="right" vertical="center"/>
    </xf>
    <xf numFmtId="0" fontId="92" fillId="33" borderId="413" applyNumberFormat="0" applyProtection="0">
      <alignment horizontal="left" vertical="top" indent="1"/>
    </xf>
    <xf numFmtId="4" fontId="93" fillId="54" borderId="414" applyNumberFormat="0" applyProtection="0">
      <alignment horizontal="left" vertical="center" indent="1"/>
    </xf>
    <xf numFmtId="0" fontId="64" fillId="45" borderId="413" applyNumberFormat="0" applyProtection="0">
      <alignment horizontal="left" vertical="top" indent="1"/>
    </xf>
    <xf numFmtId="4" fontId="64" fillId="42" borderId="411" applyNumberFormat="0" applyProtection="0">
      <alignment horizontal="right" vertical="center"/>
    </xf>
    <xf numFmtId="4" fontId="64" fillId="37" borderId="414" applyNumberFormat="0" applyProtection="0">
      <alignment horizontal="right" vertical="center"/>
    </xf>
    <xf numFmtId="4" fontId="32" fillId="45" borderId="414" applyNumberFormat="0" applyProtection="0">
      <alignment horizontal="left" vertical="center" indent="1"/>
    </xf>
    <xf numFmtId="4" fontId="64" fillId="39" borderId="411" applyNumberFormat="0" applyProtection="0">
      <alignment horizontal="right" vertical="center"/>
    </xf>
    <xf numFmtId="0" fontId="90" fillId="45" borderId="415" applyBorder="0"/>
    <xf numFmtId="4" fontId="64" fillId="43" borderId="411" applyNumberFormat="0" applyProtection="0">
      <alignment horizontal="right" vertical="center"/>
    </xf>
    <xf numFmtId="0" fontId="104" fillId="27" borderId="411" applyNumberFormat="0" applyAlignment="0" applyProtection="0"/>
    <xf numFmtId="4" fontId="32" fillId="45" borderId="414" applyNumberFormat="0" applyProtection="0">
      <alignment horizontal="left" vertical="center" indent="1"/>
    </xf>
    <xf numFmtId="4" fontId="64" fillId="37" borderId="420" applyNumberFormat="0" applyProtection="0">
      <alignment horizontal="right" vertical="center"/>
    </xf>
    <xf numFmtId="0" fontId="98" fillId="29" borderId="411" applyNumberFormat="0" applyAlignment="0" applyProtection="0"/>
    <xf numFmtId="0" fontId="106" fillId="29" borderId="418" applyNumberFormat="0" applyAlignment="0" applyProtection="0"/>
    <xf numFmtId="0" fontId="98" fillId="29" borderId="411" applyNumberFormat="0" applyAlignment="0" applyProtection="0"/>
    <xf numFmtId="4" fontId="64" fillId="40" borderId="411" applyNumberFormat="0" applyProtection="0">
      <alignment horizontal="right" vertical="center"/>
    </xf>
    <xf numFmtId="4" fontId="64" fillId="35" borderId="411" applyNumberFormat="0" applyProtection="0">
      <alignment horizontal="right" vertical="center"/>
    </xf>
    <xf numFmtId="4" fontId="32" fillId="45" borderId="420" applyNumberFormat="0" applyProtection="0">
      <alignment horizontal="left" vertical="center" indent="1"/>
    </xf>
    <xf numFmtId="0" fontId="92" fillId="33" borderId="413" applyNumberFormat="0" applyProtection="0">
      <alignment horizontal="left" vertical="top" indent="1"/>
    </xf>
    <xf numFmtId="0" fontId="98" fillId="29" borderId="411" applyNumberFormat="0" applyAlignment="0" applyProtection="0"/>
    <xf numFmtId="4" fontId="64" fillId="42" borderId="411" applyNumberFormat="0" applyProtection="0">
      <alignment horizontal="right" vertical="center"/>
    </xf>
    <xf numFmtId="0" fontId="64" fillId="49" borderId="411" applyNumberFormat="0" applyProtection="0">
      <alignment horizontal="left" vertical="center" indent="1"/>
    </xf>
    <xf numFmtId="4" fontId="64" fillId="40" borderId="411" applyNumberFormat="0" applyProtection="0">
      <alignment horizontal="right" vertical="center"/>
    </xf>
    <xf numFmtId="4" fontId="64" fillId="35" borderId="411" applyNumberFormat="0" applyProtection="0">
      <alignment horizontal="right" vertical="center"/>
    </xf>
    <xf numFmtId="0" fontId="64" fillId="46" borderId="413" applyNumberFormat="0" applyProtection="0">
      <alignment horizontal="left" vertical="top" indent="1"/>
    </xf>
    <xf numFmtId="0" fontId="64" fillId="45" borderId="413" applyNumberFormat="0" applyProtection="0">
      <alignment horizontal="left" vertical="top" indent="1"/>
    </xf>
    <xf numFmtId="4" fontId="109" fillId="5" borderId="411" applyNumberFormat="0" applyProtection="0">
      <alignment horizontal="right" vertical="center"/>
    </xf>
    <xf numFmtId="0" fontId="64" fillId="50" borderId="413" applyNumberFormat="0" applyProtection="0">
      <alignment horizontal="left" vertical="top" indent="1"/>
    </xf>
    <xf numFmtId="4" fontId="32" fillId="45" borderId="414" applyNumberFormat="0" applyProtection="0">
      <alignment horizontal="left" vertical="center" indent="1"/>
    </xf>
    <xf numFmtId="0" fontId="64" fillId="45" borderId="413" applyNumberFormat="0" applyProtection="0">
      <alignment horizontal="left" vertical="top" indent="1"/>
    </xf>
    <xf numFmtId="4" fontId="64" fillId="36" borderId="411" applyNumberFormat="0" applyProtection="0">
      <alignment horizontal="right" vertical="center"/>
    </xf>
    <xf numFmtId="4" fontId="64" fillId="44" borderId="414" applyNumberFormat="0" applyProtection="0">
      <alignment horizontal="left" vertical="center" indent="1"/>
    </xf>
    <xf numFmtId="4" fontId="64" fillId="34" borderId="411" applyNumberFormat="0" applyProtection="0">
      <alignment horizontal="left" vertical="center" indent="1"/>
    </xf>
    <xf numFmtId="0" fontId="64" fillId="49" borderId="411" applyNumberFormat="0" applyProtection="0">
      <alignment horizontal="left" vertical="center" indent="1"/>
    </xf>
    <xf numFmtId="4" fontId="64" fillId="0" borderId="417" applyNumberFormat="0" applyProtection="0">
      <alignment horizontal="right" vertical="center"/>
    </xf>
    <xf numFmtId="0" fontId="106" fillId="29" borderId="412" applyNumberFormat="0" applyAlignment="0" applyProtection="0"/>
    <xf numFmtId="0" fontId="106" fillId="29" borderId="412" applyNumberFormat="0" applyAlignment="0" applyProtection="0"/>
    <xf numFmtId="4" fontId="64" fillId="46" borderId="414" applyNumberFormat="0" applyProtection="0">
      <alignment horizontal="left" vertical="center" indent="1"/>
    </xf>
    <xf numFmtId="0" fontId="91" fillId="52" borderId="413" applyNumberFormat="0" applyProtection="0">
      <alignment horizontal="left" vertical="top" indent="1"/>
    </xf>
    <xf numFmtId="0" fontId="90" fillId="45" borderId="415" applyBorder="0"/>
    <xf numFmtId="4" fontId="64" fillId="34" borderId="411" applyNumberFormat="0" applyProtection="0">
      <alignment horizontal="left" vertical="center" indent="1"/>
    </xf>
    <xf numFmtId="4" fontId="93" fillId="54" borderId="420" applyNumberFormat="0" applyProtection="0">
      <alignment horizontal="left" vertical="center" indent="1"/>
    </xf>
    <xf numFmtId="4" fontId="64" fillId="44" borderId="414" applyNumberFormat="0" applyProtection="0">
      <alignment horizontal="left" vertical="center" indent="1"/>
    </xf>
    <xf numFmtId="4" fontId="91" fillId="52" borderId="413" applyNumberFormat="0" applyProtection="0">
      <alignment vertical="center"/>
    </xf>
    <xf numFmtId="0" fontId="106" fillId="29" borderId="412" applyNumberFormat="0" applyAlignment="0" applyProtection="0"/>
    <xf numFmtId="4" fontId="64" fillId="40" borderId="411" applyNumberFormat="0" applyProtection="0">
      <alignment horizontal="right" vertical="center"/>
    </xf>
    <xf numFmtId="4" fontId="64" fillId="47" borderId="414" applyNumberFormat="0" applyProtection="0">
      <alignment horizontal="left" vertical="center" indent="1"/>
    </xf>
    <xf numFmtId="0" fontId="64" fillId="47" borderId="413" applyNumberFormat="0" applyProtection="0">
      <alignment horizontal="left" vertical="top" indent="1"/>
    </xf>
    <xf numFmtId="0" fontId="64" fillId="47" borderId="413" applyNumberFormat="0" applyProtection="0">
      <alignment horizontal="left" vertical="top" indent="1"/>
    </xf>
    <xf numFmtId="4" fontId="64" fillId="33" borderId="411" applyNumberFormat="0" applyProtection="0">
      <alignment vertical="center"/>
    </xf>
    <xf numFmtId="0" fontId="64" fillId="26" borderId="411" applyNumberFormat="0" applyFont="0" applyAlignment="0" applyProtection="0"/>
    <xf numFmtId="4" fontId="64" fillId="39" borderId="411" applyNumberFormat="0" applyProtection="0">
      <alignment horizontal="right" vertical="center"/>
    </xf>
    <xf numFmtId="0" fontId="106" fillId="29" borderId="412" applyNumberFormat="0" applyAlignment="0" applyProtection="0"/>
    <xf numFmtId="0" fontId="98" fillId="29" borderId="411" applyNumberFormat="0" applyAlignment="0" applyProtection="0"/>
    <xf numFmtId="0" fontId="64" fillId="45" borderId="413" applyNumberFormat="0" applyProtection="0">
      <alignment horizontal="left" vertical="top" indent="1"/>
    </xf>
    <xf numFmtId="0" fontId="104" fillId="27" borderId="417" applyNumberFormat="0" applyAlignment="0" applyProtection="0"/>
    <xf numFmtId="4" fontId="64" fillId="38" borderId="411" applyNumberFormat="0" applyProtection="0">
      <alignment horizontal="right" vertical="center"/>
    </xf>
    <xf numFmtId="4" fontId="64" fillId="35" borderId="411" applyNumberFormat="0" applyProtection="0">
      <alignment horizontal="right" vertical="center"/>
    </xf>
    <xf numFmtId="4" fontId="64" fillId="38" borderId="411" applyNumberFormat="0" applyProtection="0">
      <alignment horizontal="right" vertical="center"/>
    </xf>
    <xf numFmtId="0" fontId="64" fillId="47" borderId="411" applyNumberFormat="0" applyProtection="0">
      <alignment horizontal="left" vertical="center" indent="1"/>
    </xf>
    <xf numFmtId="4" fontId="32" fillId="45" borderId="414" applyNumberFormat="0" applyProtection="0">
      <alignment horizontal="left" vertical="center" indent="1"/>
    </xf>
    <xf numFmtId="4" fontId="64" fillId="34" borderId="411" applyNumberFormat="0" applyProtection="0">
      <alignment horizontal="left" vertical="center" indent="1"/>
    </xf>
    <xf numFmtId="0" fontId="64" fillId="47" borderId="413" applyNumberFormat="0" applyProtection="0">
      <alignment horizontal="left" vertical="top" indent="1"/>
    </xf>
    <xf numFmtId="4" fontId="64" fillId="38" borderId="411" applyNumberFormat="0" applyProtection="0">
      <alignment horizontal="right" vertical="center"/>
    </xf>
    <xf numFmtId="4" fontId="64" fillId="0" borderId="411" applyNumberFormat="0" applyProtection="0">
      <alignment horizontal="right" vertical="center"/>
    </xf>
    <xf numFmtId="4" fontId="64" fillId="35" borderId="411" applyNumberFormat="0" applyProtection="0">
      <alignment horizontal="right" vertical="center"/>
    </xf>
    <xf numFmtId="4" fontId="93" fillId="54" borderId="414" applyNumberFormat="0" applyProtection="0">
      <alignment horizontal="left" vertical="center" indent="1"/>
    </xf>
    <xf numFmtId="4" fontId="64" fillId="41" borderId="411" applyNumberFormat="0" applyProtection="0">
      <alignment horizontal="right" vertical="center"/>
    </xf>
    <xf numFmtId="0" fontId="91" fillId="46" borderId="413" applyNumberFormat="0" applyProtection="0">
      <alignment horizontal="left" vertical="top" indent="1"/>
    </xf>
    <xf numFmtId="4" fontId="91" fillId="48" borderId="413" applyNumberFormat="0" applyProtection="0">
      <alignment horizontal="left" vertical="center" indent="1"/>
    </xf>
    <xf numFmtId="4" fontId="64" fillId="38" borderId="411" applyNumberFormat="0" applyProtection="0">
      <alignment horizontal="right" vertical="center"/>
    </xf>
    <xf numFmtId="4" fontId="91" fillId="48" borderId="413" applyNumberFormat="0" applyProtection="0">
      <alignment horizontal="left" vertical="center" indent="1"/>
    </xf>
    <xf numFmtId="4" fontId="64" fillId="38" borderId="411" applyNumberFormat="0" applyProtection="0">
      <alignment horizontal="right" vertical="center"/>
    </xf>
    <xf numFmtId="0" fontId="91" fillId="46" borderId="413" applyNumberFormat="0" applyProtection="0">
      <alignment horizontal="left" vertical="top" indent="1"/>
    </xf>
    <xf numFmtId="4" fontId="64" fillId="34" borderId="411" applyNumberFormat="0" applyProtection="0">
      <alignment horizontal="left" vertical="center" indent="1"/>
    </xf>
    <xf numFmtId="4" fontId="64" fillId="40" borderId="411" applyNumberFormat="0" applyProtection="0">
      <alignment horizontal="right" vertical="center"/>
    </xf>
    <xf numFmtId="4" fontId="64" fillId="37" borderId="414" applyNumberFormat="0" applyProtection="0">
      <alignment horizontal="right" vertical="center"/>
    </xf>
    <xf numFmtId="0" fontId="64" fillId="49" borderId="411" applyNumberFormat="0" applyProtection="0">
      <alignment horizontal="left" vertical="center" indent="1"/>
    </xf>
    <xf numFmtId="0" fontId="106" fillId="29" borderId="412" applyNumberFormat="0" applyAlignment="0" applyProtection="0"/>
    <xf numFmtId="4" fontId="64" fillId="38" borderId="411" applyNumberFormat="0" applyProtection="0">
      <alignment horizontal="right" vertical="center"/>
    </xf>
    <xf numFmtId="4" fontId="64" fillId="41" borderId="411" applyNumberFormat="0" applyProtection="0">
      <alignment horizontal="right" vertical="center"/>
    </xf>
    <xf numFmtId="0" fontId="64" fillId="47" borderId="413" applyNumberFormat="0" applyProtection="0">
      <alignment horizontal="left" vertical="top" indent="1"/>
    </xf>
    <xf numFmtId="4" fontId="64" fillId="35" borderId="417" applyNumberFormat="0" applyProtection="0">
      <alignment horizontal="right" vertical="center"/>
    </xf>
    <xf numFmtId="0" fontId="64" fillId="49" borderId="411" applyNumberFormat="0" applyProtection="0">
      <alignment horizontal="left" vertical="center" indent="1"/>
    </xf>
    <xf numFmtId="4" fontId="64" fillId="39" borderId="411" applyNumberFormat="0" applyProtection="0">
      <alignment horizontal="right" vertical="center"/>
    </xf>
    <xf numFmtId="0" fontId="92" fillId="33" borderId="413" applyNumberFormat="0" applyProtection="0">
      <alignment horizontal="left" vertical="top" indent="1"/>
    </xf>
    <xf numFmtId="4" fontId="64" fillId="34" borderId="411" applyNumberFormat="0" applyProtection="0">
      <alignment horizontal="left" vertical="center" indent="1"/>
    </xf>
    <xf numFmtId="4" fontId="64" fillId="34" borderId="411" applyNumberFormat="0" applyProtection="0">
      <alignment horizontal="left" vertical="center" indent="1"/>
    </xf>
    <xf numFmtId="4" fontId="64" fillId="47" borderId="414" applyNumberFormat="0" applyProtection="0">
      <alignment horizontal="left" vertical="center" indent="1"/>
    </xf>
    <xf numFmtId="0" fontId="64" fillId="49" borderId="411" applyNumberFormat="0" applyProtection="0">
      <alignment horizontal="left" vertical="center" indent="1"/>
    </xf>
    <xf numFmtId="0" fontId="104" fillId="27" borderId="411" applyNumberFormat="0" applyAlignment="0" applyProtection="0"/>
    <xf numFmtId="4" fontId="64" fillId="35" borderId="411" applyNumberFormat="0" applyProtection="0">
      <alignment horizontal="right" vertical="center"/>
    </xf>
    <xf numFmtId="4" fontId="93" fillId="54" borderId="414" applyNumberFormat="0" applyProtection="0">
      <alignment horizontal="left" vertical="center" indent="1"/>
    </xf>
    <xf numFmtId="4" fontId="93" fillId="54" borderId="414" applyNumberFormat="0" applyProtection="0">
      <alignment horizontal="left" vertical="center" indent="1"/>
    </xf>
    <xf numFmtId="0" fontId="64" fillId="48" borderId="411" applyNumberFormat="0" applyProtection="0">
      <alignment horizontal="left" vertical="center" indent="1"/>
    </xf>
    <xf numFmtId="4" fontId="64" fillId="46" borderId="414" applyNumberFormat="0" applyProtection="0">
      <alignment horizontal="left" vertical="center" indent="1"/>
    </xf>
    <xf numFmtId="4" fontId="64" fillId="33" borderId="411" applyNumberFormat="0" applyProtection="0">
      <alignment vertical="center"/>
    </xf>
    <xf numFmtId="0" fontId="100" fillId="0" borderId="416" applyNumberFormat="0" applyFill="0" applyAlignment="0" applyProtection="0"/>
    <xf numFmtId="4" fontId="32" fillId="45" borderId="414" applyNumberFormat="0" applyProtection="0">
      <alignment horizontal="left" vertical="center" indent="1"/>
    </xf>
    <xf numFmtId="4" fontId="64" fillId="43" borderId="411" applyNumberFormat="0" applyProtection="0">
      <alignment horizontal="right" vertical="center"/>
    </xf>
    <xf numFmtId="4" fontId="64" fillId="36" borderId="411" applyNumberFormat="0" applyProtection="0">
      <alignment horizontal="right" vertical="center"/>
    </xf>
    <xf numFmtId="0" fontId="64" fillId="50" borderId="413" applyNumberFormat="0" applyProtection="0">
      <alignment horizontal="left" vertical="top" indent="1"/>
    </xf>
    <xf numFmtId="0" fontId="64" fillId="47" borderId="411" applyNumberFormat="0" applyProtection="0">
      <alignment horizontal="left" vertical="center" indent="1"/>
    </xf>
    <xf numFmtId="4" fontId="94" fillId="51" borderId="411" applyNumberFormat="0" applyProtection="0">
      <alignment horizontal="right" vertical="center"/>
    </xf>
    <xf numFmtId="4" fontId="64" fillId="40" borderId="411" applyNumberFormat="0" applyProtection="0">
      <alignment horizontal="right" vertical="center"/>
    </xf>
    <xf numFmtId="0" fontId="64" fillId="26" borderId="411" applyNumberFormat="0" applyFont="0" applyAlignment="0" applyProtection="0"/>
    <xf numFmtId="4" fontId="91" fillId="48" borderId="413" applyNumberFormat="0" applyProtection="0">
      <alignment horizontal="left" vertical="center" indent="1"/>
    </xf>
    <xf numFmtId="0" fontId="64" fillId="26" borderId="411" applyNumberFormat="0" applyFont="0" applyAlignment="0" applyProtection="0"/>
    <xf numFmtId="4" fontId="64" fillId="34" borderId="411" applyNumberFormat="0" applyProtection="0">
      <alignment horizontal="left" vertical="center" indent="1"/>
    </xf>
    <xf numFmtId="4" fontId="64" fillId="36" borderId="411" applyNumberFormat="0" applyProtection="0">
      <alignment horizontal="right" vertical="center"/>
    </xf>
    <xf numFmtId="0" fontId="64" fillId="26" borderId="411" applyNumberFormat="0" applyFont="0" applyAlignment="0" applyProtection="0"/>
    <xf numFmtId="0" fontId="64" fillId="47" borderId="411" applyNumberFormat="0" applyProtection="0">
      <alignment horizontal="left" vertical="center" indent="1"/>
    </xf>
    <xf numFmtId="0" fontId="91" fillId="52" borderId="413" applyNumberFormat="0" applyProtection="0">
      <alignment horizontal="left" vertical="top" indent="1"/>
    </xf>
    <xf numFmtId="4" fontId="64" fillId="34" borderId="411" applyNumberFormat="0" applyProtection="0">
      <alignment horizontal="left" vertical="center" indent="1"/>
    </xf>
    <xf numFmtId="0" fontId="64" fillId="49" borderId="411" applyNumberFormat="0" applyProtection="0">
      <alignment horizontal="left" vertical="center" indent="1"/>
    </xf>
    <xf numFmtId="4" fontId="91" fillId="52" borderId="413" applyNumberFormat="0" applyProtection="0">
      <alignment vertical="center"/>
    </xf>
    <xf numFmtId="0" fontId="104" fillId="27" borderId="417" applyNumberFormat="0" applyAlignment="0" applyProtection="0"/>
    <xf numFmtId="4" fontId="32" fillId="45" borderId="420" applyNumberFormat="0" applyProtection="0">
      <alignment horizontal="left" vertical="center" indent="1"/>
    </xf>
    <xf numFmtId="4" fontId="109" fillId="5" borderId="411" applyNumberFormat="0" applyProtection="0">
      <alignment horizontal="right" vertical="center"/>
    </xf>
    <xf numFmtId="4" fontId="64" fillId="41" borderId="411" applyNumberFormat="0" applyProtection="0">
      <alignment horizontal="right" vertical="center"/>
    </xf>
    <xf numFmtId="0" fontId="64" fillId="47" borderId="413" applyNumberFormat="0" applyProtection="0">
      <alignment horizontal="left" vertical="top" indent="1"/>
    </xf>
    <xf numFmtId="4" fontId="64" fillId="47" borderId="414" applyNumberFormat="0" applyProtection="0">
      <alignment horizontal="left" vertical="center" indent="1"/>
    </xf>
    <xf numFmtId="4" fontId="32" fillId="45" borderId="414" applyNumberFormat="0" applyProtection="0">
      <alignment horizontal="left" vertical="center" indent="1"/>
    </xf>
    <xf numFmtId="4" fontId="64" fillId="46" borderId="411" applyNumberFormat="0" applyProtection="0">
      <alignment horizontal="right" vertical="center"/>
    </xf>
    <xf numFmtId="0" fontId="64" fillId="47" borderId="413" applyNumberFormat="0" applyProtection="0">
      <alignment horizontal="left" vertical="top" indent="1"/>
    </xf>
    <xf numFmtId="4" fontId="64" fillId="46" borderId="420" applyNumberFormat="0" applyProtection="0">
      <alignment horizontal="left" vertical="center" indent="1"/>
    </xf>
    <xf numFmtId="4" fontId="32" fillId="45" borderId="414" applyNumberFormat="0" applyProtection="0">
      <alignment horizontal="left" vertical="center" indent="1"/>
    </xf>
    <xf numFmtId="4" fontId="64" fillId="42" borderId="411" applyNumberFormat="0" applyProtection="0">
      <alignment horizontal="right" vertical="center"/>
    </xf>
    <xf numFmtId="4" fontId="64" fillId="43" borderId="417" applyNumberFormat="0" applyProtection="0">
      <alignment horizontal="right" vertical="center"/>
    </xf>
    <xf numFmtId="4" fontId="64" fillId="34" borderId="417" applyNumberFormat="0" applyProtection="0">
      <alignment horizontal="left" vertical="center" indent="1"/>
    </xf>
    <xf numFmtId="0" fontId="92" fillId="33" borderId="413" applyNumberFormat="0" applyProtection="0">
      <alignment horizontal="left" vertical="top" indent="1"/>
    </xf>
    <xf numFmtId="4" fontId="109" fillId="5" borderId="411" applyNumberFormat="0" applyProtection="0">
      <alignment horizontal="right" vertical="center"/>
    </xf>
    <xf numFmtId="4" fontId="91" fillId="52" borderId="413" applyNumberFormat="0" applyProtection="0">
      <alignment vertical="center"/>
    </xf>
    <xf numFmtId="0" fontId="64" fillId="26" borderId="411" applyNumberFormat="0" applyFont="0" applyAlignment="0" applyProtection="0"/>
    <xf numFmtId="4" fontId="64" fillId="34" borderId="411" applyNumberFormat="0" applyProtection="0">
      <alignment horizontal="left" vertical="center" indent="1"/>
    </xf>
    <xf numFmtId="4" fontId="64" fillId="37" borderId="414" applyNumberFormat="0" applyProtection="0">
      <alignment horizontal="right" vertical="center"/>
    </xf>
    <xf numFmtId="4" fontId="64" fillId="34" borderId="411" applyNumberFormat="0" applyProtection="0">
      <alignment horizontal="left" vertical="center" indent="1"/>
    </xf>
    <xf numFmtId="4" fontId="91" fillId="48" borderId="413" applyNumberFormat="0" applyProtection="0">
      <alignment horizontal="left" vertical="center" indent="1"/>
    </xf>
    <xf numFmtId="4" fontId="64" fillId="39" borderId="411" applyNumberFormat="0" applyProtection="0">
      <alignment horizontal="right" vertical="center"/>
    </xf>
    <xf numFmtId="0" fontId="100" fillId="0" borderId="416" applyNumberFormat="0" applyFill="0" applyAlignment="0" applyProtection="0"/>
    <xf numFmtId="4" fontId="64" fillId="33" borderId="411" applyNumberFormat="0" applyProtection="0">
      <alignment vertical="center"/>
    </xf>
    <xf numFmtId="4" fontId="64" fillId="0" borderId="417" applyNumberFormat="0" applyProtection="0">
      <alignment horizontal="right" vertical="center"/>
    </xf>
    <xf numFmtId="0" fontId="92" fillId="33" borderId="413" applyNumberFormat="0" applyProtection="0">
      <alignment horizontal="left" vertical="top" indent="1"/>
    </xf>
    <xf numFmtId="0" fontId="64" fillId="26" borderId="411" applyNumberFormat="0" applyFont="0" applyAlignment="0" applyProtection="0"/>
    <xf numFmtId="4" fontId="64" fillId="43" borderId="411" applyNumberFormat="0" applyProtection="0">
      <alignment horizontal="right" vertical="center"/>
    </xf>
    <xf numFmtId="0" fontId="106" fillId="29" borderId="412" applyNumberFormat="0" applyAlignment="0" applyProtection="0"/>
    <xf numFmtId="4" fontId="64" fillId="46" borderId="414" applyNumberFormat="0" applyProtection="0">
      <alignment horizontal="left" vertical="center" indent="1"/>
    </xf>
    <xf numFmtId="0" fontId="91" fillId="46" borderId="413" applyNumberFormat="0" applyProtection="0">
      <alignment horizontal="left" vertical="top" indent="1"/>
    </xf>
    <xf numFmtId="0" fontId="64" fillId="47" borderId="419" applyNumberFormat="0" applyProtection="0">
      <alignment horizontal="left" vertical="top" indent="1"/>
    </xf>
    <xf numFmtId="4" fontId="64" fillId="2" borderId="411" applyNumberFormat="0" applyProtection="0">
      <alignment horizontal="left" vertical="center" indent="1"/>
    </xf>
    <xf numFmtId="4" fontId="64" fillId="34" borderId="411" applyNumberFormat="0" applyProtection="0">
      <alignment horizontal="left" vertical="center" indent="1"/>
    </xf>
    <xf numFmtId="4" fontId="64" fillId="47" borderId="414" applyNumberFormat="0" applyProtection="0">
      <alignment horizontal="left" vertical="center" indent="1"/>
    </xf>
    <xf numFmtId="4" fontId="64" fillId="41" borderId="411" applyNumberFormat="0" applyProtection="0">
      <alignment horizontal="right" vertical="center"/>
    </xf>
    <xf numFmtId="4" fontId="64" fillId="34" borderId="417" applyNumberFormat="0" applyProtection="0">
      <alignment horizontal="left" vertical="center" indent="1"/>
    </xf>
    <xf numFmtId="4" fontId="64" fillId="46" borderId="411" applyNumberFormat="0" applyProtection="0">
      <alignment horizontal="right" vertical="center"/>
    </xf>
    <xf numFmtId="0" fontId="64" fillId="26" borderId="411" applyNumberFormat="0" applyFont="0" applyAlignment="0" applyProtection="0"/>
    <xf numFmtId="0" fontId="64" fillId="47" borderId="417" applyNumberFormat="0" applyProtection="0">
      <alignment horizontal="left" vertical="center" indent="1"/>
    </xf>
    <xf numFmtId="4" fontId="64" fillId="0" borderId="411" applyNumberFormat="0" applyProtection="0">
      <alignment horizontal="right" vertical="center"/>
    </xf>
    <xf numFmtId="4" fontId="64" fillId="0" borderId="411" applyNumberFormat="0" applyProtection="0">
      <alignment horizontal="right" vertical="center"/>
    </xf>
    <xf numFmtId="4" fontId="64" fillId="35" borderId="411" applyNumberFormat="0" applyProtection="0">
      <alignment horizontal="right" vertical="center"/>
    </xf>
    <xf numFmtId="4" fontId="93" fillId="54" borderId="414" applyNumberFormat="0" applyProtection="0">
      <alignment horizontal="left" vertical="center" indent="1"/>
    </xf>
    <xf numFmtId="0" fontId="90" fillId="45" borderId="415" applyBorder="0"/>
    <xf numFmtId="0" fontId="98" fillId="29" borderId="411" applyNumberFormat="0" applyAlignment="0" applyProtection="0"/>
    <xf numFmtId="0" fontId="64" fillId="47" borderId="413" applyNumberFormat="0" applyProtection="0">
      <alignment horizontal="left" vertical="top" indent="1"/>
    </xf>
    <xf numFmtId="0" fontId="64" fillId="50" borderId="411" applyNumberFormat="0" applyProtection="0">
      <alignment horizontal="left" vertical="center" indent="1"/>
    </xf>
    <xf numFmtId="0" fontId="64" fillId="49" borderId="411" applyNumberFormat="0" applyProtection="0">
      <alignment horizontal="left" vertical="center" indent="1"/>
    </xf>
    <xf numFmtId="0" fontId="92" fillId="33" borderId="413" applyNumberFormat="0" applyProtection="0">
      <alignment horizontal="left" vertical="top" indent="1"/>
    </xf>
    <xf numFmtId="0" fontId="91" fillId="46" borderId="413" applyNumberFormat="0" applyProtection="0">
      <alignment horizontal="left" vertical="top" indent="1"/>
    </xf>
    <xf numFmtId="4" fontId="32" fillId="45" borderId="414" applyNumberFormat="0" applyProtection="0">
      <alignment horizontal="left" vertical="center" indent="1"/>
    </xf>
    <xf numFmtId="0" fontId="91" fillId="52" borderId="413" applyNumberFormat="0" applyProtection="0">
      <alignment horizontal="left" vertical="top" indent="1"/>
    </xf>
    <xf numFmtId="4" fontId="64" fillId="0" borderId="411" applyNumberFormat="0" applyProtection="0">
      <alignment horizontal="right" vertical="center"/>
    </xf>
    <xf numFmtId="0" fontId="91" fillId="46" borderId="413" applyNumberFormat="0" applyProtection="0">
      <alignment horizontal="left" vertical="top" indent="1"/>
    </xf>
    <xf numFmtId="4" fontId="32" fillId="45" borderId="414" applyNumberFormat="0" applyProtection="0">
      <alignment horizontal="left" vertical="center" indent="1"/>
    </xf>
    <xf numFmtId="4" fontId="109" fillId="5" borderId="417" applyNumberFormat="0" applyProtection="0">
      <alignment horizontal="right" vertical="center"/>
    </xf>
    <xf numFmtId="4" fontId="64" fillId="40" borderId="411" applyNumberFormat="0" applyProtection="0">
      <alignment horizontal="right" vertical="center"/>
    </xf>
    <xf numFmtId="4" fontId="109" fillId="2" borderId="411" applyNumberFormat="0" applyProtection="0">
      <alignment vertical="center"/>
    </xf>
    <xf numFmtId="0" fontId="91" fillId="52" borderId="413" applyNumberFormat="0" applyProtection="0">
      <alignment horizontal="left" vertical="top" indent="1"/>
    </xf>
    <xf numFmtId="0" fontId="104" fillId="27" borderId="411" applyNumberFormat="0" applyAlignment="0" applyProtection="0"/>
    <xf numFmtId="4" fontId="64" fillId="34" borderId="411" applyNumberFormat="0" applyProtection="0">
      <alignment horizontal="left" vertical="center" indent="1"/>
    </xf>
    <xf numFmtId="0" fontId="64" fillId="48" borderId="411" applyNumberFormat="0" applyProtection="0">
      <alignment horizontal="left" vertical="center" indent="1"/>
    </xf>
    <xf numFmtId="0" fontId="64" fillId="45" borderId="419" applyNumberFormat="0" applyProtection="0">
      <alignment horizontal="left" vertical="top" indent="1"/>
    </xf>
    <xf numFmtId="0" fontId="64" fillId="46" borderId="413" applyNumberFormat="0" applyProtection="0">
      <alignment horizontal="left" vertical="top" indent="1"/>
    </xf>
    <xf numFmtId="0" fontId="91" fillId="52" borderId="413" applyNumberFormat="0" applyProtection="0">
      <alignment horizontal="left" vertical="top" indent="1"/>
    </xf>
    <xf numFmtId="4" fontId="64" fillId="33" borderId="411" applyNumberFormat="0" applyProtection="0">
      <alignment vertical="center"/>
    </xf>
    <xf numFmtId="4" fontId="64" fillId="38" borderId="411" applyNumberFormat="0" applyProtection="0">
      <alignment horizontal="right" vertical="center"/>
    </xf>
    <xf numFmtId="0" fontId="100" fillId="0" borderId="416" applyNumberFormat="0" applyFill="0" applyAlignment="0" applyProtection="0"/>
    <xf numFmtId="4" fontId="64" fillId="33" borderId="411" applyNumberFormat="0" applyProtection="0">
      <alignment vertical="center"/>
    </xf>
    <xf numFmtId="4" fontId="64" fillId="46" borderId="411" applyNumberFormat="0" applyProtection="0">
      <alignment horizontal="right" vertical="center"/>
    </xf>
    <xf numFmtId="0" fontId="64" fillId="26" borderId="411" applyNumberFormat="0" applyFont="0" applyAlignment="0" applyProtection="0"/>
    <xf numFmtId="0" fontId="64" fillId="45" borderId="413" applyNumberFormat="0" applyProtection="0">
      <alignment horizontal="left" vertical="top" indent="1"/>
    </xf>
    <xf numFmtId="0" fontId="64" fillId="50" borderId="411" applyNumberFormat="0" applyProtection="0">
      <alignment horizontal="left" vertical="center" indent="1"/>
    </xf>
    <xf numFmtId="4" fontId="91" fillId="52" borderId="413" applyNumberFormat="0" applyProtection="0">
      <alignment vertical="center"/>
    </xf>
    <xf numFmtId="0" fontId="64" fillId="46" borderId="413" applyNumberFormat="0" applyProtection="0">
      <alignment horizontal="left" vertical="top" indent="1"/>
    </xf>
    <xf numFmtId="0" fontId="90" fillId="45" borderId="415" applyBorder="0"/>
    <xf numFmtId="0" fontId="64" fillId="46" borderId="413" applyNumberFormat="0" applyProtection="0">
      <alignment horizontal="left" vertical="top" indent="1"/>
    </xf>
    <xf numFmtId="0" fontId="90" fillId="45" borderId="415" applyBorder="0"/>
    <xf numFmtId="4" fontId="64" fillId="46" borderId="411" applyNumberFormat="0" applyProtection="0">
      <alignment horizontal="right" vertical="center"/>
    </xf>
    <xf numFmtId="4" fontId="64" fillId="35" borderId="411" applyNumberFormat="0" applyProtection="0">
      <alignment horizontal="right" vertical="center"/>
    </xf>
    <xf numFmtId="4" fontId="64" fillId="47" borderId="414" applyNumberFormat="0" applyProtection="0">
      <alignment horizontal="left" vertical="center" indent="1"/>
    </xf>
    <xf numFmtId="0" fontId="64" fillId="48" borderId="411" applyNumberFormat="0" applyProtection="0">
      <alignment horizontal="left" vertical="center" indent="1"/>
    </xf>
    <xf numFmtId="0" fontId="91" fillId="52" borderId="413" applyNumberFormat="0" applyProtection="0">
      <alignment horizontal="left" vertical="top" indent="1"/>
    </xf>
    <xf numFmtId="4" fontId="32" fillId="45" borderId="414" applyNumberFormat="0" applyProtection="0">
      <alignment horizontal="left" vertical="center" indent="1"/>
    </xf>
    <xf numFmtId="4" fontId="64" fillId="40" borderId="411" applyNumberFormat="0" applyProtection="0">
      <alignment horizontal="right" vertical="center"/>
    </xf>
    <xf numFmtId="4" fontId="64" fillId="46" borderId="414" applyNumberFormat="0" applyProtection="0">
      <alignment horizontal="left" vertical="center" indent="1"/>
    </xf>
    <xf numFmtId="4" fontId="109" fillId="5" borderId="411" applyNumberFormat="0" applyProtection="0">
      <alignment horizontal="right" vertical="center"/>
    </xf>
    <xf numFmtId="0" fontId="90" fillId="45" borderId="415" applyBorder="0"/>
    <xf numFmtId="4" fontId="93" fillId="54" borderId="414" applyNumberFormat="0" applyProtection="0">
      <alignment horizontal="left" vertical="center" indent="1"/>
    </xf>
    <xf numFmtId="0" fontId="64" fillId="50" borderId="413" applyNumberFormat="0" applyProtection="0">
      <alignment horizontal="left" vertical="top" indent="1"/>
    </xf>
    <xf numFmtId="0" fontId="92" fillId="33" borderId="413" applyNumberFormat="0" applyProtection="0">
      <alignment horizontal="left" vertical="top" indent="1"/>
    </xf>
    <xf numFmtId="4" fontId="64" fillId="46" borderId="414" applyNumberFormat="0" applyProtection="0">
      <alignment horizontal="left" vertical="center" indent="1"/>
    </xf>
    <xf numFmtId="0" fontId="64" fillId="50" borderId="411" applyNumberFormat="0" applyProtection="0">
      <alignment horizontal="left" vertical="center" indent="1"/>
    </xf>
    <xf numFmtId="0" fontId="64" fillId="50" borderId="413" applyNumberFormat="0" applyProtection="0">
      <alignment horizontal="left" vertical="top" indent="1"/>
    </xf>
    <xf numFmtId="0" fontId="91" fillId="46" borderId="413" applyNumberFormat="0" applyProtection="0">
      <alignment horizontal="left" vertical="top" indent="1"/>
    </xf>
    <xf numFmtId="4" fontId="64" fillId="37" borderId="414" applyNumberFormat="0" applyProtection="0">
      <alignment horizontal="right" vertical="center"/>
    </xf>
    <xf numFmtId="4" fontId="64" fillId="41" borderId="411" applyNumberFormat="0" applyProtection="0">
      <alignment horizontal="right" vertical="center"/>
    </xf>
    <xf numFmtId="4" fontId="64" fillId="39" borderId="411" applyNumberFormat="0" applyProtection="0">
      <alignment horizontal="right" vertical="center"/>
    </xf>
    <xf numFmtId="4" fontId="64" fillId="34" borderId="411" applyNumberFormat="0" applyProtection="0">
      <alignment horizontal="left" vertical="center" indent="1"/>
    </xf>
    <xf numFmtId="4" fontId="64" fillId="34" borderId="411" applyNumberFormat="0" applyProtection="0">
      <alignment horizontal="left" vertical="center" indent="1"/>
    </xf>
    <xf numFmtId="0" fontId="64" fillId="47" borderId="419" applyNumberFormat="0" applyProtection="0">
      <alignment horizontal="left" vertical="top" indent="1"/>
    </xf>
    <xf numFmtId="0" fontId="104" fillId="27" borderId="411" applyNumberFormat="0" applyAlignment="0" applyProtection="0"/>
    <xf numFmtId="4" fontId="64" fillId="2" borderId="411" applyNumberFormat="0" applyProtection="0">
      <alignment horizontal="left" vertical="center" indent="1"/>
    </xf>
    <xf numFmtId="4" fontId="93" fillId="54" borderId="414" applyNumberFormat="0" applyProtection="0">
      <alignment horizontal="left" vertical="center" indent="1"/>
    </xf>
    <xf numFmtId="0" fontId="64" fillId="26" borderId="411" applyNumberFormat="0" applyFont="0" applyAlignment="0" applyProtection="0"/>
    <xf numFmtId="4" fontId="64" fillId="39" borderId="417" applyNumberFormat="0" applyProtection="0">
      <alignment horizontal="right" vertical="center"/>
    </xf>
    <xf numFmtId="0" fontId="64" fillId="46" borderId="413" applyNumberFormat="0" applyProtection="0">
      <alignment horizontal="left" vertical="top" indent="1"/>
    </xf>
    <xf numFmtId="4" fontId="64" fillId="2" borderId="411" applyNumberFormat="0" applyProtection="0">
      <alignment horizontal="left" vertical="center" indent="1"/>
    </xf>
    <xf numFmtId="0" fontId="91" fillId="52" borderId="413" applyNumberFormat="0" applyProtection="0">
      <alignment horizontal="left" vertical="top" indent="1"/>
    </xf>
    <xf numFmtId="0" fontId="64" fillId="48" borderId="411" applyNumberFormat="0" applyProtection="0">
      <alignment horizontal="left" vertical="center" indent="1"/>
    </xf>
    <xf numFmtId="4" fontId="32" fillId="45" borderId="414" applyNumberFormat="0" applyProtection="0">
      <alignment horizontal="left" vertical="center" indent="1"/>
    </xf>
    <xf numFmtId="4" fontId="64" fillId="38" borderId="411" applyNumberFormat="0" applyProtection="0">
      <alignment horizontal="right" vertical="center"/>
    </xf>
    <xf numFmtId="4" fontId="64" fillId="39" borderId="411" applyNumberFormat="0" applyProtection="0">
      <alignment horizontal="right" vertical="center"/>
    </xf>
    <xf numFmtId="0" fontId="90" fillId="45" borderId="415" applyBorder="0"/>
    <xf numFmtId="4" fontId="64" fillId="35" borderId="411" applyNumberFormat="0" applyProtection="0">
      <alignment horizontal="right" vertical="center"/>
    </xf>
    <xf numFmtId="4" fontId="64" fillId="41" borderId="411" applyNumberFormat="0" applyProtection="0">
      <alignment horizontal="right" vertical="center"/>
    </xf>
    <xf numFmtId="4" fontId="64" fillId="35" borderId="411" applyNumberFormat="0" applyProtection="0">
      <alignment horizontal="right" vertical="center"/>
    </xf>
    <xf numFmtId="4" fontId="64" fillId="46" borderId="411" applyNumberFormat="0" applyProtection="0">
      <alignment horizontal="right" vertical="center"/>
    </xf>
    <xf numFmtId="0" fontId="64" fillId="26" borderId="417" applyNumberFormat="0" applyFont="0" applyAlignment="0" applyProtection="0"/>
    <xf numFmtId="4" fontId="64" fillId="35" borderId="411" applyNumberFormat="0" applyProtection="0">
      <alignment horizontal="right" vertical="center"/>
    </xf>
    <xf numFmtId="0" fontId="64" fillId="46" borderId="413" applyNumberFormat="0" applyProtection="0">
      <alignment horizontal="left" vertical="top" indent="1"/>
    </xf>
    <xf numFmtId="0" fontId="64" fillId="46" borderId="413" applyNumberFormat="0" applyProtection="0">
      <alignment horizontal="left" vertical="top" indent="1"/>
    </xf>
    <xf numFmtId="0" fontId="64" fillId="45" borderId="413" applyNumberFormat="0" applyProtection="0">
      <alignment horizontal="left" vertical="top" indent="1"/>
    </xf>
    <xf numFmtId="0" fontId="91" fillId="46" borderId="413" applyNumberFormat="0" applyProtection="0">
      <alignment horizontal="left" vertical="top" indent="1"/>
    </xf>
    <xf numFmtId="0" fontId="64" fillId="47" borderId="413" applyNumberFormat="0" applyProtection="0">
      <alignment horizontal="left" vertical="top" indent="1"/>
    </xf>
    <xf numFmtId="0" fontId="64" fillId="47" borderId="417" applyNumberFormat="0" applyProtection="0">
      <alignment horizontal="left" vertical="center" indent="1"/>
    </xf>
    <xf numFmtId="4" fontId="64" fillId="34" borderId="411" applyNumberFormat="0" applyProtection="0">
      <alignment horizontal="left" vertical="center" indent="1"/>
    </xf>
    <xf numFmtId="0" fontId="64" fillId="47" borderId="411" applyNumberFormat="0" applyProtection="0">
      <alignment horizontal="left" vertical="center" indent="1"/>
    </xf>
    <xf numFmtId="4" fontId="64" fillId="47" borderId="414" applyNumberFormat="0" applyProtection="0">
      <alignment horizontal="left" vertical="center" indent="1"/>
    </xf>
    <xf numFmtId="0" fontId="64" fillId="46" borderId="413" applyNumberFormat="0" applyProtection="0">
      <alignment horizontal="left" vertical="top" indent="1"/>
    </xf>
    <xf numFmtId="4" fontId="32" fillId="45" borderId="414" applyNumberFormat="0" applyProtection="0">
      <alignment horizontal="left" vertical="center" indent="1"/>
    </xf>
    <xf numFmtId="0" fontId="64" fillId="49" borderId="411" applyNumberFormat="0" applyProtection="0">
      <alignment horizontal="left" vertical="center" indent="1"/>
    </xf>
    <xf numFmtId="4" fontId="64" fillId="36" borderId="411" applyNumberFormat="0" applyProtection="0">
      <alignment horizontal="right" vertical="center"/>
    </xf>
    <xf numFmtId="4" fontId="32" fillId="45" borderId="414" applyNumberFormat="0" applyProtection="0">
      <alignment horizontal="left" vertical="center" indent="1"/>
    </xf>
    <xf numFmtId="4" fontId="93" fillId="54" borderId="414" applyNumberFormat="0" applyProtection="0">
      <alignment horizontal="left" vertical="center" indent="1"/>
    </xf>
    <xf numFmtId="4" fontId="64" fillId="46" borderId="420" applyNumberFormat="0" applyProtection="0">
      <alignment horizontal="left" vertical="center" indent="1"/>
    </xf>
    <xf numFmtId="4" fontId="64" fillId="44" borderId="414" applyNumberFormat="0" applyProtection="0">
      <alignment horizontal="left" vertical="center" indent="1"/>
    </xf>
    <xf numFmtId="0" fontId="64" fillId="46" borderId="413" applyNumberFormat="0" applyProtection="0">
      <alignment horizontal="left" vertical="top" indent="1"/>
    </xf>
    <xf numFmtId="4" fontId="64" fillId="0" borderId="411" applyNumberFormat="0" applyProtection="0">
      <alignment horizontal="right" vertical="center"/>
    </xf>
    <xf numFmtId="0" fontId="64" fillId="50" borderId="411" applyNumberFormat="0" applyProtection="0">
      <alignment horizontal="left" vertical="center" indent="1"/>
    </xf>
    <xf numFmtId="0" fontId="64" fillId="45" borderId="413" applyNumberFormat="0" applyProtection="0">
      <alignment horizontal="left" vertical="top" indent="1"/>
    </xf>
    <xf numFmtId="4" fontId="64" fillId="41" borderId="411" applyNumberFormat="0" applyProtection="0">
      <alignment horizontal="right" vertical="center"/>
    </xf>
    <xf numFmtId="4" fontId="91" fillId="48" borderId="413" applyNumberFormat="0" applyProtection="0">
      <alignment horizontal="left" vertical="center" indent="1"/>
    </xf>
    <xf numFmtId="4" fontId="91" fillId="52" borderId="413" applyNumberFormat="0" applyProtection="0">
      <alignment vertical="center"/>
    </xf>
    <xf numFmtId="0" fontId="98" fillId="29" borderId="411" applyNumberFormat="0" applyAlignment="0" applyProtection="0"/>
    <xf numFmtId="4" fontId="64" fillId="42" borderId="411" applyNumberFormat="0" applyProtection="0">
      <alignment horizontal="right" vertical="center"/>
    </xf>
    <xf numFmtId="0" fontId="64" fillId="48" borderId="411" applyNumberFormat="0" applyProtection="0">
      <alignment horizontal="left" vertical="center" indent="1"/>
    </xf>
    <xf numFmtId="4" fontId="109" fillId="2" borderId="411" applyNumberFormat="0" applyProtection="0">
      <alignment vertical="center"/>
    </xf>
    <xf numFmtId="4" fontId="64" fillId="33" borderId="411" applyNumberFormat="0" applyProtection="0">
      <alignment vertical="center"/>
    </xf>
    <xf numFmtId="0" fontId="90" fillId="45" borderId="415" applyBorder="0"/>
    <xf numFmtId="4" fontId="64" fillId="42" borderId="411" applyNumberFormat="0" applyProtection="0">
      <alignment horizontal="right" vertical="center"/>
    </xf>
    <xf numFmtId="4" fontId="64" fillId="2" borderId="411" applyNumberFormat="0" applyProtection="0">
      <alignment horizontal="left" vertical="center" indent="1"/>
    </xf>
    <xf numFmtId="0" fontId="64" fillId="49" borderId="411" applyNumberFormat="0" applyProtection="0">
      <alignment horizontal="left" vertical="center" indent="1"/>
    </xf>
    <xf numFmtId="0" fontId="64" fillId="47" borderId="413" applyNumberFormat="0" applyProtection="0">
      <alignment horizontal="left" vertical="top" indent="1"/>
    </xf>
    <xf numFmtId="0" fontId="91" fillId="52" borderId="413" applyNumberFormat="0" applyProtection="0">
      <alignment horizontal="left" vertical="top" indent="1"/>
    </xf>
    <xf numFmtId="0" fontId="91" fillId="46" borderId="413" applyNumberFormat="0" applyProtection="0">
      <alignment horizontal="left" vertical="top" indent="1"/>
    </xf>
    <xf numFmtId="4" fontId="109" fillId="5" borderId="411" applyNumberFormat="0" applyProtection="0">
      <alignment horizontal="right" vertical="center"/>
    </xf>
    <xf numFmtId="0" fontId="64" fillId="46" borderId="413" applyNumberFormat="0" applyProtection="0">
      <alignment horizontal="left" vertical="top" indent="1"/>
    </xf>
    <xf numFmtId="4" fontId="64" fillId="40" borderId="411" applyNumberFormat="0" applyProtection="0">
      <alignment horizontal="right" vertical="center"/>
    </xf>
    <xf numFmtId="4" fontId="109" fillId="2" borderId="411" applyNumberFormat="0" applyProtection="0">
      <alignment vertical="center"/>
    </xf>
    <xf numFmtId="4" fontId="109" fillId="5" borderId="411" applyNumberFormat="0" applyProtection="0">
      <alignment horizontal="right" vertical="center"/>
    </xf>
    <xf numFmtId="4" fontId="91" fillId="48" borderId="413" applyNumberFormat="0" applyProtection="0">
      <alignment horizontal="left" vertical="center" indent="1"/>
    </xf>
    <xf numFmtId="4" fontId="64" fillId="37" borderId="414" applyNumberFormat="0" applyProtection="0">
      <alignment horizontal="right" vertical="center"/>
    </xf>
    <xf numFmtId="0" fontId="100" fillId="0" borderId="416" applyNumberFormat="0" applyFill="0" applyAlignment="0" applyProtection="0"/>
    <xf numFmtId="0" fontId="91" fillId="52" borderId="413" applyNumberFormat="0" applyProtection="0">
      <alignment horizontal="left" vertical="top" indent="1"/>
    </xf>
    <xf numFmtId="4" fontId="109" fillId="5" borderId="411" applyNumberFormat="0" applyProtection="0">
      <alignment horizontal="right" vertical="center"/>
    </xf>
    <xf numFmtId="4" fontId="64" fillId="35" borderId="411" applyNumberFormat="0" applyProtection="0">
      <alignment horizontal="right" vertical="center"/>
    </xf>
    <xf numFmtId="0" fontId="100" fillId="0" borderId="422" applyNumberFormat="0" applyFill="0" applyAlignment="0" applyProtection="0"/>
    <xf numFmtId="0" fontId="90" fillId="45" borderId="415" applyBorder="0"/>
    <xf numFmtId="4" fontId="32" fillId="45" borderId="414" applyNumberFormat="0" applyProtection="0">
      <alignment horizontal="left" vertical="center" indent="1"/>
    </xf>
    <xf numFmtId="4" fontId="64" fillId="34" borderId="411" applyNumberFormat="0" applyProtection="0">
      <alignment horizontal="left" vertical="center" indent="1"/>
    </xf>
    <xf numFmtId="4" fontId="64" fillId="35" borderId="411" applyNumberFormat="0" applyProtection="0">
      <alignment horizontal="right" vertical="center"/>
    </xf>
    <xf numFmtId="4" fontId="64" fillId="34" borderId="411" applyNumberFormat="0" applyProtection="0">
      <alignment horizontal="left" vertical="center" indent="1"/>
    </xf>
    <xf numFmtId="0" fontId="64" fillId="50" borderId="411" applyNumberFormat="0" applyProtection="0">
      <alignment horizontal="left" vertical="center" indent="1"/>
    </xf>
    <xf numFmtId="4" fontId="64" fillId="41" borderId="411" applyNumberFormat="0" applyProtection="0">
      <alignment horizontal="right" vertical="center"/>
    </xf>
    <xf numFmtId="4" fontId="109" fillId="2" borderId="411" applyNumberFormat="0" applyProtection="0">
      <alignment vertical="center"/>
    </xf>
    <xf numFmtId="4" fontId="64" fillId="46" borderId="411" applyNumberFormat="0" applyProtection="0">
      <alignment horizontal="right" vertical="center"/>
    </xf>
    <xf numFmtId="0" fontId="64" fillId="48" borderId="411" applyNumberFormat="0" applyProtection="0">
      <alignment horizontal="left" vertical="center" indent="1"/>
    </xf>
    <xf numFmtId="4" fontId="109" fillId="2" borderId="411" applyNumberFormat="0" applyProtection="0">
      <alignment vertical="center"/>
    </xf>
    <xf numFmtId="4" fontId="109" fillId="5" borderId="411" applyNumberFormat="0" applyProtection="0">
      <alignment horizontal="right" vertical="center"/>
    </xf>
    <xf numFmtId="4" fontId="64" fillId="41" borderId="411" applyNumberFormat="0" applyProtection="0">
      <alignment horizontal="right" vertical="center"/>
    </xf>
    <xf numFmtId="4" fontId="109" fillId="5" borderId="411" applyNumberFormat="0" applyProtection="0">
      <alignment horizontal="right" vertical="center"/>
    </xf>
    <xf numFmtId="4" fontId="64" fillId="39" borderId="411" applyNumberFormat="0" applyProtection="0">
      <alignment horizontal="right" vertical="center"/>
    </xf>
    <xf numFmtId="4" fontId="64" fillId="37" borderId="414" applyNumberFormat="0" applyProtection="0">
      <alignment horizontal="right" vertical="center"/>
    </xf>
    <xf numFmtId="4" fontId="64" fillId="2" borderId="411" applyNumberFormat="0" applyProtection="0">
      <alignment horizontal="left" vertical="center" indent="1"/>
    </xf>
    <xf numFmtId="4" fontId="64" fillId="33" borderId="411" applyNumberFormat="0" applyProtection="0">
      <alignment vertical="center"/>
    </xf>
    <xf numFmtId="4" fontId="64" fillId="0" borderId="411" applyNumberFormat="0" applyProtection="0">
      <alignment horizontal="right" vertical="center"/>
    </xf>
    <xf numFmtId="4" fontId="91" fillId="48" borderId="413" applyNumberFormat="0" applyProtection="0">
      <alignment horizontal="left" vertical="center" indent="1"/>
    </xf>
    <xf numFmtId="4" fontId="64" fillId="42" borderId="411" applyNumberFormat="0" applyProtection="0">
      <alignment horizontal="right" vertical="center"/>
    </xf>
    <xf numFmtId="4" fontId="64" fillId="40" borderId="411" applyNumberFormat="0" applyProtection="0">
      <alignment horizontal="right" vertical="center"/>
    </xf>
    <xf numFmtId="4" fontId="64" fillId="39" borderId="411" applyNumberFormat="0" applyProtection="0">
      <alignment horizontal="right" vertical="center"/>
    </xf>
    <xf numFmtId="4" fontId="64" fillId="33" borderId="411" applyNumberFormat="0" applyProtection="0">
      <alignment vertical="center"/>
    </xf>
    <xf numFmtId="4" fontId="64" fillId="46" borderId="414" applyNumberFormat="0" applyProtection="0">
      <alignment horizontal="left" vertical="center" indent="1"/>
    </xf>
    <xf numFmtId="0" fontId="64" fillId="49" borderId="411" applyNumberFormat="0" applyProtection="0">
      <alignment horizontal="left" vertical="center" indent="1"/>
    </xf>
    <xf numFmtId="0" fontId="92" fillId="33" borderId="413" applyNumberFormat="0" applyProtection="0">
      <alignment horizontal="left" vertical="top" indent="1"/>
    </xf>
    <xf numFmtId="0" fontId="100" fillId="0" borderId="416" applyNumberFormat="0" applyFill="0" applyAlignment="0" applyProtection="0"/>
    <xf numFmtId="4" fontId="64" fillId="34" borderId="411" applyNumberFormat="0" applyProtection="0">
      <alignment horizontal="left" vertical="center" indent="1"/>
    </xf>
    <xf numFmtId="4" fontId="94" fillId="51" borderId="411" applyNumberFormat="0" applyProtection="0">
      <alignment horizontal="right" vertical="center"/>
    </xf>
    <xf numFmtId="4" fontId="64" fillId="43" borderId="411" applyNumberFormat="0" applyProtection="0">
      <alignment horizontal="right" vertical="center"/>
    </xf>
    <xf numFmtId="4" fontId="64" fillId="43" borderId="417" applyNumberFormat="0" applyProtection="0">
      <alignment horizontal="right" vertical="center"/>
    </xf>
    <xf numFmtId="4" fontId="64" fillId="34" borderId="411" applyNumberFormat="0" applyProtection="0">
      <alignment horizontal="left" vertical="center" indent="1"/>
    </xf>
    <xf numFmtId="4" fontId="64" fillId="0" borderId="411" applyNumberFormat="0" applyProtection="0">
      <alignment horizontal="right" vertical="center"/>
    </xf>
    <xf numFmtId="4" fontId="64" fillId="36" borderId="411" applyNumberFormat="0" applyProtection="0">
      <alignment horizontal="right" vertical="center"/>
    </xf>
    <xf numFmtId="4" fontId="94" fillId="51" borderId="411" applyNumberFormat="0" applyProtection="0">
      <alignment horizontal="right" vertical="center"/>
    </xf>
    <xf numFmtId="4" fontId="64" fillId="39" borderId="411" applyNumberFormat="0" applyProtection="0">
      <alignment horizontal="right" vertical="center"/>
    </xf>
    <xf numFmtId="4" fontId="94" fillId="51" borderId="411" applyNumberFormat="0" applyProtection="0">
      <alignment horizontal="right" vertical="center"/>
    </xf>
    <xf numFmtId="4" fontId="64" fillId="39" borderId="411" applyNumberFormat="0" applyProtection="0">
      <alignment horizontal="right" vertical="center"/>
    </xf>
    <xf numFmtId="0" fontId="64" fillId="50" borderId="411" applyNumberFormat="0" applyProtection="0">
      <alignment horizontal="left" vertical="center" indent="1"/>
    </xf>
    <xf numFmtId="4" fontId="93" fillId="54" borderId="414" applyNumberFormat="0" applyProtection="0">
      <alignment horizontal="left" vertical="center" indent="1"/>
    </xf>
    <xf numFmtId="4" fontId="64" fillId="36" borderId="411" applyNumberFormat="0" applyProtection="0">
      <alignment horizontal="right" vertical="center"/>
    </xf>
    <xf numFmtId="4" fontId="64" fillId="35" borderId="411" applyNumberFormat="0" applyProtection="0">
      <alignment horizontal="right" vertical="center"/>
    </xf>
    <xf numFmtId="4" fontId="64" fillId="0" borderId="411" applyNumberFormat="0" applyProtection="0">
      <alignment horizontal="right" vertical="center"/>
    </xf>
    <xf numFmtId="0" fontId="98" fillId="29" borderId="411" applyNumberFormat="0" applyAlignment="0" applyProtection="0"/>
    <xf numFmtId="4" fontId="64" fillId="38" borderId="411" applyNumberFormat="0" applyProtection="0">
      <alignment horizontal="right" vertical="center"/>
    </xf>
    <xf numFmtId="4" fontId="64" fillId="44" borderId="414" applyNumberFormat="0" applyProtection="0">
      <alignment horizontal="left" vertical="center" indent="1"/>
    </xf>
    <xf numFmtId="4" fontId="109" fillId="5" borderId="411" applyNumberFormat="0" applyProtection="0">
      <alignment horizontal="right" vertical="center"/>
    </xf>
    <xf numFmtId="4" fontId="91" fillId="48" borderId="413" applyNumberFormat="0" applyProtection="0">
      <alignment horizontal="left" vertical="center" indent="1"/>
    </xf>
    <xf numFmtId="0" fontId="100" fillId="0" borderId="416" applyNumberFormat="0" applyFill="0" applyAlignment="0" applyProtection="0"/>
    <xf numFmtId="4" fontId="64" fillId="44" borderId="414" applyNumberFormat="0" applyProtection="0">
      <alignment horizontal="left" vertical="center" indent="1"/>
    </xf>
    <xf numFmtId="0" fontId="64" fillId="48" borderId="411" applyNumberFormat="0" applyProtection="0">
      <alignment horizontal="left" vertical="center" indent="1"/>
    </xf>
    <xf numFmtId="4" fontId="64" fillId="39" borderId="411" applyNumberFormat="0" applyProtection="0">
      <alignment horizontal="right" vertical="center"/>
    </xf>
    <xf numFmtId="4" fontId="91" fillId="52" borderId="413" applyNumberFormat="0" applyProtection="0">
      <alignment vertical="center"/>
    </xf>
    <xf numFmtId="4" fontId="94" fillId="51" borderId="411" applyNumberFormat="0" applyProtection="0">
      <alignment horizontal="right" vertical="center"/>
    </xf>
    <xf numFmtId="4" fontId="109" fillId="5" borderId="411" applyNumberFormat="0" applyProtection="0">
      <alignment horizontal="right" vertical="center"/>
    </xf>
    <xf numFmtId="0" fontId="90" fillId="45" borderId="415" applyBorder="0"/>
    <xf numFmtId="4" fontId="64" fillId="42" borderId="411" applyNumberFormat="0" applyProtection="0">
      <alignment horizontal="right" vertical="center"/>
    </xf>
    <xf numFmtId="4" fontId="64" fillId="0" borderId="411" applyNumberFormat="0" applyProtection="0">
      <alignment horizontal="right" vertical="center"/>
    </xf>
    <xf numFmtId="0" fontId="64" fillId="48" borderId="411" applyNumberFormat="0" applyProtection="0">
      <alignment horizontal="left" vertical="center" indent="1"/>
    </xf>
    <xf numFmtId="0" fontId="64" fillId="50" borderId="411" applyNumberFormat="0" applyProtection="0">
      <alignment horizontal="left" vertical="center" indent="1"/>
    </xf>
    <xf numFmtId="4" fontId="64" fillId="43" borderId="411" applyNumberFormat="0" applyProtection="0">
      <alignment horizontal="right" vertical="center"/>
    </xf>
    <xf numFmtId="4" fontId="64" fillId="39" borderId="411" applyNumberFormat="0" applyProtection="0">
      <alignment horizontal="right" vertical="center"/>
    </xf>
    <xf numFmtId="4" fontId="64" fillId="46" borderId="414" applyNumberFormat="0" applyProtection="0">
      <alignment horizontal="left" vertical="center" indent="1"/>
    </xf>
    <xf numFmtId="0" fontId="64" fillId="49" borderId="411" applyNumberFormat="0" applyProtection="0">
      <alignment horizontal="left" vertical="center" indent="1"/>
    </xf>
    <xf numFmtId="0" fontId="92" fillId="33" borderId="413" applyNumberFormat="0" applyProtection="0">
      <alignment horizontal="left" vertical="top" indent="1"/>
    </xf>
    <xf numFmtId="4" fontId="93" fillId="54" borderId="414" applyNumberFormat="0" applyProtection="0">
      <alignment horizontal="left" vertical="center" indent="1"/>
    </xf>
    <xf numFmtId="0" fontId="91" fillId="52" borderId="419" applyNumberFormat="0" applyProtection="0">
      <alignment horizontal="left" vertical="top" indent="1"/>
    </xf>
    <xf numFmtId="0" fontId="64" fillId="47" borderId="413" applyNumberFormat="0" applyProtection="0">
      <alignment horizontal="left" vertical="top" indent="1"/>
    </xf>
    <xf numFmtId="4" fontId="64" fillId="46" borderId="414" applyNumberFormat="0" applyProtection="0">
      <alignment horizontal="left" vertical="center" indent="1"/>
    </xf>
    <xf numFmtId="0" fontId="92" fillId="33" borderId="413" applyNumberFormat="0" applyProtection="0">
      <alignment horizontal="left" vertical="top" indent="1"/>
    </xf>
    <xf numFmtId="4" fontId="109" fillId="2" borderId="411" applyNumberFormat="0" applyProtection="0">
      <alignment vertical="center"/>
    </xf>
    <xf numFmtId="4" fontId="94" fillId="51" borderId="411" applyNumberFormat="0" applyProtection="0">
      <alignment horizontal="right" vertical="center"/>
    </xf>
    <xf numFmtId="0" fontId="64" fillId="50" borderId="413" applyNumberFormat="0" applyProtection="0">
      <alignment horizontal="left" vertical="top" indent="1"/>
    </xf>
    <xf numFmtId="0" fontId="98" fillId="29" borderId="411" applyNumberFormat="0" applyAlignment="0" applyProtection="0"/>
    <xf numFmtId="4" fontId="94" fillId="51" borderId="411" applyNumberFormat="0" applyProtection="0">
      <alignment horizontal="right" vertical="center"/>
    </xf>
    <xf numFmtId="0" fontId="98" fillId="29" borderId="411" applyNumberFormat="0" applyAlignment="0" applyProtection="0"/>
    <xf numFmtId="4" fontId="64" fillId="37" borderId="414" applyNumberFormat="0" applyProtection="0">
      <alignment horizontal="right" vertical="center"/>
    </xf>
    <xf numFmtId="4" fontId="64" fillId="39" borderId="417" applyNumberFormat="0" applyProtection="0">
      <alignment horizontal="right" vertical="center"/>
    </xf>
    <xf numFmtId="4" fontId="64" fillId="36" borderId="411" applyNumberFormat="0" applyProtection="0">
      <alignment horizontal="right" vertical="center"/>
    </xf>
    <xf numFmtId="4" fontId="64" fillId="46" borderId="411" applyNumberFormat="0" applyProtection="0">
      <alignment horizontal="right" vertical="center"/>
    </xf>
    <xf numFmtId="4" fontId="64" fillId="43" borderId="417" applyNumberFormat="0" applyProtection="0">
      <alignment horizontal="right" vertical="center"/>
    </xf>
    <xf numFmtId="4" fontId="91" fillId="52" borderId="413" applyNumberFormat="0" applyProtection="0">
      <alignment vertical="center"/>
    </xf>
    <xf numFmtId="4" fontId="64" fillId="46" borderId="414" applyNumberFormat="0" applyProtection="0">
      <alignment horizontal="left" vertical="center" indent="1"/>
    </xf>
    <xf numFmtId="4" fontId="32" fillId="45" borderId="414" applyNumberFormat="0" applyProtection="0">
      <alignment horizontal="left" vertical="center" indent="1"/>
    </xf>
    <xf numFmtId="0" fontId="64" fillId="45" borderId="419" applyNumberFormat="0" applyProtection="0">
      <alignment horizontal="left" vertical="top" indent="1"/>
    </xf>
    <xf numFmtId="4" fontId="109" fillId="2" borderId="417" applyNumberFormat="0" applyProtection="0">
      <alignment vertical="center"/>
    </xf>
    <xf numFmtId="4" fontId="64" fillId="38" borderId="411" applyNumberFormat="0" applyProtection="0">
      <alignment horizontal="right" vertical="center"/>
    </xf>
    <xf numFmtId="4" fontId="64" fillId="37" borderId="414" applyNumberFormat="0" applyProtection="0">
      <alignment horizontal="right" vertical="center"/>
    </xf>
    <xf numFmtId="4" fontId="64" fillId="34" borderId="411" applyNumberFormat="0" applyProtection="0">
      <alignment horizontal="left" vertical="center" indent="1"/>
    </xf>
    <xf numFmtId="0" fontId="64" fillId="49" borderId="411" applyNumberFormat="0" applyProtection="0">
      <alignment horizontal="left" vertical="center" indent="1"/>
    </xf>
    <xf numFmtId="4" fontId="64" fillId="37" borderId="414" applyNumberFormat="0" applyProtection="0">
      <alignment horizontal="right" vertical="center"/>
    </xf>
    <xf numFmtId="4" fontId="109" fillId="2" borderId="411" applyNumberFormat="0" applyProtection="0">
      <alignment vertical="center"/>
    </xf>
    <xf numFmtId="4" fontId="64" fillId="46" borderId="420" applyNumberFormat="0" applyProtection="0">
      <alignment horizontal="left" vertical="center" indent="1"/>
    </xf>
    <xf numFmtId="4" fontId="109" fillId="5" borderId="411" applyNumberFormat="0" applyProtection="0">
      <alignment horizontal="right" vertical="center"/>
    </xf>
    <xf numFmtId="0" fontId="106" fillId="29" borderId="412" applyNumberFormat="0" applyAlignment="0" applyProtection="0"/>
    <xf numFmtId="0" fontId="64" fillId="46" borderId="413" applyNumberFormat="0" applyProtection="0">
      <alignment horizontal="left" vertical="top" indent="1"/>
    </xf>
    <xf numFmtId="4" fontId="32" fillId="45" borderId="420" applyNumberFormat="0" applyProtection="0">
      <alignment horizontal="left" vertical="center" indent="1"/>
    </xf>
    <xf numFmtId="4" fontId="94" fillId="51" borderId="411" applyNumberFormat="0" applyProtection="0">
      <alignment horizontal="right" vertical="center"/>
    </xf>
    <xf numFmtId="4" fontId="64" fillId="43" borderId="411" applyNumberFormat="0" applyProtection="0">
      <alignment horizontal="right" vertical="center"/>
    </xf>
    <xf numFmtId="0" fontId="91" fillId="52" borderId="413" applyNumberFormat="0" applyProtection="0">
      <alignment horizontal="left" vertical="top" indent="1"/>
    </xf>
    <xf numFmtId="0" fontId="64" fillId="26" borderId="411" applyNumberFormat="0" applyFont="0" applyAlignment="0" applyProtection="0"/>
    <xf numFmtId="4" fontId="64" fillId="46" borderId="411" applyNumberFormat="0" applyProtection="0">
      <alignment horizontal="right" vertical="center"/>
    </xf>
    <xf numFmtId="0" fontId="64" fillId="50" borderId="419" applyNumberFormat="0" applyProtection="0">
      <alignment horizontal="left" vertical="top" indent="1"/>
    </xf>
    <xf numFmtId="4" fontId="64" fillId="37" borderId="414" applyNumberFormat="0" applyProtection="0">
      <alignment horizontal="right" vertical="center"/>
    </xf>
    <xf numFmtId="4" fontId="64" fillId="43" borderId="411" applyNumberFormat="0" applyProtection="0">
      <alignment horizontal="right" vertical="center"/>
    </xf>
    <xf numFmtId="4" fontId="64" fillId="39" borderId="411" applyNumberFormat="0" applyProtection="0">
      <alignment horizontal="right" vertical="center"/>
    </xf>
    <xf numFmtId="4" fontId="64" fillId="34" borderId="411" applyNumberFormat="0" applyProtection="0">
      <alignment horizontal="left" vertical="center" indent="1"/>
    </xf>
    <xf numFmtId="4" fontId="64" fillId="37" borderId="414" applyNumberFormat="0" applyProtection="0">
      <alignment horizontal="right" vertical="center"/>
    </xf>
    <xf numFmtId="4" fontId="93" fillId="54" borderId="414" applyNumberFormat="0" applyProtection="0">
      <alignment horizontal="left" vertical="center" indent="1"/>
    </xf>
    <xf numFmtId="4" fontId="64" fillId="2" borderId="411" applyNumberFormat="0" applyProtection="0">
      <alignment horizontal="left" vertical="center" indent="1"/>
    </xf>
    <xf numFmtId="4" fontId="93" fillId="54" borderId="414" applyNumberFormat="0" applyProtection="0">
      <alignment horizontal="left" vertical="center" indent="1"/>
    </xf>
    <xf numFmtId="4" fontId="91" fillId="48" borderId="413" applyNumberFormat="0" applyProtection="0">
      <alignment horizontal="left" vertical="center" indent="1"/>
    </xf>
    <xf numFmtId="4" fontId="64" fillId="41" borderId="411" applyNumberFormat="0" applyProtection="0">
      <alignment horizontal="right" vertical="center"/>
    </xf>
    <xf numFmtId="4" fontId="91" fillId="48" borderId="419" applyNumberFormat="0" applyProtection="0">
      <alignment horizontal="left" vertical="center" indent="1"/>
    </xf>
    <xf numFmtId="4" fontId="93" fillId="54" borderId="414" applyNumberFormat="0" applyProtection="0">
      <alignment horizontal="left" vertical="center" indent="1"/>
    </xf>
    <xf numFmtId="0" fontId="92" fillId="33" borderId="413" applyNumberFormat="0" applyProtection="0">
      <alignment horizontal="left" vertical="top" indent="1"/>
    </xf>
    <xf numFmtId="4" fontId="64" fillId="43" borderId="411" applyNumberFormat="0" applyProtection="0">
      <alignment horizontal="right" vertical="center"/>
    </xf>
    <xf numFmtId="0" fontId="64" fillId="46" borderId="413" applyNumberFormat="0" applyProtection="0">
      <alignment horizontal="left" vertical="top" indent="1"/>
    </xf>
    <xf numFmtId="4" fontId="64" fillId="0" borderId="417" applyNumberFormat="0" applyProtection="0">
      <alignment horizontal="right" vertical="center"/>
    </xf>
    <xf numFmtId="0" fontId="64" fillId="50" borderId="411" applyNumberFormat="0" applyProtection="0">
      <alignment horizontal="left" vertical="center" indent="1"/>
    </xf>
    <xf numFmtId="4" fontId="109" fillId="2" borderId="411" applyNumberFormat="0" applyProtection="0">
      <alignment vertical="center"/>
    </xf>
    <xf numFmtId="4" fontId="93" fillId="54" borderId="414" applyNumberFormat="0" applyProtection="0">
      <alignment horizontal="left" vertical="center" indent="1"/>
    </xf>
    <xf numFmtId="4" fontId="64" fillId="35" borderId="411" applyNumberFormat="0" applyProtection="0">
      <alignment horizontal="right" vertical="center"/>
    </xf>
    <xf numFmtId="4" fontId="32" fillId="45" borderId="414" applyNumberFormat="0" applyProtection="0">
      <alignment horizontal="left" vertical="center" indent="1"/>
    </xf>
    <xf numFmtId="0" fontId="64" fillId="45" borderId="413" applyNumberFormat="0" applyProtection="0">
      <alignment horizontal="left" vertical="top" indent="1"/>
    </xf>
    <xf numFmtId="4" fontId="32" fillId="45" borderId="414" applyNumberFormat="0" applyProtection="0">
      <alignment horizontal="left" vertical="center" indent="1"/>
    </xf>
    <xf numFmtId="0" fontId="64" fillId="46" borderId="413" applyNumberFormat="0" applyProtection="0">
      <alignment horizontal="left" vertical="top" indent="1"/>
    </xf>
    <xf numFmtId="0" fontId="91" fillId="52" borderId="413" applyNumberFormat="0" applyProtection="0">
      <alignment horizontal="left" vertical="top" indent="1"/>
    </xf>
    <xf numFmtId="0" fontId="100" fillId="0" borderId="416" applyNumberFormat="0" applyFill="0" applyAlignment="0" applyProtection="0"/>
    <xf numFmtId="4" fontId="64" fillId="42" borderId="417" applyNumberFormat="0" applyProtection="0">
      <alignment horizontal="right" vertical="center"/>
    </xf>
    <xf numFmtId="4" fontId="64" fillId="44" borderId="414" applyNumberFormat="0" applyProtection="0">
      <alignment horizontal="left" vertical="center" indent="1"/>
    </xf>
    <xf numFmtId="4" fontId="64" fillId="42" borderId="411" applyNumberFormat="0" applyProtection="0">
      <alignment horizontal="right" vertical="center"/>
    </xf>
    <xf numFmtId="4" fontId="64" fillId="46" borderId="411" applyNumberFormat="0" applyProtection="0">
      <alignment horizontal="right" vertical="center"/>
    </xf>
    <xf numFmtId="4" fontId="91" fillId="48" borderId="413" applyNumberFormat="0" applyProtection="0">
      <alignment horizontal="left" vertical="center" indent="1"/>
    </xf>
    <xf numFmtId="4" fontId="64" fillId="46" borderId="414" applyNumberFormat="0" applyProtection="0">
      <alignment horizontal="left" vertical="center" indent="1"/>
    </xf>
    <xf numFmtId="0" fontId="64" fillId="47" borderId="413" applyNumberFormat="0" applyProtection="0">
      <alignment horizontal="left" vertical="top" indent="1"/>
    </xf>
    <xf numFmtId="4" fontId="91" fillId="52" borderId="419" applyNumberFormat="0" applyProtection="0">
      <alignment vertical="center"/>
    </xf>
    <xf numFmtId="0" fontId="64" fillId="26" borderId="411" applyNumberFormat="0" applyFont="0" applyAlignment="0" applyProtection="0"/>
    <xf numFmtId="4" fontId="32" fillId="45" borderId="414" applyNumberFormat="0" applyProtection="0">
      <alignment horizontal="left" vertical="center" indent="1"/>
    </xf>
    <xf numFmtId="4" fontId="94" fillId="51" borderId="417" applyNumberFormat="0" applyProtection="0">
      <alignment horizontal="right" vertical="center"/>
    </xf>
    <xf numFmtId="0" fontId="64" fillId="50" borderId="413" applyNumberFormat="0" applyProtection="0">
      <alignment horizontal="left" vertical="top" indent="1"/>
    </xf>
    <xf numFmtId="4" fontId="32" fillId="45" borderId="414" applyNumberFormat="0" applyProtection="0">
      <alignment horizontal="left" vertical="center" indent="1"/>
    </xf>
    <xf numFmtId="4" fontId="64" fillId="33" borderId="411" applyNumberFormat="0" applyProtection="0">
      <alignment vertical="center"/>
    </xf>
    <xf numFmtId="4" fontId="109" fillId="2" borderId="417" applyNumberFormat="0" applyProtection="0">
      <alignment vertical="center"/>
    </xf>
    <xf numFmtId="0" fontId="64" fillId="48" borderId="411" applyNumberFormat="0" applyProtection="0">
      <alignment horizontal="left" vertical="center" indent="1"/>
    </xf>
    <xf numFmtId="4" fontId="64" fillId="34" borderId="411" applyNumberFormat="0" applyProtection="0">
      <alignment horizontal="left" vertical="center" indent="1"/>
    </xf>
    <xf numFmtId="0" fontId="100" fillId="0" borderId="416" applyNumberFormat="0" applyFill="0" applyAlignment="0" applyProtection="0"/>
    <xf numFmtId="0" fontId="64" fillId="46" borderId="413" applyNumberFormat="0" applyProtection="0">
      <alignment horizontal="left" vertical="top" indent="1"/>
    </xf>
    <xf numFmtId="0" fontId="91" fillId="52" borderId="413" applyNumberFormat="0" applyProtection="0">
      <alignment horizontal="left" vertical="top" indent="1"/>
    </xf>
    <xf numFmtId="4" fontId="64" fillId="41" borderId="411" applyNumberFormat="0" applyProtection="0">
      <alignment horizontal="right" vertical="center"/>
    </xf>
    <xf numFmtId="4" fontId="91" fillId="48" borderId="413" applyNumberFormat="0" applyProtection="0">
      <alignment horizontal="left" vertical="center" indent="1"/>
    </xf>
    <xf numFmtId="0" fontId="91" fillId="52" borderId="413" applyNumberFormat="0" applyProtection="0">
      <alignment horizontal="left" vertical="top" indent="1"/>
    </xf>
    <xf numFmtId="4" fontId="64" fillId="42" borderId="411" applyNumberFormat="0" applyProtection="0">
      <alignment horizontal="right" vertical="center"/>
    </xf>
    <xf numFmtId="4" fontId="64" fillId="2" borderId="411" applyNumberFormat="0" applyProtection="0">
      <alignment horizontal="left" vertical="center" indent="1"/>
    </xf>
    <xf numFmtId="4" fontId="94" fillId="51" borderId="411" applyNumberFormat="0" applyProtection="0">
      <alignment horizontal="right" vertical="center"/>
    </xf>
    <xf numFmtId="0" fontId="64" fillId="47" borderId="411" applyNumberFormat="0" applyProtection="0">
      <alignment horizontal="left" vertical="center" indent="1"/>
    </xf>
    <xf numFmtId="0" fontId="91" fillId="46" borderId="419" applyNumberFormat="0" applyProtection="0">
      <alignment horizontal="left" vertical="top" indent="1"/>
    </xf>
    <xf numFmtId="4" fontId="109" fillId="5" borderId="411" applyNumberFormat="0" applyProtection="0">
      <alignment horizontal="right" vertical="center"/>
    </xf>
    <xf numFmtId="0" fontId="106" fillId="29" borderId="412" applyNumberFormat="0" applyAlignment="0" applyProtection="0"/>
    <xf numFmtId="4" fontId="64" fillId="0" borderId="411" applyNumberFormat="0" applyProtection="0">
      <alignment horizontal="right" vertical="center"/>
    </xf>
    <xf numFmtId="0" fontId="104" fillId="27" borderId="411" applyNumberFormat="0" applyAlignment="0" applyProtection="0"/>
    <xf numFmtId="4" fontId="64" fillId="41" borderId="411" applyNumberFormat="0" applyProtection="0">
      <alignment horizontal="right" vertical="center"/>
    </xf>
    <xf numFmtId="4" fontId="64" fillId="2" borderId="411" applyNumberFormat="0" applyProtection="0">
      <alignment horizontal="left" vertical="center" indent="1"/>
    </xf>
    <xf numFmtId="0" fontId="92" fillId="33" borderId="413" applyNumberFormat="0" applyProtection="0">
      <alignment horizontal="left" vertical="top" indent="1"/>
    </xf>
    <xf numFmtId="0" fontId="92" fillId="33" borderId="413" applyNumberFormat="0" applyProtection="0">
      <alignment horizontal="left" vertical="top" indent="1"/>
    </xf>
    <xf numFmtId="4" fontId="109" fillId="5" borderId="417" applyNumberFormat="0" applyProtection="0">
      <alignment horizontal="right" vertical="center"/>
    </xf>
    <xf numFmtId="4" fontId="64" fillId="0" borderId="411" applyNumberFormat="0" applyProtection="0">
      <alignment horizontal="right" vertical="center"/>
    </xf>
    <xf numFmtId="0" fontId="64" fillId="48" borderId="411" applyNumberFormat="0" applyProtection="0">
      <alignment horizontal="left" vertical="center" indent="1"/>
    </xf>
    <xf numFmtId="0" fontId="91" fillId="52" borderId="413" applyNumberFormat="0" applyProtection="0">
      <alignment horizontal="left" vertical="top" indent="1"/>
    </xf>
    <xf numFmtId="4" fontId="64" fillId="41" borderId="411" applyNumberFormat="0" applyProtection="0">
      <alignment horizontal="right" vertical="center"/>
    </xf>
    <xf numFmtId="4" fontId="94" fillId="51" borderId="411" applyNumberFormat="0" applyProtection="0">
      <alignment horizontal="right" vertical="center"/>
    </xf>
    <xf numFmtId="4" fontId="64" fillId="44" borderId="414" applyNumberFormat="0" applyProtection="0">
      <alignment horizontal="left" vertical="center" indent="1"/>
    </xf>
    <xf numFmtId="0" fontId="64" fillId="45" borderId="413" applyNumberFormat="0" applyProtection="0">
      <alignment horizontal="left" vertical="top" indent="1"/>
    </xf>
    <xf numFmtId="0" fontId="98" fillId="29" borderId="417" applyNumberFormat="0" applyAlignment="0" applyProtection="0"/>
    <xf numFmtId="0" fontId="104" fillId="27" borderId="411" applyNumberFormat="0" applyAlignment="0" applyProtection="0"/>
    <xf numFmtId="0" fontId="64" fillId="50" borderId="413" applyNumberFormat="0" applyProtection="0">
      <alignment horizontal="left" vertical="top" indent="1"/>
    </xf>
    <xf numFmtId="4" fontId="91" fillId="52" borderId="413" applyNumberFormat="0" applyProtection="0">
      <alignment vertical="center"/>
    </xf>
    <xf numFmtId="4" fontId="64" fillId="2" borderId="411" applyNumberFormat="0" applyProtection="0">
      <alignment horizontal="left" vertical="center" indent="1"/>
    </xf>
    <xf numFmtId="0" fontId="64" fillId="50" borderId="413" applyNumberFormat="0" applyProtection="0">
      <alignment horizontal="left" vertical="top" indent="1"/>
    </xf>
    <xf numFmtId="4" fontId="64" fillId="40" borderId="411" applyNumberFormat="0" applyProtection="0">
      <alignment horizontal="right" vertical="center"/>
    </xf>
    <xf numFmtId="4" fontId="93" fillId="54" borderId="420" applyNumberFormat="0" applyProtection="0">
      <alignment horizontal="left" vertical="center" indent="1"/>
    </xf>
    <xf numFmtId="0" fontId="98" fillId="29" borderId="417" applyNumberFormat="0" applyAlignment="0" applyProtection="0"/>
    <xf numFmtId="4" fontId="64" fillId="36" borderId="411" applyNumberFormat="0" applyProtection="0">
      <alignment horizontal="right" vertical="center"/>
    </xf>
    <xf numFmtId="4" fontId="93" fillId="54" borderId="414" applyNumberFormat="0" applyProtection="0">
      <alignment horizontal="left" vertical="center" indent="1"/>
    </xf>
    <xf numFmtId="0" fontId="106" fillId="29" borderId="412" applyNumberFormat="0" applyAlignment="0" applyProtection="0"/>
    <xf numFmtId="4" fontId="64" fillId="47" borderId="414" applyNumberFormat="0" applyProtection="0">
      <alignment horizontal="left" vertical="center" indent="1"/>
    </xf>
    <xf numFmtId="4" fontId="64" fillId="41" borderId="411" applyNumberFormat="0" applyProtection="0">
      <alignment horizontal="right" vertical="center"/>
    </xf>
    <xf numFmtId="4" fontId="64" fillId="46" borderId="414" applyNumberFormat="0" applyProtection="0">
      <alignment horizontal="left" vertical="center" indent="1"/>
    </xf>
    <xf numFmtId="4" fontId="64" fillId="37" borderId="414" applyNumberFormat="0" applyProtection="0">
      <alignment horizontal="right" vertical="center"/>
    </xf>
    <xf numFmtId="4" fontId="64" fillId="34" borderId="411" applyNumberFormat="0" applyProtection="0">
      <alignment horizontal="left" vertical="center" indent="1"/>
    </xf>
    <xf numFmtId="4" fontId="64" fillId="40" borderId="411" applyNumberFormat="0" applyProtection="0">
      <alignment horizontal="right" vertical="center"/>
    </xf>
    <xf numFmtId="4" fontId="64" fillId="37" borderId="414" applyNumberFormat="0" applyProtection="0">
      <alignment horizontal="right" vertical="center"/>
    </xf>
    <xf numFmtId="0" fontId="98" fillId="29" borderId="411" applyNumberFormat="0" applyAlignment="0" applyProtection="0"/>
    <xf numFmtId="0" fontId="91" fillId="52" borderId="419" applyNumberFormat="0" applyProtection="0">
      <alignment horizontal="left" vertical="top" indent="1"/>
    </xf>
    <xf numFmtId="4" fontId="64" fillId="34" borderId="411" applyNumberFormat="0" applyProtection="0">
      <alignment horizontal="left" vertical="center" indent="1"/>
    </xf>
    <xf numFmtId="0" fontId="64" fillId="45" borderId="413" applyNumberFormat="0" applyProtection="0">
      <alignment horizontal="left" vertical="top" indent="1"/>
    </xf>
    <xf numFmtId="4" fontId="109" fillId="2" borderId="411" applyNumberFormat="0" applyProtection="0">
      <alignment vertical="center"/>
    </xf>
    <xf numFmtId="0" fontId="64" fillId="50" borderId="413" applyNumberFormat="0" applyProtection="0">
      <alignment horizontal="left" vertical="top" indent="1"/>
    </xf>
    <xf numFmtId="4" fontId="64" fillId="46" borderId="411" applyNumberFormat="0" applyProtection="0">
      <alignment horizontal="right" vertical="center"/>
    </xf>
    <xf numFmtId="0" fontId="64" fillId="46" borderId="413" applyNumberFormat="0" applyProtection="0">
      <alignment horizontal="left" vertical="top" indent="1"/>
    </xf>
    <xf numFmtId="0" fontId="64" fillId="47" borderId="413" applyNumberFormat="0" applyProtection="0">
      <alignment horizontal="left" vertical="top" indent="1"/>
    </xf>
    <xf numFmtId="0" fontId="104" fillId="27" borderId="411" applyNumberFormat="0" applyAlignment="0" applyProtection="0"/>
    <xf numFmtId="4" fontId="64" fillId="47" borderId="414" applyNumberFormat="0" applyProtection="0">
      <alignment horizontal="left" vertical="center" indent="1"/>
    </xf>
    <xf numFmtId="4" fontId="64" fillId="34" borderId="411" applyNumberFormat="0" applyProtection="0">
      <alignment horizontal="left" vertical="center" indent="1"/>
    </xf>
    <xf numFmtId="4" fontId="64" fillId="43" borderId="411" applyNumberFormat="0" applyProtection="0">
      <alignment horizontal="right" vertical="center"/>
    </xf>
    <xf numFmtId="0" fontId="106" fillId="29" borderId="412" applyNumberFormat="0" applyAlignment="0" applyProtection="0"/>
    <xf numFmtId="4" fontId="64" fillId="2" borderId="411" applyNumberFormat="0" applyProtection="0">
      <alignment horizontal="left" vertical="center" indent="1"/>
    </xf>
    <xf numFmtId="0" fontId="64" fillId="47" borderId="413" applyNumberFormat="0" applyProtection="0">
      <alignment horizontal="left" vertical="top" indent="1"/>
    </xf>
    <xf numFmtId="4" fontId="64" fillId="43" borderId="411" applyNumberFormat="0" applyProtection="0">
      <alignment horizontal="right" vertical="center"/>
    </xf>
    <xf numFmtId="4" fontId="64" fillId="43" borderId="411" applyNumberFormat="0" applyProtection="0">
      <alignment horizontal="right" vertical="center"/>
    </xf>
    <xf numFmtId="4" fontId="64" fillId="42" borderId="417" applyNumberFormat="0" applyProtection="0">
      <alignment horizontal="right" vertical="center"/>
    </xf>
    <xf numFmtId="4" fontId="91" fillId="48" borderId="413" applyNumberFormat="0" applyProtection="0">
      <alignment horizontal="left" vertical="center" indent="1"/>
    </xf>
    <xf numFmtId="0" fontId="64" fillId="45" borderId="413" applyNumberFormat="0" applyProtection="0">
      <alignment horizontal="left" vertical="top" indent="1"/>
    </xf>
    <xf numFmtId="4" fontId="64" fillId="38" borderId="411" applyNumberFormat="0" applyProtection="0">
      <alignment horizontal="right" vertical="center"/>
    </xf>
    <xf numFmtId="0" fontId="100" fillId="0" borderId="416" applyNumberFormat="0" applyFill="0" applyAlignment="0" applyProtection="0"/>
    <xf numFmtId="0" fontId="64" fillId="46" borderId="413" applyNumberFormat="0" applyProtection="0">
      <alignment horizontal="left" vertical="top" indent="1"/>
    </xf>
    <xf numFmtId="4" fontId="32" fillId="45" borderId="414" applyNumberFormat="0" applyProtection="0">
      <alignment horizontal="left" vertical="center" indent="1"/>
    </xf>
    <xf numFmtId="0" fontId="92" fillId="33" borderId="413" applyNumberFormat="0" applyProtection="0">
      <alignment horizontal="left" vertical="top" indent="1"/>
    </xf>
    <xf numFmtId="4" fontId="64" fillId="36" borderId="411" applyNumberFormat="0" applyProtection="0">
      <alignment horizontal="right" vertical="center"/>
    </xf>
    <xf numFmtId="0" fontId="100" fillId="0" borderId="416" applyNumberFormat="0" applyFill="0" applyAlignment="0" applyProtection="0"/>
    <xf numFmtId="4" fontId="93" fillId="54" borderId="420" applyNumberFormat="0" applyProtection="0">
      <alignment horizontal="left" vertical="center" indent="1"/>
    </xf>
    <xf numFmtId="4" fontId="64" fillId="39" borderId="411" applyNumberFormat="0" applyProtection="0">
      <alignment horizontal="right" vertical="center"/>
    </xf>
    <xf numFmtId="4" fontId="64" fillId="35" borderId="411" applyNumberFormat="0" applyProtection="0">
      <alignment horizontal="right" vertical="center"/>
    </xf>
    <xf numFmtId="0" fontId="64" fillId="45" borderId="413" applyNumberFormat="0" applyProtection="0">
      <alignment horizontal="left" vertical="top" indent="1"/>
    </xf>
    <xf numFmtId="0" fontId="64" fillId="49" borderId="411" applyNumberFormat="0" applyProtection="0">
      <alignment horizontal="left" vertical="center" indent="1"/>
    </xf>
    <xf numFmtId="4" fontId="64" fillId="36" borderId="411" applyNumberFormat="0" applyProtection="0">
      <alignment horizontal="right" vertical="center"/>
    </xf>
    <xf numFmtId="4" fontId="93" fillId="54" borderId="414" applyNumberFormat="0" applyProtection="0">
      <alignment horizontal="left" vertical="center" indent="1"/>
    </xf>
    <xf numFmtId="4" fontId="64" fillId="47" borderId="414" applyNumberFormat="0" applyProtection="0">
      <alignment horizontal="left" vertical="center" indent="1"/>
    </xf>
    <xf numFmtId="0" fontId="64" fillId="48" borderId="411" applyNumberFormat="0" applyProtection="0">
      <alignment horizontal="left" vertical="center" indent="1"/>
    </xf>
    <xf numFmtId="4" fontId="109" fillId="2" borderId="411" applyNumberFormat="0" applyProtection="0">
      <alignment vertical="center"/>
    </xf>
    <xf numFmtId="0" fontId="64" fillId="46" borderId="413" applyNumberFormat="0" applyProtection="0">
      <alignment horizontal="left" vertical="top" indent="1"/>
    </xf>
    <xf numFmtId="0" fontId="100" fillId="0" borderId="416" applyNumberFormat="0" applyFill="0" applyAlignment="0" applyProtection="0"/>
    <xf numFmtId="4" fontId="32" fillId="45" borderId="414" applyNumberFormat="0" applyProtection="0">
      <alignment horizontal="left" vertical="center" indent="1"/>
    </xf>
    <xf numFmtId="4" fontId="32" fillId="45" borderId="414" applyNumberFormat="0" applyProtection="0">
      <alignment horizontal="left" vertical="center" indent="1"/>
    </xf>
    <xf numFmtId="4" fontId="64" fillId="35" borderId="411" applyNumberFormat="0" applyProtection="0">
      <alignment horizontal="right" vertical="center"/>
    </xf>
    <xf numFmtId="4" fontId="91" fillId="52" borderId="413" applyNumberFormat="0" applyProtection="0">
      <alignment vertical="center"/>
    </xf>
    <xf numFmtId="0" fontId="106" fillId="29" borderId="412" applyNumberFormat="0" applyAlignment="0" applyProtection="0"/>
    <xf numFmtId="4" fontId="64" fillId="38" borderId="411" applyNumberFormat="0" applyProtection="0">
      <alignment horizontal="right" vertical="center"/>
    </xf>
    <xf numFmtId="0" fontId="90" fillId="45" borderId="415" applyBorder="0"/>
    <xf numFmtId="4" fontId="94" fillId="51" borderId="411" applyNumberFormat="0" applyProtection="0">
      <alignment horizontal="right" vertical="center"/>
    </xf>
    <xf numFmtId="4" fontId="64" fillId="34" borderId="411" applyNumberFormat="0" applyProtection="0">
      <alignment horizontal="left" vertical="center" indent="1"/>
    </xf>
    <xf numFmtId="4" fontId="32" fillId="45" borderId="414" applyNumberFormat="0" applyProtection="0">
      <alignment horizontal="left" vertical="center" indent="1"/>
    </xf>
    <xf numFmtId="4" fontId="64" fillId="2" borderId="411" applyNumberFormat="0" applyProtection="0">
      <alignment horizontal="left" vertical="center" indent="1"/>
    </xf>
    <xf numFmtId="4" fontId="32" fillId="45" borderId="414" applyNumberFormat="0" applyProtection="0">
      <alignment horizontal="left" vertical="center" indent="1"/>
    </xf>
    <xf numFmtId="4" fontId="93" fillId="54" borderId="414" applyNumberFormat="0" applyProtection="0">
      <alignment horizontal="left" vertical="center" indent="1"/>
    </xf>
    <xf numFmtId="0" fontId="64" fillId="26" borderId="411" applyNumberFormat="0" applyFont="0" applyAlignment="0" applyProtection="0"/>
    <xf numFmtId="4" fontId="64" fillId="44" borderId="414" applyNumberFormat="0" applyProtection="0">
      <alignment horizontal="left" vertical="center" indent="1"/>
    </xf>
    <xf numFmtId="4" fontId="64" fillId="35" borderId="411" applyNumberFormat="0" applyProtection="0">
      <alignment horizontal="right" vertical="center"/>
    </xf>
    <xf numFmtId="0" fontId="106" fillId="29" borderId="412" applyNumberFormat="0" applyAlignment="0" applyProtection="0"/>
    <xf numFmtId="0" fontId="104" fillId="27" borderId="411" applyNumberFormat="0" applyAlignment="0" applyProtection="0"/>
    <xf numFmtId="4" fontId="64" fillId="33" borderId="411" applyNumberFormat="0" applyProtection="0">
      <alignment vertical="center"/>
    </xf>
    <xf numFmtId="4" fontId="64" fillId="35" borderId="411" applyNumberFormat="0" applyProtection="0">
      <alignment horizontal="right" vertical="center"/>
    </xf>
    <xf numFmtId="0" fontId="64" fillId="48" borderId="411" applyNumberFormat="0" applyProtection="0">
      <alignment horizontal="left" vertical="center" indent="1"/>
    </xf>
    <xf numFmtId="4" fontId="64" fillId="44" borderId="414" applyNumberFormat="0" applyProtection="0">
      <alignment horizontal="left" vertical="center" indent="1"/>
    </xf>
    <xf numFmtId="0" fontId="106" fillId="29" borderId="412" applyNumberFormat="0" applyAlignment="0" applyProtection="0"/>
    <xf numFmtId="0" fontId="106" fillId="29" borderId="412" applyNumberFormat="0" applyAlignment="0" applyProtection="0"/>
    <xf numFmtId="0" fontId="64" fillId="46" borderId="413" applyNumberFormat="0" applyProtection="0">
      <alignment horizontal="left" vertical="top" indent="1"/>
    </xf>
    <xf numFmtId="4" fontId="64" fillId="46" borderId="414" applyNumberFormat="0" applyProtection="0">
      <alignment horizontal="left" vertical="center" indent="1"/>
    </xf>
    <xf numFmtId="0" fontId="98" fillId="29" borderId="411" applyNumberFormat="0" applyAlignment="0" applyProtection="0"/>
    <xf numFmtId="4" fontId="64" fillId="46" borderId="411" applyNumberFormat="0" applyProtection="0">
      <alignment horizontal="right" vertical="center"/>
    </xf>
    <xf numFmtId="0" fontId="64" fillId="45" borderId="413" applyNumberFormat="0" applyProtection="0">
      <alignment horizontal="left" vertical="top" indent="1"/>
    </xf>
    <xf numFmtId="4" fontId="64" fillId="2" borderId="411" applyNumberFormat="0" applyProtection="0">
      <alignment horizontal="left" vertical="center" indent="1"/>
    </xf>
    <xf numFmtId="0" fontId="91" fillId="46" borderId="413" applyNumberFormat="0" applyProtection="0">
      <alignment horizontal="left" vertical="top" indent="1"/>
    </xf>
    <xf numFmtId="4" fontId="64" fillId="41" borderId="411" applyNumberFormat="0" applyProtection="0">
      <alignment horizontal="right" vertical="center"/>
    </xf>
    <xf numFmtId="4" fontId="91" fillId="52" borderId="419" applyNumberFormat="0" applyProtection="0">
      <alignment vertical="center"/>
    </xf>
    <xf numFmtId="0" fontId="91" fillId="46" borderId="413" applyNumberFormat="0" applyProtection="0">
      <alignment horizontal="left" vertical="top" indent="1"/>
    </xf>
    <xf numFmtId="4" fontId="64" fillId="35" borderId="411" applyNumberFormat="0" applyProtection="0">
      <alignment horizontal="right" vertical="center"/>
    </xf>
    <xf numFmtId="0" fontId="98" fillId="29" borderId="411" applyNumberFormat="0" applyAlignment="0" applyProtection="0"/>
    <xf numFmtId="4" fontId="64" fillId="35" borderId="411" applyNumberFormat="0" applyProtection="0">
      <alignment horizontal="right" vertical="center"/>
    </xf>
    <xf numFmtId="0" fontId="64" fillId="50" borderId="413" applyNumberFormat="0" applyProtection="0">
      <alignment horizontal="left" vertical="top" indent="1"/>
    </xf>
    <xf numFmtId="4" fontId="64" fillId="47" borderId="420" applyNumberFormat="0" applyProtection="0">
      <alignment horizontal="left" vertical="center" indent="1"/>
    </xf>
    <xf numFmtId="4" fontId="32" fillId="45" borderId="414" applyNumberFormat="0" applyProtection="0">
      <alignment horizontal="left" vertical="center" indent="1"/>
    </xf>
    <xf numFmtId="0" fontId="64" fillId="47" borderId="411" applyNumberFormat="0" applyProtection="0">
      <alignment horizontal="left" vertical="center" indent="1"/>
    </xf>
    <xf numFmtId="4" fontId="64" fillId="37" borderId="414" applyNumberFormat="0" applyProtection="0">
      <alignment horizontal="right" vertical="center"/>
    </xf>
    <xf numFmtId="4" fontId="64" fillId="34" borderId="411" applyNumberFormat="0" applyProtection="0">
      <alignment horizontal="left" vertical="center" indent="1"/>
    </xf>
    <xf numFmtId="4" fontId="93" fillId="54" borderId="414" applyNumberFormat="0" applyProtection="0">
      <alignment horizontal="left" vertical="center" indent="1"/>
    </xf>
    <xf numFmtId="4" fontId="64" fillId="44" borderId="414" applyNumberFormat="0" applyProtection="0">
      <alignment horizontal="left" vertical="center" indent="1"/>
    </xf>
    <xf numFmtId="4" fontId="91" fillId="52" borderId="413" applyNumberFormat="0" applyProtection="0">
      <alignment vertical="center"/>
    </xf>
    <xf numFmtId="4" fontId="91" fillId="48" borderId="413" applyNumberFormat="0" applyProtection="0">
      <alignment horizontal="left" vertical="center" indent="1"/>
    </xf>
    <xf numFmtId="0" fontId="64" fillId="48" borderId="411" applyNumberFormat="0" applyProtection="0">
      <alignment horizontal="left" vertical="center" indent="1"/>
    </xf>
    <xf numFmtId="4" fontId="91" fillId="48" borderId="413" applyNumberFormat="0" applyProtection="0">
      <alignment horizontal="left" vertical="center" indent="1"/>
    </xf>
    <xf numFmtId="4" fontId="32" fillId="45" borderId="414" applyNumberFormat="0" applyProtection="0">
      <alignment horizontal="left" vertical="center" indent="1"/>
    </xf>
    <xf numFmtId="4" fontId="64" fillId="41" borderId="411" applyNumberFormat="0" applyProtection="0">
      <alignment horizontal="right" vertical="center"/>
    </xf>
    <xf numFmtId="4" fontId="64" fillId="42" borderId="411" applyNumberFormat="0" applyProtection="0">
      <alignment horizontal="right" vertical="center"/>
    </xf>
    <xf numFmtId="4" fontId="93" fillId="54" borderId="414" applyNumberFormat="0" applyProtection="0">
      <alignment horizontal="left" vertical="center" indent="1"/>
    </xf>
    <xf numFmtId="0" fontId="104" fillId="27" borderId="411" applyNumberFormat="0" applyAlignment="0" applyProtection="0"/>
    <xf numFmtId="4" fontId="64" fillId="36" borderId="411" applyNumberFormat="0" applyProtection="0">
      <alignment horizontal="right" vertical="center"/>
    </xf>
    <xf numFmtId="4" fontId="91" fillId="52" borderId="413" applyNumberFormat="0" applyProtection="0">
      <alignment vertical="center"/>
    </xf>
    <xf numFmtId="4" fontId="91" fillId="48" borderId="413" applyNumberFormat="0" applyProtection="0">
      <alignment horizontal="left" vertical="center" indent="1"/>
    </xf>
    <xf numFmtId="0" fontId="91" fillId="52" borderId="419" applyNumberFormat="0" applyProtection="0">
      <alignment horizontal="left" vertical="top" indent="1"/>
    </xf>
    <xf numFmtId="4" fontId="64" fillId="37" borderId="414" applyNumberFormat="0" applyProtection="0">
      <alignment horizontal="right" vertical="center"/>
    </xf>
    <xf numFmtId="0" fontId="64" fillId="46" borderId="413" applyNumberFormat="0" applyProtection="0">
      <alignment horizontal="left" vertical="top" indent="1"/>
    </xf>
    <xf numFmtId="0" fontId="91" fillId="46" borderId="413" applyNumberFormat="0" applyProtection="0">
      <alignment horizontal="left" vertical="top" indent="1"/>
    </xf>
    <xf numFmtId="0" fontId="64" fillId="50" borderId="411" applyNumberFormat="0" applyProtection="0">
      <alignment horizontal="left" vertical="center" indent="1"/>
    </xf>
    <xf numFmtId="4" fontId="93" fillId="54" borderId="414" applyNumberFormat="0" applyProtection="0">
      <alignment horizontal="left" vertical="center" indent="1"/>
    </xf>
    <xf numFmtId="0" fontId="90" fillId="45" borderId="415" applyBorder="0"/>
    <xf numFmtId="4" fontId="64" fillId="46" borderId="411" applyNumberFormat="0" applyProtection="0">
      <alignment horizontal="right" vertical="center"/>
    </xf>
    <xf numFmtId="0" fontId="64" fillId="50" borderId="413" applyNumberFormat="0" applyProtection="0">
      <alignment horizontal="left" vertical="top" indent="1"/>
    </xf>
    <xf numFmtId="4" fontId="64" fillId="41" borderId="411" applyNumberFormat="0" applyProtection="0">
      <alignment horizontal="right" vertical="center"/>
    </xf>
    <xf numFmtId="4" fontId="94" fillId="51" borderId="411" applyNumberFormat="0" applyProtection="0">
      <alignment horizontal="right" vertical="center"/>
    </xf>
    <xf numFmtId="4" fontId="64" fillId="35" borderId="411" applyNumberFormat="0" applyProtection="0">
      <alignment horizontal="right" vertical="center"/>
    </xf>
    <xf numFmtId="4" fontId="64" fillId="0" borderId="411" applyNumberFormat="0" applyProtection="0">
      <alignment horizontal="right" vertical="center"/>
    </xf>
    <xf numFmtId="0" fontId="90" fillId="45" borderId="421" applyBorder="0"/>
    <xf numFmtId="4" fontId="32" fillId="45" borderId="414" applyNumberFormat="0" applyProtection="0">
      <alignment horizontal="left" vertical="center" indent="1"/>
    </xf>
    <xf numFmtId="4" fontId="64" fillId="37" borderId="414" applyNumberFormat="0" applyProtection="0">
      <alignment horizontal="right" vertical="center"/>
    </xf>
    <xf numFmtId="0" fontId="64" fillId="46" borderId="413" applyNumberFormat="0" applyProtection="0">
      <alignment horizontal="left" vertical="top" indent="1"/>
    </xf>
    <xf numFmtId="4" fontId="32" fillId="45" borderId="414" applyNumberFormat="0" applyProtection="0">
      <alignment horizontal="left" vertical="center" indent="1"/>
    </xf>
    <xf numFmtId="4" fontId="64" fillId="34" borderId="411" applyNumberFormat="0" applyProtection="0">
      <alignment horizontal="left" vertical="center" indent="1"/>
    </xf>
    <xf numFmtId="4" fontId="32" fillId="45" borderId="414" applyNumberFormat="0" applyProtection="0">
      <alignment horizontal="left" vertical="center" indent="1"/>
    </xf>
    <xf numFmtId="0" fontId="91" fillId="46" borderId="413" applyNumberFormat="0" applyProtection="0">
      <alignment horizontal="left" vertical="top" indent="1"/>
    </xf>
    <xf numFmtId="4" fontId="91" fillId="48" borderId="413" applyNumberFormat="0" applyProtection="0">
      <alignment horizontal="left" vertical="center" indent="1"/>
    </xf>
    <xf numFmtId="4" fontId="64" fillId="2" borderId="411" applyNumberFormat="0" applyProtection="0">
      <alignment horizontal="left" vertical="center" indent="1"/>
    </xf>
    <xf numFmtId="4" fontId="64" fillId="34" borderId="411" applyNumberFormat="0" applyProtection="0">
      <alignment horizontal="left" vertical="center" indent="1"/>
    </xf>
    <xf numFmtId="0" fontId="64" fillId="45" borderId="419" applyNumberFormat="0" applyProtection="0">
      <alignment horizontal="left" vertical="top" indent="1"/>
    </xf>
    <xf numFmtId="4" fontId="64" fillId="35" borderId="411" applyNumberFormat="0" applyProtection="0">
      <alignment horizontal="right" vertical="center"/>
    </xf>
    <xf numFmtId="4" fontId="64" fillId="44" borderId="414" applyNumberFormat="0" applyProtection="0">
      <alignment horizontal="left" vertical="center" indent="1"/>
    </xf>
    <xf numFmtId="0" fontId="92" fillId="33" borderId="413" applyNumberFormat="0" applyProtection="0">
      <alignment horizontal="left" vertical="top" indent="1"/>
    </xf>
    <xf numFmtId="0" fontId="64" fillId="49" borderId="411" applyNumberFormat="0" applyProtection="0">
      <alignment horizontal="left" vertical="center" indent="1"/>
    </xf>
    <xf numFmtId="4" fontId="64" fillId="44" borderId="414" applyNumberFormat="0" applyProtection="0">
      <alignment horizontal="left" vertical="center" indent="1"/>
    </xf>
    <xf numFmtId="4" fontId="64" fillId="34" borderId="411" applyNumberFormat="0" applyProtection="0">
      <alignment horizontal="left" vertical="center" indent="1"/>
    </xf>
    <xf numFmtId="4" fontId="109" fillId="2" borderId="411" applyNumberFormat="0" applyProtection="0">
      <alignment vertical="center"/>
    </xf>
    <xf numFmtId="4" fontId="32" fillId="45" borderId="414" applyNumberFormat="0" applyProtection="0">
      <alignment horizontal="left" vertical="center" indent="1"/>
    </xf>
    <xf numFmtId="4" fontId="64" fillId="0" borderId="411" applyNumberFormat="0" applyProtection="0">
      <alignment horizontal="right" vertical="center"/>
    </xf>
    <xf numFmtId="0" fontId="64" fillId="46" borderId="419" applyNumberFormat="0" applyProtection="0">
      <alignment horizontal="left" vertical="top" indent="1"/>
    </xf>
    <xf numFmtId="0" fontId="100" fillId="0" borderId="416" applyNumberFormat="0" applyFill="0" applyAlignment="0" applyProtection="0"/>
    <xf numFmtId="4" fontId="91" fillId="48" borderId="413" applyNumberFormat="0" applyProtection="0">
      <alignment horizontal="left" vertical="center" indent="1"/>
    </xf>
    <xf numFmtId="0" fontId="90" fillId="45" borderId="415" applyBorder="0"/>
    <xf numFmtId="4" fontId="64" fillId="36" borderId="417" applyNumberFormat="0" applyProtection="0">
      <alignment horizontal="right" vertical="center"/>
    </xf>
    <xf numFmtId="0" fontId="106" fillId="29" borderId="412" applyNumberFormat="0" applyAlignment="0" applyProtection="0"/>
    <xf numFmtId="4" fontId="64" fillId="43" borderId="411" applyNumberFormat="0" applyProtection="0">
      <alignment horizontal="right" vertical="center"/>
    </xf>
    <xf numFmtId="0" fontId="91" fillId="52" borderId="419" applyNumberFormat="0" applyProtection="0">
      <alignment horizontal="left" vertical="top" indent="1"/>
    </xf>
    <xf numFmtId="0" fontId="64" fillId="47" borderId="411" applyNumberFormat="0" applyProtection="0">
      <alignment horizontal="left" vertical="center" indent="1"/>
    </xf>
    <xf numFmtId="0" fontId="64" fillId="47" borderId="411" applyNumberFormat="0" applyProtection="0">
      <alignment horizontal="left" vertical="center" indent="1"/>
    </xf>
    <xf numFmtId="0" fontId="100" fillId="0" borderId="416" applyNumberFormat="0" applyFill="0" applyAlignment="0" applyProtection="0"/>
    <xf numFmtId="4" fontId="64" fillId="43" borderId="411" applyNumberFormat="0" applyProtection="0">
      <alignment horizontal="right" vertical="center"/>
    </xf>
    <xf numFmtId="0" fontId="64" fillId="47" borderId="411" applyNumberFormat="0" applyProtection="0">
      <alignment horizontal="left" vertical="center" indent="1"/>
    </xf>
    <xf numFmtId="0" fontId="64" fillId="46" borderId="413" applyNumberFormat="0" applyProtection="0">
      <alignment horizontal="left" vertical="top" indent="1"/>
    </xf>
    <xf numFmtId="4" fontId="64" fillId="2" borderId="411" applyNumberFormat="0" applyProtection="0">
      <alignment horizontal="left" vertical="center" indent="1"/>
    </xf>
    <xf numFmtId="4" fontId="64" fillId="39" borderId="411" applyNumberFormat="0" applyProtection="0">
      <alignment horizontal="right" vertical="center"/>
    </xf>
    <xf numFmtId="4" fontId="64" fillId="44" borderId="414" applyNumberFormat="0" applyProtection="0">
      <alignment horizontal="left" vertical="center" indent="1"/>
    </xf>
    <xf numFmtId="4" fontId="64" fillId="35" borderId="411" applyNumberFormat="0" applyProtection="0">
      <alignment horizontal="right" vertical="center"/>
    </xf>
    <xf numFmtId="0" fontId="91" fillId="52" borderId="413" applyNumberFormat="0" applyProtection="0">
      <alignment horizontal="left" vertical="top" indent="1"/>
    </xf>
    <xf numFmtId="0" fontId="64" fillId="48" borderId="411" applyNumberFormat="0" applyProtection="0">
      <alignment horizontal="left" vertical="center" indent="1"/>
    </xf>
    <xf numFmtId="4" fontId="91" fillId="48" borderId="413" applyNumberFormat="0" applyProtection="0">
      <alignment horizontal="left" vertical="center" indent="1"/>
    </xf>
    <xf numFmtId="4" fontId="93" fillId="54" borderId="414" applyNumberFormat="0" applyProtection="0">
      <alignment horizontal="left" vertical="center" indent="1"/>
    </xf>
    <xf numFmtId="4" fontId="64" fillId="39" borderId="411" applyNumberFormat="0" applyProtection="0">
      <alignment horizontal="right" vertical="center"/>
    </xf>
    <xf numFmtId="4" fontId="64" fillId="46" borderId="414" applyNumberFormat="0" applyProtection="0">
      <alignment horizontal="left" vertical="center" indent="1"/>
    </xf>
    <xf numFmtId="0" fontId="64" fillId="46" borderId="413" applyNumberFormat="0" applyProtection="0">
      <alignment horizontal="left" vertical="top" indent="1"/>
    </xf>
    <xf numFmtId="4" fontId="32" fillId="45" borderId="414" applyNumberFormat="0" applyProtection="0">
      <alignment horizontal="left" vertical="center" indent="1"/>
    </xf>
    <xf numFmtId="0" fontId="98" fillId="29" borderId="411" applyNumberFormat="0" applyAlignment="0" applyProtection="0"/>
    <xf numFmtId="0" fontId="100" fillId="0" borderId="416" applyNumberFormat="0" applyFill="0" applyAlignment="0" applyProtection="0"/>
    <xf numFmtId="0" fontId="90" fillId="45" borderId="415" applyBorder="0"/>
    <xf numFmtId="4" fontId="64" fillId="44" borderId="414" applyNumberFormat="0" applyProtection="0">
      <alignment horizontal="left" vertical="center" indent="1"/>
    </xf>
    <xf numFmtId="4" fontId="64" fillId="44" borderId="414" applyNumberFormat="0" applyProtection="0">
      <alignment horizontal="left" vertical="center" indent="1"/>
    </xf>
    <xf numFmtId="0" fontId="100" fillId="0" borderId="416" applyNumberFormat="0" applyFill="0" applyAlignment="0" applyProtection="0"/>
    <xf numFmtId="4" fontId="91" fillId="52" borderId="413" applyNumberFormat="0" applyProtection="0">
      <alignment vertical="center"/>
    </xf>
    <xf numFmtId="4" fontId="64" fillId="40" borderId="417" applyNumberFormat="0" applyProtection="0">
      <alignment horizontal="right" vertical="center"/>
    </xf>
    <xf numFmtId="4" fontId="64" fillId="43" borderId="411" applyNumberFormat="0" applyProtection="0">
      <alignment horizontal="right" vertical="center"/>
    </xf>
    <xf numFmtId="0" fontId="64" fillId="47" borderId="413" applyNumberFormat="0" applyProtection="0">
      <alignment horizontal="left" vertical="top" indent="1"/>
    </xf>
    <xf numFmtId="0" fontId="91" fillId="52" borderId="413" applyNumberFormat="0" applyProtection="0">
      <alignment horizontal="left" vertical="top" indent="1"/>
    </xf>
    <xf numFmtId="0" fontId="64" fillId="49" borderId="411" applyNumberFormat="0" applyProtection="0">
      <alignment horizontal="left" vertical="center" indent="1"/>
    </xf>
    <xf numFmtId="0" fontId="64" fillId="48" borderId="411" applyNumberFormat="0" applyProtection="0">
      <alignment horizontal="left" vertical="center" indent="1"/>
    </xf>
    <xf numFmtId="4" fontId="64" fillId="41" borderId="411" applyNumberFormat="0" applyProtection="0">
      <alignment horizontal="right" vertical="center"/>
    </xf>
    <xf numFmtId="4" fontId="64" fillId="41" borderId="411" applyNumberFormat="0" applyProtection="0">
      <alignment horizontal="right" vertical="center"/>
    </xf>
    <xf numFmtId="4" fontId="64" fillId="44" borderId="414" applyNumberFormat="0" applyProtection="0">
      <alignment horizontal="left" vertical="center" indent="1"/>
    </xf>
    <xf numFmtId="4" fontId="64" fillId="0" borderId="411" applyNumberFormat="0" applyProtection="0">
      <alignment horizontal="right" vertical="center"/>
    </xf>
    <xf numFmtId="4" fontId="64" fillId="42" borderId="411" applyNumberFormat="0" applyProtection="0">
      <alignment horizontal="right" vertical="center"/>
    </xf>
    <xf numFmtId="4" fontId="32" fillId="45" borderId="414" applyNumberFormat="0" applyProtection="0">
      <alignment horizontal="left" vertical="center" indent="1"/>
    </xf>
    <xf numFmtId="4" fontId="64" fillId="34" borderId="411" applyNumberFormat="0" applyProtection="0">
      <alignment horizontal="left" vertical="center" indent="1"/>
    </xf>
    <xf numFmtId="0" fontId="106" fillId="29" borderId="412" applyNumberFormat="0" applyAlignment="0" applyProtection="0"/>
    <xf numFmtId="0" fontId="92" fillId="33" borderId="413" applyNumberFormat="0" applyProtection="0">
      <alignment horizontal="left" vertical="top" indent="1"/>
    </xf>
    <xf numFmtId="4" fontId="32" fillId="45" borderId="414" applyNumberFormat="0" applyProtection="0">
      <alignment horizontal="left" vertical="center" indent="1"/>
    </xf>
    <xf numFmtId="4" fontId="91" fillId="52" borderId="413" applyNumberFormat="0" applyProtection="0">
      <alignment vertical="center"/>
    </xf>
    <xf numFmtId="0" fontId="92" fillId="33" borderId="413" applyNumberFormat="0" applyProtection="0">
      <alignment horizontal="left" vertical="top" indent="1"/>
    </xf>
    <xf numFmtId="4" fontId="64" fillId="41" borderId="411" applyNumberFormat="0" applyProtection="0">
      <alignment horizontal="right" vertical="center"/>
    </xf>
    <xf numFmtId="4" fontId="64" fillId="40" borderId="411" applyNumberFormat="0" applyProtection="0">
      <alignment horizontal="right" vertical="center"/>
    </xf>
    <xf numFmtId="4" fontId="64" fillId="39" borderId="411" applyNumberFormat="0" applyProtection="0">
      <alignment horizontal="right" vertical="center"/>
    </xf>
    <xf numFmtId="0" fontId="91" fillId="46" borderId="413" applyNumberFormat="0" applyProtection="0">
      <alignment horizontal="left" vertical="top" indent="1"/>
    </xf>
    <xf numFmtId="4" fontId="64" fillId="0" borderId="411" applyNumberFormat="0" applyProtection="0">
      <alignment horizontal="right" vertical="center"/>
    </xf>
    <xf numFmtId="4" fontId="64" fillId="34" borderId="411" applyNumberFormat="0" applyProtection="0">
      <alignment horizontal="left" vertical="center" indent="1"/>
    </xf>
    <xf numFmtId="4" fontId="64" fillId="0" borderId="411" applyNumberFormat="0" applyProtection="0">
      <alignment horizontal="right" vertical="center"/>
    </xf>
    <xf numFmtId="4" fontId="64" fillId="40" borderId="411" applyNumberFormat="0" applyProtection="0">
      <alignment horizontal="right" vertical="center"/>
    </xf>
    <xf numFmtId="4" fontId="93" fillId="54" borderId="414" applyNumberFormat="0" applyProtection="0">
      <alignment horizontal="left" vertical="center" indent="1"/>
    </xf>
    <xf numFmtId="4" fontId="64" fillId="36" borderId="411" applyNumberFormat="0" applyProtection="0">
      <alignment horizontal="right" vertical="center"/>
    </xf>
    <xf numFmtId="0" fontId="64" fillId="26" borderId="411" applyNumberFormat="0" applyFont="0" applyAlignment="0" applyProtection="0"/>
    <xf numFmtId="0" fontId="106" fillId="29" borderId="412" applyNumberFormat="0" applyAlignment="0" applyProtection="0"/>
    <xf numFmtId="4" fontId="64" fillId="33" borderId="411" applyNumberFormat="0" applyProtection="0">
      <alignment vertical="center"/>
    </xf>
    <xf numFmtId="0" fontId="64" fillId="47" borderId="413" applyNumberFormat="0" applyProtection="0">
      <alignment horizontal="left" vertical="top" indent="1"/>
    </xf>
    <xf numFmtId="0" fontId="98" fillId="29" borderId="411" applyNumberFormat="0" applyAlignment="0" applyProtection="0"/>
    <xf numFmtId="0" fontId="104" fillId="27" borderId="411" applyNumberFormat="0" applyAlignment="0" applyProtection="0"/>
    <xf numFmtId="0" fontId="91" fillId="52" borderId="413" applyNumberFormat="0" applyProtection="0">
      <alignment horizontal="left" vertical="top" indent="1"/>
    </xf>
    <xf numFmtId="0" fontId="64" fillId="50" borderId="413" applyNumberFormat="0" applyProtection="0">
      <alignment horizontal="left" vertical="top" indent="1"/>
    </xf>
    <xf numFmtId="4" fontId="91" fillId="52" borderId="413" applyNumberFormat="0" applyProtection="0">
      <alignment vertical="center"/>
    </xf>
    <xf numFmtId="0" fontId="64" fillId="50" borderId="411" applyNumberFormat="0" applyProtection="0">
      <alignment horizontal="left" vertical="center" indent="1"/>
    </xf>
    <xf numFmtId="4" fontId="64" fillId="43" borderId="417" applyNumberFormat="0" applyProtection="0">
      <alignment horizontal="right" vertical="center"/>
    </xf>
    <xf numFmtId="4" fontId="64" fillId="44" borderId="414" applyNumberFormat="0" applyProtection="0">
      <alignment horizontal="left" vertical="center" indent="1"/>
    </xf>
    <xf numFmtId="4" fontId="64" fillId="36" borderId="411" applyNumberFormat="0" applyProtection="0">
      <alignment horizontal="right" vertical="center"/>
    </xf>
    <xf numFmtId="4" fontId="91" fillId="52" borderId="413" applyNumberFormat="0" applyProtection="0">
      <alignment vertical="center"/>
    </xf>
    <xf numFmtId="4" fontId="64" fillId="42" borderId="411" applyNumberFormat="0" applyProtection="0">
      <alignment horizontal="right" vertical="center"/>
    </xf>
    <xf numFmtId="4" fontId="64" fillId="0" borderId="411" applyNumberFormat="0" applyProtection="0">
      <alignment horizontal="right" vertical="center"/>
    </xf>
    <xf numFmtId="4" fontId="64" fillId="46" borderId="414" applyNumberFormat="0" applyProtection="0">
      <alignment horizontal="left" vertical="center" indent="1"/>
    </xf>
    <xf numFmtId="4" fontId="94" fillId="51" borderId="411" applyNumberFormat="0" applyProtection="0">
      <alignment horizontal="right" vertical="center"/>
    </xf>
    <xf numFmtId="4" fontId="91" fillId="52" borderId="413" applyNumberFormat="0" applyProtection="0">
      <alignment vertical="center"/>
    </xf>
    <xf numFmtId="0" fontId="92" fillId="33" borderId="413" applyNumberFormat="0" applyProtection="0">
      <alignment horizontal="left" vertical="top" indent="1"/>
    </xf>
    <xf numFmtId="4" fontId="109" fillId="2" borderId="411" applyNumberFormat="0" applyProtection="0">
      <alignment vertical="center"/>
    </xf>
    <xf numFmtId="0" fontId="90" fillId="45" borderId="415" applyBorder="0"/>
    <xf numFmtId="4" fontId="64" fillId="35" borderId="411" applyNumberFormat="0" applyProtection="0">
      <alignment horizontal="right" vertical="center"/>
    </xf>
    <xf numFmtId="4" fontId="64" fillId="38" borderId="417" applyNumberFormat="0" applyProtection="0">
      <alignment horizontal="right" vertical="center"/>
    </xf>
    <xf numFmtId="4" fontId="109" fillId="5" borderId="411" applyNumberFormat="0" applyProtection="0">
      <alignment horizontal="right" vertical="center"/>
    </xf>
    <xf numFmtId="4" fontId="64" fillId="47" borderId="414" applyNumberFormat="0" applyProtection="0">
      <alignment horizontal="left" vertical="center" indent="1"/>
    </xf>
    <xf numFmtId="4" fontId="64" fillId="44" borderId="414" applyNumberFormat="0" applyProtection="0">
      <alignment horizontal="left" vertical="center" indent="1"/>
    </xf>
    <xf numFmtId="4" fontId="64" fillId="42" borderId="411" applyNumberFormat="0" applyProtection="0">
      <alignment horizontal="right" vertical="center"/>
    </xf>
    <xf numFmtId="0" fontId="64" fillId="49" borderId="411" applyNumberFormat="0" applyProtection="0">
      <alignment horizontal="left" vertical="center" indent="1"/>
    </xf>
    <xf numFmtId="4" fontId="64" fillId="38" borderId="411" applyNumberFormat="0" applyProtection="0">
      <alignment horizontal="right" vertical="center"/>
    </xf>
    <xf numFmtId="4" fontId="93" fillId="54" borderId="414" applyNumberFormat="0" applyProtection="0">
      <alignment horizontal="left" vertical="center" indent="1"/>
    </xf>
    <xf numFmtId="4" fontId="64" fillId="40" borderId="411" applyNumberFormat="0" applyProtection="0">
      <alignment horizontal="right" vertical="center"/>
    </xf>
    <xf numFmtId="4" fontId="64" fillId="46" borderId="417" applyNumberFormat="0" applyProtection="0">
      <alignment horizontal="right" vertical="center"/>
    </xf>
    <xf numFmtId="4" fontId="64" fillId="46" borderId="411" applyNumberFormat="0" applyProtection="0">
      <alignment horizontal="right" vertical="center"/>
    </xf>
    <xf numFmtId="0" fontId="64" fillId="46" borderId="413" applyNumberFormat="0" applyProtection="0">
      <alignment horizontal="left" vertical="top" indent="1"/>
    </xf>
    <xf numFmtId="0" fontId="64" fillId="48" borderId="411" applyNumberFormat="0" applyProtection="0">
      <alignment horizontal="left" vertical="center" indent="1"/>
    </xf>
    <xf numFmtId="4" fontId="64" fillId="40" borderId="411" applyNumberFormat="0" applyProtection="0">
      <alignment horizontal="right" vertical="center"/>
    </xf>
    <xf numFmtId="4" fontId="32" fillId="45" borderId="414" applyNumberFormat="0" applyProtection="0">
      <alignment horizontal="left" vertical="center" indent="1"/>
    </xf>
    <xf numFmtId="0" fontId="92" fillId="33" borderId="413" applyNumberFormat="0" applyProtection="0">
      <alignment horizontal="left" vertical="top" indent="1"/>
    </xf>
    <xf numFmtId="0" fontId="91" fillId="52" borderId="413" applyNumberFormat="0" applyProtection="0">
      <alignment horizontal="left" vertical="top" indent="1"/>
    </xf>
    <xf numFmtId="4" fontId="64" fillId="41" borderId="411" applyNumberFormat="0" applyProtection="0">
      <alignment horizontal="right" vertical="center"/>
    </xf>
    <xf numFmtId="0" fontId="64" fillId="49" borderId="411" applyNumberFormat="0" applyProtection="0">
      <alignment horizontal="left" vertical="center" indent="1"/>
    </xf>
    <xf numFmtId="4" fontId="64" fillId="46" borderId="411" applyNumberFormat="0" applyProtection="0">
      <alignment horizontal="right" vertical="center"/>
    </xf>
    <xf numFmtId="4" fontId="64" fillId="38" borderId="411" applyNumberFormat="0" applyProtection="0">
      <alignment horizontal="right" vertical="center"/>
    </xf>
    <xf numFmtId="0" fontId="91" fillId="52" borderId="413" applyNumberFormat="0" applyProtection="0">
      <alignment horizontal="left" vertical="top" indent="1"/>
    </xf>
    <xf numFmtId="4" fontId="94" fillId="51" borderId="411" applyNumberFormat="0" applyProtection="0">
      <alignment horizontal="right" vertical="center"/>
    </xf>
    <xf numFmtId="4" fontId="91" fillId="48" borderId="413" applyNumberFormat="0" applyProtection="0">
      <alignment horizontal="left" vertical="center" indent="1"/>
    </xf>
    <xf numFmtId="0" fontId="98" fillId="29" borderId="411" applyNumberFormat="0" applyAlignment="0" applyProtection="0"/>
    <xf numFmtId="0" fontId="90" fillId="45" borderId="415" applyBorder="0"/>
    <xf numFmtId="0" fontId="104" fillId="27" borderId="411" applyNumberFormat="0" applyAlignment="0" applyProtection="0"/>
    <xf numFmtId="0" fontId="64" fillId="46" borderId="413" applyNumberFormat="0" applyProtection="0">
      <alignment horizontal="left" vertical="top" indent="1"/>
    </xf>
    <xf numFmtId="0" fontId="64" fillId="46" borderId="413" applyNumberFormat="0" applyProtection="0">
      <alignment horizontal="left" vertical="top" indent="1"/>
    </xf>
    <xf numFmtId="0" fontId="90" fillId="45" borderId="415" applyBorder="0"/>
    <xf numFmtId="4" fontId="64" fillId="42" borderId="411" applyNumberFormat="0" applyProtection="0">
      <alignment horizontal="right" vertical="center"/>
    </xf>
    <xf numFmtId="4" fontId="64" fillId="37" borderId="414" applyNumberFormat="0" applyProtection="0">
      <alignment horizontal="right" vertical="center"/>
    </xf>
    <xf numFmtId="0" fontId="98" fillId="29" borderId="417" applyNumberFormat="0" applyAlignment="0" applyProtection="0"/>
    <xf numFmtId="4" fontId="94" fillId="51" borderId="411" applyNumberFormat="0" applyProtection="0">
      <alignment horizontal="right" vertical="center"/>
    </xf>
    <xf numFmtId="4" fontId="64" fillId="36" borderId="411" applyNumberFormat="0" applyProtection="0">
      <alignment horizontal="right" vertical="center"/>
    </xf>
    <xf numFmtId="4" fontId="32" fillId="45" borderId="414" applyNumberFormat="0" applyProtection="0">
      <alignment horizontal="left" vertical="center" indent="1"/>
    </xf>
    <xf numFmtId="0" fontId="64" fillId="45" borderId="413" applyNumberFormat="0" applyProtection="0">
      <alignment horizontal="left" vertical="top" indent="1"/>
    </xf>
    <xf numFmtId="0" fontId="64" fillId="50" borderId="411" applyNumberFormat="0" applyProtection="0">
      <alignment horizontal="left" vertical="center" indent="1"/>
    </xf>
    <xf numFmtId="4" fontId="64" fillId="35" borderId="411" applyNumberFormat="0" applyProtection="0">
      <alignment horizontal="right" vertical="center"/>
    </xf>
    <xf numFmtId="4" fontId="64" fillId="37" borderId="420" applyNumberFormat="0" applyProtection="0">
      <alignment horizontal="right" vertical="center"/>
    </xf>
    <xf numFmtId="0" fontId="98" fillId="29" borderId="411" applyNumberFormat="0" applyAlignment="0" applyProtection="0"/>
    <xf numFmtId="0" fontId="106" fillId="29" borderId="412" applyNumberFormat="0" applyAlignment="0" applyProtection="0"/>
    <xf numFmtId="0" fontId="91" fillId="52" borderId="413" applyNumberFormat="0" applyProtection="0">
      <alignment horizontal="left" vertical="top" indent="1"/>
    </xf>
    <xf numFmtId="4" fontId="64" fillId="0" borderId="411" applyNumberFormat="0" applyProtection="0">
      <alignment horizontal="right" vertical="center"/>
    </xf>
    <xf numFmtId="4" fontId="64" fillId="42" borderId="417" applyNumberFormat="0" applyProtection="0">
      <alignment horizontal="right" vertical="center"/>
    </xf>
    <xf numFmtId="4" fontId="64" fillId="43" borderId="411" applyNumberFormat="0" applyProtection="0">
      <alignment horizontal="right" vertical="center"/>
    </xf>
    <xf numFmtId="4" fontId="64" fillId="0" borderId="411" applyNumberFormat="0" applyProtection="0">
      <alignment horizontal="right" vertical="center"/>
    </xf>
    <xf numFmtId="0" fontId="64" fillId="50" borderId="411" applyNumberFormat="0" applyProtection="0">
      <alignment horizontal="left" vertical="center" indent="1"/>
    </xf>
    <xf numFmtId="4" fontId="64" fillId="43" borderId="411" applyNumberFormat="0" applyProtection="0">
      <alignment horizontal="right" vertical="center"/>
    </xf>
    <xf numFmtId="4" fontId="32" fillId="45" borderId="414" applyNumberFormat="0" applyProtection="0">
      <alignment horizontal="left" vertical="center" indent="1"/>
    </xf>
    <xf numFmtId="0" fontId="64" fillId="50" borderId="413" applyNumberFormat="0" applyProtection="0">
      <alignment horizontal="left" vertical="top" indent="1"/>
    </xf>
    <xf numFmtId="4" fontId="64" fillId="35" borderId="411" applyNumberFormat="0" applyProtection="0">
      <alignment horizontal="right" vertical="center"/>
    </xf>
    <xf numFmtId="0" fontId="64" fillId="47" borderId="413" applyNumberFormat="0" applyProtection="0">
      <alignment horizontal="left" vertical="top" indent="1"/>
    </xf>
    <xf numFmtId="4" fontId="64" fillId="39" borderId="411" applyNumberFormat="0" applyProtection="0">
      <alignment horizontal="right" vertical="center"/>
    </xf>
    <xf numFmtId="0" fontId="64" fillId="46" borderId="413" applyNumberFormat="0" applyProtection="0">
      <alignment horizontal="left" vertical="top" indent="1"/>
    </xf>
    <xf numFmtId="0" fontId="64" fillId="47" borderId="413" applyNumberFormat="0" applyProtection="0">
      <alignment horizontal="left" vertical="top" indent="1"/>
    </xf>
    <xf numFmtId="0" fontId="100" fillId="0" borderId="416" applyNumberFormat="0" applyFill="0" applyAlignment="0" applyProtection="0"/>
    <xf numFmtId="4" fontId="109" fillId="2" borderId="411" applyNumberFormat="0" applyProtection="0">
      <alignment vertical="center"/>
    </xf>
    <xf numFmtId="4" fontId="64" fillId="42" borderId="417" applyNumberFormat="0" applyProtection="0">
      <alignment horizontal="right" vertical="center"/>
    </xf>
    <xf numFmtId="0" fontId="106" fillId="29" borderId="412" applyNumberFormat="0" applyAlignment="0" applyProtection="0"/>
    <xf numFmtId="0" fontId="64" fillId="47" borderId="411" applyNumberFormat="0" applyProtection="0">
      <alignment horizontal="left" vertical="center" indent="1"/>
    </xf>
    <xf numFmtId="0" fontId="98" fillId="29" borderId="411" applyNumberFormat="0" applyAlignment="0" applyProtection="0"/>
    <xf numFmtId="4" fontId="64" fillId="44" borderId="414" applyNumberFormat="0" applyProtection="0">
      <alignment horizontal="left" vertical="center" indent="1"/>
    </xf>
    <xf numFmtId="4" fontId="93" fillId="54" borderId="414" applyNumberFormat="0" applyProtection="0">
      <alignment horizontal="left" vertical="center" indent="1"/>
    </xf>
    <xf numFmtId="4" fontId="64" fillId="34" borderId="411" applyNumberFormat="0" applyProtection="0">
      <alignment horizontal="left" vertical="center" indent="1"/>
    </xf>
    <xf numFmtId="4" fontId="64" fillId="42" borderId="411" applyNumberFormat="0" applyProtection="0">
      <alignment horizontal="right" vertical="center"/>
    </xf>
    <xf numFmtId="4" fontId="64" fillId="2" borderId="411" applyNumberFormat="0" applyProtection="0">
      <alignment horizontal="left" vertical="center" indent="1"/>
    </xf>
    <xf numFmtId="0" fontId="64" fillId="50" borderId="411" applyNumberFormat="0" applyProtection="0">
      <alignment horizontal="left" vertical="center" indent="1"/>
    </xf>
    <xf numFmtId="0" fontId="64" fillId="26" borderId="411" applyNumberFormat="0" applyFont="0" applyAlignment="0" applyProtection="0"/>
    <xf numFmtId="4" fontId="64" fillId="46" borderId="414" applyNumberFormat="0" applyProtection="0">
      <alignment horizontal="left" vertical="center" indent="1"/>
    </xf>
    <xf numFmtId="0" fontId="106" fillId="29" borderId="418" applyNumberFormat="0" applyAlignment="0" applyProtection="0"/>
    <xf numFmtId="4" fontId="32" fillId="45" borderId="414" applyNumberFormat="0" applyProtection="0">
      <alignment horizontal="left" vertical="center" indent="1"/>
    </xf>
    <xf numFmtId="0" fontId="64" fillId="47" borderId="413" applyNumberFormat="0" applyProtection="0">
      <alignment horizontal="left" vertical="top" indent="1"/>
    </xf>
    <xf numFmtId="4" fontId="64" fillId="38" borderId="411" applyNumberFormat="0" applyProtection="0">
      <alignment horizontal="right" vertical="center"/>
    </xf>
    <xf numFmtId="0" fontId="91" fillId="46" borderId="413" applyNumberFormat="0" applyProtection="0">
      <alignment horizontal="left" vertical="top" indent="1"/>
    </xf>
    <xf numFmtId="4" fontId="64" fillId="41" borderId="411" applyNumberFormat="0" applyProtection="0">
      <alignment horizontal="right" vertical="center"/>
    </xf>
    <xf numFmtId="4" fontId="64" fillId="46" borderId="411" applyNumberFormat="0" applyProtection="0">
      <alignment horizontal="right" vertical="center"/>
    </xf>
    <xf numFmtId="4" fontId="93" fillId="54" borderId="414" applyNumberFormat="0" applyProtection="0">
      <alignment horizontal="left" vertical="center" indent="1"/>
    </xf>
    <xf numFmtId="4" fontId="64" fillId="40" borderId="411" applyNumberFormat="0" applyProtection="0">
      <alignment horizontal="right" vertical="center"/>
    </xf>
    <xf numFmtId="0" fontId="64" fillId="46" borderId="413" applyNumberFormat="0" applyProtection="0">
      <alignment horizontal="left" vertical="top" indent="1"/>
    </xf>
    <xf numFmtId="0" fontId="104" fillId="27" borderId="411" applyNumberFormat="0" applyAlignment="0" applyProtection="0"/>
    <xf numFmtId="4" fontId="64" fillId="0" borderId="411" applyNumberFormat="0" applyProtection="0">
      <alignment horizontal="right" vertical="center"/>
    </xf>
    <xf numFmtId="4" fontId="64" fillId="39" borderId="411" applyNumberFormat="0" applyProtection="0">
      <alignment horizontal="right" vertical="center"/>
    </xf>
    <xf numFmtId="4" fontId="64" fillId="38" borderId="411" applyNumberFormat="0" applyProtection="0">
      <alignment horizontal="right" vertical="center"/>
    </xf>
    <xf numFmtId="4" fontId="64" fillId="46" borderId="414" applyNumberFormat="0" applyProtection="0">
      <alignment horizontal="left" vertical="center" indent="1"/>
    </xf>
    <xf numFmtId="0" fontId="106" fillId="29" borderId="412" applyNumberFormat="0" applyAlignment="0" applyProtection="0"/>
    <xf numFmtId="0" fontId="104" fillId="27" borderId="411" applyNumberFormat="0" applyAlignment="0" applyProtection="0"/>
    <xf numFmtId="0" fontId="64" fillId="49" borderId="417" applyNumberFormat="0" applyProtection="0">
      <alignment horizontal="left" vertical="center" indent="1"/>
    </xf>
    <xf numFmtId="0" fontId="106" fillId="29" borderId="412" applyNumberFormat="0" applyAlignment="0" applyProtection="0"/>
    <xf numFmtId="0" fontId="91" fillId="46" borderId="413" applyNumberFormat="0" applyProtection="0">
      <alignment horizontal="left" vertical="top" indent="1"/>
    </xf>
    <xf numFmtId="4" fontId="64" fillId="34" borderId="411" applyNumberFormat="0" applyProtection="0">
      <alignment horizontal="left" vertical="center" indent="1"/>
    </xf>
    <xf numFmtId="0" fontId="64" fillId="47" borderId="413" applyNumberFormat="0" applyProtection="0">
      <alignment horizontal="left" vertical="top" indent="1"/>
    </xf>
    <xf numFmtId="4" fontId="32" fillId="45" borderId="414" applyNumberFormat="0" applyProtection="0">
      <alignment horizontal="left" vertical="center" indent="1"/>
    </xf>
    <xf numFmtId="0" fontId="100" fillId="0" borderId="416" applyNumberFormat="0" applyFill="0" applyAlignment="0" applyProtection="0"/>
    <xf numFmtId="4" fontId="93" fillId="54" borderId="414" applyNumberFormat="0" applyProtection="0">
      <alignment horizontal="left" vertical="center" indent="1"/>
    </xf>
    <xf numFmtId="0" fontId="64" fillId="48" borderId="411" applyNumberFormat="0" applyProtection="0">
      <alignment horizontal="left" vertical="center" indent="1"/>
    </xf>
    <xf numFmtId="4" fontId="64" fillId="44" borderId="414" applyNumberFormat="0" applyProtection="0">
      <alignment horizontal="left" vertical="center" indent="1"/>
    </xf>
    <xf numFmtId="4" fontId="64" fillId="39" borderId="411" applyNumberFormat="0" applyProtection="0">
      <alignment horizontal="right" vertical="center"/>
    </xf>
    <xf numFmtId="0" fontId="64" fillId="50" borderId="411" applyNumberFormat="0" applyProtection="0">
      <alignment horizontal="left" vertical="center" indent="1"/>
    </xf>
    <xf numFmtId="4" fontId="94" fillId="51" borderId="411" applyNumberFormat="0" applyProtection="0">
      <alignment horizontal="right" vertical="center"/>
    </xf>
    <xf numFmtId="0" fontId="104" fillId="27" borderId="411" applyNumberFormat="0" applyAlignment="0" applyProtection="0"/>
    <xf numFmtId="4" fontId="93" fillId="54" borderId="414" applyNumberFormat="0" applyProtection="0">
      <alignment horizontal="left" vertical="center" indent="1"/>
    </xf>
    <xf numFmtId="4" fontId="91" fillId="48" borderId="413" applyNumberFormat="0" applyProtection="0">
      <alignment horizontal="left" vertical="center" indent="1"/>
    </xf>
    <xf numFmtId="0" fontId="64" fillId="47" borderId="411" applyNumberFormat="0" applyProtection="0">
      <alignment horizontal="left" vertical="center" indent="1"/>
    </xf>
    <xf numFmtId="4" fontId="64" fillId="35" borderId="411" applyNumberFormat="0" applyProtection="0">
      <alignment horizontal="right" vertical="center"/>
    </xf>
    <xf numFmtId="4" fontId="64" fillId="34" borderId="411" applyNumberFormat="0" applyProtection="0">
      <alignment horizontal="left" vertical="center" indent="1"/>
    </xf>
    <xf numFmtId="4" fontId="94" fillId="51" borderId="411" applyNumberFormat="0" applyProtection="0">
      <alignment horizontal="right" vertical="center"/>
    </xf>
    <xf numFmtId="4" fontId="64" fillId="47" borderId="420" applyNumberFormat="0" applyProtection="0">
      <alignment horizontal="left" vertical="center" indent="1"/>
    </xf>
    <xf numFmtId="0" fontId="106" fillId="29" borderId="412" applyNumberFormat="0" applyAlignment="0" applyProtection="0"/>
    <xf numFmtId="4" fontId="94" fillId="51" borderId="411" applyNumberFormat="0" applyProtection="0">
      <alignment horizontal="right" vertical="center"/>
    </xf>
    <xf numFmtId="4" fontId="94" fillId="51" borderId="411" applyNumberFormat="0" applyProtection="0">
      <alignment horizontal="right" vertical="center"/>
    </xf>
    <xf numFmtId="4" fontId="91" fillId="48" borderId="413" applyNumberFormat="0" applyProtection="0">
      <alignment horizontal="left" vertical="center" indent="1"/>
    </xf>
    <xf numFmtId="4" fontId="109" fillId="2" borderId="411" applyNumberFormat="0" applyProtection="0">
      <alignment vertical="center"/>
    </xf>
    <xf numFmtId="4" fontId="109" fillId="2" borderId="411" applyNumberFormat="0" applyProtection="0">
      <alignment vertical="center"/>
    </xf>
    <xf numFmtId="0" fontId="64" fillId="50" borderId="413" applyNumberFormat="0" applyProtection="0">
      <alignment horizontal="left" vertical="top" indent="1"/>
    </xf>
    <xf numFmtId="4" fontId="64" fillId="37" borderId="414" applyNumberFormat="0" applyProtection="0">
      <alignment horizontal="right" vertical="center"/>
    </xf>
    <xf numFmtId="4" fontId="91" fillId="52" borderId="413" applyNumberFormat="0" applyProtection="0">
      <alignment vertical="center"/>
    </xf>
    <xf numFmtId="0" fontId="64" fillId="48" borderId="411" applyNumberFormat="0" applyProtection="0">
      <alignment horizontal="left" vertical="center" indent="1"/>
    </xf>
    <xf numFmtId="4" fontId="64" fillId="36" borderId="411" applyNumberFormat="0" applyProtection="0">
      <alignment horizontal="right" vertical="center"/>
    </xf>
    <xf numFmtId="4" fontId="64" fillId="34" borderId="411" applyNumberFormat="0" applyProtection="0">
      <alignment horizontal="left" vertical="center" indent="1"/>
    </xf>
    <xf numFmtId="4" fontId="93" fillId="54" borderId="414" applyNumberFormat="0" applyProtection="0">
      <alignment horizontal="left" vertical="center" indent="1"/>
    </xf>
    <xf numFmtId="0" fontId="92" fillId="33" borderId="413" applyNumberFormat="0" applyProtection="0">
      <alignment horizontal="left" vertical="top" indent="1"/>
    </xf>
    <xf numFmtId="0" fontId="106" fillId="29" borderId="412" applyNumberFormat="0" applyAlignment="0" applyProtection="0"/>
    <xf numFmtId="4" fontId="94" fillId="51" borderId="417" applyNumberFormat="0" applyProtection="0">
      <alignment horizontal="right" vertical="center"/>
    </xf>
    <xf numFmtId="4" fontId="64" fillId="0" borderId="411" applyNumberFormat="0" applyProtection="0">
      <alignment horizontal="right" vertical="center"/>
    </xf>
    <xf numFmtId="4" fontId="64" fillId="35" borderId="411" applyNumberFormat="0" applyProtection="0">
      <alignment horizontal="right" vertical="center"/>
    </xf>
    <xf numFmtId="4" fontId="64" fillId="43" borderId="411" applyNumberFormat="0" applyProtection="0">
      <alignment horizontal="right" vertical="center"/>
    </xf>
    <xf numFmtId="4" fontId="64" fillId="37" borderId="414" applyNumberFormat="0" applyProtection="0">
      <alignment horizontal="right" vertical="center"/>
    </xf>
    <xf numFmtId="4" fontId="64" fillId="42" borderId="411" applyNumberFormat="0" applyProtection="0">
      <alignment horizontal="right" vertical="center"/>
    </xf>
    <xf numFmtId="4" fontId="64" fillId="42" borderId="411" applyNumberFormat="0" applyProtection="0">
      <alignment horizontal="right" vertical="center"/>
    </xf>
    <xf numFmtId="4" fontId="64" fillId="42" borderId="411" applyNumberFormat="0" applyProtection="0">
      <alignment horizontal="right" vertical="center"/>
    </xf>
    <xf numFmtId="0" fontId="106" fillId="29" borderId="412" applyNumberFormat="0" applyAlignment="0" applyProtection="0"/>
    <xf numFmtId="4" fontId="91" fillId="52" borderId="413" applyNumberFormat="0" applyProtection="0">
      <alignment vertical="center"/>
    </xf>
    <xf numFmtId="4" fontId="64" fillId="46" borderId="414" applyNumberFormat="0" applyProtection="0">
      <alignment horizontal="left" vertical="center" indent="1"/>
    </xf>
    <xf numFmtId="4" fontId="64" fillId="39" borderId="411" applyNumberFormat="0" applyProtection="0">
      <alignment horizontal="right" vertical="center"/>
    </xf>
    <xf numFmtId="0" fontId="64" fillId="50" borderId="411" applyNumberFormat="0" applyProtection="0">
      <alignment horizontal="left" vertical="center" indent="1"/>
    </xf>
    <xf numFmtId="0" fontId="106" fillId="29" borderId="412" applyNumberFormat="0" applyAlignment="0" applyProtection="0"/>
    <xf numFmtId="0" fontId="64" fillId="46" borderId="413" applyNumberFormat="0" applyProtection="0">
      <alignment horizontal="left" vertical="top" indent="1"/>
    </xf>
    <xf numFmtId="4" fontId="93" fillId="54" borderId="414" applyNumberFormat="0" applyProtection="0">
      <alignment horizontal="left" vertical="center" indent="1"/>
    </xf>
    <xf numFmtId="0" fontId="64" fillId="48" borderId="411" applyNumberFormat="0" applyProtection="0">
      <alignment horizontal="left" vertical="center" indent="1"/>
    </xf>
    <xf numFmtId="4" fontId="64" fillId="46" borderId="414" applyNumberFormat="0" applyProtection="0">
      <alignment horizontal="left" vertical="center" indent="1"/>
    </xf>
    <xf numFmtId="4" fontId="64" fillId="2" borderId="411" applyNumberFormat="0" applyProtection="0">
      <alignment horizontal="left" vertical="center" indent="1"/>
    </xf>
    <xf numFmtId="4" fontId="64" fillId="41" borderId="411" applyNumberFormat="0" applyProtection="0">
      <alignment horizontal="right" vertical="center"/>
    </xf>
    <xf numFmtId="4" fontId="64" fillId="46" borderId="414" applyNumberFormat="0" applyProtection="0">
      <alignment horizontal="left" vertical="center" indent="1"/>
    </xf>
    <xf numFmtId="4" fontId="109" fillId="2" borderId="411" applyNumberFormat="0" applyProtection="0">
      <alignment vertical="center"/>
    </xf>
    <xf numFmtId="4" fontId="64" fillId="36" borderId="411" applyNumberFormat="0" applyProtection="0">
      <alignment horizontal="right" vertical="center"/>
    </xf>
    <xf numFmtId="0" fontId="64" fillId="49" borderId="411" applyNumberFormat="0" applyProtection="0">
      <alignment horizontal="left" vertical="center" indent="1"/>
    </xf>
    <xf numFmtId="0" fontId="104" fillId="27" borderId="411" applyNumberFormat="0" applyAlignment="0" applyProtection="0"/>
    <xf numFmtId="4" fontId="109" fillId="2" borderId="411" applyNumberFormat="0" applyProtection="0">
      <alignment vertical="center"/>
    </xf>
    <xf numFmtId="4" fontId="64" fillId="43" borderId="417" applyNumberFormat="0" applyProtection="0">
      <alignment horizontal="right" vertical="center"/>
    </xf>
    <xf numFmtId="0" fontId="64" fillId="50" borderId="413" applyNumberFormat="0" applyProtection="0">
      <alignment horizontal="left" vertical="top" indent="1"/>
    </xf>
    <xf numFmtId="0" fontId="64" fillId="49" borderId="411" applyNumberFormat="0" applyProtection="0">
      <alignment horizontal="left" vertical="center" indent="1"/>
    </xf>
    <xf numFmtId="0" fontId="64" fillId="26" borderId="411" applyNumberFormat="0" applyFont="0" applyAlignment="0" applyProtection="0"/>
    <xf numFmtId="0" fontId="64" fillId="47" borderId="413" applyNumberFormat="0" applyProtection="0">
      <alignment horizontal="left" vertical="top" indent="1"/>
    </xf>
    <xf numFmtId="4" fontId="64" fillId="37" borderId="414" applyNumberFormat="0" applyProtection="0">
      <alignment horizontal="right" vertical="center"/>
    </xf>
    <xf numFmtId="4" fontId="64" fillId="41" borderId="411" applyNumberFormat="0" applyProtection="0">
      <alignment horizontal="right" vertical="center"/>
    </xf>
    <xf numFmtId="4" fontId="93" fillId="54" borderId="414" applyNumberFormat="0" applyProtection="0">
      <alignment horizontal="left" vertical="center" indent="1"/>
    </xf>
    <xf numFmtId="4" fontId="64" fillId="35" borderId="417" applyNumberFormat="0" applyProtection="0">
      <alignment horizontal="right" vertical="center"/>
    </xf>
    <xf numFmtId="0" fontId="98" fillId="29" borderId="411" applyNumberFormat="0" applyAlignment="0" applyProtection="0"/>
    <xf numFmtId="4" fontId="94" fillId="51" borderId="411" applyNumberFormat="0" applyProtection="0">
      <alignment horizontal="right" vertical="center"/>
    </xf>
    <xf numFmtId="0" fontId="64" fillId="26" borderId="411" applyNumberFormat="0" applyFont="0" applyAlignment="0" applyProtection="0"/>
    <xf numFmtId="0" fontId="90" fillId="45" borderId="415" applyBorder="0"/>
    <xf numFmtId="4" fontId="109" fillId="5" borderId="411" applyNumberFormat="0" applyProtection="0">
      <alignment horizontal="right" vertical="center"/>
    </xf>
    <xf numFmtId="0" fontId="64" fillId="48" borderId="417" applyNumberFormat="0" applyProtection="0">
      <alignment horizontal="left" vertical="center" indent="1"/>
    </xf>
    <xf numFmtId="0" fontId="64" fillId="50" borderId="413" applyNumberFormat="0" applyProtection="0">
      <alignment horizontal="left" vertical="top" indent="1"/>
    </xf>
    <xf numFmtId="0" fontId="64" fillId="50" borderId="411" applyNumberFormat="0" applyProtection="0">
      <alignment horizontal="left" vertical="center" indent="1"/>
    </xf>
    <xf numFmtId="0" fontId="100" fillId="0" borderId="416" applyNumberFormat="0" applyFill="0" applyAlignment="0" applyProtection="0"/>
    <xf numFmtId="4" fontId="64" fillId="46" borderId="420" applyNumberFormat="0" applyProtection="0">
      <alignment horizontal="left" vertical="center" indent="1"/>
    </xf>
    <xf numFmtId="4" fontId="32" fillId="45" borderId="414" applyNumberFormat="0" applyProtection="0">
      <alignment horizontal="left" vertical="center" indent="1"/>
    </xf>
    <xf numFmtId="0" fontId="98" fillId="29" borderId="411" applyNumberFormat="0" applyAlignment="0" applyProtection="0"/>
    <xf numFmtId="0" fontId="64" fillId="26" borderId="411" applyNumberFormat="0" applyFont="0" applyAlignment="0" applyProtection="0"/>
    <xf numFmtId="0" fontId="64" fillId="45" borderId="413" applyNumberFormat="0" applyProtection="0">
      <alignment horizontal="left" vertical="top" indent="1"/>
    </xf>
    <xf numFmtId="0" fontId="64" fillId="45" borderId="413" applyNumberFormat="0" applyProtection="0">
      <alignment horizontal="left" vertical="top" indent="1"/>
    </xf>
    <xf numFmtId="4" fontId="91" fillId="48" borderId="419" applyNumberFormat="0" applyProtection="0">
      <alignment horizontal="left" vertical="center" indent="1"/>
    </xf>
    <xf numFmtId="0" fontId="91" fillId="46" borderId="413" applyNumberFormat="0" applyProtection="0">
      <alignment horizontal="left" vertical="top" indent="1"/>
    </xf>
    <xf numFmtId="4" fontId="64" fillId="2" borderId="411" applyNumberFormat="0" applyProtection="0">
      <alignment horizontal="left" vertical="center" indent="1"/>
    </xf>
    <xf numFmtId="4" fontId="64" fillId="44" borderId="414" applyNumberFormat="0" applyProtection="0">
      <alignment horizontal="left" vertical="center" indent="1"/>
    </xf>
    <xf numFmtId="4" fontId="109" fillId="2" borderId="411" applyNumberFormat="0" applyProtection="0">
      <alignment vertical="center"/>
    </xf>
    <xf numFmtId="0" fontId="91" fillId="52" borderId="413" applyNumberFormat="0" applyProtection="0">
      <alignment horizontal="left" vertical="top" indent="1"/>
    </xf>
    <xf numFmtId="4" fontId="64" fillId="2" borderId="411" applyNumberFormat="0" applyProtection="0">
      <alignment horizontal="left" vertical="center" indent="1"/>
    </xf>
    <xf numFmtId="0" fontId="90" fillId="45" borderId="415" applyBorder="0"/>
    <xf numFmtId="0" fontId="64" fillId="45" borderId="413" applyNumberFormat="0" applyProtection="0">
      <alignment horizontal="left" vertical="top" indent="1"/>
    </xf>
    <xf numFmtId="4" fontId="64" fillId="40" borderId="411" applyNumberFormat="0" applyProtection="0">
      <alignment horizontal="right" vertical="center"/>
    </xf>
    <xf numFmtId="0" fontId="64" fillId="48" borderId="411" applyNumberFormat="0" applyProtection="0">
      <alignment horizontal="left" vertical="center" indent="1"/>
    </xf>
    <xf numFmtId="4" fontId="109" fillId="2" borderId="411" applyNumberFormat="0" applyProtection="0">
      <alignment vertical="center"/>
    </xf>
    <xf numFmtId="4" fontId="64" fillId="0" borderId="411" applyNumberFormat="0" applyProtection="0">
      <alignment horizontal="right" vertical="center"/>
    </xf>
    <xf numFmtId="0" fontId="98" fillId="29" borderId="411" applyNumberFormat="0" applyAlignment="0" applyProtection="0"/>
    <xf numFmtId="4" fontId="64" fillId="34" borderId="411" applyNumberFormat="0" applyProtection="0">
      <alignment horizontal="left" vertical="center" indent="1"/>
    </xf>
    <xf numFmtId="4" fontId="64" fillId="46" borderId="420" applyNumberFormat="0" applyProtection="0">
      <alignment horizontal="left" vertical="center" indent="1"/>
    </xf>
    <xf numFmtId="0" fontId="90" fillId="45" borderId="415" applyBorder="0"/>
    <xf numFmtId="0" fontId="100" fillId="0" borderId="416" applyNumberFormat="0" applyFill="0" applyAlignment="0" applyProtection="0"/>
    <xf numFmtId="0" fontId="91" fillId="46" borderId="413" applyNumberFormat="0" applyProtection="0">
      <alignment horizontal="left" vertical="top" indent="1"/>
    </xf>
    <xf numFmtId="0" fontId="64" fillId="47" borderId="417" applyNumberFormat="0" applyProtection="0">
      <alignment horizontal="left" vertical="center" indent="1"/>
    </xf>
    <xf numFmtId="4" fontId="64" fillId="46" borderId="411" applyNumberFormat="0" applyProtection="0">
      <alignment horizontal="right" vertical="center"/>
    </xf>
    <xf numFmtId="4" fontId="93" fillId="54" borderId="414" applyNumberFormat="0" applyProtection="0">
      <alignment horizontal="left" vertical="center" indent="1"/>
    </xf>
    <xf numFmtId="4" fontId="64" fillId="37" borderId="414" applyNumberFormat="0" applyProtection="0">
      <alignment horizontal="right" vertical="center"/>
    </xf>
    <xf numFmtId="0" fontId="64" fillId="47" borderId="413" applyNumberFormat="0" applyProtection="0">
      <alignment horizontal="left" vertical="top" indent="1"/>
    </xf>
    <xf numFmtId="4" fontId="91" fillId="48" borderId="413" applyNumberFormat="0" applyProtection="0">
      <alignment horizontal="left" vertical="center" indent="1"/>
    </xf>
    <xf numFmtId="4" fontId="64" fillId="33" borderId="411" applyNumberFormat="0" applyProtection="0">
      <alignment vertical="center"/>
    </xf>
    <xf numFmtId="4" fontId="64" fillId="42" borderId="411" applyNumberFormat="0" applyProtection="0">
      <alignment horizontal="right" vertical="center"/>
    </xf>
    <xf numFmtId="0" fontId="64" fillId="46" borderId="413" applyNumberFormat="0" applyProtection="0">
      <alignment horizontal="left" vertical="top" indent="1"/>
    </xf>
    <xf numFmtId="4" fontId="64" fillId="35" borderId="411" applyNumberFormat="0" applyProtection="0">
      <alignment horizontal="right" vertical="center"/>
    </xf>
    <xf numFmtId="4" fontId="64" fillId="35" borderId="417" applyNumberFormat="0" applyProtection="0">
      <alignment horizontal="right" vertical="center"/>
    </xf>
    <xf numFmtId="4" fontId="91" fillId="48" borderId="419" applyNumberFormat="0" applyProtection="0">
      <alignment horizontal="left" vertical="center" indent="1"/>
    </xf>
    <xf numFmtId="4" fontId="64" fillId="38" borderId="411" applyNumberFormat="0" applyProtection="0">
      <alignment horizontal="right" vertical="center"/>
    </xf>
    <xf numFmtId="4" fontId="64" fillId="46" borderId="414" applyNumberFormat="0" applyProtection="0">
      <alignment horizontal="left" vertical="center" indent="1"/>
    </xf>
    <xf numFmtId="0" fontId="64" fillId="47" borderId="413" applyNumberFormat="0" applyProtection="0">
      <alignment horizontal="left" vertical="top" indent="1"/>
    </xf>
    <xf numFmtId="0" fontId="91" fillId="52" borderId="413" applyNumberFormat="0" applyProtection="0">
      <alignment horizontal="left" vertical="top" indent="1"/>
    </xf>
    <xf numFmtId="4" fontId="64" fillId="41" borderId="411" applyNumberFormat="0" applyProtection="0">
      <alignment horizontal="right" vertical="center"/>
    </xf>
    <xf numFmtId="4" fontId="64" fillId="33" borderId="411" applyNumberFormat="0" applyProtection="0">
      <alignment vertical="center"/>
    </xf>
    <xf numFmtId="0" fontId="64" fillId="47" borderId="411" applyNumberFormat="0" applyProtection="0">
      <alignment horizontal="left" vertical="center" indent="1"/>
    </xf>
    <xf numFmtId="0" fontId="64" fillId="26" borderId="411" applyNumberFormat="0" applyFont="0" applyAlignment="0" applyProtection="0"/>
    <xf numFmtId="0" fontId="64" fillId="46" borderId="413" applyNumberFormat="0" applyProtection="0">
      <alignment horizontal="left" vertical="top" indent="1"/>
    </xf>
    <xf numFmtId="4" fontId="91" fillId="48" borderId="413" applyNumberFormat="0" applyProtection="0">
      <alignment horizontal="left" vertical="center" indent="1"/>
    </xf>
    <xf numFmtId="4" fontId="64" fillId="33" borderId="411" applyNumberFormat="0" applyProtection="0">
      <alignment vertical="center"/>
    </xf>
    <xf numFmtId="4" fontId="64" fillId="2" borderId="411" applyNumberFormat="0" applyProtection="0">
      <alignment horizontal="left" vertical="center" indent="1"/>
    </xf>
    <xf numFmtId="4" fontId="64" fillId="39" borderId="411" applyNumberFormat="0" applyProtection="0">
      <alignment horizontal="right" vertical="center"/>
    </xf>
    <xf numFmtId="0" fontId="90" fillId="45" borderId="421" applyBorder="0"/>
    <xf numFmtId="0" fontId="104" fillId="27" borderId="411" applyNumberFormat="0" applyAlignment="0" applyProtection="0"/>
    <xf numFmtId="4" fontId="32" fillId="45" borderId="414" applyNumberFormat="0" applyProtection="0">
      <alignment horizontal="left" vertical="center" indent="1"/>
    </xf>
    <xf numFmtId="0" fontId="92" fillId="33" borderId="413" applyNumberFormat="0" applyProtection="0">
      <alignment horizontal="left" vertical="top" indent="1"/>
    </xf>
    <xf numFmtId="0" fontId="64" fillId="48" borderId="411" applyNumberFormat="0" applyProtection="0">
      <alignment horizontal="left" vertical="center" indent="1"/>
    </xf>
    <xf numFmtId="4" fontId="91" fillId="52" borderId="413" applyNumberFormat="0" applyProtection="0">
      <alignment vertical="center"/>
    </xf>
    <xf numFmtId="0" fontId="91" fillId="46" borderId="413" applyNumberFormat="0" applyProtection="0">
      <alignment horizontal="left" vertical="top" indent="1"/>
    </xf>
    <xf numFmtId="4" fontId="109" fillId="2" borderId="411" applyNumberFormat="0" applyProtection="0">
      <alignment vertical="center"/>
    </xf>
    <xf numFmtId="4" fontId="64" fillId="39" borderId="411" applyNumberFormat="0" applyProtection="0">
      <alignment horizontal="right" vertical="center"/>
    </xf>
    <xf numFmtId="0" fontId="64" fillId="47" borderId="411" applyNumberFormat="0" applyProtection="0">
      <alignment horizontal="left" vertical="center" indent="1"/>
    </xf>
    <xf numFmtId="4" fontId="94" fillId="51" borderId="411" applyNumberFormat="0" applyProtection="0">
      <alignment horizontal="right" vertical="center"/>
    </xf>
    <xf numFmtId="4" fontId="64" fillId="34" borderId="411" applyNumberFormat="0" applyProtection="0">
      <alignment horizontal="left" vertical="center" indent="1"/>
    </xf>
    <xf numFmtId="4" fontId="64" fillId="35" borderId="417" applyNumberFormat="0" applyProtection="0">
      <alignment horizontal="right" vertical="center"/>
    </xf>
    <xf numFmtId="0" fontId="100" fillId="0" borderId="416" applyNumberFormat="0" applyFill="0" applyAlignment="0" applyProtection="0"/>
    <xf numFmtId="0" fontId="91" fillId="46" borderId="413" applyNumberFormat="0" applyProtection="0">
      <alignment horizontal="left" vertical="top" indent="1"/>
    </xf>
    <xf numFmtId="4" fontId="64" fillId="44" borderId="414" applyNumberFormat="0" applyProtection="0">
      <alignment horizontal="left" vertical="center" indent="1"/>
    </xf>
    <xf numFmtId="4" fontId="94" fillId="51" borderId="411" applyNumberFormat="0" applyProtection="0">
      <alignment horizontal="right" vertical="center"/>
    </xf>
    <xf numFmtId="0" fontId="64" fillId="45" borderId="413" applyNumberFormat="0" applyProtection="0">
      <alignment horizontal="left" vertical="top" indent="1"/>
    </xf>
    <xf numFmtId="0" fontId="64" fillId="47" borderId="411" applyNumberFormat="0" applyProtection="0">
      <alignment horizontal="left" vertical="center" indent="1"/>
    </xf>
    <xf numFmtId="0" fontId="92" fillId="33" borderId="413" applyNumberFormat="0" applyProtection="0">
      <alignment horizontal="left" vertical="top" indent="1"/>
    </xf>
    <xf numFmtId="0" fontId="64" fillId="47" borderId="419" applyNumberFormat="0" applyProtection="0">
      <alignment horizontal="left" vertical="top" indent="1"/>
    </xf>
    <xf numFmtId="0" fontId="91" fillId="52" borderId="413" applyNumberFormat="0" applyProtection="0">
      <alignment horizontal="left" vertical="top" indent="1"/>
    </xf>
    <xf numFmtId="4" fontId="64" fillId="43" borderId="411" applyNumberFormat="0" applyProtection="0">
      <alignment horizontal="right" vertical="center"/>
    </xf>
    <xf numFmtId="4" fontId="32" fillId="45" borderId="414" applyNumberFormat="0" applyProtection="0">
      <alignment horizontal="left" vertical="center" indent="1"/>
    </xf>
    <xf numFmtId="4" fontId="64" fillId="42" borderId="411" applyNumberFormat="0" applyProtection="0">
      <alignment horizontal="right" vertical="center"/>
    </xf>
    <xf numFmtId="0" fontId="64" fillId="26" borderId="411" applyNumberFormat="0" applyFont="0" applyAlignment="0" applyProtection="0"/>
    <xf numFmtId="4" fontId="64" fillId="44" borderId="414" applyNumberFormat="0" applyProtection="0">
      <alignment horizontal="left" vertical="center" indent="1"/>
    </xf>
    <xf numFmtId="0" fontId="100" fillId="0" borderId="416" applyNumberFormat="0" applyFill="0" applyAlignment="0" applyProtection="0"/>
    <xf numFmtId="4" fontId="64" fillId="34" borderId="417" applyNumberFormat="0" applyProtection="0">
      <alignment horizontal="left" vertical="center" indent="1"/>
    </xf>
    <xf numFmtId="4" fontId="64" fillId="38" borderId="411" applyNumberFormat="0" applyProtection="0">
      <alignment horizontal="right" vertical="center"/>
    </xf>
    <xf numFmtId="4" fontId="64" fillId="34" borderId="417" applyNumberFormat="0" applyProtection="0">
      <alignment horizontal="left" vertical="center" indent="1"/>
    </xf>
    <xf numFmtId="4" fontId="64" fillId="40" borderId="411" applyNumberFormat="0" applyProtection="0">
      <alignment horizontal="right" vertical="center"/>
    </xf>
    <xf numFmtId="4" fontId="64" fillId="36" borderId="417" applyNumberFormat="0" applyProtection="0">
      <alignment horizontal="right" vertical="center"/>
    </xf>
    <xf numFmtId="4" fontId="32" fillId="45" borderId="414" applyNumberFormat="0" applyProtection="0">
      <alignment horizontal="left" vertical="center" indent="1"/>
    </xf>
    <xf numFmtId="4" fontId="64" fillId="2" borderId="411" applyNumberFormat="0" applyProtection="0">
      <alignment horizontal="left" vertical="center" indent="1"/>
    </xf>
    <xf numFmtId="4" fontId="109" fillId="2" borderId="411" applyNumberFormat="0" applyProtection="0">
      <alignment vertical="center"/>
    </xf>
    <xf numFmtId="4" fontId="64" fillId="44" borderId="414" applyNumberFormat="0" applyProtection="0">
      <alignment horizontal="left" vertical="center" indent="1"/>
    </xf>
    <xf numFmtId="4" fontId="32" fillId="45" borderId="414" applyNumberFormat="0" applyProtection="0">
      <alignment horizontal="left" vertical="center" indent="1"/>
    </xf>
    <xf numFmtId="4" fontId="64" fillId="33" borderId="411" applyNumberFormat="0" applyProtection="0">
      <alignment vertical="center"/>
    </xf>
    <xf numFmtId="0" fontId="91" fillId="46" borderId="413" applyNumberFormat="0" applyProtection="0">
      <alignment horizontal="left" vertical="top" indent="1"/>
    </xf>
    <xf numFmtId="0" fontId="92" fillId="33" borderId="413" applyNumberFormat="0" applyProtection="0">
      <alignment horizontal="left" vertical="top" indent="1"/>
    </xf>
    <xf numFmtId="4" fontId="32" fillId="45" borderId="414" applyNumberFormat="0" applyProtection="0">
      <alignment horizontal="left" vertical="center" indent="1"/>
    </xf>
    <xf numFmtId="0" fontId="64" fillId="26" borderId="411" applyNumberFormat="0" applyFont="0" applyAlignment="0" applyProtection="0"/>
    <xf numFmtId="0" fontId="64" fillId="26" borderId="411" applyNumberFormat="0" applyFont="0" applyAlignment="0" applyProtection="0"/>
    <xf numFmtId="4" fontId="64" fillId="33" borderId="411" applyNumberFormat="0" applyProtection="0">
      <alignment vertical="center"/>
    </xf>
    <xf numFmtId="0" fontId="98" fillId="29" borderId="417" applyNumberFormat="0" applyAlignment="0" applyProtection="0"/>
    <xf numFmtId="4" fontId="109" fillId="5" borderId="411" applyNumberFormat="0" applyProtection="0">
      <alignment horizontal="right" vertical="center"/>
    </xf>
    <xf numFmtId="0" fontId="64" fillId="50" borderId="417" applyNumberFormat="0" applyProtection="0">
      <alignment horizontal="left" vertical="center" indent="1"/>
    </xf>
    <xf numFmtId="4" fontId="109" fillId="5" borderId="411" applyNumberFormat="0" applyProtection="0">
      <alignment horizontal="right" vertical="center"/>
    </xf>
    <xf numFmtId="0" fontId="64" fillId="49" borderId="411" applyNumberFormat="0" applyProtection="0">
      <alignment horizontal="left" vertical="center" indent="1"/>
    </xf>
    <xf numFmtId="4" fontId="64" fillId="38" borderId="411" applyNumberFormat="0" applyProtection="0">
      <alignment horizontal="right" vertical="center"/>
    </xf>
    <xf numFmtId="4" fontId="64" fillId="33" borderId="411" applyNumberFormat="0" applyProtection="0">
      <alignment vertical="center"/>
    </xf>
    <xf numFmtId="0" fontId="64" fillId="50" borderId="411" applyNumberFormat="0" applyProtection="0">
      <alignment horizontal="left" vertical="center" indent="1"/>
    </xf>
    <xf numFmtId="4" fontId="64" fillId="36" borderId="411" applyNumberFormat="0" applyProtection="0">
      <alignment horizontal="right" vertical="center"/>
    </xf>
    <xf numFmtId="4" fontId="64" fillId="0" borderId="411" applyNumberFormat="0" applyProtection="0">
      <alignment horizontal="right" vertical="center"/>
    </xf>
    <xf numFmtId="0" fontId="98" fillId="29" borderId="417" applyNumberFormat="0" applyAlignment="0" applyProtection="0"/>
    <xf numFmtId="0" fontId="92" fillId="33" borderId="413" applyNumberFormat="0" applyProtection="0">
      <alignment horizontal="left" vertical="top" indent="1"/>
    </xf>
    <xf numFmtId="4" fontId="64" fillId="43" borderId="411" applyNumberFormat="0" applyProtection="0">
      <alignment horizontal="right" vertical="center"/>
    </xf>
    <xf numFmtId="4" fontId="93" fillId="54" borderId="414" applyNumberFormat="0" applyProtection="0">
      <alignment horizontal="left" vertical="center" indent="1"/>
    </xf>
    <xf numFmtId="4" fontId="64" fillId="0" borderId="411" applyNumberFormat="0" applyProtection="0">
      <alignment horizontal="right" vertical="center"/>
    </xf>
    <xf numFmtId="4" fontId="32" fillId="45" borderId="414" applyNumberFormat="0" applyProtection="0">
      <alignment horizontal="left" vertical="center" indent="1"/>
    </xf>
    <xf numFmtId="4" fontId="32" fillId="45" borderId="414" applyNumberFormat="0" applyProtection="0">
      <alignment horizontal="left" vertical="center" indent="1"/>
    </xf>
    <xf numFmtId="0" fontId="64" fillId="48" borderId="411" applyNumberFormat="0" applyProtection="0">
      <alignment horizontal="left" vertical="center" indent="1"/>
    </xf>
    <xf numFmtId="4" fontId="64" fillId="37" borderId="414" applyNumberFormat="0" applyProtection="0">
      <alignment horizontal="right" vertical="center"/>
    </xf>
    <xf numFmtId="4" fontId="64" fillId="43" borderId="411" applyNumberFormat="0" applyProtection="0">
      <alignment horizontal="right" vertical="center"/>
    </xf>
    <xf numFmtId="0" fontId="92" fillId="33" borderId="413" applyNumberFormat="0" applyProtection="0">
      <alignment horizontal="left" vertical="top" indent="1"/>
    </xf>
    <xf numFmtId="4" fontId="64" fillId="44" borderId="414" applyNumberFormat="0" applyProtection="0">
      <alignment horizontal="left" vertical="center" indent="1"/>
    </xf>
    <xf numFmtId="0" fontId="64" fillId="50" borderId="411" applyNumberFormat="0" applyProtection="0">
      <alignment horizontal="left" vertical="center" indent="1"/>
    </xf>
    <xf numFmtId="0" fontId="106" fillId="29" borderId="412" applyNumberFormat="0" applyAlignment="0" applyProtection="0"/>
    <xf numFmtId="0" fontId="98" fillId="29" borderId="411" applyNumberFormat="0" applyAlignment="0" applyProtection="0"/>
    <xf numFmtId="4" fontId="64" fillId="41" borderId="411" applyNumberFormat="0" applyProtection="0">
      <alignment horizontal="right" vertical="center"/>
    </xf>
    <xf numFmtId="4" fontId="64" fillId="37" borderId="414" applyNumberFormat="0" applyProtection="0">
      <alignment horizontal="right" vertical="center"/>
    </xf>
    <xf numFmtId="0" fontId="64" fillId="50" borderId="417" applyNumberFormat="0" applyProtection="0">
      <alignment horizontal="left" vertical="center" indent="1"/>
    </xf>
    <xf numFmtId="4" fontId="32" fillId="45" borderId="414" applyNumberFormat="0" applyProtection="0">
      <alignment horizontal="left" vertical="center" indent="1"/>
    </xf>
    <xf numFmtId="0" fontId="64" fillId="48" borderId="411" applyNumberFormat="0" applyProtection="0">
      <alignment horizontal="left" vertical="center" indent="1"/>
    </xf>
    <xf numFmtId="0" fontId="104" fillId="27" borderId="411" applyNumberFormat="0" applyAlignment="0" applyProtection="0"/>
    <xf numFmtId="4" fontId="64" fillId="44" borderId="414" applyNumberFormat="0" applyProtection="0">
      <alignment horizontal="left" vertical="center" indent="1"/>
    </xf>
    <xf numFmtId="4" fontId="91" fillId="48" borderId="419" applyNumberFormat="0" applyProtection="0">
      <alignment horizontal="left" vertical="center" indent="1"/>
    </xf>
    <xf numFmtId="0" fontId="64" fillId="47" borderId="411" applyNumberFormat="0" applyProtection="0">
      <alignment horizontal="left" vertical="center" indent="1"/>
    </xf>
    <xf numFmtId="4" fontId="64" fillId="36" borderId="411" applyNumberFormat="0" applyProtection="0">
      <alignment horizontal="right" vertical="center"/>
    </xf>
    <xf numFmtId="0" fontId="64" fillId="50" borderId="413" applyNumberFormat="0" applyProtection="0">
      <alignment horizontal="left" vertical="top" indent="1"/>
    </xf>
    <xf numFmtId="4" fontId="93" fillId="54" borderId="414" applyNumberFormat="0" applyProtection="0">
      <alignment horizontal="left" vertical="center" indent="1"/>
    </xf>
    <xf numFmtId="4" fontId="64" fillId="36" borderId="411" applyNumberFormat="0" applyProtection="0">
      <alignment horizontal="right" vertical="center"/>
    </xf>
    <xf numFmtId="0" fontId="64" fillId="26" borderId="411" applyNumberFormat="0" applyFont="0" applyAlignment="0" applyProtection="0"/>
    <xf numFmtId="0" fontId="64" fillId="45" borderId="413" applyNumberFormat="0" applyProtection="0">
      <alignment horizontal="left" vertical="top" indent="1"/>
    </xf>
    <xf numFmtId="4" fontId="64" fillId="38" borderId="411" applyNumberFormat="0" applyProtection="0">
      <alignment horizontal="right" vertical="center"/>
    </xf>
    <xf numFmtId="4" fontId="32" fillId="45" borderId="414" applyNumberFormat="0" applyProtection="0">
      <alignment horizontal="left" vertical="center" indent="1"/>
    </xf>
    <xf numFmtId="0" fontId="90" fillId="45" borderId="415" applyBorder="0"/>
    <xf numFmtId="0" fontId="64" fillId="50" borderId="413" applyNumberFormat="0" applyProtection="0">
      <alignment horizontal="left" vertical="top" indent="1"/>
    </xf>
    <xf numFmtId="4" fontId="64" fillId="34" borderId="411" applyNumberFormat="0" applyProtection="0">
      <alignment horizontal="left" vertical="center" indent="1"/>
    </xf>
    <xf numFmtId="0" fontId="90" fillId="45" borderId="415" applyBorder="0"/>
    <xf numFmtId="4" fontId="109" fillId="5" borderId="411" applyNumberFormat="0" applyProtection="0">
      <alignment horizontal="right" vertical="center"/>
    </xf>
    <xf numFmtId="4" fontId="64" fillId="36" borderId="411" applyNumberFormat="0" applyProtection="0">
      <alignment horizontal="right" vertical="center"/>
    </xf>
    <xf numFmtId="4" fontId="32" fillId="45" borderId="414" applyNumberFormat="0" applyProtection="0">
      <alignment horizontal="left" vertical="center" indent="1"/>
    </xf>
    <xf numFmtId="4" fontId="64" fillId="44" borderId="414" applyNumberFormat="0" applyProtection="0">
      <alignment horizontal="left" vertical="center" indent="1"/>
    </xf>
    <xf numFmtId="4" fontId="32" fillId="45" borderId="414" applyNumberFormat="0" applyProtection="0">
      <alignment horizontal="left" vertical="center" indent="1"/>
    </xf>
    <xf numFmtId="4" fontId="94" fillId="51" borderId="411" applyNumberFormat="0" applyProtection="0">
      <alignment horizontal="right" vertical="center"/>
    </xf>
    <xf numFmtId="4" fontId="91" fillId="52" borderId="419" applyNumberFormat="0" applyProtection="0">
      <alignment vertical="center"/>
    </xf>
    <xf numFmtId="0" fontId="64" fillId="48" borderId="411" applyNumberFormat="0" applyProtection="0">
      <alignment horizontal="left" vertical="center" indent="1"/>
    </xf>
    <xf numFmtId="4" fontId="64" fillId="0" borderId="411" applyNumberFormat="0" applyProtection="0">
      <alignment horizontal="right" vertical="center"/>
    </xf>
    <xf numFmtId="0" fontId="90" fillId="45" borderId="415" applyBorder="0"/>
    <xf numFmtId="0" fontId="104" fillId="27" borderId="411" applyNumberFormat="0" applyAlignment="0" applyProtection="0"/>
    <xf numFmtId="4" fontId="64" fillId="36" borderId="411" applyNumberFormat="0" applyProtection="0">
      <alignment horizontal="right" vertical="center"/>
    </xf>
    <xf numFmtId="4" fontId="64" fillId="36" borderId="411" applyNumberFormat="0" applyProtection="0">
      <alignment horizontal="right" vertical="center"/>
    </xf>
    <xf numFmtId="4" fontId="64" fillId="46" borderId="414" applyNumberFormat="0" applyProtection="0">
      <alignment horizontal="left" vertical="center" indent="1"/>
    </xf>
    <xf numFmtId="0" fontId="64" fillId="47" borderId="411" applyNumberFormat="0" applyProtection="0">
      <alignment horizontal="left" vertical="center" indent="1"/>
    </xf>
    <xf numFmtId="0" fontId="98" fillId="29" borderId="411" applyNumberFormat="0" applyAlignment="0" applyProtection="0"/>
    <xf numFmtId="0" fontId="64" fillId="47" borderId="413" applyNumberFormat="0" applyProtection="0">
      <alignment horizontal="left" vertical="top" indent="1"/>
    </xf>
    <xf numFmtId="0" fontId="64" fillId="50" borderId="413" applyNumberFormat="0" applyProtection="0">
      <alignment horizontal="left" vertical="top" indent="1"/>
    </xf>
    <xf numFmtId="4" fontId="64" fillId="2" borderId="411" applyNumberFormat="0" applyProtection="0">
      <alignment horizontal="left" vertical="center" indent="1"/>
    </xf>
    <xf numFmtId="4" fontId="32" fillId="45" borderId="414" applyNumberFormat="0" applyProtection="0">
      <alignment horizontal="left" vertical="center" indent="1"/>
    </xf>
    <xf numFmtId="4" fontId="64" fillId="46" borderId="414" applyNumberFormat="0" applyProtection="0">
      <alignment horizontal="left" vertical="center" indent="1"/>
    </xf>
    <xf numFmtId="4" fontId="94" fillId="51" borderId="411" applyNumberFormat="0" applyProtection="0">
      <alignment horizontal="right" vertical="center"/>
    </xf>
    <xf numFmtId="0" fontId="90" fillId="45" borderId="415" applyBorder="0"/>
    <xf numFmtId="0" fontId="91" fillId="46" borderId="413" applyNumberFormat="0" applyProtection="0">
      <alignment horizontal="left" vertical="top" indent="1"/>
    </xf>
    <xf numFmtId="4" fontId="32" fillId="45" borderId="414" applyNumberFormat="0" applyProtection="0">
      <alignment horizontal="left" vertical="center" indent="1"/>
    </xf>
    <xf numFmtId="4" fontId="64" fillId="36" borderId="411" applyNumberFormat="0" applyProtection="0">
      <alignment horizontal="right" vertical="center"/>
    </xf>
    <xf numFmtId="4" fontId="64" fillId="37" borderId="414" applyNumberFormat="0" applyProtection="0">
      <alignment horizontal="right" vertical="center"/>
    </xf>
    <xf numFmtId="0" fontId="92" fillId="33" borderId="419" applyNumberFormat="0" applyProtection="0">
      <alignment horizontal="left" vertical="top" indent="1"/>
    </xf>
    <xf numFmtId="0" fontId="64" fillId="45" borderId="413" applyNumberFormat="0" applyProtection="0">
      <alignment horizontal="left" vertical="top" indent="1"/>
    </xf>
    <xf numFmtId="4" fontId="109" fillId="5" borderId="411" applyNumberFormat="0" applyProtection="0">
      <alignment horizontal="right" vertical="center"/>
    </xf>
    <xf numFmtId="4" fontId="109" fillId="5" borderId="417" applyNumberFormat="0" applyProtection="0">
      <alignment horizontal="right" vertical="center"/>
    </xf>
    <xf numFmtId="4" fontId="64" fillId="47" borderId="414" applyNumberFormat="0" applyProtection="0">
      <alignment horizontal="left" vertical="center" indent="1"/>
    </xf>
    <xf numFmtId="4" fontId="64" fillId="0" borderId="411" applyNumberFormat="0" applyProtection="0">
      <alignment horizontal="right" vertical="center"/>
    </xf>
    <xf numFmtId="0" fontId="106" fillId="29" borderId="412" applyNumberFormat="0" applyAlignment="0" applyProtection="0"/>
    <xf numFmtId="4" fontId="64" fillId="44" borderId="414" applyNumberFormat="0" applyProtection="0">
      <alignment horizontal="left" vertical="center" indent="1"/>
    </xf>
    <xf numFmtId="0" fontId="104" fillId="27" borderId="411" applyNumberFormat="0" applyAlignment="0" applyProtection="0"/>
    <xf numFmtId="4" fontId="64" fillId="36" borderId="411" applyNumberFormat="0" applyProtection="0">
      <alignment horizontal="right" vertical="center"/>
    </xf>
    <xf numFmtId="0" fontId="91" fillId="46" borderId="413" applyNumberFormat="0" applyProtection="0">
      <alignment horizontal="left" vertical="top" indent="1"/>
    </xf>
    <xf numFmtId="0" fontId="64" fillId="47" borderId="413" applyNumberFormat="0" applyProtection="0">
      <alignment horizontal="left" vertical="top" indent="1"/>
    </xf>
    <xf numFmtId="4" fontId="64" fillId="33" borderId="411" applyNumberFormat="0" applyProtection="0">
      <alignment vertical="center"/>
    </xf>
    <xf numFmtId="0" fontId="100" fillId="0" borderId="416" applyNumberFormat="0" applyFill="0" applyAlignment="0" applyProtection="0"/>
    <xf numFmtId="4" fontId="64" fillId="44" borderId="414" applyNumberFormat="0" applyProtection="0">
      <alignment horizontal="left" vertical="center" indent="1"/>
    </xf>
    <xf numFmtId="4" fontId="64" fillId="2" borderId="411" applyNumberFormat="0" applyProtection="0">
      <alignment horizontal="left" vertical="center" indent="1"/>
    </xf>
    <xf numFmtId="4" fontId="91" fillId="48" borderId="419" applyNumberFormat="0" applyProtection="0">
      <alignment horizontal="left" vertical="center" indent="1"/>
    </xf>
    <xf numFmtId="4" fontId="109" fillId="5" borderId="411" applyNumberFormat="0" applyProtection="0">
      <alignment horizontal="right" vertical="center"/>
    </xf>
    <xf numFmtId="4" fontId="64" fillId="34" borderId="411" applyNumberFormat="0" applyProtection="0">
      <alignment horizontal="left" vertical="center" indent="1"/>
    </xf>
    <xf numFmtId="4" fontId="93" fillId="54" borderId="414" applyNumberFormat="0" applyProtection="0">
      <alignment horizontal="left" vertical="center" indent="1"/>
    </xf>
    <xf numFmtId="4" fontId="64" fillId="47" borderId="414" applyNumberFormat="0" applyProtection="0">
      <alignment horizontal="left" vertical="center" indent="1"/>
    </xf>
    <xf numFmtId="4" fontId="109" fillId="2" borderId="411" applyNumberFormat="0" applyProtection="0">
      <alignment vertical="center"/>
    </xf>
    <xf numFmtId="0" fontId="64" fillId="26" borderId="417" applyNumberFormat="0" applyFont="0" applyAlignment="0" applyProtection="0"/>
    <xf numFmtId="0" fontId="64" fillId="50" borderId="413" applyNumberFormat="0" applyProtection="0">
      <alignment horizontal="left" vertical="top" indent="1"/>
    </xf>
    <xf numFmtId="4" fontId="64" fillId="46" borderId="411" applyNumberFormat="0" applyProtection="0">
      <alignment horizontal="right" vertical="center"/>
    </xf>
    <xf numFmtId="4" fontId="32" fillId="45" borderId="414" applyNumberFormat="0" applyProtection="0">
      <alignment horizontal="left" vertical="center" indent="1"/>
    </xf>
    <xf numFmtId="4" fontId="93" fillId="54" borderId="414" applyNumberFormat="0" applyProtection="0">
      <alignment horizontal="left" vertical="center" indent="1"/>
    </xf>
    <xf numFmtId="4" fontId="109" fillId="2" borderId="411" applyNumberFormat="0" applyProtection="0">
      <alignment vertical="center"/>
    </xf>
    <xf numFmtId="0" fontId="98" fillId="29" borderId="411" applyNumberFormat="0" applyAlignment="0" applyProtection="0"/>
    <xf numFmtId="4" fontId="64" fillId="46" borderId="411" applyNumberFormat="0" applyProtection="0">
      <alignment horizontal="right" vertical="center"/>
    </xf>
    <xf numFmtId="0" fontId="91" fillId="46" borderId="413" applyNumberFormat="0" applyProtection="0">
      <alignment horizontal="left" vertical="top" indent="1"/>
    </xf>
    <xf numFmtId="0" fontId="64" fillId="26" borderId="417" applyNumberFormat="0" applyFont="0" applyAlignment="0" applyProtection="0"/>
    <xf numFmtId="4" fontId="93" fillId="54" borderId="414" applyNumberFormat="0" applyProtection="0">
      <alignment horizontal="left" vertical="center" indent="1"/>
    </xf>
    <xf numFmtId="0" fontId="104" fillId="27" borderId="411" applyNumberFormat="0" applyAlignment="0" applyProtection="0"/>
    <xf numFmtId="4" fontId="64" fillId="41" borderId="411" applyNumberFormat="0" applyProtection="0">
      <alignment horizontal="right" vertical="center"/>
    </xf>
    <xf numFmtId="4" fontId="109" fillId="2" borderId="411" applyNumberFormat="0" applyProtection="0">
      <alignment vertical="center"/>
    </xf>
    <xf numFmtId="4" fontId="64" fillId="47" borderId="414" applyNumberFormat="0" applyProtection="0">
      <alignment horizontal="left" vertical="center" indent="1"/>
    </xf>
    <xf numFmtId="0" fontId="104" fillId="27" borderId="411" applyNumberFormat="0" applyAlignment="0" applyProtection="0"/>
    <xf numFmtId="0" fontId="64" fillId="50" borderId="411" applyNumberFormat="0" applyProtection="0">
      <alignment horizontal="left" vertical="center" indent="1"/>
    </xf>
    <xf numFmtId="0" fontId="64" fillId="46" borderId="413" applyNumberFormat="0" applyProtection="0">
      <alignment horizontal="left" vertical="top" indent="1"/>
    </xf>
    <xf numFmtId="4" fontId="64" fillId="41" borderId="411" applyNumberFormat="0" applyProtection="0">
      <alignment horizontal="right" vertical="center"/>
    </xf>
    <xf numFmtId="4" fontId="64" fillId="36" borderId="411" applyNumberFormat="0" applyProtection="0">
      <alignment horizontal="right" vertical="center"/>
    </xf>
    <xf numFmtId="4" fontId="64" fillId="46" borderId="411" applyNumberFormat="0" applyProtection="0">
      <alignment horizontal="right" vertical="center"/>
    </xf>
    <xf numFmtId="4" fontId="64" fillId="37" borderId="414" applyNumberFormat="0" applyProtection="0">
      <alignment horizontal="right" vertical="center"/>
    </xf>
    <xf numFmtId="0" fontId="104" fillId="27" borderId="417" applyNumberFormat="0" applyAlignment="0" applyProtection="0"/>
    <xf numFmtId="4" fontId="64" fillId="46" borderId="414" applyNumberFormat="0" applyProtection="0">
      <alignment horizontal="left" vertical="center" indent="1"/>
    </xf>
    <xf numFmtId="4" fontId="64" fillId="43" borderId="411" applyNumberFormat="0" applyProtection="0">
      <alignment horizontal="right" vertical="center"/>
    </xf>
    <xf numFmtId="4" fontId="109" fillId="2" borderId="411" applyNumberFormat="0" applyProtection="0">
      <alignment vertical="center"/>
    </xf>
    <xf numFmtId="4" fontId="64" fillId="37" borderId="420" applyNumberFormat="0" applyProtection="0">
      <alignment horizontal="right" vertical="center"/>
    </xf>
    <xf numFmtId="4" fontId="64" fillId="37" borderId="414" applyNumberFormat="0" applyProtection="0">
      <alignment horizontal="right" vertical="center"/>
    </xf>
    <xf numFmtId="4" fontId="64" fillId="2" borderId="411" applyNumberFormat="0" applyProtection="0">
      <alignment horizontal="left" vertical="center" indent="1"/>
    </xf>
    <xf numFmtId="4" fontId="64" fillId="34" borderId="411" applyNumberFormat="0" applyProtection="0">
      <alignment horizontal="left" vertical="center" indent="1"/>
    </xf>
    <xf numFmtId="4" fontId="64" fillId="38" borderId="411" applyNumberFormat="0" applyProtection="0">
      <alignment horizontal="right" vertical="center"/>
    </xf>
    <xf numFmtId="4" fontId="64" fillId="42" borderId="411" applyNumberFormat="0" applyProtection="0">
      <alignment horizontal="right" vertical="center"/>
    </xf>
    <xf numFmtId="4" fontId="64" fillId="37" borderId="414" applyNumberFormat="0" applyProtection="0">
      <alignment horizontal="right" vertical="center"/>
    </xf>
    <xf numFmtId="4" fontId="64" fillId="44" borderId="414" applyNumberFormat="0" applyProtection="0">
      <alignment horizontal="left" vertical="center" indent="1"/>
    </xf>
    <xf numFmtId="0" fontId="64" fillId="49" borderId="411" applyNumberFormat="0" applyProtection="0">
      <alignment horizontal="left" vertical="center" indent="1"/>
    </xf>
    <xf numFmtId="4" fontId="109" fillId="2" borderId="411" applyNumberFormat="0" applyProtection="0">
      <alignment vertical="center"/>
    </xf>
    <xf numFmtId="4" fontId="109" fillId="5" borderId="417" applyNumberFormat="0" applyProtection="0">
      <alignment horizontal="right" vertical="center"/>
    </xf>
    <xf numFmtId="0" fontId="98" fillId="29" borderId="411" applyNumberFormat="0" applyAlignment="0" applyProtection="0"/>
    <xf numFmtId="0" fontId="64" fillId="50" borderId="413" applyNumberFormat="0" applyProtection="0">
      <alignment horizontal="left" vertical="top" indent="1"/>
    </xf>
    <xf numFmtId="4" fontId="64" fillId="46" borderId="414" applyNumberFormat="0" applyProtection="0">
      <alignment horizontal="left" vertical="center" indent="1"/>
    </xf>
    <xf numFmtId="0" fontId="64" fillId="47" borderId="411" applyNumberFormat="0" applyProtection="0">
      <alignment horizontal="left" vertical="center" indent="1"/>
    </xf>
    <xf numFmtId="4" fontId="64" fillId="34" borderId="411" applyNumberFormat="0" applyProtection="0">
      <alignment horizontal="left" vertical="center" indent="1"/>
    </xf>
    <xf numFmtId="0" fontId="106" fillId="29" borderId="412" applyNumberFormat="0" applyAlignment="0" applyProtection="0"/>
    <xf numFmtId="0" fontId="91" fillId="52" borderId="413" applyNumberFormat="0" applyProtection="0">
      <alignment horizontal="left" vertical="top" indent="1"/>
    </xf>
    <xf numFmtId="4" fontId="64" fillId="35" borderId="411" applyNumberFormat="0" applyProtection="0">
      <alignment horizontal="right" vertical="center"/>
    </xf>
    <xf numFmtId="4" fontId="91" fillId="52" borderId="413" applyNumberFormat="0" applyProtection="0">
      <alignment vertical="center"/>
    </xf>
    <xf numFmtId="4" fontId="64" fillId="46" borderId="411" applyNumberFormat="0" applyProtection="0">
      <alignment horizontal="right" vertical="center"/>
    </xf>
    <xf numFmtId="4" fontId="64" fillId="37" borderId="420" applyNumberFormat="0" applyProtection="0">
      <alignment horizontal="right" vertical="center"/>
    </xf>
    <xf numFmtId="4" fontId="64" fillId="46" borderId="414" applyNumberFormat="0" applyProtection="0">
      <alignment horizontal="left" vertical="center" indent="1"/>
    </xf>
    <xf numFmtId="4" fontId="91" fillId="52" borderId="413" applyNumberFormat="0" applyProtection="0">
      <alignment vertical="center"/>
    </xf>
    <xf numFmtId="0" fontId="104" fillId="27" borderId="411" applyNumberFormat="0" applyAlignment="0" applyProtection="0"/>
    <xf numFmtId="0" fontId="64" fillId="50" borderId="413" applyNumberFormat="0" applyProtection="0">
      <alignment horizontal="left" vertical="top" indent="1"/>
    </xf>
    <xf numFmtId="4" fontId="109" fillId="5" borderId="411" applyNumberFormat="0" applyProtection="0">
      <alignment horizontal="right" vertical="center"/>
    </xf>
    <xf numFmtId="0" fontId="90" fillId="45" borderId="415" applyBorder="0"/>
    <xf numFmtId="4" fontId="64" fillId="42" borderId="411" applyNumberFormat="0" applyProtection="0">
      <alignment horizontal="right" vertical="center"/>
    </xf>
    <xf numFmtId="0" fontId="100" fillId="0" borderId="416" applyNumberFormat="0" applyFill="0" applyAlignment="0" applyProtection="0"/>
    <xf numFmtId="4" fontId="64" fillId="2" borderId="411" applyNumberFormat="0" applyProtection="0">
      <alignment horizontal="left" vertical="center" indent="1"/>
    </xf>
    <xf numFmtId="4" fontId="64" fillId="38" borderId="411" applyNumberFormat="0" applyProtection="0">
      <alignment horizontal="right" vertical="center"/>
    </xf>
    <xf numFmtId="4" fontId="32" fillId="45" borderId="414" applyNumberFormat="0" applyProtection="0">
      <alignment horizontal="left" vertical="center" indent="1"/>
    </xf>
    <xf numFmtId="4" fontId="64" fillId="42" borderId="411" applyNumberFormat="0" applyProtection="0">
      <alignment horizontal="right" vertical="center"/>
    </xf>
    <xf numFmtId="4" fontId="93" fillId="54" borderId="414" applyNumberFormat="0" applyProtection="0">
      <alignment horizontal="left" vertical="center" indent="1"/>
    </xf>
    <xf numFmtId="0" fontId="90" fillId="45" borderId="421" applyBorder="0"/>
    <xf numFmtId="4" fontId="91" fillId="52" borderId="413" applyNumberFormat="0" applyProtection="0">
      <alignment vertical="center"/>
    </xf>
    <xf numFmtId="4" fontId="64" fillId="2" borderId="411" applyNumberFormat="0" applyProtection="0">
      <alignment horizontal="left" vertical="center" indent="1"/>
    </xf>
    <xf numFmtId="0" fontId="64" fillId="47" borderId="413" applyNumberFormat="0" applyProtection="0">
      <alignment horizontal="left" vertical="top" indent="1"/>
    </xf>
    <xf numFmtId="4" fontId="64" fillId="37" borderId="414" applyNumberFormat="0" applyProtection="0">
      <alignment horizontal="right" vertical="center"/>
    </xf>
    <xf numFmtId="0" fontId="64" fillId="50" borderId="413" applyNumberFormat="0" applyProtection="0">
      <alignment horizontal="left" vertical="top" indent="1"/>
    </xf>
    <xf numFmtId="4" fontId="91" fillId="48" borderId="413" applyNumberFormat="0" applyProtection="0">
      <alignment horizontal="left" vertical="center" indent="1"/>
    </xf>
    <xf numFmtId="4" fontId="64" fillId="40" borderId="411" applyNumberFormat="0" applyProtection="0">
      <alignment horizontal="right" vertical="center"/>
    </xf>
    <xf numFmtId="4" fontId="64" fillId="36" borderId="417" applyNumberFormat="0" applyProtection="0">
      <alignment horizontal="right" vertical="center"/>
    </xf>
    <xf numFmtId="0" fontId="91" fillId="52" borderId="413" applyNumberFormat="0" applyProtection="0">
      <alignment horizontal="left" vertical="top" indent="1"/>
    </xf>
    <xf numFmtId="0" fontId="104" fillId="27" borderId="411" applyNumberFormat="0" applyAlignment="0" applyProtection="0"/>
    <xf numFmtId="0" fontId="64" fillId="45" borderId="413" applyNumberFormat="0" applyProtection="0">
      <alignment horizontal="left" vertical="top" indent="1"/>
    </xf>
    <xf numFmtId="0" fontId="64" fillId="45" borderId="413" applyNumberFormat="0" applyProtection="0">
      <alignment horizontal="left" vertical="top" indent="1"/>
    </xf>
    <xf numFmtId="0" fontId="98" fillId="29" borderId="411" applyNumberFormat="0" applyAlignment="0" applyProtection="0"/>
    <xf numFmtId="4" fontId="91" fillId="48" borderId="413" applyNumberFormat="0" applyProtection="0">
      <alignment horizontal="left" vertical="center" indent="1"/>
    </xf>
    <xf numFmtId="4" fontId="64" fillId="37" borderId="414" applyNumberFormat="0" applyProtection="0">
      <alignment horizontal="right" vertical="center"/>
    </xf>
    <xf numFmtId="0" fontId="64" fillId="26" borderId="411" applyNumberFormat="0" applyFont="0" applyAlignment="0" applyProtection="0"/>
    <xf numFmtId="0" fontId="91" fillId="46" borderId="413" applyNumberFormat="0" applyProtection="0">
      <alignment horizontal="left" vertical="top" indent="1"/>
    </xf>
    <xf numFmtId="4" fontId="64" fillId="44" borderId="414" applyNumberFormat="0" applyProtection="0">
      <alignment horizontal="left" vertical="center" indent="1"/>
    </xf>
    <xf numFmtId="4" fontId="64" fillId="46" borderId="411" applyNumberFormat="0" applyProtection="0">
      <alignment horizontal="right" vertical="center"/>
    </xf>
    <xf numFmtId="4" fontId="32" fillId="45" borderId="414" applyNumberFormat="0" applyProtection="0">
      <alignment horizontal="left" vertical="center" indent="1"/>
    </xf>
    <xf numFmtId="4" fontId="64" fillId="37" borderId="414" applyNumberFormat="0" applyProtection="0">
      <alignment horizontal="right" vertical="center"/>
    </xf>
    <xf numFmtId="4" fontId="64" fillId="38" borderId="411" applyNumberFormat="0" applyProtection="0">
      <alignment horizontal="right" vertical="center"/>
    </xf>
    <xf numFmtId="4" fontId="109" fillId="5" borderId="411" applyNumberFormat="0" applyProtection="0">
      <alignment horizontal="right" vertical="center"/>
    </xf>
    <xf numFmtId="4" fontId="94" fillId="51" borderId="411" applyNumberFormat="0" applyProtection="0">
      <alignment horizontal="right" vertical="center"/>
    </xf>
    <xf numFmtId="4" fontId="94" fillId="51" borderId="411" applyNumberFormat="0" applyProtection="0">
      <alignment horizontal="right" vertical="center"/>
    </xf>
    <xf numFmtId="0" fontId="64" fillId="50" borderId="411" applyNumberFormat="0" applyProtection="0">
      <alignment horizontal="left" vertical="center" indent="1"/>
    </xf>
    <xf numFmtId="4" fontId="64" fillId="36" borderId="411" applyNumberFormat="0" applyProtection="0">
      <alignment horizontal="right" vertical="center"/>
    </xf>
    <xf numFmtId="4" fontId="94" fillId="51" borderId="411" applyNumberFormat="0" applyProtection="0">
      <alignment horizontal="right" vertical="center"/>
    </xf>
    <xf numFmtId="0" fontId="64" fillId="26" borderId="411" applyNumberFormat="0" applyFont="0" applyAlignment="0" applyProtection="0"/>
    <xf numFmtId="0" fontId="91" fillId="46" borderId="413" applyNumberFormat="0" applyProtection="0">
      <alignment horizontal="left" vertical="top" indent="1"/>
    </xf>
    <xf numFmtId="4" fontId="64" fillId="46" borderId="411" applyNumberFormat="0" applyProtection="0">
      <alignment horizontal="right" vertical="center"/>
    </xf>
    <xf numFmtId="0" fontId="64" fillId="50" borderId="417" applyNumberFormat="0" applyProtection="0">
      <alignment horizontal="left" vertical="center" indent="1"/>
    </xf>
    <xf numFmtId="4" fontId="91" fillId="52" borderId="413" applyNumberFormat="0" applyProtection="0">
      <alignment vertical="center"/>
    </xf>
    <xf numFmtId="0" fontId="64" fillId="45" borderId="413" applyNumberFormat="0" applyProtection="0">
      <alignment horizontal="left" vertical="top" indent="1"/>
    </xf>
    <xf numFmtId="4" fontId="64" fillId="46" borderId="411" applyNumberFormat="0" applyProtection="0">
      <alignment horizontal="right" vertical="center"/>
    </xf>
    <xf numFmtId="4" fontId="91" fillId="52" borderId="419" applyNumberFormat="0" applyProtection="0">
      <alignment vertical="center"/>
    </xf>
    <xf numFmtId="4" fontId="64" fillId="41" borderId="411" applyNumberFormat="0" applyProtection="0">
      <alignment horizontal="right" vertical="center"/>
    </xf>
    <xf numFmtId="0" fontId="64" fillId="50" borderId="411" applyNumberFormat="0" applyProtection="0">
      <alignment horizontal="left" vertical="center" indent="1"/>
    </xf>
    <xf numFmtId="0" fontId="64" fillId="50" borderId="413" applyNumberFormat="0" applyProtection="0">
      <alignment horizontal="left" vertical="top" indent="1"/>
    </xf>
    <xf numFmtId="4" fontId="64" fillId="46" borderId="414" applyNumberFormat="0" applyProtection="0">
      <alignment horizontal="left" vertical="center" indent="1"/>
    </xf>
    <xf numFmtId="0" fontId="64" fillId="45" borderId="413" applyNumberFormat="0" applyProtection="0">
      <alignment horizontal="left" vertical="top" indent="1"/>
    </xf>
    <xf numFmtId="4" fontId="64" fillId="37" borderId="414" applyNumberFormat="0" applyProtection="0">
      <alignment horizontal="right" vertical="center"/>
    </xf>
    <xf numFmtId="0" fontId="64" fillId="47" borderId="411" applyNumberFormat="0" applyProtection="0">
      <alignment horizontal="left" vertical="center" indent="1"/>
    </xf>
    <xf numFmtId="4" fontId="109" fillId="5" borderId="411" applyNumberFormat="0" applyProtection="0">
      <alignment horizontal="right" vertical="center"/>
    </xf>
    <xf numFmtId="0" fontId="64" fillId="46" borderId="413" applyNumberFormat="0" applyProtection="0">
      <alignment horizontal="left" vertical="top" indent="1"/>
    </xf>
    <xf numFmtId="4" fontId="64" fillId="43" borderId="411" applyNumberFormat="0" applyProtection="0">
      <alignment horizontal="right" vertical="center"/>
    </xf>
    <xf numFmtId="0" fontId="64" fillId="45" borderId="413" applyNumberFormat="0" applyProtection="0">
      <alignment horizontal="left" vertical="top" indent="1"/>
    </xf>
    <xf numFmtId="0" fontId="98" fillId="29" borderId="411" applyNumberFormat="0" applyAlignment="0" applyProtection="0"/>
    <xf numFmtId="4" fontId="64" fillId="38" borderId="411" applyNumberFormat="0" applyProtection="0">
      <alignment horizontal="right" vertical="center"/>
    </xf>
    <xf numFmtId="4" fontId="64" fillId="44" borderId="414" applyNumberFormat="0" applyProtection="0">
      <alignment horizontal="left" vertical="center" indent="1"/>
    </xf>
    <xf numFmtId="0" fontId="64" fillId="49" borderId="411" applyNumberFormat="0" applyProtection="0">
      <alignment horizontal="left" vertical="center" indent="1"/>
    </xf>
    <xf numFmtId="4" fontId="64" fillId="0" borderId="411" applyNumberFormat="0" applyProtection="0">
      <alignment horizontal="right" vertical="center"/>
    </xf>
    <xf numFmtId="4" fontId="91" fillId="52" borderId="413" applyNumberFormat="0" applyProtection="0">
      <alignment vertical="center"/>
    </xf>
    <xf numFmtId="4" fontId="64" fillId="46" borderId="411" applyNumberFormat="0" applyProtection="0">
      <alignment horizontal="right" vertical="center"/>
    </xf>
    <xf numFmtId="0" fontId="64" fillId="49" borderId="411" applyNumberFormat="0" applyProtection="0">
      <alignment horizontal="left" vertical="center" indent="1"/>
    </xf>
    <xf numFmtId="0" fontId="106" fillId="29" borderId="412" applyNumberFormat="0" applyAlignment="0" applyProtection="0"/>
    <xf numFmtId="0" fontId="64" fillId="47" borderId="413" applyNumberFormat="0" applyProtection="0">
      <alignment horizontal="left" vertical="top" indent="1"/>
    </xf>
    <xf numFmtId="0" fontId="104" fillId="27" borderId="411" applyNumberFormat="0" applyAlignment="0" applyProtection="0"/>
    <xf numFmtId="0" fontId="64" fillId="47" borderId="411" applyNumberFormat="0" applyProtection="0">
      <alignment horizontal="left" vertical="center" indent="1"/>
    </xf>
    <xf numFmtId="4" fontId="64" fillId="38" borderId="411" applyNumberFormat="0" applyProtection="0">
      <alignment horizontal="right" vertical="center"/>
    </xf>
    <xf numFmtId="0" fontId="64" fillId="50" borderId="411" applyNumberFormat="0" applyProtection="0">
      <alignment horizontal="left" vertical="center" indent="1"/>
    </xf>
    <xf numFmtId="4" fontId="64" fillId="34" borderId="411" applyNumberFormat="0" applyProtection="0">
      <alignment horizontal="left" vertical="center" indent="1"/>
    </xf>
    <xf numFmtId="4" fontId="64" fillId="33" borderId="411" applyNumberFormat="0" applyProtection="0">
      <alignment vertical="center"/>
    </xf>
    <xf numFmtId="0" fontId="106" fillId="29" borderId="412" applyNumberFormat="0" applyAlignment="0" applyProtection="0"/>
    <xf numFmtId="4" fontId="64" fillId="42" borderId="411" applyNumberFormat="0" applyProtection="0">
      <alignment horizontal="right" vertical="center"/>
    </xf>
    <xf numFmtId="0" fontId="64" fillId="50" borderId="413" applyNumberFormat="0" applyProtection="0">
      <alignment horizontal="left" vertical="top" indent="1"/>
    </xf>
    <xf numFmtId="0" fontId="64" fillId="49" borderId="411" applyNumberFormat="0" applyProtection="0">
      <alignment horizontal="left" vertical="center" indent="1"/>
    </xf>
    <xf numFmtId="4" fontId="64" fillId="34" borderId="411" applyNumberFormat="0" applyProtection="0">
      <alignment horizontal="left" vertical="center" indent="1"/>
    </xf>
    <xf numFmtId="4" fontId="64" fillId="2" borderId="411" applyNumberFormat="0" applyProtection="0">
      <alignment horizontal="left" vertical="center" indent="1"/>
    </xf>
    <xf numFmtId="0" fontId="91" fillId="46" borderId="413" applyNumberFormat="0" applyProtection="0">
      <alignment horizontal="left" vertical="top" indent="1"/>
    </xf>
    <xf numFmtId="4" fontId="64" fillId="46" borderId="411" applyNumberFormat="0" applyProtection="0">
      <alignment horizontal="right" vertical="center"/>
    </xf>
    <xf numFmtId="0" fontId="64" fillId="50" borderId="413" applyNumberFormat="0" applyProtection="0">
      <alignment horizontal="left" vertical="top" indent="1"/>
    </xf>
    <xf numFmtId="4" fontId="64" fillId="36" borderId="411" applyNumberFormat="0" applyProtection="0">
      <alignment horizontal="right" vertical="center"/>
    </xf>
    <xf numFmtId="4" fontId="91" fillId="48" borderId="413" applyNumberFormat="0" applyProtection="0">
      <alignment horizontal="left" vertical="center" indent="1"/>
    </xf>
    <xf numFmtId="4" fontId="91" fillId="52" borderId="413" applyNumberFormat="0" applyProtection="0">
      <alignment vertical="center"/>
    </xf>
    <xf numFmtId="4" fontId="64" fillId="41" borderId="411" applyNumberFormat="0" applyProtection="0">
      <alignment horizontal="right" vertical="center"/>
    </xf>
    <xf numFmtId="4" fontId="64" fillId="35" borderId="411" applyNumberFormat="0" applyProtection="0">
      <alignment horizontal="right" vertical="center"/>
    </xf>
    <xf numFmtId="4" fontId="91" fillId="48" borderId="413" applyNumberFormat="0" applyProtection="0">
      <alignment horizontal="left" vertical="center" indent="1"/>
    </xf>
    <xf numFmtId="4" fontId="64" fillId="36" borderId="411" applyNumberFormat="0" applyProtection="0">
      <alignment horizontal="right" vertical="center"/>
    </xf>
    <xf numFmtId="4" fontId="64" fillId="2" borderId="411" applyNumberFormat="0" applyProtection="0">
      <alignment horizontal="left" vertical="center" indent="1"/>
    </xf>
    <xf numFmtId="0" fontId="106" fillId="29" borderId="412" applyNumberFormat="0" applyAlignment="0" applyProtection="0"/>
    <xf numFmtId="4" fontId="64" fillId="43" borderId="411" applyNumberFormat="0" applyProtection="0">
      <alignment horizontal="right" vertical="center"/>
    </xf>
    <xf numFmtId="4" fontId="32" fillId="45" borderId="420" applyNumberFormat="0" applyProtection="0">
      <alignment horizontal="left" vertical="center" indent="1"/>
    </xf>
    <xf numFmtId="4" fontId="32" fillId="45" borderId="414" applyNumberFormat="0" applyProtection="0">
      <alignment horizontal="left" vertical="center" indent="1"/>
    </xf>
    <xf numFmtId="4" fontId="64" fillId="47" borderId="414" applyNumberFormat="0" applyProtection="0">
      <alignment horizontal="left" vertical="center" indent="1"/>
    </xf>
    <xf numFmtId="4" fontId="32" fillId="45" borderId="414" applyNumberFormat="0" applyProtection="0">
      <alignment horizontal="left" vertical="center" indent="1"/>
    </xf>
    <xf numFmtId="0" fontId="91" fillId="46" borderId="413" applyNumberFormat="0" applyProtection="0">
      <alignment horizontal="left" vertical="top" indent="1"/>
    </xf>
    <xf numFmtId="0" fontId="64" fillId="47" borderId="413" applyNumberFormat="0" applyProtection="0">
      <alignment horizontal="left" vertical="top" indent="1"/>
    </xf>
    <xf numFmtId="0" fontId="64" fillId="47" borderId="411" applyNumberFormat="0" applyProtection="0">
      <alignment horizontal="left" vertical="center" indent="1"/>
    </xf>
    <xf numFmtId="0" fontId="100" fillId="0" borderId="416" applyNumberFormat="0" applyFill="0" applyAlignment="0" applyProtection="0"/>
    <xf numFmtId="4" fontId="109" fillId="5" borderId="411" applyNumberFormat="0" applyProtection="0">
      <alignment horizontal="right" vertical="center"/>
    </xf>
    <xf numFmtId="0" fontId="104" fillId="27" borderId="417" applyNumberFormat="0" applyAlignment="0" applyProtection="0"/>
    <xf numFmtId="0" fontId="64" fillId="46" borderId="413" applyNumberFormat="0" applyProtection="0">
      <alignment horizontal="left" vertical="top" indent="1"/>
    </xf>
    <xf numFmtId="0" fontId="64" fillId="49" borderId="411" applyNumberFormat="0" applyProtection="0">
      <alignment horizontal="left" vertical="center" indent="1"/>
    </xf>
    <xf numFmtId="4" fontId="64" fillId="34" borderId="411" applyNumberFormat="0" applyProtection="0">
      <alignment horizontal="left" vertical="center" indent="1"/>
    </xf>
    <xf numFmtId="0" fontId="91" fillId="46" borderId="413" applyNumberFormat="0" applyProtection="0">
      <alignment horizontal="left" vertical="top" indent="1"/>
    </xf>
    <xf numFmtId="0" fontId="98" fillId="29" borderId="411" applyNumberFormat="0" applyAlignment="0" applyProtection="0"/>
    <xf numFmtId="4" fontId="93" fillId="54" borderId="414" applyNumberFormat="0" applyProtection="0">
      <alignment horizontal="left" vertical="center" indent="1"/>
    </xf>
    <xf numFmtId="0" fontId="64" fillId="47" borderId="417" applyNumberFormat="0" applyProtection="0">
      <alignment horizontal="left" vertical="center" indent="1"/>
    </xf>
    <xf numFmtId="4" fontId="64" fillId="40" borderId="411" applyNumberFormat="0" applyProtection="0">
      <alignment horizontal="right" vertical="center"/>
    </xf>
    <xf numFmtId="4" fontId="64" fillId="46" borderId="414" applyNumberFormat="0" applyProtection="0">
      <alignment horizontal="left" vertical="center" indent="1"/>
    </xf>
    <xf numFmtId="4" fontId="109" fillId="5" borderId="411" applyNumberFormat="0" applyProtection="0">
      <alignment horizontal="right" vertical="center"/>
    </xf>
    <xf numFmtId="0" fontId="64" fillId="26" borderId="411" applyNumberFormat="0" applyFont="0" applyAlignment="0" applyProtection="0"/>
    <xf numFmtId="0" fontId="104" fillId="27" borderId="411" applyNumberFormat="0" applyAlignment="0" applyProtection="0"/>
    <xf numFmtId="0" fontId="91" fillId="46" borderId="413" applyNumberFormat="0" applyProtection="0">
      <alignment horizontal="left" vertical="top" indent="1"/>
    </xf>
    <xf numFmtId="0" fontId="104" fillId="27" borderId="411" applyNumberFormat="0" applyAlignment="0" applyProtection="0"/>
    <xf numFmtId="4" fontId="32" fillId="45" borderId="414" applyNumberFormat="0" applyProtection="0">
      <alignment horizontal="left" vertical="center" indent="1"/>
    </xf>
    <xf numFmtId="4" fontId="32" fillId="45" borderId="414" applyNumberFormat="0" applyProtection="0">
      <alignment horizontal="left" vertical="center" indent="1"/>
    </xf>
    <xf numFmtId="0" fontId="91" fillId="46" borderId="413" applyNumberFormat="0" applyProtection="0">
      <alignment horizontal="left" vertical="top" indent="1"/>
    </xf>
    <xf numFmtId="4" fontId="64" fillId="36" borderId="411" applyNumberFormat="0" applyProtection="0">
      <alignment horizontal="right" vertical="center"/>
    </xf>
    <xf numFmtId="4" fontId="94" fillId="51" borderId="411" applyNumberFormat="0" applyProtection="0">
      <alignment horizontal="right" vertical="center"/>
    </xf>
    <xf numFmtId="0" fontId="92" fillId="33" borderId="413" applyNumberFormat="0" applyProtection="0">
      <alignment horizontal="left" vertical="top" indent="1"/>
    </xf>
    <xf numFmtId="0" fontId="100" fillId="0" borderId="422" applyNumberFormat="0" applyFill="0" applyAlignment="0" applyProtection="0"/>
    <xf numFmtId="4" fontId="64" fillId="36" borderId="417" applyNumberFormat="0" applyProtection="0">
      <alignment horizontal="right" vertical="center"/>
    </xf>
    <xf numFmtId="4" fontId="109" fillId="2" borderId="411" applyNumberFormat="0" applyProtection="0">
      <alignment vertical="center"/>
    </xf>
    <xf numFmtId="4" fontId="109" fillId="5" borderId="411" applyNumberFormat="0" applyProtection="0">
      <alignment horizontal="right" vertical="center"/>
    </xf>
    <xf numFmtId="4" fontId="109" fillId="5" borderId="411" applyNumberFormat="0" applyProtection="0">
      <alignment horizontal="right" vertical="center"/>
    </xf>
    <xf numFmtId="0" fontId="64" fillId="47" borderId="411" applyNumberFormat="0" applyProtection="0">
      <alignment horizontal="left" vertical="center" indent="1"/>
    </xf>
    <xf numFmtId="0" fontId="64" fillId="45" borderId="413" applyNumberFormat="0" applyProtection="0">
      <alignment horizontal="left" vertical="top" indent="1"/>
    </xf>
    <xf numFmtId="4" fontId="64" fillId="36" borderId="411" applyNumberFormat="0" applyProtection="0">
      <alignment horizontal="right" vertical="center"/>
    </xf>
    <xf numFmtId="0" fontId="64" fillId="46" borderId="413" applyNumberFormat="0" applyProtection="0">
      <alignment horizontal="left" vertical="top" indent="1"/>
    </xf>
    <xf numFmtId="0" fontId="64" fillId="45" borderId="413" applyNumberFormat="0" applyProtection="0">
      <alignment horizontal="left" vertical="top" indent="1"/>
    </xf>
    <xf numFmtId="0" fontId="104" fillId="27" borderId="411" applyNumberFormat="0" applyAlignment="0" applyProtection="0"/>
    <xf numFmtId="0" fontId="100" fillId="0" borderId="416" applyNumberFormat="0" applyFill="0" applyAlignment="0" applyProtection="0"/>
    <xf numFmtId="0" fontId="64" fillId="46" borderId="413" applyNumberFormat="0" applyProtection="0">
      <alignment horizontal="left" vertical="top" indent="1"/>
    </xf>
    <xf numFmtId="4" fontId="64" fillId="38" borderId="411" applyNumberFormat="0" applyProtection="0">
      <alignment horizontal="right" vertical="center"/>
    </xf>
    <xf numFmtId="4" fontId="64" fillId="47" borderId="414" applyNumberFormat="0" applyProtection="0">
      <alignment horizontal="left" vertical="center" indent="1"/>
    </xf>
    <xf numFmtId="4" fontId="64" fillId="46" borderId="414" applyNumberFormat="0" applyProtection="0">
      <alignment horizontal="left" vertical="center" indent="1"/>
    </xf>
    <xf numFmtId="0" fontId="91" fillId="46" borderId="413" applyNumberFormat="0" applyProtection="0">
      <alignment horizontal="left" vertical="top" indent="1"/>
    </xf>
    <xf numFmtId="0" fontId="98" fillId="29" borderId="411" applyNumberFormat="0" applyAlignment="0" applyProtection="0"/>
    <xf numFmtId="4" fontId="32" fillId="45" borderId="414" applyNumberFormat="0" applyProtection="0">
      <alignment horizontal="left" vertical="center" indent="1"/>
    </xf>
    <xf numFmtId="0" fontId="91" fillId="52" borderId="413" applyNumberFormat="0" applyProtection="0">
      <alignment horizontal="left" vertical="top" indent="1"/>
    </xf>
    <xf numFmtId="0" fontId="64" fillId="46" borderId="413" applyNumberFormat="0" applyProtection="0">
      <alignment horizontal="left" vertical="top" indent="1"/>
    </xf>
    <xf numFmtId="4" fontId="109" fillId="5" borderId="411" applyNumberFormat="0" applyProtection="0">
      <alignment horizontal="right" vertical="center"/>
    </xf>
    <xf numFmtId="0" fontId="64" fillId="50" borderId="413" applyNumberFormat="0" applyProtection="0">
      <alignment horizontal="left" vertical="top" indent="1"/>
    </xf>
    <xf numFmtId="0" fontId="64" fillId="50" borderId="411" applyNumberFormat="0" applyProtection="0">
      <alignment horizontal="left" vertical="center" indent="1"/>
    </xf>
    <xf numFmtId="4" fontId="32" fillId="45" borderId="414" applyNumberFormat="0" applyProtection="0">
      <alignment horizontal="left" vertical="center" indent="1"/>
    </xf>
    <xf numFmtId="0" fontId="106" fillId="29" borderId="412" applyNumberFormat="0" applyAlignment="0" applyProtection="0"/>
    <xf numFmtId="0" fontId="104" fillId="27" borderId="411" applyNumberFormat="0" applyAlignment="0" applyProtection="0"/>
    <xf numFmtId="0" fontId="100" fillId="0" borderId="416" applyNumberFormat="0" applyFill="0" applyAlignment="0" applyProtection="0"/>
    <xf numFmtId="4" fontId="109" fillId="2" borderId="411" applyNumberFormat="0" applyProtection="0">
      <alignment vertical="center"/>
    </xf>
    <xf numFmtId="0" fontId="104" fillId="27" borderId="411" applyNumberFormat="0" applyAlignment="0" applyProtection="0"/>
    <xf numFmtId="4" fontId="94" fillId="51" borderId="411" applyNumberFormat="0" applyProtection="0">
      <alignment horizontal="right" vertical="center"/>
    </xf>
    <xf numFmtId="0" fontId="64" fillId="46" borderId="413" applyNumberFormat="0" applyProtection="0">
      <alignment horizontal="left" vertical="top" indent="1"/>
    </xf>
    <xf numFmtId="4" fontId="64" fillId="37" borderId="414" applyNumberFormat="0" applyProtection="0">
      <alignment horizontal="right" vertical="center"/>
    </xf>
    <xf numFmtId="4" fontId="91" fillId="52" borderId="413" applyNumberFormat="0" applyProtection="0">
      <alignment vertical="center"/>
    </xf>
    <xf numFmtId="4" fontId="64" fillId="46" borderId="411" applyNumberFormat="0" applyProtection="0">
      <alignment horizontal="right" vertical="center"/>
    </xf>
    <xf numFmtId="4" fontId="64" fillId="46" borderId="411" applyNumberFormat="0" applyProtection="0">
      <alignment horizontal="right" vertical="center"/>
    </xf>
    <xf numFmtId="4" fontId="91" fillId="52" borderId="413" applyNumberFormat="0" applyProtection="0">
      <alignment vertical="center"/>
    </xf>
    <xf numFmtId="4" fontId="91" fillId="52" borderId="413" applyNumberFormat="0" applyProtection="0">
      <alignment vertical="center"/>
    </xf>
    <xf numFmtId="4" fontId="32" fillId="45" borderId="414" applyNumberFormat="0" applyProtection="0">
      <alignment horizontal="left" vertical="center" indent="1"/>
    </xf>
    <xf numFmtId="4" fontId="64" fillId="44" borderId="414" applyNumberFormat="0" applyProtection="0">
      <alignment horizontal="left" vertical="center" indent="1"/>
    </xf>
    <xf numFmtId="4" fontId="64" fillId="35" borderId="417" applyNumberFormat="0" applyProtection="0">
      <alignment horizontal="right" vertical="center"/>
    </xf>
    <xf numFmtId="0" fontId="104" fillId="27" borderId="411" applyNumberFormat="0" applyAlignment="0" applyProtection="0"/>
    <xf numFmtId="0" fontId="90" fillId="45" borderId="415" applyBorder="0"/>
    <xf numFmtId="0" fontId="91" fillId="46" borderId="413" applyNumberFormat="0" applyProtection="0">
      <alignment horizontal="left" vertical="top" indent="1"/>
    </xf>
    <xf numFmtId="4" fontId="64" fillId="34" borderId="411" applyNumberFormat="0" applyProtection="0">
      <alignment horizontal="left" vertical="center" indent="1"/>
    </xf>
    <xf numFmtId="0" fontId="64" fillId="26" borderId="411" applyNumberFormat="0" applyFont="0" applyAlignment="0" applyProtection="0"/>
    <xf numFmtId="0" fontId="64" fillId="50" borderId="413" applyNumberFormat="0" applyProtection="0">
      <alignment horizontal="left" vertical="top" indent="1"/>
    </xf>
    <xf numFmtId="4" fontId="64" fillId="0" borderId="411" applyNumberFormat="0" applyProtection="0">
      <alignment horizontal="right" vertical="center"/>
    </xf>
    <xf numFmtId="4" fontId="64" fillId="47" borderId="414" applyNumberFormat="0" applyProtection="0">
      <alignment horizontal="left" vertical="center" indent="1"/>
    </xf>
    <xf numFmtId="0" fontId="104" fillId="27" borderId="411" applyNumberFormat="0" applyAlignment="0" applyProtection="0"/>
    <xf numFmtId="4" fontId="64" fillId="44" borderId="414" applyNumberFormat="0" applyProtection="0">
      <alignment horizontal="left" vertical="center" indent="1"/>
    </xf>
    <xf numFmtId="0" fontId="90" fillId="45" borderId="415" applyBorder="0"/>
    <xf numFmtId="4" fontId="109" fillId="2" borderId="411" applyNumberFormat="0" applyProtection="0">
      <alignment vertical="center"/>
    </xf>
    <xf numFmtId="4" fontId="64" fillId="44" borderId="414" applyNumberFormat="0" applyProtection="0">
      <alignment horizontal="left" vertical="center" indent="1"/>
    </xf>
    <xf numFmtId="0" fontId="98" fillId="29" borderId="417" applyNumberFormat="0" applyAlignment="0" applyProtection="0"/>
    <xf numFmtId="4" fontId="64" fillId="39" borderId="411" applyNumberFormat="0" applyProtection="0">
      <alignment horizontal="right" vertical="center"/>
    </xf>
    <xf numFmtId="4" fontId="64" fillId="34" borderId="417" applyNumberFormat="0" applyProtection="0">
      <alignment horizontal="left" vertical="center" indent="1"/>
    </xf>
    <xf numFmtId="4" fontId="64" fillId="43" borderId="417" applyNumberFormat="0" applyProtection="0">
      <alignment horizontal="right" vertical="center"/>
    </xf>
    <xf numFmtId="4" fontId="64" fillId="43" borderId="411" applyNumberFormat="0" applyProtection="0">
      <alignment horizontal="right" vertical="center"/>
    </xf>
    <xf numFmtId="4" fontId="64" fillId="41" borderId="411" applyNumberFormat="0" applyProtection="0">
      <alignment horizontal="right" vertical="center"/>
    </xf>
    <xf numFmtId="4" fontId="64" fillId="40" borderId="411" applyNumberFormat="0" applyProtection="0">
      <alignment horizontal="right" vertical="center"/>
    </xf>
    <xf numFmtId="0" fontId="64" fillId="48" borderId="411" applyNumberFormat="0" applyProtection="0">
      <alignment horizontal="left" vertical="center" indent="1"/>
    </xf>
    <xf numFmtId="0" fontId="104" fillId="27" borderId="411" applyNumberFormat="0" applyAlignment="0" applyProtection="0"/>
    <xf numFmtId="4" fontId="64" fillId="37" borderId="414" applyNumberFormat="0" applyProtection="0">
      <alignment horizontal="right" vertical="center"/>
    </xf>
    <xf numFmtId="4" fontId="64" fillId="0" borderId="411" applyNumberFormat="0" applyProtection="0">
      <alignment horizontal="right" vertical="center"/>
    </xf>
    <xf numFmtId="0" fontId="90" fillId="45" borderId="415" applyBorder="0"/>
    <xf numFmtId="0" fontId="104" fillId="27" borderId="411" applyNumberFormat="0" applyAlignment="0" applyProtection="0"/>
    <xf numFmtId="4" fontId="64" fillId="37" borderId="414" applyNumberFormat="0" applyProtection="0">
      <alignment horizontal="right" vertical="center"/>
    </xf>
    <xf numFmtId="4" fontId="64" fillId="39" borderId="411" applyNumberFormat="0" applyProtection="0">
      <alignment horizontal="right" vertical="center"/>
    </xf>
    <xf numFmtId="4" fontId="32" fillId="45" borderId="414" applyNumberFormat="0" applyProtection="0">
      <alignment horizontal="left" vertical="center" indent="1"/>
    </xf>
    <xf numFmtId="4" fontId="91" fillId="52" borderId="413" applyNumberFormat="0" applyProtection="0">
      <alignment vertical="center"/>
    </xf>
    <xf numFmtId="0" fontId="64" fillId="45" borderId="413" applyNumberFormat="0" applyProtection="0">
      <alignment horizontal="left" vertical="top" indent="1"/>
    </xf>
    <xf numFmtId="4" fontId="64" fillId="0" borderId="411" applyNumberFormat="0" applyProtection="0">
      <alignment horizontal="right" vertical="center"/>
    </xf>
    <xf numFmtId="0" fontId="91" fillId="46" borderId="413" applyNumberFormat="0" applyProtection="0">
      <alignment horizontal="left" vertical="top" indent="1"/>
    </xf>
    <xf numFmtId="4" fontId="91" fillId="52" borderId="413" applyNumberFormat="0" applyProtection="0">
      <alignment vertical="center"/>
    </xf>
    <xf numFmtId="4" fontId="64" fillId="40" borderId="411" applyNumberFormat="0" applyProtection="0">
      <alignment horizontal="right" vertical="center"/>
    </xf>
    <xf numFmtId="0" fontId="64" fillId="49" borderId="411" applyNumberFormat="0" applyProtection="0">
      <alignment horizontal="left" vertical="center" indent="1"/>
    </xf>
    <xf numFmtId="0" fontId="90" fillId="45" borderId="415" applyBorder="0"/>
    <xf numFmtId="4" fontId="32" fillId="45" borderId="420" applyNumberFormat="0" applyProtection="0">
      <alignment horizontal="left" vertical="center" indent="1"/>
    </xf>
    <xf numFmtId="4" fontId="109" fillId="2" borderId="411" applyNumberFormat="0" applyProtection="0">
      <alignment vertical="center"/>
    </xf>
    <xf numFmtId="4" fontId="64" fillId="33" borderId="411" applyNumberFormat="0" applyProtection="0">
      <alignment vertical="center"/>
    </xf>
    <xf numFmtId="0" fontId="64" fillId="48" borderId="411" applyNumberFormat="0" applyProtection="0">
      <alignment horizontal="left" vertical="center" indent="1"/>
    </xf>
    <xf numFmtId="4" fontId="64" fillId="39" borderId="411" applyNumberFormat="0" applyProtection="0">
      <alignment horizontal="right" vertical="center"/>
    </xf>
    <xf numFmtId="0" fontId="100" fillId="0" borderId="416" applyNumberFormat="0" applyFill="0" applyAlignment="0" applyProtection="0"/>
    <xf numFmtId="0" fontId="91" fillId="46" borderId="413" applyNumberFormat="0" applyProtection="0">
      <alignment horizontal="left" vertical="top" indent="1"/>
    </xf>
    <xf numFmtId="4" fontId="64" fillId="2" borderId="411" applyNumberFormat="0" applyProtection="0">
      <alignment horizontal="left" vertical="center" indent="1"/>
    </xf>
    <xf numFmtId="4" fontId="64" fillId="35" borderId="411" applyNumberFormat="0" applyProtection="0">
      <alignment horizontal="right" vertical="center"/>
    </xf>
    <xf numFmtId="0" fontId="64" fillId="48" borderId="411" applyNumberFormat="0" applyProtection="0">
      <alignment horizontal="left" vertical="center" indent="1"/>
    </xf>
    <xf numFmtId="4" fontId="64" fillId="34" borderId="411" applyNumberFormat="0" applyProtection="0">
      <alignment horizontal="left" vertical="center" indent="1"/>
    </xf>
    <xf numFmtId="0" fontId="64" fillId="50" borderId="417" applyNumberFormat="0" applyProtection="0">
      <alignment horizontal="left" vertical="center" indent="1"/>
    </xf>
    <xf numFmtId="4" fontId="64" fillId="35" borderId="411" applyNumberFormat="0" applyProtection="0">
      <alignment horizontal="right" vertical="center"/>
    </xf>
    <xf numFmtId="4" fontId="64" fillId="42" borderId="411" applyNumberFormat="0" applyProtection="0">
      <alignment horizontal="right" vertical="center"/>
    </xf>
    <xf numFmtId="4" fontId="109" fillId="2" borderId="411" applyNumberFormat="0" applyProtection="0">
      <alignment vertical="center"/>
    </xf>
    <xf numFmtId="4" fontId="91" fillId="52" borderId="413" applyNumberFormat="0" applyProtection="0">
      <alignment vertical="center"/>
    </xf>
    <xf numFmtId="4" fontId="64" fillId="38" borderId="411" applyNumberFormat="0" applyProtection="0">
      <alignment horizontal="right" vertical="center"/>
    </xf>
    <xf numFmtId="4" fontId="32" fillId="45" borderId="414" applyNumberFormat="0" applyProtection="0">
      <alignment horizontal="left" vertical="center" indent="1"/>
    </xf>
    <xf numFmtId="4" fontId="64" fillId="33" borderId="411" applyNumberFormat="0" applyProtection="0">
      <alignment vertical="center"/>
    </xf>
    <xf numFmtId="4" fontId="64" fillId="41" borderId="411" applyNumberFormat="0" applyProtection="0">
      <alignment horizontal="right" vertical="center"/>
    </xf>
    <xf numFmtId="4" fontId="93" fillId="54" borderId="420" applyNumberFormat="0" applyProtection="0">
      <alignment horizontal="left" vertical="center" indent="1"/>
    </xf>
    <xf numFmtId="4" fontId="64" fillId="44" borderId="414" applyNumberFormat="0" applyProtection="0">
      <alignment horizontal="left" vertical="center" indent="1"/>
    </xf>
    <xf numFmtId="0" fontId="64" fillId="48" borderId="411" applyNumberFormat="0" applyProtection="0">
      <alignment horizontal="left" vertical="center" indent="1"/>
    </xf>
    <xf numFmtId="4" fontId="64" fillId="34" borderId="411" applyNumberFormat="0" applyProtection="0">
      <alignment horizontal="left" vertical="center" indent="1"/>
    </xf>
    <xf numFmtId="4" fontId="64" fillId="35" borderId="411" applyNumberFormat="0" applyProtection="0">
      <alignment horizontal="right" vertical="center"/>
    </xf>
    <xf numFmtId="4" fontId="64" fillId="34" borderId="417" applyNumberFormat="0" applyProtection="0">
      <alignment horizontal="left" vertical="center" indent="1"/>
    </xf>
    <xf numFmtId="0" fontId="100" fillId="0" borderId="416" applyNumberFormat="0" applyFill="0" applyAlignment="0" applyProtection="0"/>
    <xf numFmtId="0" fontId="64" fillId="49" borderId="411" applyNumberFormat="0" applyProtection="0">
      <alignment horizontal="left" vertical="center" indent="1"/>
    </xf>
    <xf numFmtId="0" fontId="64" fillId="50" borderId="411" applyNumberFormat="0" applyProtection="0">
      <alignment horizontal="left" vertical="center" indent="1"/>
    </xf>
    <xf numFmtId="4" fontId="64" fillId="39" borderId="411" applyNumberFormat="0" applyProtection="0">
      <alignment horizontal="right" vertical="center"/>
    </xf>
    <xf numFmtId="4" fontId="64" fillId="47" borderId="420" applyNumberFormat="0" applyProtection="0">
      <alignment horizontal="left" vertical="center" indent="1"/>
    </xf>
    <xf numFmtId="4" fontId="64" fillId="41" borderId="411" applyNumberFormat="0" applyProtection="0">
      <alignment horizontal="right" vertical="center"/>
    </xf>
    <xf numFmtId="4" fontId="64" fillId="34" borderId="411" applyNumberFormat="0" applyProtection="0">
      <alignment horizontal="left" vertical="center" indent="1"/>
    </xf>
    <xf numFmtId="4" fontId="64" fillId="46" borderId="411" applyNumberFormat="0" applyProtection="0">
      <alignment horizontal="right" vertical="center"/>
    </xf>
    <xf numFmtId="4" fontId="64" fillId="39" borderId="411" applyNumberFormat="0" applyProtection="0">
      <alignment horizontal="right" vertical="center"/>
    </xf>
    <xf numFmtId="4" fontId="91" fillId="52" borderId="413" applyNumberFormat="0" applyProtection="0">
      <alignment vertical="center"/>
    </xf>
    <xf numFmtId="0" fontId="64" fillId="47" borderId="413" applyNumberFormat="0" applyProtection="0">
      <alignment horizontal="left" vertical="top" indent="1"/>
    </xf>
    <xf numFmtId="0" fontId="64" fillId="47" borderId="419" applyNumberFormat="0" applyProtection="0">
      <alignment horizontal="left" vertical="top" indent="1"/>
    </xf>
    <xf numFmtId="4" fontId="32" fillId="45" borderId="414" applyNumberFormat="0" applyProtection="0">
      <alignment horizontal="left" vertical="center" indent="1"/>
    </xf>
    <xf numFmtId="0" fontId="64" fillId="47" borderId="413" applyNumberFormat="0" applyProtection="0">
      <alignment horizontal="left" vertical="top" indent="1"/>
    </xf>
    <xf numFmtId="0" fontId="64" fillId="47" borderId="413" applyNumberFormat="0" applyProtection="0">
      <alignment horizontal="left" vertical="top" indent="1"/>
    </xf>
    <xf numFmtId="4" fontId="64" fillId="34" borderId="417" applyNumberFormat="0" applyProtection="0">
      <alignment horizontal="left" vertical="center" indent="1"/>
    </xf>
    <xf numFmtId="4" fontId="91" fillId="52" borderId="419" applyNumberFormat="0" applyProtection="0">
      <alignment vertical="center"/>
    </xf>
    <xf numFmtId="4" fontId="93" fillId="54" borderId="414" applyNumberFormat="0" applyProtection="0">
      <alignment horizontal="left" vertical="center" indent="1"/>
    </xf>
    <xf numFmtId="0" fontId="64" fillId="46" borderId="413" applyNumberFormat="0" applyProtection="0">
      <alignment horizontal="left" vertical="top" indent="1"/>
    </xf>
    <xf numFmtId="4" fontId="32" fillId="45" borderId="414" applyNumberFormat="0" applyProtection="0">
      <alignment horizontal="left" vertical="center" indent="1"/>
    </xf>
    <xf numFmtId="4" fontId="64" fillId="0" borderId="417" applyNumberFormat="0" applyProtection="0">
      <alignment horizontal="right" vertical="center"/>
    </xf>
    <xf numFmtId="0" fontId="91" fillId="52" borderId="413" applyNumberFormat="0" applyProtection="0">
      <alignment horizontal="left" vertical="top" indent="1"/>
    </xf>
    <xf numFmtId="4" fontId="64" fillId="43" borderId="411" applyNumberFormat="0" applyProtection="0">
      <alignment horizontal="right" vertical="center"/>
    </xf>
    <xf numFmtId="0" fontId="90" fillId="45" borderId="421" applyBorder="0"/>
    <xf numFmtId="0" fontId="64" fillId="26" borderId="417" applyNumberFormat="0" applyFont="0" applyAlignment="0" applyProtection="0"/>
    <xf numFmtId="4" fontId="109" fillId="5" borderId="411" applyNumberFormat="0" applyProtection="0">
      <alignment horizontal="right" vertical="center"/>
    </xf>
    <xf numFmtId="4" fontId="93" fillId="54" borderId="414" applyNumberFormat="0" applyProtection="0">
      <alignment horizontal="left" vertical="center" indent="1"/>
    </xf>
    <xf numFmtId="0" fontId="92" fillId="33" borderId="413" applyNumberFormat="0" applyProtection="0">
      <alignment horizontal="left" vertical="top" indent="1"/>
    </xf>
    <xf numFmtId="0" fontId="64" fillId="49" borderId="411" applyNumberFormat="0" applyProtection="0">
      <alignment horizontal="left" vertical="center" indent="1"/>
    </xf>
    <xf numFmtId="4" fontId="64" fillId="47" borderId="414" applyNumberFormat="0" applyProtection="0">
      <alignment horizontal="left" vertical="center" indent="1"/>
    </xf>
    <xf numFmtId="4" fontId="64" fillId="40" borderId="411" applyNumberFormat="0" applyProtection="0">
      <alignment horizontal="right" vertical="center"/>
    </xf>
    <xf numFmtId="4" fontId="64" fillId="0" borderId="411" applyNumberFormat="0" applyProtection="0">
      <alignment horizontal="right" vertical="center"/>
    </xf>
    <xf numFmtId="4" fontId="91" fillId="52" borderId="413" applyNumberFormat="0" applyProtection="0">
      <alignment vertical="center"/>
    </xf>
    <xf numFmtId="0" fontId="104" fillId="27" borderId="411" applyNumberFormat="0" applyAlignment="0" applyProtection="0"/>
    <xf numFmtId="0" fontId="64" fillId="45" borderId="413" applyNumberFormat="0" applyProtection="0">
      <alignment horizontal="left" vertical="top" indent="1"/>
    </xf>
    <xf numFmtId="0" fontId="64" fillId="46" borderId="413" applyNumberFormat="0" applyProtection="0">
      <alignment horizontal="left" vertical="top" indent="1"/>
    </xf>
    <xf numFmtId="0" fontId="64" fillId="47" borderId="413" applyNumberFormat="0" applyProtection="0">
      <alignment horizontal="left" vertical="top" indent="1"/>
    </xf>
    <xf numFmtId="4" fontId="64" fillId="46" borderId="414" applyNumberFormat="0" applyProtection="0">
      <alignment horizontal="left" vertical="center" indent="1"/>
    </xf>
    <xf numFmtId="4" fontId="93" fillId="54" borderId="414" applyNumberFormat="0" applyProtection="0">
      <alignment horizontal="left" vertical="center" indent="1"/>
    </xf>
    <xf numFmtId="4" fontId="64" fillId="2" borderId="411" applyNumberFormat="0" applyProtection="0">
      <alignment horizontal="left" vertical="center" indent="1"/>
    </xf>
    <xf numFmtId="4" fontId="109" fillId="5" borderId="411" applyNumberFormat="0" applyProtection="0">
      <alignment horizontal="right" vertical="center"/>
    </xf>
    <xf numFmtId="4" fontId="32" fillId="45" borderId="414" applyNumberFormat="0" applyProtection="0">
      <alignment horizontal="left" vertical="center" indent="1"/>
    </xf>
    <xf numFmtId="0" fontId="64" fillId="50" borderId="411" applyNumberFormat="0" applyProtection="0">
      <alignment horizontal="left" vertical="center" indent="1"/>
    </xf>
    <xf numFmtId="4" fontId="94" fillId="51" borderId="411" applyNumberFormat="0" applyProtection="0">
      <alignment horizontal="right" vertical="center"/>
    </xf>
    <xf numFmtId="0" fontId="64" fillId="49" borderId="411" applyNumberFormat="0" applyProtection="0">
      <alignment horizontal="left" vertical="center" indent="1"/>
    </xf>
    <xf numFmtId="0" fontId="92" fillId="33" borderId="413" applyNumberFormat="0" applyProtection="0">
      <alignment horizontal="left" vertical="top" indent="1"/>
    </xf>
    <xf numFmtId="4" fontId="64" fillId="39" borderId="411" applyNumberFormat="0" applyProtection="0">
      <alignment horizontal="right" vertical="center"/>
    </xf>
    <xf numFmtId="0" fontId="64" fillId="46" borderId="413" applyNumberFormat="0" applyProtection="0">
      <alignment horizontal="left" vertical="top" indent="1"/>
    </xf>
    <xf numFmtId="4" fontId="64" fillId="43" borderId="417" applyNumberFormat="0" applyProtection="0">
      <alignment horizontal="right" vertical="center"/>
    </xf>
    <xf numFmtId="4" fontId="64" fillId="47" borderId="414" applyNumberFormat="0" applyProtection="0">
      <alignment horizontal="left" vertical="center" indent="1"/>
    </xf>
    <xf numFmtId="4" fontId="64" fillId="46" borderId="411" applyNumberFormat="0" applyProtection="0">
      <alignment horizontal="right" vertical="center"/>
    </xf>
    <xf numFmtId="4" fontId="64" fillId="34" borderId="411" applyNumberFormat="0" applyProtection="0">
      <alignment horizontal="left" vertical="center" indent="1"/>
    </xf>
    <xf numFmtId="4" fontId="64" fillId="35" borderId="411" applyNumberFormat="0" applyProtection="0">
      <alignment horizontal="right" vertical="center"/>
    </xf>
    <xf numFmtId="0" fontId="64" fillId="45" borderId="413" applyNumberFormat="0" applyProtection="0">
      <alignment horizontal="left" vertical="top" indent="1"/>
    </xf>
    <xf numFmtId="4" fontId="32" fillId="45" borderId="414" applyNumberFormat="0" applyProtection="0">
      <alignment horizontal="left" vertical="center" indent="1"/>
    </xf>
    <xf numFmtId="4" fontId="64" fillId="46" borderId="411" applyNumberFormat="0" applyProtection="0">
      <alignment horizontal="right" vertical="center"/>
    </xf>
    <xf numFmtId="0" fontId="90" fillId="45" borderId="415" applyBorder="0"/>
    <xf numFmtId="4" fontId="93" fillId="54" borderId="414" applyNumberFormat="0" applyProtection="0">
      <alignment horizontal="left" vertical="center" indent="1"/>
    </xf>
    <xf numFmtId="4" fontId="64" fillId="34" borderId="411" applyNumberFormat="0" applyProtection="0">
      <alignment horizontal="left" vertical="center" indent="1"/>
    </xf>
    <xf numFmtId="0" fontId="64" fillId="50" borderId="411" applyNumberFormat="0" applyProtection="0">
      <alignment horizontal="left" vertical="center" indent="1"/>
    </xf>
    <xf numFmtId="0" fontId="100" fillId="0" borderId="416" applyNumberFormat="0" applyFill="0" applyAlignment="0" applyProtection="0"/>
    <xf numFmtId="4" fontId="91" fillId="48" borderId="413" applyNumberFormat="0" applyProtection="0">
      <alignment horizontal="left" vertical="center" indent="1"/>
    </xf>
    <xf numFmtId="0" fontId="106" fillId="29" borderId="412" applyNumberFormat="0" applyAlignment="0" applyProtection="0"/>
    <xf numFmtId="0" fontId="106" fillId="29" borderId="412" applyNumberFormat="0" applyAlignment="0" applyProtection="0"/>
    <xf numFmtId="4" fontId="91" fillId="48" borderId="413" applyNumberFormat="0" applyProtection="0">
      <alignment horizontal="left" vertical="center" indent="1"/>
    </xf>
    <xf numFmtId="0" fontId="91" fillId="46" borderId="413" applyNumberFormat="0" applyProtection="0">
      <alignment horizontal="left" vertical="top" indent="1"/>
    </xf>
    <xf numFmtId="0" fontId="64" fillId="45" borderId="413" applyNumberFormat="0" applyProtection="0">
      <alignment horizontal="left" vertical="top" indent="1"/>
    </xf>
    <xf numFmtId="0" fontId="91" fillId="52" borderId="413" applyNumberFormat="0" applyProtection="0">
      <alignment horizontal="left" vertical="top" indent="1"/>
    </xf>
    <xf numFmtId="4" fontId="91" fillId="48" borderId="413" applyNumberFormat="0" applyProtection="0">
      <alignment horizontal="left" vertical="center" indent="1"/>
    </xf>
    <xf numFmtId="0" fontId="92" fillId="33" borderId="413" applyNumberFormat="0" applyProtection="0">
      <alignment horizontal="left" vertical="top" indent="1"/>
    </xf>
    <xf numFmtId="4" fontId="64" fillId="44" borderId="414" applyNumberFormat="0" applyProtection="0">
      <alignment horizontal="left" vertical="center" indent="1"/>
    </xf>
    <xf numFmtId="0" fontId="64" fillId="47" borderId="411" applyNumberFormat="0" applyProtection="0">
      <alignment horizontal="left" vertical="center" indent="1"/>
    </xf>
    <xf numFmtId="4" fontId="64" fillId="47" borderId="414" applyNumberFormat="0" applyProtection="0">
      <alignment horizontal="left" vertical="center" indent="1"/>
    </xf>
    <xf numFmtId="0" fontId="100" fillId="0" borderId="416" applyNumberFormat="0" applyFill="0" applyAlignment="0" applyProtection="0"/>
    <xf numFmtId="0" fontId="104" fillId="27" borderId="411" applyNumberFormat="0" applyAlignment="0" applyProtection="0"/>
    <xf numFmtId="4" fontId="109" fillId="2" borderId="411" applyNumberFormat="0" applyProtection="0">
      <alignment vertical="center"/>
    </xf>
    <xf numFmtId="4" fontId="109" fillId="2" borderId="417" applyNumberFormat="0" applyProtection="0">
      <alignment vertical="center"/>
    </xf>
    <xf numFmtId="4" fontId="94" fillId="51" borderId="411" applyNumberFormat="0" applyProtection="0">
      <alignment horizontal="right" vertical="center"/>
    </xf>
    <xf numFmtId="4" fontId="64" fillId="43" borderId="411" applyNumberFormat="0" applyProtection="0">
      <alignment horizontal="right" vertical="center"/>
    </xf>
    <xf numFmtId="4" fontId="64" fillId="47" borderId="414" applyNumberFormat="0" applyProtection="0">
      <alignment horizontal="left" vertical="center" indent="1"/>
    </xf>
    <xf numFmtId="4" fontId="109" fillId="2" borderId="417" applyNumberFormat="0" applyProtection="0">
      <alignment vertical="center"/>
    </xf>
    <xf numFmtId="4" fontId="64" fillId="40" borderId="411" applyNumberFormat="0" applyProtection="0">
      <alignment horizontal="right" vertical="center"/>
    </xf>
    <xf numFmtId="0" fontId="90" fillId="45" borderId="415" applyBorder="0"/>
    <xf numFmtId="0" fontId="98" fillId="29" borderId="411" applyNumberFormat="0" applyAlignment="0" applyProtection="0"/>
    <xf numFmtId="4" fontId="64" fillId="44" borderId="414" applyNumberFormat="0" applyProtection="0">
      <alignment horizontal="left" vertical="center" indent="1"/>
    </xf>
    <xf numFmtId="4" fontId="64" fillId="38" borderId="411" applyNumberFormat="0" applyProtection="0">
      <alignment horizontal="right" vertical="center"/>
    </xf>
    <xf numFmtId="4" fontId="64" fillId="39" borderId="417" applyNumberFormat="0" applyProtection="0">
      <alignment horizontal="right" vertical="center"/>
    </xf>
    <xf numFmtId="0" fontId="64" fillId="50" borderId="411" applyNumberFormat="0" applyProtection="0">
      <alignment horizontal="left" vertical="center" indent="1"/>
    </xf>
    <xf numFmtId="4" fontId="91" fillId="48" borderId="413" applyNumberFormat="0" applyProtection="0">
      <alignment horizontal="left" vertical="center" indent="1"/>
    </xf>
    <xf numFmtId="4" fontId="109" fillId="2" borderId="411" applyNumberFormat="0" applyProtection="0">
      <alignment vertical="center"/>
    </xf>
    <xf numFmtId="4" fontId="64" fillId="41" borderId="411" applyNumberFormat="0" applyProtection="0">
      <alignment horizontal="right" vertical="center"/>
    </xf>
    <xf numFmtId="4" fontId="64" fillId="40" borderId="411" applyNumberFormat="0" applyProtection="0">
      <alignment horizontal="right" vertical="center"/>
    </xf>
    <xf numFmtId="4" fontId="64" fillId="0" borderId="411" applyNumberFormat="0" applyProtection="0">
      <alignment horizontal="right" vertical="center"/>
    </xf>
    <xf numFmtId="0" fontId="64" fillId="46" borderId="413" applyNumberFormat="0" applyProtection="0">
      <alignment horizontal="left" vertical="top" indent="1"/>
    </xf>
    <xf numFmtId="0" fontId="106" fillId="29" borderId="412" applyNumberFormat="0" applyAlignment="0" applyProtection="0"/>
    <xf numFmtId="0" fontId="100" fillId="0" borderId="422" applyNumberFormat="0" applyFill="0" applyAlignment="0" applyProtection="0"/>
    <xf numFmtId="0" fontId="64" fillId="26" borderId="411" applyNumberFormat="0" applyFont="0" applyAlignment="0" applyProtection="0"/>
    <xf numFmtId="4" fontId="109" fillId="5" borderId="411" applyNumberFormat="0" applyProtection="0">
      <alignment horizontal="right" vertical="center"/>
    </xf>
    <xf numFmtId="0" fontId="91" fillId="52" borderId="413" applyNumberFormat="0" applyProtection="0">
      <alignment horizontal="left" vertical="top" indent="1"/>
    </xf>
    <xf numFmtId="0" fontId="90" fillId="45" borderId="415" applyBorder="0"/>
    <xf numFmtId="4" fontId="32" fillId="45" borderId="414" applyNumberFormat="0" applyProtection="0">
      <alignment horizontal="left" vertical="center" indent="1"/>
    </xf>
    <xf numFmtId="0" fontId="64" fillId="47" borderId="411" applyNumberFormat="0" applyProtection="0">
      <alignment horizontal="left" vertical="center" indent="1"/>
    </xf>
    <xf numFmtId="4" fontId="109" fillId="5" borderId="411" applyNumberFormat="0" applyProtection="0">
      <alignment horizontal="right" vertical="center"/>
    </xf>
    <xf numFmtId="0" fontId="92" fillId="33" borderId="413" applyNumberFormat="0" applyProtection="0">
      <alignment horizontal="left" vertical="top" indent="1"/>
    </xf>
    <xf numFmtId="4" fontId="91" fillId="48" borderId="413" applyNumberFormat="0" applyProtection="0">
      <alignment horizontal="left" vertical="center" indent="1"/>
    </xf>
    <xf numFmtId="0" fontId="98" fillId="29" borderId="411" applyNumberFormat="0" applyAlignment="0" applyProtection="0"/>
    <xf numFmtId="4" fontId="64" fillId="40" borderId="417" applyNumberFormat="0" applyProtection="0">
      <alignment horizontal="right" vertical="center"/>
    </xf>
    <xf numFmtId="4" fontId="64" fillId="34" borderId="411" applyNumberFormat="0" applyProtection="0">
      <alignment horizontal="left" vertical="center" indent="1"/>
    </xf>
    <xf numFmtId="4" fontId="64" fillId="34" borderId="411" applyNumberFormat="0" applyProtection="0">
      <alignment horizontal="left" vertical="center" indent="1"/>
    </xf>
    <xf numFmtId="4" fontId="32" fillId="45" borderId="414" applyNumberFormat="0" applyProtection="0">
      <alignment horizontal="left" vertical="center" indent="1"/>
    </xf>
    <xf numFmtId="0" fontId="90" fillId="45" borderId="415" applyBorder="0"/>
    <xf numFmtId="0" fontId="91" fillId="46" borderId="413" applyNumberFormat="0" applyProtection="0">
      <alignment horizontal="left" vertical="top" indent="1"/>
    </xf>
    <xf numFmtId="0" fontId="64" fillId="47" borderId="411" applyNumberFormat="0" applyProtection="0">
      <alignment horizontal="left" vertical="center" indent="1"/>
    </xf>
    <xf numFmtId="0" fontId="100" fillId="0" borderId="416" applyNumberFormat="0" applyFill="0" applyAlignment="0" applyProtection="0"/>
    <xf numFmtId="0" fontId="64" fillId="47" borderId="411" applyNumberFormat="0" applyProtection="0">
      <alignment horizontal="left" vertical="center" indent="1"/>
    </xf>
    <xf numFmtId="4" fontId="94" fillId="51" borderId="411" applyNumberFormat="0" applyProtection="0">
      <alignment horizontal="right" vertical="center"/>
    </xf>
    <xf numFmtId="4" fontId="64" fillId="0" borderId="411" applyNumberFormat="0" applyProtection="0">
      <alignment horizontal="right" vertical="center"/>
    </xf>
    <xf numFmtId="4" fontId="109" fillId="5" borderId="411" applyNumberFormat="0" applyProtection="0">
      <alignment horizontal="right" vertical="center"/>
    </xf>
    <xf numFmtId="4" fontId="64" fillId="33" borderId="411" applyNumberFormat="0" applyProtection="0">
      <alignment vertical="center"/>
    </xf>
    <xf numFmtId="0" fontId="100" fillId="0" borderId="416" applyNumberFormat="0" applyFill="0" applyAlignment="0" applyProtection="0"/>
    <xf numFmtId="4" fontId="64" fillId="36" borderId="411" applyNumberFormat="0" applyProtection="0">
      <alignment horizontal="right" vertical="center"/>
    </xf>
    <xf numFmtId="4" fontId="64" fillId="44" borderId="414" applyNumberFormat="0" applyProtection="0">
      <alignment horizontal="left" vertical="center" indent="1"/>
    </xf>
    <xf numFmtId="4" fontId="64" fillId="40" borderId="411" applyNumberFormat="0" applyProtection="0">
      <alignment horizontal="right" vertical="center"/>
    </xf>
    <xf numFmtId="4" fontId="64" fillId="41" borderId="411" applyNumberFormat="0" applyProtection="0">
      <alignment horizontal="right" vertical="center"/>
    </xf>
    <xf numFmtId="0" fontId="64" fillId="50" borderId="413" applyNumberFormat="0" applyProtection="0">
      <alignment horizontal="left" vertical="top" indent="1"/>
    </xf>
    <xf numFmtId="0" fontId="64" fillId="49" borderId="411" applyNumberFormat="0" applyProtection="0">
      <alignment horizontal="left" vertical="center" indent="1"/>
    </xf>
    <xf numFmtId="4" fontId="64" fillId="36" borderId="411" applyNumberFormat="0" applyProtection="0">
      <alignment horizontal="right" vertical="center"/>
    </xf>
    <xf numFmtId="4" fontId="64" fillId="39" borderId="411" applyNumberFormat="0" applyProtection="0">
      <alignment horizontal="right" vertical="center"/>
    </xf>
    <xf numFmtId="4" fontId="91" fillId="48" borderId="413" applyNumberFormat="0" applyProtection="0">
      <alignment horizontal="left" vertical="center" indent="1"/>
    </xf>
    <xf numFmtId="0" fontId="98" fillId="29" borderId="411" applyNumberFormat="0" applyAlignment="0" applyProtection="0"/>
    <xf numFmtId="4" fontId="93" fillId="54" borderId="414" applyNumberFormat="0" applyProtection="0">
      <alignment horizontal="left" vertical="center" indent="1"/>
    </xf>
    <xf numFmtId="0" fontId="91" fillId="46" borderId="413" applyNumberFormat="0" applyProtection="0">
      <alignment horizontal="left" vertical="top" indent="1"/>
    </xf>
    <xf numFmtId="0" fontId="91" fillId="52" borderId="413" applyNumberFormat="0" applyProtection="0">
      <alignment horizontal="left" vertical="top" indent="1"/>
    </xf>
    <xf numFmtId="4" fontId="109" fillId="2" borderId="417" applyNumberFormat="0" applyProtection="0">
      <alignment vertical="center"/>
    </xf>
    <xf numFmtId="0" fontId="98" fillId="29" borderId="411" applyNumberFormat="0" applyAlignment="0" applyProtection="0"/>
    <xf numFmtId="0" fontId="91" fillId="46" borderId="413" applyNumberFormat="0" applyProtection="0">
      <alignment horizontal="left" vertical="top" indent="1"/>
    </xf>
    <xf numFmtId="4" fontId="64" fillId="33" borderId="411" applyNumberFormat="0" applyProtection="0">
      <alignment vertical="center"/>
    </xf>
    <xf numFmtId="0" fontId="90" fillId="45" borderId="415" applyBorder="0"/>
    <xf numFmtId="4" fontId="64" fillId="44" borderId="420" applyNumberFormat="0" applyProtection="0">
      <alignment horizontal="left" vertical="center" indent="1"/>
    </xf>
    <xf numFmtId="4" fontId="64" fillId="44" borderId="414" applyNumberFormat="0" applyProtection="0">
      <alignment horizontal="left" vertical="center" indent="1"/>
    </xf>
    <xf numFmtId="0" fontId="64" fillId="47" borderId="413" applyNumberFormat="0" applyProtection="0">
      <alignment horizontal="left" vertical="top" indent="1"/>
    </xf>
    <xf numFmtId="0" fontId="64" fillId="50" borderId="411" applyNumberFormat="0" applyProtection="0">
      <alignment horizontal="left" vertical="center" indent="1"/>
    </xf>
    <xf numFmtId="4" fontId="64" fillId="0" borderId="411" applyNumberFormat="0" applyProtection="0">
      <alignment horizontal="right" vertical="center"/>
    </xf>
    <xf numFmtId="4" fontId="64" fillId="47" borderId="414" applyNumberFormat="0" applyProtection="0">
      <alignment horizontal="left" vertical="center" indent="1"/>
    </xf>
    <xf numFmtId="4" fontId="64" fillId="36" borderId="411" applyNumberFormat="0" applyProtection="0">
      <alignment horizontal="right" vertical="center"/>
    </xf>
    <xf numFmtId="0" fontId="91" fillId="46" borderId="413" applyNumberFormat="0" applyProtection="0">
      <alignment horizontal="left" vertical="top" indent="1"/>
    </xf>
    <xf numFmtId="0" fontId="91" fillId="52" borderId="413" applyNumberFormat="0" applyProtection="0">
      <alignment horizontal="left" vertical="top" indent="1"/>
    </xf>
    <xf numFmtId="0" fontId="64" fillId="49" borderId="411" applyNumberFormat="0" applyProtection="0">
      <alignment horizontal="left" vertical="center" indent="1"/>
    </xf>
    <xf numFmtId="0" fontId="91" fillId="46" borderId="413" applyNumberFormat="0" applyProtection="0">
      <alignment horizontal="left" vertical="top" indent="1"/>
    </xf>
    <xf numFmtId="0" fontId="64" fillId="50" borderId="413" applyNumberFormat="0" applyProtection="0">
      <alignment horizontal="left" vertical="top" indent="1"/>
    </xf>
    <xf numFmtId="4" fontId="94" fillId="51" borderId="411" applyNumberFormat="0" applyProtection="0">
      <alignment horizontal="right" vertical="center"/>
    </xf>
    <xf numFmtId="4" fontId="64" fillId="43" borderId="411" applyNumberFormat="0" applyProtection="0">
      <alignment horizontal="right" vertical="center"/>
    </xf>
    <xf numFmtId="4" fontId="64" fillId="42" borderId="411" applyNumberFormat="0" applyProtection="0">
      <alignment horizontal="right" vertical="center"/>
    </xf>
    <xf numFmtId="4" fontId="64" fillId="44" borderId="414" applyNumberFormat="0" applyProtection="0">
      <alignment horizontal="left" vertical="center" indent="1"/>
    </xf>
    <xf numFmtId="4" fontId="64" fillId="2" borderId="411" applyNumberFormat="0" applyProtection="0">
      <alignment horizontal="left" vertical="center" indent="1"/>
    </xf>
    <xf numFmtId="4" fontId="64" fillId="0" borderId="411" applyNumberFormat="0" applyProtection="0">
      <alignment horizontal="right" vertical="center"/>
    </xf>
    <xf numFmtId="4" fontId="32" fillId="45" borderId="414" applyNumberFormat="0" applyProtection="0">
      <alignment horizontal="left" vertical="center" indent="1"/>
    </xf>
    <xf numFmtId="0" fontId="91" fillId="52" borderId="413" applyNumberFormat="0" applyProtection="0">
      <alignment horizontal="left" vertical="top" indent="1"/>
    </xf>
    <xf numFmtId="0" fontId="64" fillId="47" borderId="411" applyNumberFormat="0" applyProtection="0">
      <alignment horizontal="left" vertical="center" indent="1"/>
    </xf>
    <xf numFmtId="4" fontId="32" fillId="45" borderId="414" applyNumberFormat="0" applyProtection="0">
      <alignment horizontal="left" vertical="center" indent="1"/>
    </xf>
    <xf numFmtId="4" fontId="91" fillId="48" borderId="413" applyNumberFormat="0" applyProtection="0">
      <alignment horizontal="left" vertical="center" indent="1"/>
    </xf>
    <xf numFmtId="4" fontId="64" fillId="47" borderId="420" applyNumberFormat="0" applyProtection="0">
      <alignment horizontal="left" vertical="center" indent="1"/>
    </xf>
    <xf numFmtId="4" fontId="109" fillId="2" borderId="411" applyNumberFormat="0" applyProtection="0">
      <alignment vertical="center"/>
    </xf>
    <xf numFmtId="4" fontId="64" fillId="41" borderId="411" applyNumberFormat="0" applyProtection="0">
      <alignment horizontal="right" vertical="center"/>
    </xf>
    <xf numFmtId="0" fontId="100" fillId="0" borderId="416" applyNumberFormat="0" applyFill="0" applyAlignment="0" applyProtection="0"/>
    <xf numFmtId="0" fontId="91" fillId="46" borderId="413" applyNumberFormat="0" applyProtection="0">
      <alignment horizontal="left" vertical="top" indent="1"/>
    </xf>
    <xf numFmtId="0" fontId="91" fillId="52" borderId="413" applyNumberFormat="0" applyProtection="0">
      <alignment horizontal="left" vertical="top" indent="1"/>
    </xf>
    <xf numFmtId="4" fontId="64" fillId="37" borderId="420" applyNumberFormat="0" applyProtection="0">
      <alignment horizontal="right" vertical="center"/>
    </xf>
    <xf numFmtId="0" fontId="64" fillId="26" borderId="411" applyNumberFormat="0" applyFont="0" applyAlignment="0" applyProtection="0"/>
    <xf numFmtId="0" fontId="104" fillId="27" borderId="411" applyNumberFormat="0" applyAlignment="0" applyProtection="0"/>
    <xf numFmtId="0" fontId="64" fillId="47" borderId="411" applyNumberFormat="0" applyProtection="0">
      <alignment horizontal="left" vertical="center" indent="1"/>
    </xf>
    <xf numFmtId="0" fontId="64" fillId="50" borderId="413" applyNumberFormat="0" applyProtection="0">
      <alignment horizontal="left" vertical="top" indent="1"/>
    </xf>
    <xf numFmtId="4" fontId="32" fillId="45" borderId="414" applyNumberFormat="0" applyProtection="0">
      <alignment horizontal="left" vertical="center" indent="1"/>
    </xf>
    <xf numFmtId="0" fontId="90" fillId="45" borderId="415" applyBorder="0"/>
    <xf numFmtId="4" fontId="64" fillId="0" borderId="411" applyNumberFormat="0" applyProtection="0">
      <alignment horizontal="right" vertical="center"/>
    </xf>
    <xf numFmtId="4" fontId="64" fillId="34" borderId="411" applyNumberFormat="0" applyProtection="0">
      <alignment horizontal="left" vertical="center" indent="1"/>
    </xf>
    <xf numFmtId="0" fontId="106" fillId="29" borderId="412" applyNumberFormat="0" applyAlignment="0" applyProtection="0"/>
    <xf numFmtId="4" fontId="109" fillId="2" borderId="411" applyNumberFormat="0" applyProtection="0">
      <alignment vertical="center"/>
    </xf>
    <xf numFmtId="4" fontId="64" fillId="43" borderId="411" applyNumberFormat="0" applyProtection="0">
      <alignment horizontal="right" vertical="center"/>
    </xf>
    <xf numFmtId="0" fontId="13" fillId="0" borderId="0"/>
    <xf numFmtId="43" fontId="13" fillId="0" borderId="0" applyFont="0" applyFill="0" applyBorder="0" applyAlignment="0" applyProtection="0"/>
    <xf numFmtId="4" fontId="64" fillId="46" borderId="411" applyNumberFormat="0" applyProtection="0">
      <alignment horizontal="right" vertical="center"/>
    </xf>
    <xf numFmtId="0" fontId="13" fillId="0" borderId="0"/>
    <xf numFmtId="43" fontId="13" fillId="0" borderId="0" applyFont="0" applyFill="0" applyBorder="0" applyAlignment="0" applyProtection="0"/>
    <xf numFmtId="4" fontId="32" fillId="45" borderId="420" applyNumberFormat="0" applyProtection="0">
      <alignment horizontal="left" vertical="center" indent="1"/>
    </xf>
    <xf numFmtId="4" fontId="64" fillId="38" borderId="411" applyNumberFormat="0" applyProtection="0">
      <alignment horizontal="right" vertical="center"/>
    </xf>
    <xf numFmtId="0" fontId="64" fillId="45" borderId="413" applyNumberFormat="0" applyProtection="0">
      <alignment horizontal="left" vertical="top" indent="1"/>
    </xf>
    <xf numFmtId="4" fontId="64" fillId="46" borderId="414" applyNumberFormat="0" applyProtection="0">
      <alignment horizontal="left" vertical="center" indent="1"/>
    </xf>
    <xf numFmtId="0" fontId="92" fillId="33" borderId="413" applyNumberFormat="0" applyProtection="0">
      <alignment horizontal="left" vertical="top" indent="1"/>
    </xf>
    <xf numFmtId="0" fontId="64" fillId="48" borderId="411" applyNumberFormat="0" applyProtection="0">
      <alignment horizontal="left" vertical="center" indent="1"/>
    </xf>
    <xf numFmtId="4" fontId="64" fillId="47" borderId="414" applyNumberFormat="0" applyProtection="0">
      <alignment horizontal="left" vertical="center" indent="1"/>
    </xf>
    <xf numFmtId="4" fontId="91" fillId="48" borderId="413" applyNumberFormat="0" applyProtection="0">
      <alignment horizontal="left" vertical="center" indent="1"/>
    </xf>
    <xf numFmtId="4" fontId="64" fillId="36" borderId="411" applyNumberFormat="0" applyProtection="0">
      <alignment horizontal="right" vertical="center"/>
    </xf>
    <xf numFmtId="0" fontId="64" fillId="47" borderId="411" applyNumberFormat="0" applyProtection="0">
      <alignment horizontal="left" vertical="center" indent="1"/>
    </xf>
    <xf numFmtId="0" fontId="100" fillId="0" borderId="416" applyNumberFormat="0" applyFill="0" applyAlignment="0" applyProtection="0"/>
    <xf numFmtId="4" fontId="64" fillId="35" borderId="411" applyNumberFormat="0" applyProtection="0">
      <alignment horizontal="right" vertical="center"/>
    </xf>
    <xf numFmtId="0" fontId="64" fillId="46" borderId="413" applyNumberFormat="0" applyProtection="0">
      <alignment horizontal="left" vertical="top" indent="1"/>
    </xf>
    <xf numFmtId="4" fontId="91" fillId="52" borderId="413" applyNumberFormat="0" applyProtection="0">
      <alignment vertical="center"/>
    </xf>
    <xf numFmtId="0" fontId="64" fillId="26" borderId="411" applyNumberFormat="0" applyFont="0" applyAlignment="0" applyProtection="0"/>
    <xf numFmtId="0" fontId="98" fillId="29" borderId="411" applyNumberFormat="0" applyAlignment="0" applyProtection="0"/>
    <xf numFmtId="4" fontId="64" fillId="46" borderId="414" applyNumberFormat="0" applyProtection="0">
      <alignment horizontal="left" vertical="center" indent="1"/>
    </xf>
    <xf numFmtId="4" fontId="64" fillId="2" borderId="411" applyNumberFormat="0" applyProtection="0">
      <alignment horizontal="left" vertical="center" indent="1"/>
    </xf>
    <xf numFmtId="4" fontId="64" fillId="43" borderId="411" applyNumberFormat="0" applyProtection="0">
      <alignment horizontal="right" vertical="center"/>
    </xf>
    <xf numFmtId="4" fontId="64" fillId="35" borderId="411" applyNumberFormat="0" applyProtection="0">
      <alignment horizontal="right" vertical="center"/>
    </xf>
    <xf numFmtId="4" fontId="32" fillId="45" borderId="414" applyNumberFormat="0" applyProtection="0">
      <alignment horizontal="left" vertical="center" indent="1"/>
    </xf>
    <xf numFmtId="0" fontId="64" fillId="50" borderId="411" applyNumberFormat="0" applyProtection="0">
      <alignment horizontal="left" vertical="center" indent="1"/>
    </xf>
    <xf numFmtId="4" fontId="64" fillId="34" borderId="411" applyNumberFormat="0" applyProtection="0">
      <alignment horizontal="left" vertical="center" indent="1"/>
    </xf>
    <xf numFmtId="0" fontId="64" fillId="50" borderId="413" applyNumberFormat="0" applyProtection="0">
      <alignment horizontal="left" vertical="top" indent="1"/>
    </xf>
    <xf numFmtId="4" fontId="64" fillId="33" borderId="411" applyNumberFormat="0" applyProtection="0">
      <alignment vertical="center"/>
    </xf>
    <xf numFmtId="0" fontId="104" fillId="27" borderId="411" applyNumberFormat="0" applyAlignment="0" applyProtection="0"/>
    <xf numFmtId="0" fontId="106" fillId="29" borderId="412" applyNumberFormat="0" applyAlignment="0" applyProtection="0"/>
    <xf numFmtId="4" fontId="64" fillId="2" borderId="411" applyNumberFormat="0" applyProtection="0">
      <alignment horizontal="left" vertical="center" indent="1"/>
    </xf>
    <xf numFmtId="0" fontId="64" fillId="50" borderId="413" applyNumberFormat="0" applyProtection="0">
      <alignment horizontal="left" vertical="top" indent="1"/>
    </xf>
    <xf numFmtId="4" fontId="32" fillId="45" borderId="414" applyNumberFormat="0" applyProtection="0">
      <alignment horizontal="left" vertical="center" indent="1"/>
    </xf>
    <xf numFmtId="4" fontId="64" fillId="46" borderId="414" applyNumberFormat="0" applyProtection="0">
      <alignment horizontal="left" vertical="center" indent="1"/>
    </xf>
    <xf numFmtId="4" fontId="64" fillId="35" borderId="411" applyNumberFormat="0" applyProtection="0">
      <alignment horizontal="right" vertical="center"/>
    </xf>
    <xf numFmtId="0" fontId="64" fillId="47" borderId="413" applyNumberFormat="0" applyProtection="0">
      <alignment horizontal="left" vertical="top" indent="1"/>
    </xf>
    <xf numFmtId="0" fontId="91" fillId="46" borderId="413" applyNumberFormat="0" applyProtection="0">
      <alignment horizontal="left" vertical="top" indent="1"/>
    </xf>
    <xf numFmtId="4" fontId="109" fillId="2" borderId="411" applyNumberFormat="0" applyProtection="0">
      <alignment vertical="center"/>
    </xf>
    <xf numFmtId="0" fontId="64" fillId="26" borderId="411" applyNumberFormat="0" applyFont="0" applyAlignment="0" applyProtection="0"/>
    <xf numFmtId="4" fontId="64" fillId="36" borderId="411" applyNumberFormat="0" applyProtection="0">
      <alignment horizontal="right" vertical="center"/>
    </xf>
    <xf numFmtId="4" fontId="64" fillId="47" borderId="414" applyNumberFormat="0" applyProtection="0">
      <alignment horizontal="left" vertical="center" indent="1"/>
    </xf>
    <xf numFmtId="4" fontId="64" fillId="33" borderId="411" applyNumberFormat="0" applyProtection="0">
      <alignment vertical="center"/>
    </xf>
    <xf numFmtId="0" fontId="90" fillId="45" borderId="415" applyBorder="0"/>
    <xf numFmtId="0" fontId="64" fillId="47" borderId="411" applyNumberFormat="0" applyProtection="0">
      <alignment horizontal="left" vertical="center" indent="1"/>
    </xf>
    <xf numFmtId="0" fontId="92" fillId="33" borderId="413" applyNumberFormat="0" applyProtection="0">
      <alignment horizontal="left" vertical="top" indent="1"/>
    </xf>
    <xf numFmtId="4" fontId="94" fillId="51" borderId="411"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64" fillId="2" borderId="411" applyNumberFormat="0" applyProtection="0">
      <alignment horizontal="left" vertical="center" indent="1"/>
    </xf>
    <xf numFmtId="0" fontId="13" fillId="0" borderId="0"/>
    <xf numFmtId="9" fontId="13" fillId="0" borderId="0" applyFont="0" applyFill="0" applyBorder="0" applyAlignment="0" applyProtection="0"/>
    <xf numFmtId="0" fontId="64" fillId="49" borderId="411" applyNumberFormat="0" applyProtection="0">
      <alignment horizontal="left" vertical="center" indent="1"/>
    </xf>
    <xf numFmtId="0" fontId="13" fillId="0" borderId="0"/>
    <xf numFmtId="9" fontId="13" fillId="0" borderId="0" applyFont="0" applyFill="0" applyBorder="0" applyAlignment="0" applyProtection="0"/>
    <xf numFmtId="0" fontId="98" fillId="29" borderId="411" applyNumberFormat="0" applyAlignment="0" applyProtection="0"/>
    <xf numFmtId="0" fontId="104" fillId="27" borderId="411" applyNumberFormat="0" applyAlignment="0" applyProtection="0"/>
    <xf numFmtId="4" fontId="32" fillId="45" borderId="414" applyNumberFormat="0" applyProtection="0">
      <alignment horizontal="left" vertical="center" indent="1"/>
    </xf>
    <xf numFmtId="0" fontId="106" fillId="29" borderId="412" applyNumberFormat="0" applyAlignment="0" applyProtection="0"/>
    <xf numFmtId="4" fontId="64" fillId="41" borderId="411" applyNumberFormat="0" applyProtection="0">
      <alignment horizontal="right" vertical="center"/>
    </xf>
    <xf numFmtId="4" fontId="64" fillId="37" borderId="414" applyNumberFormat="0" applyProtection="0">
      <alignment horizontal="right" vertical="center"/>
    </xf>
    <xf numFmtId="4" fontId="93" fillId="54" borderId="414" applyNumberFormat="0" applyProtection="0">
      <alignment horizontal="left" vertical="center" indent="1"/>
    </xf>
    <xf numFmtId="0" fontId="104" fillId="27" borderId="411" applyNumberFormat="0" applyAlignment="0" applyProtection="0"/>
    <xf numFmtId="4" fontId="64" fillId="40" borderId="411" applyNumberFormat="0" applyProtection="0">
      <alignment horizontal="right" vertical="center"/>
    </xf>
    <xf numFmtId="4" fontId="64" fillId="37" borderId="414" applyNumberFormat="0" applyProtection="0">
      <alignment horizontal="right" vertical="center"/>
    </xf>
    <xf numFmtId="4" fontId="64" fillId="46" borderId="414" applyNumberFormat="0" applyProtection="0">
      <alignment horizontal="left" vertical="center" indent="1"/>
    </xf>
    <xf numFmtId="4" fontId="64" fillId="42" borderId="411" applyNumberFormat="0" applyProtection="0">
      <alignment horizontal="right" vertical="center"/>
    </xf>
    <xf numFmtId="4" fontId="64" fillId="46" borderId="411" applyNumberFormat="0" applyProtection="0">
      <alignment horizontal="right" vertical="center"/>
    </xf>
    <xf numFmtId="0" fontId="64" fillId="50" borderId="411" applyNumberFormat="0" applyProtection="0">
      <alignment horizontal="left" vertical="center" indent="1"/>
    </xf>
    <xf numFmtId="4" fontId="64" fillId="37" borderId="414" applyNumberFormat="0" applyProtection="0">
      <alignment horizontal="right" vertical="center"/>
    </xf>
    <xf numFmtId="0" fontId="64" fillId="50" borderId="413" applyNumberFormat="0" applyProtection="0">
      <alignment horizontal="left" vertical="top" indent="1"/>
    </xf>
    <xf numFmtId="4" fontId="64" fillId="2" borderId="411" applyNumberFormat="0" applyProtection="0">
      <alignment horizontal="left" vertical="center" indent="1"/>
    </xf>
    <xf numFmtId="4" fontId="64" fillId="46" borderId="414" applyNumberFormat="0" applyProtection="0">
      <alignment horizontal="left" vertical="center" indent="1"/>
    </xf>
    <xf numFmtId="0" fontId="64" fillId="50" borderId="411" applyNumberFormat="0" applyProtection="0">
      <alignment horizontal="left" vertical="center" indent="1"/>
    </xf>
    <xf numFmtId="0" fontId="64" fillId="45" borderId="413" applyNumberFormat="0" applyProtection="0">
      <alignment horizontal="left" vertical="top" indent="1"/>
    </xf>
    <xf numFmtId="4" fontId="91" fillId="48" borderId="413" applyNumberFormat="0" applyProtection="0">
      <alignment horizontal="left" vertical="center" indent="1"/>
    </xf>
    <xf numFmtId="4" fontId="64" fillId="39" borderId="411" applyNumberFormat="0" applyProtection="0">
      <alignment horizontal="right" vertical="center"/>
    </xf>
    <xf numFmtId="0" fontId="90" fillId="45" borderId="415" applyBorder="0"/>
    <xf numFmtId="0" fontId="64" fillId="48" borderId="411" applyNumberFormat="0" applyProtection="0">
      <alignment horizontal="left" vertical="center" indent="1"/>
    </xf>
    <xf numFmtId="4" fontId="64" fillId="39" borderId="411" applyNumberFormat="0" applyProtection="0">
      <alignment horizontal="right" vertical="center"/>
    </xf>
    <xf numFmtId="0" fontId="106" fillId="29" borderId="412" applyNumberFormat="0" applyAlignment="0" applyProtection="0"/>
    <xf numFmtId="0" fontId="64" fillId="48" borderId="411" applyNumberFormat="0" applyProtection="0">
      <alignment horizontal="left" vertical="center" indent="1"/>
    </xf>
    <xf numFmtId="0" fontId="90" fillId="45" borderId="415" applyBorder="0"/>
    <xf numFmtId="0" fontId="100" fillId="0" borderId="416" applyNumberFormat="0" applyFill="0" applyAlignment="0" applyProtection="0"/>
    <xf numFmtId="4" fontId="64" fillId="34" borderId="411" applyNumberFormat="0" applyProtection="0">
      <alignment horizontal="left" vertical="center" indent="1"/>
    </xf>
    <xf numFmtId="4" fontId="64" fillId="38" borderId="417" applyNumberFormat="0" applyProtection="0">
      <alignment horizontal="right" vertical="center"/>
    </xf>
    <xf numFmtId="0" fontId="64" fillId="45" borderId="413" applyNumberFormat="0" applyProtection="0">
      <alignment horizontal="left" vertical="top" indent="1"/>
    </xf>
    <xf numFmtId="4" fontId="64" fillId="47" borderId="414" applyNumberFormat="0" applyProtection="0">
      <alignment horizontal="left" vertical="center" indent="1"/>
    </xf>
    <xf numFmtId="0" fontId="64" fillId="46" borderId="413" applyNumberFormat="0" applyProtection="0">
      <alignment horizontal="left" vertical="top" indent="1"/>
    </xf>
    <xf numFmtId="0" fontId="91" fillId="46" borderId="413" applyNumberFormat="0" applyProtection="0">
      <alignment horizontal="left" vertical="top" indent="1"/>
    </xf>
    <xf numFmtId="4" fontId="64" fillId="36" borderId="411" applyNumberFormat="0" applyProtection="0">
      <alignment horizontal="right" vertical="center"/>
    </xf>
    <xf numFmtId="0" fontId="64" fillId="48" borderId="411" applyNumberFormat="0" applyProtection="0">
      <alignment horizontal="left" vertical="center" indent="1"/>
    </xf>
    <xf numFmtId="4" fontId="91" fillId="52" borderId="413" applyNumberFormat="0" applyProtection="0">
      <alignment vertical="center"/>
    </xf>
    <xf numFmtId="4" fontId="64" fillId="42" borderId="411" applyNumberFormat="0" applyProtection="0">
      <alignment horizontal="right" vertical="center"/>
    </xf>
    <xf numFmtId="0" fontId="92" fillId="33" borderId="413" applyNumberFormat="0" applyProtection="0">
      <alignment horizontal="left" vertical="top" indent="1"/>
    </xf>
    <xf numFmtId="0" fontId="100" fillId="0" borderId="416" applyNumberFormat="0" applyFill="0" applyAlignment="0" applyProtection="0"/>
    <xf numFmtId="4" fontId="64" fillId="38" borderId="411" applyNumberFormat="0" applyProtection="0">
      <alignment horizontal="right" vertical="center"/>
    </xf>
    <xf numFmtId="4" fontId="32" fillId="45" borderId="414" applyNumberFormat="0" applyProtection="0">
      <alignment horizontal="left" vertical="center" indent="1"/>
    </xf>
    <xf numFmtId="0" fontId="64" fillId="49" borderId="411" applyNumberFormat="0" applyProtection="0">
      <alignment horizontal="left" vertical="center" indent="1"/>
    </xf>
    <xf numFmtId="4" fontId="64" fillId="0" borderId="411" applyNumberFormat="0" applyProtection="0">
      <alignment horizontal="right" vertical="center"/>
    </xf>
    <xf numFmtId="0" fontId="64" fillId="47" borderId="413" applyNumberFormat="0" applyProtection="0">
      <alignment horizontal="left" vertical="top" indent="1"/>
    </xf>
    <xf numFmtId="4" fontId="64" fillId="44" borderId="414" applyNumberFormat="0" applyProtection="0">
      <alignment horizontal="left" vertical="center" indent="1"/>
    </xf>
    <xf numFmtId="0" fontId="92" fillId="33" borderId="413" applyNumberFormat="0" applyProtection="0">
      <alignment horizontal="left" vertical="top" indent="1"/>
    </xf>
    <xf numFmtId="4" fontId="64" fillId="42" borderId="411" applyNumberFormat="0" applyProtection="0">
      <alignment horizontal="right" vertical="center"/>
    </xf>
    <xf numFmtId="4" fontId="64" fillId="34" borderId="411" applyNumberFormat="0" applyProtection="0">
      <alignment horizontal="left" vertical="center" indent="1"/>
    </xf>
    <xf numFmtId="4" fontId="64" fillId="46" borderId="414" applyNumberFormat="0" applyProtection="0">
      <alignment horizontal="left" vertical="center" indent="1"/>
    </xf>
    <xf numFmtId="4" fontId="64" fillId="38" borderId="411" applyNumberFormat="0" applyProtection="0">
      <alignment horizontal="right" vertical="center"/>
    </xf>
    <xf numFmtId="4" fontId="94" fillId="51" borderId="411" applyNumberFormat="0" applyProtection="0">
      <alignment horizontal="right" vertical="center"/>
    </xf>
    <xf numFmtId="0" fontId="98" fillId="29" borderId="411" applyNumberFormat="0" applyAlignment="0" applyProtection="0"/>
    <xf numFmtId="4" fontId="109" fillId="5" borderId="411" applyNumberFormat="0" applyProtection="0">
      <alignment horizontal="right" vertical="center"/>
    </xf>
    <xf numFmtId="4" fontId="64" fillId="43" borderId="411" applyNumberFormat="0" applyProtection="0">
      <alignment horizontal="right" vertical="center"/>
    </xf>
    <xf numFmtId="4" fontId="64" fillId="47" borderId="414" applyNumberFormat="0" applyProtection="0">
      <alignment horizontal="left" vertical="center" indent="1"/>
    </xf>
    <xf numFmtId="0" fontId="64" fillId="50" borderId="413" applyNumberFormat="0" applyProtection="0">
      <alignment horizontal="left" vertical="top" indent="1"/>
    </xf>
    <xf numFmtId="4" fontId="64" fillId="33" borderId="411" applyNumberFormat="0" applyProtection="0">
      <alignment vertical="center"/>
    </xf>
    <xf numFmtId="0" fontId="64" fillId="26" borderId="411" applyNumberFormat="0" applyFont="0" applyAlignment="0" applyProtection="0"/>
    <xf numFmtId="4" fontId="91" fillId="48" borderId="413" applyNumberFormat="0" applyProtection="0">
      <alignment horizontal="left" vertical="center" indent="1"/>
    </xf>
    <xf numFmtId="0" fontId="64" fillId="50" borderId="413" applyNumberFormat="0" applyProtection="0">
      <alignment horizontal="left" vertical="top" indent="1"/>
    </xf>
    <xf numFmtId="0" fontId="91" fillId="46" borderId="413" applyNumberFormat="0" applyProtection="0">
      <alignment horizontal="left" vertical="top" indent="1"/>
    </xf>
    <xf numFmtId="0" fontId="64" fillId="26" borderId="411" applyNumberFormat="0" applyFont="0" applyAlignment="0" applyProtection="0"/>
    <xf numFmtId="4" fontId="64" fillId="47" borderId="414" applyNumberFormat="0" applyProtection="0">
      <alignment horizontal="left" vertical="center" indent="1"/>
    </xf>
    <xf numFmtId="0" fontId="64" fillId="47" borderId="411" applyNumberFormat="0" applyProtection="0">
      <alignment horizontal="left" vertical="center" indent="1"/>
    </xf>
    <xf numFmtId="4" fontId="64" fillId="34" borderId="411"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 fontId="64" fillId="46" borderId="414" applyNumberFormat="0" applyProtection="0">
      <alignment horizontal="left" vertical="center" indent="1"/>
    </xf>
    <xf numFmtId="0" fontId="100" fillId="0" borderId="422" applyNumberFormat="0" applyFill="0" applyAlignment="0" applyProtection="0"/>
    <xf numFmtId="0" fontId="104" fillId="27" borderId="411" applyNumberFormat="0" applyAlignment="0" applyProtection="0"/>
    <xf numFmtId="4" fontId="91" fillId="48" borderId="413" applyNumberFormat="0" applyProtection="0">
      <alignment horizontal="left" vertical="center" indent="1"/>
    </xf>
    <xf numFmtId="4" fontId="64" fillId="46" borderId="411" applyNumberFormat="0" applyProtection="0">
      <alignment horizontal="right" vertical="center"/>
    </xf>
    <xf numFmtId="4" fontId="109" fillId="5" borderId="411" applyNumberFormat="0" applyProtection="0">
      <alignment horizontal="right" vertical="center"/>
    </xf>
    <xf numFmtId="0" fontId="92" fillId="33" borderId="413" applyNumberFormat="0" applyProtection="0">
      <alignment horizontal="left" vertical="top" indent="1"/>
    </xf>
    <xf numFmtId="0" fontId="64" fillId="50" borderId="419" applyNumberFormat="0" applyProtection="0">
      <alignment horizontal="left" vertical="top" indent="1"/>
    </xf>
    <xf numFmtId="4" fontId="94" fillId="51" borderId="411" applyNumberFormat="0" applyProtection="0">
      <alignment horizontal="right" vertical="center"/>
    </xf>
    <xf numFmtId="4" fontId="94" fillId="51" borderId="411" applyNumberFormat="0" applyProtection="0">
      <alignment horizontal="right" vertical="center"/>
    </xf>
    <xf numFmtId="4" fontId="91" fillId="48" borderId="413" applyNumberFormat="0" applyProtection="0">
      <alignment horizontal="left" vertical="center" indent="1"/>
    </xf>
    <xf numFmtId="4" fontId="64" fillId="37" borderId="414" applyNumberFormat="0" applyProtection="0">
      <alignment horizontal="right" vertical="center"/>
    </xf>
    <xf numFmtId="0" fontId="64" fillId="50" borderId="411" applyNumberFormat="0" applyProtection="0">
      <alignment horizontal="left" vertical="center" indent="1"/>
    </xf>
    <xf numFmtId="4" fontId="64" fillId="38" borderId="411" applyNumberFormat="0" applyProtection="0">
      <alignment horizontal="right" vertical="center"/>
    </xf>
    <xf numFmtId="4" fontId="64" fillId="44" borderId="420" applyNumberFormat="0" applyProtection="0">
      <alignment horizontal="left" vertical="center" indent="1"/>
    </xf>
    <xf numFmtId="4" fontId="64" fillId="46" borderId="420" applyNumberFormat="0" applyProtection="0">
      <alignment horizontal="left" vertical="center" indent="1"/>
    </xf>
    <xf numFmtId="4" fontId="64" fillId="43" borderId="411" applyNumberFormat="0" applyProtection="0">
      <alignment horizontal="right" vertical="center"/>
    </xf>
    <xf numFmtId="4" fontId="64" fillId="34" borderId="411" applyNumberFormat="0" applyProtection="0">
      <alignment horizontal="left" vertical="center" indent="1"/>
    </xf>
    <xf numFmtId="4" fontId="64" fillId="35" borderId="411" applyNumberFormat="0" applyProtection="0">
      <alignment horizontal="right" vertical="center"/>
    </xf>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 fontId="64" fillId="2" borderId="411" applyNumberFormat="0" applyProtection="0">
      <alignment horizontal="left" vertical="center" indent="1"/>
    </xf>
    <xf numFmtId="4" fontId="64" fillId="44" borderId="414" applyNumberFormat="0" applyProtection="0">
      <alignment horizontal="left" vertical="center" indent="1"/>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32" fillId="45" borderId="414"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64" fillId="46" borderId="417" applyNumberFormat="0" applyProtection="0">
      <alignment horizontal="right" vertical="center"/>
    </xf>
    <xf numFmtId="4" fontId="64" fillId="47" borderId="414"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4" fillId="46" borderId="413"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64" fillId="38" borderId="411"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4" fillId="47" borderId="411"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64" fillId="40" borderId="417" applyNumberFormat="0" applyProtection="0">
      <alignment horizontal="right" vertical="center"/>
    </xf>
    <xf numFmtId="0" fontId="13" fillId="0" borderId="0"/>
    <xf numFmtId="0" fontId="13" fillId="0" borderId="0"/>
    <xf numFmtId="0" fontId="90" fillId="45" borderId="415"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64" fillId="43" borderId="411" applyNumberFormat="0" applyProtection="0">
      <alignment horizontal="right" vertical="center"/>
    </xf>
    <xf numFmtId="0" fontId="13" fillId="0" borderId="0"/>
    <xf numFmtId="4" fontId="91" fillId="48" borderId="419"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09" fillId="5" borderId="411"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4" fillId="46" borderId="413"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4" fillId="46" borderId="413" applyNumberFormat="0" applyProtection="0">
      <alignment horizontal="left" vertical="top" indent="1"/>
    </xf>
    <xf numFmtId="4" fontId="109" fillId="5" borderId="411" applyNumberFormat="0" applyProtection="0">
      <alignment horizontal="right" vertical="center"/>
    </xf>
    <xf numFmtId="4" fontId="64" fillId="34" borderId="411" applyNumberFormat="0" applyProtection="0">
      <alignment horizontal="left" vertical="center" indent="1"/>
    </xf>
    <xf numFmtId="4" fontId="64" fillId="2" borderId="411"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64" fillId="50" borderId="411" applyNumberFormat="0" applyProtection="0">
      <alignment horizontal="left" vertical="center" indent="1"/>
    </xf>
    <xf numFmtId="0" fontId="98" fillId="29" borderId="411" applyNumberFormat="0" applyAlignment="0" applyProtection="0"/>
    <xf numFmtId="4" fontId="64" fillId="33" borderId="411" applyNumberFormat="0" applyProtection="0">
      <alignment vertical="center"/>
    </xf>
    <xf numFmtId="0" fontId="91" fillId="52" borderId="413" applyNumberFormat="0" applyProtection="0">
      <alignment horizontal="left" vertical="top" indent="1"/>
    </xf>
    <xf numFmtId="4" fontId="64" fillId="40" borderId="411" applyNumberFormat="0" applyProtection="0">
      <alignment horizontal="right" vertical="center"/>
    </xf>
    <xf numFmtId="0" fontId="90" fillId="45" borderId="415" applyBorder="0"/>
    <xf numFmtId="4" fontId="64" fillId="42" borderId="411" applyNumberFormat="0" applyProtection="0">
      <alignment horizontal="right" vertical="center"/>
    </xf>
    <xf numFmtId="4" fontId="91" fillId="48" borderId="413" applyNumberFormat="0" applyProtection="0">
      <alignment horizontal="left" vertical="center" indent="1"/>
    </xf>
    <xf numFmtId="0" fontId="100" fillId="0" borderId="416" applyNumberFormat="0" applyFill="0" applyAlignment="0" applyProtection="0"/>
    <xf numFmtId="4" fontId="64" fillId="39" borderId="417" applyNumberFormat="0" applyProtection="0">
      <alignment horizontal="right" vertical="center"/>
    </xf>
    <xf numFmtId="0" fontId="64" fillId="49" borderId="411" applyNumberFormat="0" applyProtection="0">
      <alignment horizontal="left" vertical="center" indent="1"/>
    </xf>
    <xf numFmtId="4" fontId="64" fillId="37" borderId="414" applyNumberFormat="0" applyProtection="0">
      <alignment horizontal="right" vertical="center"/>
    </xf>
    <xf numFmtId="4" fontId="64" fillId="35" borderId="411" applyNumberFormat="0" applyProtection="0">
      <alignment horizontal="right" vertical="center"/>
    </xf>
    <xf numFmtId="4" fontId="64" fillId="38" borderId="411" applyNumberFormat="0" applyProtection="0">
      <alignment horizontal="right" vertical="center"/>
    </xf>
    <xf numFmtId="0" fontId="92" fillId="33" borderId="413" applyNumberFormat="0" applyProtection="0">
      <alignment horizontal="left" vertical="top" indent="1"/>
    </xf>
    <xf numFmtId="4" fontId="64" fillId="44" borderId="420" applyNumberFormat="0" applyProtection="0">
      <alignment horizontal="left" vertical="center" indent="1"/>
    </xf>
    <xf numFmtId="4" fontId="64" fillId="34" borderId="411" applyNumberFormat="0" applyProtection="0">
      <alignment horizontal="left" vertical="center" indent="1"/>
    </xf>
    <xf numFmtId="4" fontId="64" fillId="37" borderId="414" applyNumberFormat="0" applyProtection="0">
      <alignment horizontal="right" vertical="center"/>
    </xf>
    <xf numFmtId="0" fontId="64" fillId="48" borderId="411" applyNumberFormat="0" applyProtection="0">
      <alignment horizontal="left" vertical="center" indent="1"/>
    </xf>
    <xf numFmtId="0" fontId="64" fillId="47" borderId="417" applyNumberFormat="0" applyProtection="0">
      <alignment horizontal="left" vertical="center" indent="1"/>
    </xf>
    <xf numFmtId="4" fontId="94" fillId="51" borderId="411" applyNumberFormat="0" applyProtection="0">
      <alignment horizontal="right" vertical="center"/>
    </xf>
    <xf numFmtId="4" fontId="64" fillId="42" borderId="411" applyNumberFormat="0" applyProtection="0">
      <alignment horizontal="right" vertical="center"/>
    </xf>
    <xf numFmtId="4" fontId="94" fillId="51" borderId="411" applyNumberFormat="0" applyProtection="0">
      <alignment horizontal="right" vertical="center"/>
    </xf>
    <xf numFmtId="0" fontId="106" fillId="29" borderId="412" applyNumberFormat="0" applyAlignment="0" applyProtection="0"/>
    <xf numFmtId="4" fontId="64" fillId="34" borderId="411" applyNumberFormat="0" applyProtection="0">
      <alignment horizontal="left" vertical="center" indent="1"/>
    </xf>
    <xf numFmtId="0" fontId="100" fillId="0" borderId="416" applyNumberFormat="0" applyFill="0" applyAlignment="0" applyProtection="0"/>
    <xf numFmtId="0" fontId="64" fillId="48" borderId="411" applyNumberFormat="0" applyProtection="0">
      <alignment horizontal="left" vertical="center" indent="1"/>
    </xf>
    <xf numFmtId="4" fontId="64" fillId="38" borderId="411" applyNumberFormat="0" applyProtection="0">
      <alignment horizontal="right" vertical="center"/>
    </xf>
    <xf numFmtId="4" fontId="64" fillId="2" borderId="411" applyNumberFormat="0" applyProtection="0">
      <alignment horizontal="left" vertical="center" indent="1"/>
    </xf>
    <xf numFmtId="0" fontId="64" fillId="47" borderId="413" applyNumberFormat="0" applyProtection="0">
      <alignment horizontal="left" vertical="top" indent="1"/>
    </xf>
    <xf numFmtId="4" fontId="64" fillId="34" borderId="411" applyNumberFormat="0" applyProtection="0">
      <alignment horizontal="left" vertical="center" indent="1"/>
    </xf>
    <xf numFmtId="4" fontId="64" fillId="33" borderId="417" applyNumberFormat="0" applyProtection="0">
      <alignment vertical="center"/>
    </xf>
    <xf numFmtId="4" fontId="64" fillId="40" borderId="417" applyNumberFormat="0" applyProtection="0">
      <alignment horizontal="right" vertical="center"/>
    </xf>
    <xf numFmtId="4" fontId="64" fillId="34" borderId="417" applyNumberFormat="0" applyProtection="0">
      <alignment horizontal="left" vertical="center" indent="1"/>
    </xf>
    <xf numFmtId="0" fontId="91" fillId="52" borderId="419" applyNumberFormat="0" applyProtection="0">
      <alignment horizontal="left" vertical="top" indent="1"/>
    </xf>
    <xf numFmtId="0" fontId="64" fillId="47" borderId="419" applyNumberFormat="0" applyProtection="0">
      <alignment horizontal="left" vertical="top" indent="1"/>
    </xf>
    <xf numFmtId="4" fontId="109" fillId="2" borderId="417" applyNumberFormat="0" applyProtection="0">
      <alignment vertical="center"/>
    </xf>
    <xf numFmtId="4" fontId="64" fillId="46" borderId="417" applyNumberFormat="0" applyProtection="0">
      <alignment horizontal="right" vertical="center"/>
    </xf>
    <xf numFmtId="4" fontId="109" fillId="2" borderId="417" applyNumberFormat="0" applyProtection="0">
      <alignment vertical="center"/>
    </xf>
    <xf numFmtId="0" fontId="104" fillId="27" borderId="417" applyNumberFormat="0" applyAlignment="0" applyProtection="0"/>
    <xf numFmtId="0" fontId="104" fillId="27" borderId="411" applyNumberFormat="0" applyAlignment="0" applyProtection="0"/>
    <xf numFmtId="4" fontId="32" fillId="45" borderId="414" applyNumberFormat="0" applyProtection="0">
      <alignment horizontal="left" vertical="center" indent="1"/>
    </xf>
    <xf numFmtId="4" fontId="93" fillId="54" borderId="414" applyNumberFormat="0" applyProtection="0">
      <alignment horizontal="left" vertical="center" indent="1"/>
    </xf>
    <xf numFmtId="0" fontId="104" fillId="27" borderId="411" applyNumberFormat="0" applyAlignment="0" applyProtection="0"/>
    <xf numFmtId="4" fontId="64" fillId="47" borderId="414" applyNumberFormat="0" applyProtection="0">
      <alignment horizontal="left" vertical="center" indent="1"/>
    </xf>
    <xf numFmtId="4" fontId="64" fillId="40" borderId="411" applyNumberFormat="0" applyProtection="0">
      <alignment horizontal="right" vertical="center"/>
    </xf>
    <xf numFmtId="0" fontId="64" fillId="50" borderId="411" applyNumberFormat="0" applyProtection="0">
      <alignment horizontal="left" vertical="center" indent="1"/>
    </xf>
    <xf numFmtId="4" fontId="32" fillId="45" borderId="414" applyNumberFormat="0" applyProtection="0">
      <alignment horizontal="left" vertical="center" indent="1"/>
    </xf>
    <xf numFmtId="4" fontId="64" fillId="36" borderId="411" applyNumberFormat="0" applyProtection="0">
      <alignment horizontal="right" vertical="center"/>
    </xf>
    <xf numFmtId="4" fontId="64" fillId="41" borderId="411" applyNumberFormat="0" applyProtection="0">
      <alignment horizontal="right" vertical="center"/>
    </xf>
    <xf numFmtId="0" fontId="100" fillId="0" borderId="416" applyNumberFormat="0" applyFill="0" applyAlignment="0" applyProtection="0"/>
    <xf numFmtId="4" fontId="64" fillId="34" borderId="417" applyNumberFormat="0" applyProtection="0">
      <alignment horizontal="left" vertical="center" indent="1"/>
    </xf>
    <xf numFmtId="4" fontId="32" fillId="45" borderId="420" applyNumberFormat="0" applyProtection="0">
      <alignment horizontal="left" vertical="center" indent="1"/>
    </xf>
    <xf numFmtId="4" fontId="64" fillId="47" borderId="414" applyNumberFormat="0" applyProtection="0">
      <alignment horizontal="left" vertical="center" indent="1"/>
    </xf>
    <xf numFmtId="0" fontId="91" fillId="46" borderId="413" applyNumberFormat="0" applyProtection="0">
      <alignment horizontal="left" vertical="top" indent="1"/>
    </xf>
    <xf numFmtId="4" fontId="64" fillId="44" borderId="414" applyNumberFormat="0" applyProtection="0">
      <alignment horizontal="left" vertical="center" indent="1"/>
    </xf>
    <xf numFmtId="4" fontId="91" fillId="48" borderId="413" applyNumberFormat="0" applyProtection="0">
      <alignment horizontal="left" vertical="center" indent="1"/>
    </xf>
    <xf numFmtId="4" fontId="64" fillId="42" borderId="411" applyNumberFormat="0" applyProtection="0">
      <alignment horizontal="right" vertical="center"/>
    </xf>
    <xf numFmtId="4" fontId="64" fillId="47" borderId="414" applyNumberFormat="0" applyProtection="0">
      <alignment horizontal="left" vertical="center" indent="1"/>
    </xf>
    <xf numFmtId="4" fontId="64" fillId="46" borderId="414" applyNumberFormat="0" applyProtection="0">
      <alignment horizontal="left" vertical="center" indent="1"/>
    </xf>
    <xf numFmtId="4" fontId="64" fillId="46" borderId="414" applyNumberFormat="0" applyProtection="0">
      <alignment horizontal="left" vertical="center" indent="1"/>
    </xf>
    <xf numFmtId="4" fontId="91" fillId="48" borderId="413" applyNumberFormat="0" applyProtection="0">
      <alignment horizontal="left" vertical="center" indent="1"/>
    </xf>
    <xf numFmtId="0" fontId="64" fillId="47" borderId="413" applyNumberFormat="0" applyProtection="0">
      <alignment horizontal="left" vertical="top" indent="1"/>
    </xf>
    <xf numFmtId="0" fontId="91" fillId="52" borderId="413" applyNumberFormat="0" applyProtection="0">
      <alignment horizontal="left" vertical="top" indent="1"/>
    </xf>
    <xf numFmtId="4" fontId="91" fillId="52" borderId="413" applyNumberFormat="0" applyProtection="0">
      <alignment vertical="center"/>
    </xf>
    <xf numFmtId="0" fontId="106" fillId="29" borderId="412" applyNumberFormat="0" applyAlignment="0" applyProtection="0"/>
    <xf numFmtId="4" fontId="64" fillId="34" borderId="411" applyNumberFormat="0" applyProtection="0">
      <alignment horizontal="left" vertical="center" indent="1"/>
    </xf>
    <xf numFmtId="4" fontId="64" fillId="33" borderId="411" applyNumberFormat="0" applyProtection="0">
      <alignment vertical="center"/>
    </xf>
    <xf numFmtId="4" fontId="64" fillId="43" borderId="417" applyNumberFormat="0" applyProtection="0">
      <alignment horizontal="right" vertical="center"/>
    </xf>
    <xf numFmtId="0" fontId="64" fillId="26" borderId="417" applyNumberFormat="0" applyFont="0" applyAlignment="0" applyProtection="0"/>
    <xf numFmtId="4" fontId="91" fillId="52" borderId="413" applyNumberFormat="0" applyProtection="0">
      <alignment vertical="center"/>
    </xf>
    <xf numFmtId="0" fontId="64" fillId="45" borderId="413" applyNumberFormat="0" applyProtection="0">
      <alignment horizontal="left" vertical="top" indent="1"/>
    </xf>
    <xf numFmtId="0" fontId="106" fillId="29" borderId="412" applyNumberFormat="0" applyAlignment="0" applyProtection="0"/>
    <xf numFmtId="4" fontId="64" fillId="37" borderId="414" applyNumberFormat="0" applyProtection="0">
      <alignment horizontal="right" vertical="center"/>
    </xf>
    <xf numFmtId="4" fontId="32" fillId="45" borderId="420" applyNumberFormat="0" applyProtection="0">
      <alignment horizontal="left" vertical="center" indent="1"/>
    </xf>
    <xf numFmtId="4" fontId="64" fillId="36" borderId="411" applyNumberFormat="0" applyProtection="0">
      <alignment horizontal="right" vertical="center"/>
    </xf>
    <xf numFmtId="0" fontId="64" fillId="49" borderId="411" applyNumberFormat="0" applyProtection="0">
      <alignment horizontal="left" vertical="center" indent="1"/>
    </xf>
    <xf numFmtId="4" fontId="64" fillId="40" borderId="411" applyNumberFormat="0" applyProtection="0">
      <alignment horizontal="right" vertical="center"/>
    </xf>
    <xf numFmtId="4" fontId="64" fillId="38" borderId="411" applyNumberFormat="0" applyProtection="0">
      <alignment horizontal="right" vertical="center"/>
    </xf>
    <xf numFmtId="4" fontId="91" fillId="48" borderId="413" applyNumberFormat="0" applyProtection="0">
      <alignment horizontal="left" vertical="center" indent="1"/>
    </xf>
    <xf numFmtId="4" fontId="64" fillId="46" borderId="411" applyNumberFormat="0" applyProtection="0">
      <alignment horizontal="right" vertical="center"/>
    </xf>
    <xf numFmtId="4" fontId="64" fillId="41" borderId="417" applyNumberFormat="0" applyProtection="0">
      <alignment horizontal="right" vertical="center"/>
    </xf>
    <xf numFmtId="4" fontId="64" fillId="38" borderId="411" applyNumberFormat="0" applyProtection="0">
      <alignment horizontal="right" vertical="center"/>
    </xf>
    <xf numFmtId="0" fontId="104" fillId="27" borderId="411" applyNumberFormat="0" applyAlignment="0" applyProtection="0"/>
    <xf numFmtId="4" fontId="64" fillId="38" borderId="411" applyNumberFormat="0" applyProtection="0">
      <alignment horizontal="right" vertical="center"/>
    </xf>
    <xf numFmtId="4" fontId="109" fillId="5" borderId="411" applyNumberFormat="0" applyProtection="0">
      <alignment horizontal="right" vertical="center"/>
    </xf>
    <xf numFmtId="0" fontId="90" fillId="45" borderId="421" applyBorder="0"/>
    <xf numFmtId="0" fontId="92" fillId="33" borderId="413" applyNumberFormat="0" applyProtection="0">
      <alignment horizontal="left" vertical="top" indent="1"/>
    </xf>
    <xf numFmtId="0" fontId="64" fillId="50" borderId="413" applyNumberFormat="0" applyProtection="0">
      <alignment horizontal="left" vertical="top" indent="1"/>
    </xf>
    <xf numFmtId="0" fontId="98" fillId="29" borderId="411" applyNumberFormat="0" applyAlignment="0" applyProtection="0"/>
    <xf numFmtId="4" fontId="64" fillId="42" borderId="411" applyNumberFormat="0" applyProtection="0">
      <alignment horizontal="right" vertical="center"/>
    </xf>
    <xf numFmtId="0" fontId="91" fillId="52" borderId="413" applyNumberFormat="0" applyProtection="0">
      <alignment horizontal="left" vertical="top" indent="1"/>
    </xf>
    <xf numFmtId="4" fontId="94" fillId="51" borderId="411" applyNumberFormat="0" applyProtection="0">
      <alignment horizontal="right" vertical="center"/>
    </xf>
    <xf numFmtId="4" fontId="64" fillId="34" borderId="411" applyNumberFormat="0" applyProtection="0">
      <alignment horizontal="left" vertical="center" indent="1"/>
    </xf>
    <xf numFmtId="4" fontId="64" fillId="33" borderId="411" applyNumberFormat="0" applyProtection="0">
      <alignment vertical="center"/>
    </xf>
    <xf numFmtId="0" fontId="64" fillId="48" borderId="411" applyNumberFormat="0" applyProtection="0">
      <alignment horizontal="left" vertical="center" indent="1"/>
    </xf>
    <xf numFmtId="4" fontId="64" fillId="34" borderId="411" applyNumberFormat="0" applyProtection="0">
      <alignment horizontal="left" vertical="center" indent="1"/>
    </xf>
    <xf numFmtId="0" fontId="106" fillId="29" borderId="418" applyNumberFormat="0" applyAlignment="0" applyProtection="0"/>
    <xf numFmtId="4" fontId="64" fillId="47" borderId="414" applyNumberFormat="0" applyProtection="0">
      <alignment horizontal="left" vertical="center" indent="1"/>
    </xf>
    <xf numFmtId="0" fontId="64" fillId="47" borderId="413" applyNumberFormat="0" applyProtection="0">
      <alignment horizontal="left" vertical="top" indent="1"/>
    </xf>
    <xf numFmtId="0" fontId="64" fillId="47" borderId="411" applyNumberFormat="0" applyProtection="0">
      <alignment horizontal="left" vertical="center" indent="1"/>
    </xf>
    <xf numFmtId="4" fontId="64" fillId="37" borderId="414" applyNumberFormat="0" applyProtection="0">
      <alignment horizontal="right" vertical="center"/>
    </xf>
    <xf numFmtId="0" fontId="64" fillId="26" borderId="411" applyNumberFormat="0" applyFont="0" applyAlignment="0" applyProtection="0"/>
    <xf numFmtId="4" fontId="64" fillId="43" borderId="411" applyNumberFormat="0" applyProtection="0">
      <alignment horizontal="right" vertical="center"/>
    </xf>
    <xf numFmtId="0" fontId="64" fillId="50" borderId="411" applyNumberFormat="0" applyProtection="0">
      <alignment horizontal="left" vertical="center" indent="1"/>
    </xf>
    <xf numFmtId="4" fontId="109" fillId="2" borderId="417" applyNumberFormat="0" applyProtection="0">
      <alignment vertical="center"/>
    </xf>
    <xf numFmtId="0" fontId="64" fillId="49" borderId="411" applyNumberFormat="0" applyProtection="0">
      <alignment horizontal="left" vertical="center" indent="1"/>
    </xf>
    <xf numFmtId="4" fontId="64" fillId="41" borderId="411" applyNumberFormat="0" applyProtection="0">
      <alignment horizontal="right" vertical="center"/>
    </xf>
    <xf numFmtId="4" fontId="64" fillId="41" borderId="411" applyNumberFormat="0" applyProtection="0">
      <alignment horizontal="right" vertical="center"/>
    </xf>
    <xf numFmtId="4" fontId="64" fillId="34" borderId="411" applyNumberFormat="0" applyProtection="0">
      <alignment horizontal="left" vertical="center" indent="1"/>
    </xf>
    <xf numFmtId="4" fontId="64" fillId="35" borderId="411" applyNumberFormat="0" applyProtection="0">
      <alignment horizontal="right" vertical="center"/>
    </xf>
    <xf numFmtId="0" fontId="98" fillId="29" borderId="411" applyNumberFormat="0" applyAlignment="0" applyProtection="0"/>
    <xf numFmtId="4" fontId="64" fillId="0" borderId="411" applyNumberFormat="0" applyProtection="0">
      <alignment horizontal="right" vertical="center"/>
    </xf>
    <xf numFmtId="0" fontId="64" fillId="26" borderId="411" applyNumberFormat="0" applyFont="0" applyAlignment="0" applyProtection="0"/>
    <xf numFmtId="0" fontId="106" fillId="29" borderId="412" applyNumberFormat="0" applyAlignment="0" applyProtection="0"/>
    <xf numFmtId="4" fontId="64" fillId="0" borderId="411" applyNumberFormat="0" applyProtection="0">
      <alignment horizontal="right" vertical="center"/>
    </xf>
    <xf numFmtId="4" fontId="64" fillId="46" borderId="411" applyNumberFormat="0" applyProtection="0">
      <alignment horizontal="right" vertical="center"/>
    </xf>
    <xf numFmtId="0" fontId="64" fillId="45" borderId="413" applyNumberFormat="0" applyProtection="0">
      <alignment horizontal="left" vertical="top" indent="1"/>
    </xf>
    <xf numFmtId="4" fontId="64" fillId="42" borderId="411" applyNumberFormat="0" applyProtection="0">
      <alignment horizontal="right" vertical="center"/>
    </xf>
    <xf numFmtId="4" fontId="64" fillId="39" borderId="411" applyNumberFormat="0" applyProtection="0">
      <alignment horizontal="right" vertical="center"/>
    </xf>
    <xf numFmtId="0" fontId="64" fillId="46" borderId="413" applyNumberFormat="0" applyProtection="0">
      <alignment horizontal="left" vertical="top" indent="1"/>
    </xf>
    <xf numFmtId="4" fontId="91" fillId="52" borderId="413" applyNumberFormat="0" applyProtection="0">
      <alignment vertical="center"/>
    </xf>
    <xf numFmtId="0" fontId="98" fillId="29" borderId="411" applyNumberFormat="0" applyAlignment="0" applyProtection="0"/>
    <xf numFmtId="4" fontId="64" fillId="38" borderId="411" applyNumberFormat="0" applyProtection="0">
      <alignment horizontal="right" vertical="center"/>
    </xf>
    <xf numFmtId="0" fontId="64" fillId="49" borderId="411" applyNumberFormat="0" applyProtection="0">
      <alignment horizontal="left" vertical="center" indent="1"/>
    </xf>
    <xf numFmtId="0" fontId="100" fillId="0" borderId="416" applyNumberFormat="0" applyFill="0" applyAlignment="0" applyProtection="0"/>
    <xf numFmtId="4" fontId="64" fillId="34" borderId="411" applyNumberFormat="0" applyProtection="0">
      <alignment horizontal="left" vertical="center" indent="1"/>
    </xf>
    <xf numFmtId="4" fontId="91" fillId="52" borderId="413" applyNumberFormat="0" applyProtection="0">
      <alignment vertical="center"/>
    </xf>
    <xf numFmtId="0" fontId="64" fillId="46" borderId="413" applyNumberFormat="0" applyProtection="0">
      <alignment horizontal="left" vertical="top" indent="1"/>
    </xf>
    <xf numFmtId="4" fontId="64" fillId="46" borderId="414" applyNumberFormat="0" applyProtection="0">
      <alignment horizontal="left" vertical="center" indent="1"/>
    </xf>
    <xf numFmtId="4" fontId="64" fillId="2" borderId="411" applyNumberFormat="0" applyProtection="0">
      <alignment horizontal="left" vertical="center" indent="1"/>
    </xf>
    <xf numFmtId="4" fontId="32" fillId="45" borderId="414" applyNumberFormat="0" applyProtection="0">
      <alignment horizontal="left" vertical="center" indent="1"/>
    </xf>
    <xf numFmtId="4" fontId="32" fillId="45" borderId="414" applyNumberFormat="0" applyProtection="0">
      <alignment horizontal="left" vertical="center" indent="1"/>
    </xf>
    <xf numFmtId="4" fontId="64" fillId="38" borderId="411" applyNumberFormat="0" applyProtection="0">
      <alignment horizontal="right" vertical="center"/>
    </xf>
    <xf numFmtId="0" fontId="64" fillId="48" borderId="417" applyNumberFormat="0" applyProtection="0">
      <alignment horizontal="left" vertical="center" indent="1"/>
    </xf>
    <xf numFmtId="4" fontId="64" fillId="36" borderId="411" applyNumberFormat="0" applyProtection="0">
      <alignment horizontal="right" vertical="center"/>
    </xf>
    <xf numFmtId="0" fontId="106" fillId="29" borderId="412" applyNumberFormat="0" applyAlignment="0" applyProtection="0"/>
    <xf numFmtId="0" fontId="64" fillId="50" borderId="411" applyNumberFormat="0" applyProtection="0">
      <alignment horizontal="left" vertical="center" indent="1"/>
    </xf>
    <xf numFmtId="4" fontId="32" fillId="45" borderId="414" applyNumberFormat="0" applyProtection="0">
      <alignment horizontal="left" vertical="center" indent="1"/>
    </xf>
    <xf numFmtId="4" fontId="64" fillId="37" borderId="414" applyNumberFormat="0" applyProtection="0">
      <alignment horizontal="right" vertical="center"/>
    </xf>
    <xf numFmtId="0" fontId="90" fillId="45" borderId="415" applyBorder="0"/>
    <xf numFmtId="0" fontId="64" fillId="49" borderId="411" applyNumberFormat="0" applyProtection="0">
      <alignment horizontal="left" vertical="center" indent="1"/>
    </xf>
    <xf numFmtId="4" fontId="64" fillId="46" borderId="420" applyNumberFormat="0" applyProtection="0">
      <alignment horizontal="left" vertical="center" indent="1"/>
    </xf>
    <xf numFmtId="4" fontId="64" fillId="40" borderId="417" applyNumberFormat="0" applyProtection="0">
      <alignment horizontal="right" vertical="center"/>
    </xf>
    <xf numFmtId="4" fontId="64" fillId="42" borderId="417" applyNumberFormat="0" applyProtection="0">
      <alignment horizontal="right" vertical="center"/>
    </xf>
    <xf numFmtId="0" fontId="64" fillId="45" borderId="419" applyNumberFormat="0" applyProtection="0">
      <alignment horizontal="left" vertical="top" indent="1"/>
    </xf>
    <xf numFmtId="4" fontId="64" fillId="47" borderId="420" applyNumberFormat="0" applyProtection="0">
      <alignment horizontal="left" vertical="center" indent="1"/>
    </xf>
    <xf numFmtId="0" fontId="64" fillId="48" borderId="417" applyNumberFormat="0" applyProtection="0">
      <alignment horizontal="left" vertical="center" indent="1"/>
    </xf>
    <xf numFmtId="4" fontId="64" fillId="46" borderId="417" applyNumberFormat="0" applyProtection="0">
      <alignment horizontal="right" vertical="center"/>
    </xf>
    <xf numFmtId="0" fontId="90" fillId="45" borderId="421" applyBorder="0"/>
    <xf numFmtId="4" fontId="64" fillId="46" borderId="417" applyNumberFormat="0" applyProtection="0">
      <alignment horizontal="right" vertical="center"/>
    </xf>
    <xf numFmtId="0" fontId="91" fillId="46" borderId="419" applyNumberFormat="0" applyProtection="0">
      <alignment horizontal="left" vertical="top" indent="1"/>
    </xf>
    <xf numFmtId="4" fontId="64" fillId="44" borderId="420" applyNumberFormat="0" applyProtection="0">
      <alignment horizontal="left" vertical="center" indent="1"/>
    </xf>
    <xf numFmtId="0" fontId="64" fillId="26" borderId="417" applyNumberFormat="0" applyFont="0" applyAlignment="0" applyProtection="0"/>
    <xf numFmtId="4" fontId="64" fillId="47" borderId="420" applyNumberFormat="0" applyProtection="0">
      <alignment horizontal="left" vertical="center" indent="1"/>
    </xf>
    <xf numFmtId="4" fontId="64" fillId="46" borderId="417" applyNumberFormat="0" applyProtection="0">
      <alignment horizontal="right" vertical="center"/>
    </xf>
    <xf numFmtId="0" fontId="91" fillId="52" borderId="419" applyNumberFormat="0" applyProtection="0">
      <alignment horizontal="left" vertical="top" indent="1"/>
    </xf>
    <xf numFmtId="4" fontId="64" fillId="0" borderId="417" applyNumberFormat="0" applyProtection="0">
      <alignment horizontal="right" vertical="center"/>
    </xf>
    <xf numFmtId="0" fontId="64" fillId="49" borderId="417" applyNumberFormat="0" applyProtection="0">
      <alignment horizontal="left" vertical="center" indent="1"/>
    </xf>
    <xf numFmtId="4" fontId="64" fillId="37" borderId="420" applyNumberFormat="0" applyProtection="0">
      <alignment horizontal="right" vertical="center"/>
    </xf>
    <xf numFmtId="4" fontId="91" fillId="52" borderId="419" applyNumberFormat="0" applyProtection="0">
      <alignment vertical="center"/>
    </xf>
    <xf numFmtId="4" fontId="109" fillId="5" borderId="417" applyNumberFormat="0" applyProtection="0">
      <alignment horizontal="right" vertical="center"/>
    </xf>
    <xf numFmtId="0" fontId="64" fillId="47" borderId="417" applyNumberFormat="0" applyProtection="0">
      <alignment horizontal="left" vertical="center" indent="1"/>
    </xf>
    <xf numFmtId="4" fontId="94" fillId="51" borderId="417" applyNumberFormat="0" applyProtection="0">
      <alignment horizontal="right" vertical="center"/>
    </xf>
    <xf numFmtId="4" fontId="93" fillId="54" borderId="420" applyNumberFormat="0" applyProtection="0">
      <alignment horizontal="left" vertical="center" indent="1"/>
    </xf>
    <xf numFmtId="4" fontId="64" fillId="0" borderId="417" applyNumberFormat="0" applyProtection="0">
      <alignment horizontal="right" vertical="center"/>
    </xf>
    <xf numFmtId="4" fontId="64" fillId="46" borderId="417" applyNumberFormat="0" applyProtection="0">
      <alignment horizontal="right" vertical="center"/>
    </xf>
    <xf numFmtId="0" fontId="64" fillId="47" borderId="419" applyNumberFormat="0" applyProtection="0">
      <alignment horizontal="left" vertical="top" indent="1"/>
    </xf>
    <xf numFmtId="4" fontId="94" fillId="51" borderId="417" applyNumberFormat="0" applyProtection="0">
      <alignment horizontal="right" vertical="center"/>
    </xf>
    <xf numFmtId="4" fontId="91" fillId="52" borderId="419" applyNumberFormat="0" applyProtection="0">
      <alignment vertical="center"/>
    </xf>
    <xf numFmtId="4" fontId="64" fillId="33" borderId="417" applyNumberFormat="0" applyProtection="0">
      <alignment vertical="center"/>
    </xf>
    <xf numFmtId="0" fontId="104" fillId="27" borderId="417" applyNumberFormat="0" applyAlignment="0" applyProtection="0"/>
    <xf numFmtId="4" fontId="109" fillId="5" borderId="417" applyNumberFormat="0" applyProtection="0">
      <alignment horizontal="right" vertical="center"/>
    </xf>
    <xf numFmtId="0" fontId="64" fillId="50" borderId="417" applyNumberFormat="0" applyProtection="0">
      <alignment horizontal="left" vertical="center" indent="1"/>
    </xf>
    <xf numFmtId="4" fontId="64" fillId="0" borderId="417" applyNumberFormat="0" applyProtection="0">
      <alignment horizontal="right" vertical="center"/>
    </xf>
    <xf numFmtId="0" fontId="64" fillId="49" borderId="417" applyNumberFormat="0" applyProtection="0">
      <alignment horizontal="left" vertical="center" indent="1"/>
    </xf>
    <xf numFmtId="4" fontId="32" fillId="45" borderId="420" applyNumberFormat="0" applyProtection="0">
      <alignment horizontal="left" vertical="center" indent="1"/>
    </xf>
    <xf numFmtId="4" fontId="64" fillId="41" borderId="417" applyNumberFormat="0" applyProtection="0">
      <alignment horizontal="right" vertical="center"/>
    </xf>
    <xf numFmtId="0" fontId="91" fillId="46" borderId="419" applyNumberFormat="0" applyProtection="0">
      <alignment horizontal="left" vertical="top" indent="1"/>
    </xf>
    <xf numFmtId="4" fontId="64" fillId="37" borderId="420" applyNumberFormat="0" applyProtection="0">
      <alignment horizontal="right" vertical="center"/>
    </xf>
    <xf numFmtId="0" fontId="64" fillId="47" borderId="417" applyNumberFormat="0" applyProtection="0">
      <alignment horizontal="left" vertical="center" indent="1"/>
    </xf>
    <xf numFmtId="0" fontId="64" fillId="26" borderId="417" applyNumberFormat="0" applyFont="0" applyAlignment="0" applyProtection="0"/>
    <xf numFmtId="0" fontId="64" fillId="47" borderId="417" applyNumberFormat="0" applyProtection="0">
      <alignment horizontal="left" vertical="center" indent="1"/>
    </xf>
    <xf numFmtId="0" fontId="98" fillId="29" borderId="417" applyNumberFormat="0" applyAlignment="0" applyProtection="0"/>
    <xf numFmtId="4" fontId="64" fillId="34" borderId="417" applyNumberFormat="0" applyProtection="0">
      <alignment horizontal="left" vertical="center" indent="1"/>
    </xf>
    <xf numFmtId="0" fontId="64" fillId="47" borderId="419" applyNumberFormat="0" applyProtection="0">
      <alignment horizontal="left" vertical="top" indent="1"/>
    </xf>
    <xf numFmtId="0" fontId="106" fillId="29" borderId="418" applyNumberFormat="0" applyAlignment="0" applyProtection="0"/>
    <xf numFmtId="4" fontId="91" fillId="52" borderId="419" applyNumberFormat="0" applyProtection="0">
      <alignment vertical="center"/>
    </xf>
    <xf numFmtId="4" fontId="64" fillId="41" borderId="417" applyNumberFormat="0" applyProtection="0">
      <alignment horizontal="right" vertical="center"/>
    </xf>
    <xf numFmtId="0" fontId="64" fillId="26" borderId="417" applyNumberFormat="0" applyFont="0" applyAlignment="0" applyProtection="0"/>
    <xf numFmtId="4" fontId="64" fillId="40" borderId="417" applyNumberFormat="0" applyProtection="0">
      <alignment horizontal="right" vertical="center"/>
    </xf>
    <xf numFmtId="0" fontId="64" fillId="50" borderId="419" applyNumberFormat="0" applyProtection="0">
      <alignment horizontal="left" vertical="top" indent="1"/>
    </xf>
    <xf numFmtId="0" fontId="64" fillId="45" borderId="419" applyNumberFormat="0" applyProtection="0">
      <alignment horizontal="left" vertical="top" indent="1"/>
    </xf>
    <xf numFmtId="4" fontId="64" fillId="47" borderId="420" applyNumberFormat="0" applyProtection="0">
      <alignment horizontal="left" vertical="center" indent="1"/>
    </xf>
    <xf numFmtId="4" fontId="64" fillId="35" borderId="417" applyNumberFormat="0" applyProtection="0">
      <alignment horizontal="right" vertical="center"/>
    </xf>
    <xf numFmtId="4" fontId="64" fillId="41" borderId="417" applyNumberFormat="0" applyProtection="0">
      <alignment horizontal="right" vertical="center"/>
    </xf>
    <xf numFmtId="4" fontId="64" fillId="36" borderId="417" applyNumberFormat="0" applyProtection="0">
      <alignment horizontal="right" vertical="center"/>
    </xf>
    <xf numFmtId="4" fontId="64" fillId="34" borderId="417" applyNumberFormat="0" applyProtection="0">
      <alignment horizontal="left" vertical="center" indent="1"/>
    </xf>
    <xf numFmtId="0" fontId="106" fillId="29" borderId="418" applyNumberFormat="0" applyAlignment="0" applyProtection="0"/>
    <xf numFmtId="4" fontId="64" fillId="37" borderId="420" applyNumberFormat="0" applyProtection="0">
      <alignment horizontal="right" vertical="center"/>
    </xf>
    <xf numFmtId="0" fontId="91" fillId="46" borderId="419" applyNumberFormat="0" applyProtection="0">
      <alignment horizontal="left" vertical="top" indent="1"/>
    </xf>
    <xf numFmtId="4" fontId="64" fillId="34" borderId="417" applyNumberFormat="0" applyProtection="0">
      <alignment horizontal="left" vertical="center" indent="1"/>
    </xf>
    <xf numFmtId="0" fontId="64" fillId="50" borderId="419" applyNumberFormat="0" applyProtection="0">
      <alignment horizontal="left" vertical="top" indent="1"/>
    </xf>
    <xf numFmtId="0" fontId="91" fillId="52" borderId="419" applyNumberFormat="0" applyProtection="0">
      <alignment horizontal="left" vertical="top" indent="1"/>
    </xf>
    <xf numFmtId="4" fontId="91" fillId="48" borderId="419" applyNumberFormat="0" applyProtection="0">
      <alignment horizontal="left" vertical="center" indent="1"/>
    </xf>
    <xf numFmtId="4" fontId="64" fillId="43" borderId="417" applyNumberFormat="0" applyProtection="0">
      <alignment horizontal="right" vertical="center"/>
    </xf>
    <xf numFmtId="0" fontId="90" fillId="45" borderId="421" applyBorder="0"/>
    <xf numFmtId="4" fontId="64" fillId="34" borderId="417" applyNumberFormat="0" applyProtection="0">
      <alignment horizontal="left" vertical="center" indent="1"/>
    </xf>
    <xf numFmtId="4" fontId="64" fillId="47" borderId="420" applyNumberFormat="0" applyProtection="0">
      <alignment horizontal="left" vertical="center" indent="1"/>
    </xf>
    <xf numFmtId="4" fontId="64" fillId="36" borderId="417" applyNumberFormat="0" applyProtection="0">
      <alignment horizontal="right" vertical="center"/>
    </xf>
    <xf numFmtId="4" fontId="91" fillId="48" borderId="419" applyNumberFormat="0" applyProtection="0">
      <alignment horizontal="left" vertical="center" indent="1"/>
    </xf>
    <xf numFmtId="0" fontId="92" fillId="33" borderId="419" applyNumberFormat="0" applyProtection="0">
      <alignment horizontal="left" vertical="top" indent="1"/>
    </xf>
    <xf numFmtId="4" fontId="64" fillId="41" borderId="417" applyNumberFormat="0" applyProtection="0">
      <alignment horizontal="right" vertical="center"/>
    </xf>
    <xf numFmtId="4" fontId="64" fillId="37" borderId="420" applyNumberFormat="0" applyProtection="0">
      <alignment horizontal="right" vertical="center"/>
    </xf>
    <xf numFmtId="4" fontId="64" fillId="35" borderId="417" applyNumberFormat="0" applyProtection="0">
      <alignment horizontal="right" vertical="center"/>
    </xf>
    <xf numFmtId="0" fontId="92" fillId="33" borderId="419" applyNumberFormat="0" applyProtection="0">
      <alignment horizontal="left" vertical="top" indent="1"/>
    </xf>
    <xf numFmtId="4" fontId="64" fillId="33" borderId="417" applyNumberFormat="0" applyProtection="0">
      <alignment vertical="center"/>
    </xf>
    <xf numFmtId="4" fontId="64" fillId="40" borderId="417" applyNumberFormat="0" applyProtection="0">
      <alignment horizontal="right" vertical="center"/>
    </xf>
    <xf numFmtId="0" fontId="92" fillId="33" borderId="419" applyNumberFormat="0" applyProtection="0">
      <alignment horizontal="left" vertical="top" indent="1"/>
    </xf>
    <xf numFmtId="4" fontId="91" fillId="52" borderId="419" applyNumberFormat="0" applyProtection="0">
      <alignment vertical="center"/>
    </xf>
    <xf numFmtId="4" fontId="64" fillId="40" borderId="417" applyNumberFormat="0" applyProtection="0">
      <alignment horizontal="right" vertical="center"/>
    </xf>
    <xf numFmtId="0" fontId="64" fillId="50" borderId="417" applyNumberFormat="0" applyProtection="0">
      <alignment horizontal="left" vertical="center" indent="1"/>
    </xf>
    <xf numFmtId="4" fontId="94" fillId="51" borderId="417" applyNumberFormat="0" applyProtection="0">
      <alignment horizontal="right" vertical="center"/>
    </xf>
    <xf numFmtId="4" fontId="64" fillId="39" borderId="417" applyNumberFormat="0" applyProtection="0">
      <alignment horizontal="right" vertical="center"/>
    </xf>
    <xf numFmtId="0" fontId="91" fillId="52" borderId="419" applyNumberFormat="0" applyProtection="0">
      <alignment horizontal="left" vertical="top" indent="1"/>
    </xf>
    <xf numFmtId="4" fontId="64" fillId="2" borderId="417" applyNumberFormat="0" applyProtection="0">
      <alignment horizontal="left" vertical="center" indent="1"/>
    </xf>
    <xf numFmtId="0" fontId="64" fillId="47" borderId="419" applyNumberFormat="0" applyProtection="0">
      <alignment horizontal="left" vertical="top" indent="1"/>
    </xf>
    <xf numFmtId="4" fontId="32" fillId="45" borderId="420" applyNumberFormat="0" applyProtection="0">
      <alignment horizontal="left" vertical="center" indent="1"/>
    </xf>
    <xf numFmtId="0" fontId="91" fillId="46" borderId="419" applyNumberFormat="0" applyProtection="0">
      <alignment horizontal="left" vertical="top" indent="1"/>
    </xf>
    <xf numFmtId="4" fontId="64" fillId="35" borderId="417" applyNumberFormat="0" applyProtection="0">
      <alignment horizontal="right" vertical="center"/>
    </xf>
    <xf numFmtId="0" fontId="64" fillId="47" borderId="419" applyNumberFormat="0" applyProtection="0">
      <alignment horizontal="left" vertical="top" indent="1"/>
    </xf>
    <xf numFmtId="0" fontId="104" fillId="27" borderId="417" applyNumberFormat="0" applyAlignment="0" applyProtection="0"/>
    <xf numFmtId="4" fontId="64" fillId="35" borderId="417" applyNumberFormat="0" applyProtection="0">
      <alignment horizontal="right" vertical="center"/>
    </xf>
    <xf numFmtId="4" fontId="64" fillId="46" borderId="417" applyNumberFormat="0" applyProtection="0">
      <alignment horizontal="right" vertical="center"/>
    </xf>
    <xf numFmtId="4" fontId="32" fillId="45" borderId="420" applyNumberFormat="0" applyProtection="0">
      <alignment horizontal="left" vertical="center" indent="1"/>
    </xf>
    <xf numFmtId="4" fontId="64" fillId="35" borderId="417" applyNumberFormat="0" applyProtection="0">
      <alignment horizontal="right" vertical="center"/>
    </xf>
    <xf numFmtId="0" fontId="91" fillId="52" borderId="419" applyNumberFormat="0" applyProtection="0">
      <alignment horizontal="left" vertical="top" indent="1"/>
    </xf>
    <xf numFmtId="4" fontId="32" fillId="45" borderId="420" applyNumberFormat="0" applyProtection="0">
      <alignment horizontal="left" vertical="center" indent="1"/>
    </xf>
    <xf numFmtId="4" fontId="109" fillId="5" borderId="417" applyNumberFormat="0" applyProtection="0">
      <alignment horizontal="right" vertical="center"/>
    </xf>
    <xf numFmtId="0" fontId="106" fillId="29" borderId="418" applyNumberFormat="0" applyAlignment="0" applyProtection="0"/>
    <xf numFmtId="0" fontId="64" fillId="46" borderId="419" applyNumberFormat="0" applyProtection="0">
      <alignment horizontal="left" vertical="top" indent="1"/>
    </xf>
    <xf numFmtId="0" fontId="64" fillId="46" borderId="419" applyNumberFormat="0" applyProtection="0">
      <alignment horizontal="left" vertical="top" indent="1"/>
    </xf>
    <xf numFmtId="4" fontId="64" fillId="34" borderId="417" applyNumberFormat="0" applyProtection="0">
      <alignment horizontal="left" vertical="center" indent="1"/>
    </xf>
    <xf numFmtId="4" fontId="109" fillId="5" borderId="417" applyNumberFormat="0" applyProtection="0">
      <alignment horizontal="right" vertical="center"/>
    </xf>
    <xf numFmtId="4" fontId="64" fillId="42" borderId="417" applyNumberFormat="0" applyProtection="0">
      <alignment horizontal="right" vertical="center"/>
    </xf>
    <xf numFmtId="4" fontId="64" fillId="43" borderId="417" applyNumberFormat="0" applyProtection="0">
      <alignment horizontal="right" vertical="center"/>
    </xf>
    <xf numFmtId="4" fontId="64" fillId="47" borderId="420" applyNumberFormat="0" applyProtection="0">
      <alignment horizontal="left" vertical="center" indent="1"/>
    </xf>
    <xf numFmtId="0" fontId="64" fillId="49" borderId="417" applyNumberFormat="0" applyProtection="0">
      <alignment horizontal="left" vertical="center" indent="1"/>
    </xf>
    <xf numFmtId="4" fontId="32" fillId="45" borderId="420" applyNumberFormat="0" applyProtection="0">
      <alignment horizontal="left" vertical="center" indent="1"/>
    </xf>
    <xf numFmtId="4" fontId="64" fillId="0" borderId="417" applyNumberFormat="0" applyProtection="0">
      <alignment horizontal="right" vertical="center"/>
    </xf>
    <xf numFmtId="4" fontId="64" fillId="43" borderId="417" applyNumberFormat="0" applyProtection="0">
      <alignment horizontal="right" vertical="center"/>
    </xf>
    <xf numFmtId="0" fontId="64" fillId="47" borderId="417" applyNumberFormat="0" applyProtection="0">
      <alignment horizontal="left" vertical="center" indent="1"/>
    </xf>
    <xf numFmtId="0" fontId="64" fillId="50" borderId="419" applyNumberFormat="0" applyProtection="0">
      <alignment horizontal="left" vertical="top" indent="1"/>
    </xf>
    <xf numFmtId="0" fontId="104" fillId="27" borderId="417" applyNumberFormat="0" applyAlignment="0" applyProtection="0"/>
    <xf numFmtId="4" fontId="64" fillId="38" borderId="417" applyNumberFormat="0" applyProtection="0">
      <alignment horizontal="right" vertical="center"/>
    </xf>
    <xf numFmtId="4" fontId="64" fillId="47" borderId="420" applyNumberFormat="0" applyProtection="0">
      <alignment horizontal="left" vertical="center" indent="1"/>
    </xf>
    <xf numFmtId="4" fontId="64" fillId="39" borderId="417" applyNumberFormat="0" applyProtection="0">
      <alignment horizontal="right" vertical="center"/>
    </xf>
    <xf numFmtId="4" fontId="91" fillId="52" borderId="419" applyNumberFormat="0" applyProtection="0">
      <alignment vertical="center"/>
    </xf>
    <xf numFmtId="4" fontId="91" fillId="52" borderId="419" applyNumberFormat="0" applyProtection="0">
      <alignment vertical="center"/>
    </xf>
    <xf numFmtId="4" fontId="91" fillId="52" borderId="419" applyNumberFormat="0" applyProtection="0">
      <alignment vertical="center"/>
    </xf>
    <xf numFmtId="0" fontId="64" fillId="46" borderId="419" applyNumberFormat="0" applyProtection="0">
      <alignment horizontal="left" vertical="top" indent="1"/>
    </xf>
    <xf numFmtId="0" fontId="64" fillId="50" borderId="419" applyNumberFormat="0" applyProtection="0">
      <alignment horizontal="left" vertical="top" indent="1"/>
    </xf>
    <xf numFmtId="0" fontId="106" fillId="29" borderId="418" applyNumberFormat="0" applyAlignment="0" applyProtection="0"/>
    <xf numFmtId="0" fontId="90" fillId="45" borderId="421" applyBorder="0"/>
    <xf numFmtId="4" fontId="91" fillId="48" borderId="419" applyNumberFormat="0" applyProtection="0">
      <alignment horizontal="left" vertical="center" indent="1"/>
    </xf>
    <xf numFmtId="0" fontId="91" fillId="46" borderId="419" applyNumberFormat="0" applyProtection="0">
      <alignment horizontal="left" vertical="top" indent="1"/>
    </xf>
    <xf numFmtId="4" fontId="93" fillId="54" borderId="420" applyNumberFormat="0" applyProtection="0">
      <alignment horizontal="left" vertical="center" indent="1"/>
    </xf>
    <xf numFmtId="4" fontId="91" fillId="48" borderId="419" applyNumberFormat="0" applyProtection="0">
      <alignment horizontal="left" vertical="center" indent="1"/>
    </xf>
    <xf numFmtId="4" fontId="94" fillId="51" borderId="417" applyNumberFormat="0" applyProtection="0">
      <alignment horizontal="right" vertical="center"/>
    </xf>
    <xf numFmtId="4" fontId="64" fillId="39" borderId="417" applyNumberFormat="0" applyProtection="0">
      <alignment horizontal="right" vertical="center"/>
    </xf>
    <xf numFmtId="4" fontId="64" fillId="0" borderId="417" applyNumberFormat="0" applyProtection="0">
      <alignment horizontal="right" vertical="center"/>
    </xf>
    <xf numFmtId="0" fontId="64" fillId="26" borderId="417" applyNumberFormat="0" applyFont="0" applyAlignment="0" applyProtection="0"/>
    <xf numFmtId="4" fontId="64" fillId="37" borderId="420" applyNumberFormat="0" applyProtection="0">
      <alignment horizontal="right" vertical="center"/>
    </xf>
    <xf numFmtId="4" fontId="91" fillId="48" borderId="419" applyNumberFormat="0" applyProtection="0">
      <alignment horizontal="left" vertical="center" indent="1"/>
    </xf>
    <xf numFmtId="4" fontId="93" fillId="54" borderId="420" applyNumberFormat="0" applyProtection="0">
      <alignment horizontal="left" vertical="center" indent="1"/>
    </xf>
    <xf numFmtId="0" fontId="92" fillId="33" borderId="419" applyNumberFormat="0" applyProtection="0">
      <alignment horizontal="left" vertical="top" indent="1"/>
    </xf>
    <xf numFmtId="0" fontId="64" fillId="47" borderId="417" applyNumberFormat="0" applyProtection="0">
      <alignment horizontal="left" vertical="center" indent="1"/>
    </xf>
    <xf numFmtId="4" fontId="109" fillId="2" borderId="417" applyNumberFormat="0" applyProtection="0">
      <alignment vertical="center"/>
    </xf>
    <xf numFmtId="4" fontId="64" fillId="34" borderId="417" applyNumberFormat="0" applyProtection="0">
      <alignment horizontal="left" vertical="center" indent="1"/>
    </xf>
    <xf numFmtId="0" fontId="91" fillId="52" borderId="419" applyNumberFormat="0" applyProtection="0">
      <alignment horizontal="left" vertical="top" indent="1"/>
    </xf>
    <xf numFmtId="4" fontId="64" fillId="33" borderId="417" applyNumberFormat="0" applyProtection="0">
      <alignment vertical="center"/>
    </xf>
    <xf numFmtId="0" fontId="92" fillId="33" borderId="419" applyNumberFormat="0" applyProtection="0">
      <alignment horizontal="left" vertical="top" indent="1"/>
    </xf>
    <xf numFmtId="4" fontId="64" fillId="44" borderId="420" applyNumberFormat="0" applyProtection="0">
      <alignment horizontal="left" vertical="center" indent="1"/>
    </xf>
    <xf numFmtId="0" fontId="64" fillId="48" borderId="417" applyNumberFormat="0" applyProtection="0">
      <alignment horizontal="left" vertical="center" indent="1"/>
    </xf>
    <xf numFmtId="0" fontId="64" fillId="47" borderId="419" applyNumberFormat="0" applyProtection="0">
      <alignment horizontal="left" vertical="top" indent="1"/>
    </xf>
    <xf numFmtId="4" fontId="64" fillId="38" borderId="417" applyNumberFormat="0" applyProtection="0">
      <alignment horizontal="right" vertical="center"/>
    </xf>
    <xf numFmtId="4" fontId="64" fillId="46" borderId="417" applyNumberFormat="0" applyProtection="0">
      <alignment horizontal="right" vertical="center"/>
    </xf>
    <xf numFmtId="4" fontId="64" fillId="36" borderId="417" applyNumberFormat="0" applyProtection="0">
      <alignment horizontal="right" vertical="center"/>
    </xf>
    <xf numFmtId="0" fontId="98" fillId="29" borderId="417" applyNumberFormat="0" applyAlignment="0" applyProtection="0"/>
    <xf numFmtId="0" fontId="64" fillId="45" borderId="419" applyNumberFormat="0" applyProtection="0">
      <alignment horizontal="left" vertical="top" indent="1"/>
    </xf>
    <xf numFmtId="4" fontId="64" fillId="39" borderId="417" applyNumberFormat="0" applyProtection="0">
      <alignment horizontal="right" vertical="center"/>
    </xf>
    <xf numFmtId="0" fontId="64" fillId="45" borderId="419" applyNumberFormat="0" applyProtection="0">
      <alignment horizontal="left" vertical="top" indent="1"/>
    </xf>
    <xf numFmtId="0" fontId="64" fillId="45" borderId="419" applyNumberFormat="0" applyProtection="0">
      <alignment horizontal="left" vertical="top" indent="1"/>
    </xf>
    <xf numFmtId="0" fontId="64" fillId="48" borderId="417" applyNumberFormat="0" applyProtection="0">
      <alignment horizontal="left" vertical="center" indent="1"/>
    </xf>
    <xf numFmtId="4" fontId="64" fillId="44" borderId="420" applyNumberFormat="0" applyProtection="0">
      <alignment horizontal="left" vertical="center" indent="1"/>
    </xf>
    <xf numFmtId="0" fontId="64" fillId="45" borderId="419" applyNumberFormat="0" applyProtection="0">
      <alignment horizontal="left" vertical="top" indent="1"/>
    </xf>
    <xf numFmtId="0" fontId="64" fillId="46" borderId="419" applyNumberFormat="0" applyProtection="0">
      <alignment horizontal="left" vertical="top" indent="1"/>
    </xf>
    <xf numFmtId="4" fontId="64" fillId="40" borderId="417" applyNumberFormat="0" applyProtection="0">
      <alignment horizontal="right" vertical="center"/>
    </xf>
    <xf numFmtId="0" fontId="64" fillId="48" borderId="417" applyNumberFormat="0" applyProtection="0">
      <alignment horizontal="left" vertical="center" indent="1"/>
    </xf>
    <xf numFmtId="0" fontId="92" fillId="33" borderId="419" applyNumberFormat="0" applyProtection="0">
      <alignment horizontal="left" vertical="top" indent="1"/>
    </xf>
    <xf numFmtId="0" fontId="64" fillId="48" borderId="417" applyNumberFormat="0" applyProtection="0">
      <alignment horizontal="left" vertical="center" indent="1"/>
    </xf>
    <xf numFmtId="0" fontId="64" fillId="26" borderId="417" applyNumberFormat="0" applyFont="0" applyAlignment="0" applyProtection="0"/>
    <xf numFmtId="0" fontId="64" fillId="50" borderId="417" applyNumberFormat="0" applyProtection="0">
      <alignment horizontal="left" vertical="center" indent="1"/>
    </xf>
    <xf numFmtId="0" fontId="90" fillId="45" borderId="421" applyBorder="0"/>
    <xf numFmtId="0" fontId="90" fillId="45" borderId="421" applyBorder="0"/>
    <xf numFmtId="4" fontId="93" fillId="54" borderId="420" applyNumberFormat="0" applyProtection="0">
      <alignment horizontal="left" vertical="center" indent="1"/>
    </xf>
    <xf numFmtId="0" fontId="64" fillId="50" borderId="419" applyNumberFormat="0" applyProtection="0">
      <alignment horizontal="left" vertical="top" indent="1"/>
    </xf>
    <xf numFmtId="4" fontId="64" fillId="41" borderId="417" applyNumberFormat="0" applyProtection="0">
      <alignment horizontal="right" vertical="center"/>
    </xf>
    <xf numFmtId="4" fontId="91" fillId="48" borderId="419" applyNumberFormat="0" applyProtection="0">
      <alignment horizontal="left" vertical="center" indent="1"/>
    </xf>
    <xf numFmtId="4" fontId="64" fillId="46" borderId="417" applyNumberFormat="0" applyProtection="0">
      <alignment horizontal="right" vertical="center"/>
    </xf>
    <xf numFmtId="0" fontId="64" fillId="45" borderId="419" applyNumberFormat="0" applyProtection="0">
      <alignment horizontal="left" vertical="top" indent="1"/>
    </xf>
    <xf numFmtId="0" fontId="100" fillId="0" borderId="422" applyNumberFormat="0" applyFill="0" applyAlignment="0" applyProtection="0"/>
    <xf numFmtId="0" fontId="100" fillId="0" borderId="422" applyNumberFormat="0" applyFill="0" applyAlignment="0" applyProtection="0"/>
    <xf numFmtId="4" fontId="32" fillId="45" borderId="420" applyNumberFormat="0" applyProtection="0">
      <alignment horizontal="left" vertical="center" indent="1"/>
    </xf>
    <xf numFmtId="4" fontId="91" fillId="48" borderId="419" applyNumberFormat="0" applyProtection="0">
      <alignment horizontal="left" vertical="center" indent="1"/>
    </xf>
    <xf numFmtId="4" fontId="91" fillId="48" borderId="419" applyNumberFormat="0" applyProtection="0">
      <alignment horizontal="left" vertical="center" indent="1"/>
    </xf>
    <xf numFmtId="4" fontId="64" fillId="41" borderId="417" applyNumberFormat="0" applyProtection="0">
      <alignment horizontal="right" vertical="center"/>
    </xf>
    <xf numFmtId="4" fontId="64" fillId="34" borderId="417" applyNumberFormat="0" applyProtection="0">
      <alignment horizontal="left" vertical="center" indent="1"/>
    </xf>
    <xf numFmtId="4" fontId="64" fillId="46" borderId="420" applyNumberFormat="0" applyProtection="0">
      <alignment horizontal="left" vertical="center" indent="1"/>
    </xf>
    <xf numFmtId="0" fontId="64" fillId="26" borderId="417" applyNumberFormat="0" applyFont="0" applyAlignment="0" applyProtection="0"/>
    <xf numFmtId="0" fontId="64" fillId="49" borderId="417" applyNumberFormat="0" applyProtection="0">
      <alignment horizontal="left" vertical="center" indent="1"/>
    </xf>
    <xf numFmtId="4" fontId="64" fillId="46" borderId="420" applyNumberFormat="0" applyProtection="0">
      <alignment horizontal="left" vertical="center" indent="1"/>
    </xf>
    <xf numFmtId="4" fontId="32" fillId="45" borderId="420" applyNumberFormat="0" applyProtection="0">
      <alignment horizontal="left" vertical="center" indent="1"/>
    </xf>
    <xf numFmtId="0" fontId="104" fillId="27" borderId="417" applyNumberFormat="0" applyAlignment="0" applyProtection="0"/>
    <xf numFmtId="0" fontId="64" fillId="50" borderId="419" applyNumberFormat="0" applyProtection="0">
      <alignment horizontal="left" vertical="top" indent="1"/>
    </xf>
    <xf numFmtId="4" fontId="64" fillId="36" borderId="417" applyNumberFormat="0" applyProtection="0">
      <alignment horizontal="right" vertical="center"/>
    </xf>
    <xf numFmtId="4" fontId="64" fillId="35" borderId="417" applyNumberFormat="0" applyProtection="0">
      <alignment horizontal="right" vertical="center"/>
    </xf>
    <xf numFmtId="4" fontId="64" fillId="46" borderId="420" applyNumberFormat="0" applyProtection="0">
      <alignment horizontal="left" vertical="center" indent="1"/>
    </xf>
    <xf numFmtId="0" fontId="64" fillId="49" borderId="417" applyNumberFormat="0" applyProtection="0">
      <alignment horizontal="left" vertical="center" indent="1"/>
    </xf>
    <xf numFmtId="4" fontId="64" fillId="35" borderId="417" applyNumberFormat="0" applyProtection="0">
      <alignment horizontal="right" vertical="center"/>
    </xf>
    <xf numFmtId="4" fontId="64" fillId="33" borderId="417" applyNumberFormat="0" applyProtection="0">
      <alignment vertical="center"/>
    </xf>
    <xf numFmtId="4" fontId="32" fillId="45" borderId="420" applyNumberFormat="0" applyProtection="0">
      <alignment horizontal="left" vertical="center" indent="1"/>
    </xf>
    <xf numFmtId="4" fontId="64" fillId="33" borderId="417" applyNumberFormat="0" applyProtection="0">
      <alignment vertical="center"/>
    </xf>
    <xf numFmtId="0" fontId="64" fillId="47" borderId="419" applyNumberFormat="0" applyProtection="0">
      <alignment horizontal="left" vertical="top" indent="1"/>
    </xf>
    <xf numFmtId="4" fontId="93" fillId="54" borderId="420" applyNumberFormat="0" applyProtection="0">
      <alignment horizontal="left" vertical="center" indent="1"/>
    </xf>
    <xf numFmtId="0" fontId="64" fillId="47" borderId="419" applyNumberFormat="0" applyProtection="0">
      <alignment horizontal="left" vertical="top" indent="1"/>
    </xf>
    <xf numFmtId="4" fontId="91" fillId="48" borderId="419" applyNumberFormat="0" applyProtection="0">
      <alignment horizontal="left" vertical="center" indent="1"/>
    </xf>
    <xf numFmtId="4" fontId="64" fillId="47" borderId="420" applyNumberFormat="0" applyProtection="0">
      <alignment horizontal="left" vertical="center" indent="1"/>
    </xf>
    <xf numFmtId="0" fontId="64" fillId="46" borderId="419" applyNumberFormat="0" applyProtection="0">
      <alignment horizontal="left" vertical="top" indent="1"/>
    </xf>
    <xf numFmtId="4" fontId="32" fillId="45" borderId="420" applyNumberFormat="0" applyProtection="0">
      <alignment horizontal="left" vertical="center" indent="1"/>
    </xf>
    <xf numFmtId="4" fontId="64" fillId="39" borderId="417" applyNumberFormat="0" applyProtection="0">
      <alignment horizontal="right" vertical="center"/>
    </xf>
    <xf numFmtId="4" fontId="64" fillId="34" borderId="417" applyNumberFormat="0" applyProtection="0">
      <alignment horizontal="left" vertical="center" indent="1"/>
    </xf>
    <xf numFmtId="4" fontId="64" fillId="46" borderId="420" applyNumberFormat="0" applyProtection="0">
      <alignment horizontal="left" vertical="center" indent="1"/>
    </xf>
    <xf numFmtId="4" fontId="32" fillId="45" borderId="420" applyNumberFormat="0" applyProtection="0">
      <alignment horizontal="left" vertical="center" indent="1"/>
    </xf>
    <xf numFmtId="0" fontId="91" fillId="46" borderId="419" applyNumberFormat="0" applyProtection="0">
      <alignment horizontal="left" vertical="top" indent="1"/>
    </xf>
    <xf numFmtId="0" fontId="64" fillId="45" borderId="419" applyNumberFormat="0" applyProtection="0">
      <alignment horizontal="left" vertical="top" indent="1"/>
    </xf>
    <xf numFmtId="4" fontId="64" fillId="46" borderId="420" applyNumberFormat="0" applyProtection="0">
      <alignment horizontal="left" vertical="center" indent="1"/>
    </xf>
    <xf numFmtId="4" fontId="64" fillId="43" borderId="417" applyNumberFormat="0" applyProtection="0">
      <alignment horizontal="right" vertical="center"/>
    </xf>
    <xf numFmtId="4" fontId="93" fillId="54" borderId="420" applyNumberFormat="0" applyProtection="0">
      <alignment horizontal="left" vertical="center" indent="1"/>
    </xf>
    <xf numFmtId="4" fontId="64" fillId="46" borderId="420" applyNumberFormat="0" applyProtection="0">
      <alignment horizontal="left" vertical="center" indent="1"/>
    </xf>
    <xf numFmtId="4" fontId="64" fillId="0" borderId="417" applyNumberFormat="0" applyProtection="0">
      <alignment horizontal="right" vertical="center"/>
    </xf>
    <xf numFmtId="0" fontId="64" fillId="26" borderId="417" applyNumberFormat="0" applyFont="0" applyAlignment="0" applyProtection="0"/>
    <xf numFmtId="0" fontId="64" fillId="26" borderId="417" applyNumberFormat="0" applyFont="0" applyAlignment="0" applyProtection="0"/>
    <xf numFmtId="0" fontId="91" fillId="52" borderId="419" applyNumberFormat="0" applyProtection="0">
      <alignment horizontal="left" vertical="top" indent="1"/>
    </xf>
    <xf numFmtId="4" fontId="64" fillId="2" borderId="417" applyNumberFormat="0" applyProtection="0">
      <alignment horizontal="left" vertical="center" indent="1"/>
    </xf>
    <xf numFmtId="4" fontId="91" fillId="48" borderId="419" applyNumberFormat="0" applyProtection="0">
      <alignment horizontal="left" vertical="center" indent="1"/>
    </xf>
    <xf numFmtId="4" fontId="64" fillId="41" borderId="417" applyNumberFormat="0" applyProtection="0">
      <alignment horizontal="right" vertical="center"/>
    </xf>
    <xf numFmtId="0" fontId="64" fillId="50" borderId="419" applyNumberFormat="0" applyProtection="0">
      <alignment horizontal="left" vertical="top" indent="1"/>
    </xf>
    <xf numFmtId="4" fontId="64" fillId="46" borderId="420" applyNumberFormat="0" applyProtection="0">
      <alignment horizontal="left" vertical="center" indent="1"/>
    </xf>
    <xf numFmtId="4" fontId="64" fillId="47" borderId="420" applyNumberFormat="0" applyProtection="0">
      <alignment horizontal="left" vertical="center" indent="1"/>
    </xf>
    <xf numFmtId="0" fontId="64" fillId="47" borderId="419" applyNumberFormat="0" applyProtection="0">
      <alignment horizontal="left" vertical="top" indent="1"/>
    </xf>
    <xf numFmtId="0" fontId="90" fillId="45" borderId="421" applyBorder="0"/>
    <xf numFmtId="4" fontId="94" fillId="51" borderId="417" applyNumberFormat="0" applyProtection="0">
      <alignment horizontal="right" vertical="center"/>
    </xf>
    <xf numFmtId="4" fontId="94" fillId="51" borderId="417" applyNumberFormat="0" applyProtection="0">
      <alignment horizontal="right" vertical="center"/>
    </xf>
    <xf numFmtId="4" fontId="64" fillId="34" borderId="417" applyNumberFormat="0" applyProtection="0">
      <alignment horizontal="left" vertical="center" indent="1"/>
    </xf>
    <xf numFmtId="0" fontId="106" fillId="29" borderId="418" applyNumberFormat="0" applyAlignment="0" applyProtection="0"/>
    <xf numFmtId="4" fontId="64" fillId="43" borderId="417" applyNumberFormat="0" applyProtection="0">
      <alignment horizontal="right" vertical="center"/>
    </xf>
    <xf numFmtId="4" fontId="64" fillId="44" borderId="420" applyNumberFormat="0" applyProtection="0">
      <alignment horizontal="left" vertical="center" indent="1"/>
    </xf>
    <xf numFmtId="4" fontId="64" fillId="2" borderId="417" applyNumberFormat="0" applyProtection="0">
      <alignment horizontal="left" vertical="center" indent="1"/>
    </xf>
    <xf numFmtId="0" fontId="64" fillId="46" borderId="419" applyNumberFormat="0" applyProtection="0">
      <alignment horizontal="left" vertical="top" indent="1"/>
    </xf>
    <xf numFmtId="4" fontId="64" fillId="41" borderId="417" applyNumberFormat="0" applyProtection="0">
      <alignment horizontal="right" vertical="center"/>
    </xf>
    <xf numFmtId="4" fontId="64" fillId="35" borderId="417" applyNumberFormat="0" applyProtection="0">
      <alignment horizontal="right" vertical="center"/>
    </xf>
    <xf numFmtId="0" fontId="90" fillId="45" borderId="421" applyBorder="0"/>
    <xf numFmtId="4" fontId="109" fillId="2" borderId="417" applyNumberFormat="0" applyProtection="0">
      <alignment vertical="center"/>
    </xf>
    <xf numFmtId="4" fontId="64" fillId="34" borderId="417" applyNumberFormat="0" applyProtection="0">
      <alignment horizontal="left" vertical="center" indent="1"/>
    </xf>
    <xf numFmtId="4" fontId="64" fillId="0" borderId="417" applyNumberFormat="0" applyProtection="0">
      <alignment horizontal="right" vertical="center"/>
    </xf>
    <xf numFmtId="4" fontId="94" fillId="51" borderId="417" applyNumberFormat="0" applyProtection="0">
      <alignment horizontal="right" vertical="center"/>
    </xf>
    <xf numFmtId="4" fontId="93" fillId="54" borderId="420" applyNumberFormat="0" applyProtection="0">
      <alignment horizontal="left" vertical="center" indent="1"/>
    </xf>
    <xf numFmtId="4" fontId="91" fillId="52" borderId="419" applyNumberFormat="0" applyProtection="0">
      <alignment vertical="center"/>
    </xf>
    <xf numFmtId="0" fontId="64" fillId="45" borderId="419" applyNumberFormat="0" applyProtection="0">
      <alignment horizontal="left" vertical="top" indent="1"/>
    </xf>
    <xf numFmtId="0" fontId="64" fillId="50" borderId="417" applyNumberFormat="0" applyProtection="0">
      <alignment horizontal="left" vertical="center" indent="1"/>
    </xf>
    <xf numFmtId="4" fontId="64" fillId="42" borderId="417" applyNumberFormat="0" applyProtection="0">
      <alignment horizontal="right" vertical="center"/>
    </xf>
    <xf numFmtId="4" fontId="64" fillId="0" borderId="417" applyNumberFormat="0" applyProtection="0">
      <alignment horizontal="right" vertical="center"/>
    </xf>
    <xf numFmtId="4" fontId="93" fillId="54" borderId="420" applyNumberFormat="0" applyProtection="0">
      <alignment horizontal="left" vertical="center" indent="1"/>
    </xf>
    <xf numFmtId="0" fontId="91" fillId="46" borderId="419" applyNumberFormat="0" applyProtection="0">
      <alignment horizontal="left" vertical="top" indent="1"/>
    </xf>
    <xf numFmtId="4" fontId="64" fillId="39" borderId="417" applyNumberFormat="0" applyProtection="0">
      <alignment horizontal="right" vertical="center"/>
    </xf>
    <xf numFmtId="0" fontId="91" fillId="46" borderId="419" applyNumberFormat="0" applyProtection="0">
      <alignment horizontal="left" vertical="top" indent="1"/>
    </xf>
    <xf numFmtId="4" fontId="64" fillId="34" borderId="417" applyNumberFormat="0" applyProtection="0">
      <alignment horizontal="left" vertical="center" indent="1"/>
    </xf>
    <xf numFmtId="4" fontId="32" fillId="45" borderId="420" applyNumberFormat="0" applyProtection="0">
      <alignment horizontal="left" vertical="center" indent="1"/>
    </xf>
    <xf numFmtId="4" fontId="64" fillId="46" borderId="417" applyNumberFormat="0" applyProtection="0">
      <alignment horizontal="right" vertical="center"/>
    </xf>
    <xf numFmtId="4" fontId="64" fillId="43" borderId="417" applyNumberFormat="0" applyProtection="0">
      <alignment horizontal="right" vertical="center"/>
    </xf>
    <xf numFmtId="0" fontId="91" fillId="52" borderId="419" applyNumberFormat="0" applyProtection="0">
      <alignment horizontal="left" vertical="top" indent="1"/>
    </xf>
    <xf numFmtId="4" fontId="109" fillId="2" borderId="417" applyNumberFormat="0" applyProtection="0">
      <alignment vertical="center"/>
    </xf>
    <xf numFmtId="0" fontId="64" fillId="46" borderId="419" applyNumberFormat="0" applyProtection="0">
      <alignment horizontal="left" vertical="top" indent="1"/>
    </xf>
    <xf numFmtId="0" fontId="104" fillId="27" borderId="417" applyNumberFormat="0" applyAlignment="0" applyProtection="0"/>
    <xf numFmtId="4" fontId="94" fillId="51" borderId="417" applyNumberFormat="0" applyProtection="0">
      <alignment horizontal="right" vertical="center"/>
    </xf>
    <xf numFmtId="0" fontId="98" fillId="29" borderId="417" applyNumberFormat="0" applyAlignment="0" applyProtection="0"/>
    <xf numFmtId="0" fontId="92" fillId="33" borderId="419" applyNumberFormat="0" applyProtection="0">
      <alignment horizontal="left" vertical="top" indent="1"/>
    </xf>
    <xf numFmtId="0" fontId="100" fillId="0" borderId="422" applyNumberFormat="0" applyFill="0" applyAlignment="0" applyProtection="0"/>
    <xf numFmtId="4" fontId="64" fillId="36" borderId="417" applyNumberFormat="0" applyProtection="0">
      <alignment horizontal="right" vertical="center"/>
    </xf>
    <xf numFmtId="4" fontId="64" fillId="44" borderId="420" applyNumberFormat="0" applyProtection="0">
      <alignment horizontal="left" vertical="center" indent="1"/>
    </xf>
    <xf numFmtId="0" fontId="64" fillId="49" borderId="417" applyNumberFormat="0" applyProtection="0">
      <alignment horizontal="left" vertical="center" indent="1"/>
    </xf>
    <xf numFmtId="0" fontId="90" fillId="45" borderId="421" applyBorder="0"/>
    <xf numFmtId="4" fontId="64" fillId="37" borderId="420" applyNumberFormat="0" applyProtection="0">
      <alignment horizontal="right" vertical="center"/>
    </xf>
    <xf numFmtId="4" fontId="64" fillId="34" borderId="417" applyNumberFormat="0" applyProtection="0">
      <alignment horizontal="left" vertical="center" indent="1"/>
    </xf>
    <xf numFmtId="0" fontId="64" fillId="45" borderId="419" applyNumberFormat="0" applyProtection="0">
      <alignment horizontal="left" vertical="top" indent="1"/>
    </xf>
    <xf numFmtId="0" fontId="98" fillId="29" borderId="417" applyNumberFormat="0" applyAlignment="0" applyProtection="0"/>
    <xf numFmtId="4" fontId="64" fillId="37" borderId="420" applyNumberFormat="0" applyProtection="0">
      <alignment horizontal="right" vertical="center"/>
    </xf>
    <xf numFmtId="0" fontId="106" fillId="29" borderId="418" applyNumberFormat="0" applyAlignment="0" applyProtection="0"/>
    <xf numFmtId="4" fontId="64" fillId="36" borderId="417" applyNumberFormat="0" applyProtection="0">
      <alignment horizontal="right" vertical="center"/>
    </xf>
    <xf numFmtId="4" fontId="64" fillId="44" borderId="420" applyNumberFormat="0" applyProtection="0">
      <alignment horizontal="left" vertical="center" indent="1"/>
    </xf>
    <xf numFmtId="4" fontId="64" fillId="35" borderId="417" applyNumberFormat="0" applyProtection="0">
      <alignment horizontal="right" vertical="center"/>
    </xf>
    <xf numFmtId="4" fontId="64" fillId="2" borderId="417" applyNumberFormat="0" applyProtection="0">
      <alignment horizontal="left" vertical="center" indent="1"/>
    </xf>
    <xf numFmtId="0" fontId="64" fillId="48" borderId="417" applyNumberFormat="0" applyProtection="0">
      <alignment horizontal="left" vertical="center" indent="1"/>
    </xf>
    <xf numFmtId="4" fontId="64" fillId="42" borderId="417" applyNumberFormat="0" applyProtection="0">
      <alignment horizontal="right" vertical="center"/>
    </xf>
    <xf numFmtId="0" fontId="64" fillId="50" borderId="419" applyNumberFormat="0" applyProtection="0">
      <alignment horizontal="left" vertical="top" indent="1"/>
    </xf>
    <xf numFmtId="0" fontId="64" fillId="50" borderId="419" applyNumberFormat="0" applyProtection="0">
      <alignment horizontal="left" vertical="top" indent="1"/>
    </xf>
    <xf numFmtId="4" fontId="32" fillId="45" borderId="420" applyNumberFormat="0" applyProtection="0">
      <alignment horizontal="left" vertical="center" indent="1"/>
    </xf>
    <xf numFmtId="0" fontId="92" fillId="33" borderId="419" applyNumberFormat="0" applyProtection="0">
      <alignment horizontal="left" vertical="top" indent="1"/>
    </xf>
    <xf numFmtId="4" fontId="64" fillId="38" borderId="417" applyNumberFormat="0" applyProtection="0">
      <alignment horizontal="right" vertical="center"/>
    </xf>
    <xf numFmtId="4" fontId="64" fillId="41" borderId="417" applyNumberFormat="0" applyProtection="0">
      <alignment horizontal="right" vertical="center"/>
    </xf>
    <xf numFmtId="4" fontId="32" fillId="45" borderId="420" applyNumberFormat="0" applyProtection="0">
      <alignment horizontal="left" vertical="center" indent="1"/>
    </xf>
    <xf numFmtId="4" fontId="94" fillId="51" borderId="417" applyNumberFormat="0" applyProtection="0">
      <alignment horizontal="right" vertical="center"/>
    </xf>
    <xf numFmtId="0" fontId="98" fillId="29" borderId="417" applyNumberFormat="0" applyAlignment="0" applyProtection="0"/>
    <xf numFmtId="4" fontId="91" fillId="52" borderId="419" applyNumberFormat="0" applyProtection="0">
      <alignment vertical="center"/>
    </xf>
    <xf numFmtId="0" fontId="92" fillId="33" borderId="419" applyNumberFormat="0" applyProtection="0">
      <alignment horizontal="left" vertical="top" indent="1"/>
    </xf>
    <xf numFmtId="4" fontId="91" fillId="52" borderId="419" applyNumberFormat="0" applyProtection="0">
      <alignment vertical="center"/>
    </xf>
    <xf numFmtId="4" fontId="64" fillId="41" borderId="417" applyNumberFormat="0" applyProtection="0">
      <alignment horizontal="right" vertical="center"/>
    </xf>
    <xf numFmtId="0" fontId="64" fillId="50" borderId="417" applyNumberFormat="0" applyProtection="0">
      <alignment horizontal="left" vertical="center" indent="1"/>
    </xf>
    <xf numFmtId="0" fontId="106" fillId="29" borderId="418" applyNumberFormat="0" applyAlignment="0" applyProtection="0"/>
    <xf numFmtId="0" fontId="92" fillId="33" borderId="419" applyNumberFormat="0" applyProtection="0">
      <alignment horizontal="left" vertical="top" indent="1"/>
    </xf>
    <xf numFmtId="4" fontId="91" fillId="48" borderId="419" applyNumberFormat="0" applyProtection="0">
      <alignment horizontal="left" vertical="center" indent="1"/>
    </xf>
    <xf numFmtId="0" fontId="64" fillId="50" borderId="417" applyNumberFormat="0" applyProtection="0">
      <alignment horizontal="left" vertical="center" indent="1"/>
    </xf>
    <xf numFmtId="4" fontId="93" fillId="54" borderId="420" applyNumberFormat="0" applyProtection="0">
      <alignment horizontal="left" vertical="center" indent="1"/>
    </xf>
    <xf numFmtId="0" fontId="104" fillId="27" borderId="417" applyNumberFormat="0" applyAlignment="0" applyProtection="0"/>
    <xf numFmtId="0" fontId="64" fillId="47" borderId="419" applyNumberFormat="0" applyProtection="0">
      <alignment horizontal="left" vertical="top" indent="1"/>
    </xf>
    <xf numFmtId="4" fontId="94" fillId="51" borderId="417" applyNumberFormat="0" applyProtection="0">
      <alignment horizontal="right" vertical="center"/>
    </xf>
    <xf numFmtId="4" fontId="64" fillId="36" borderId="417" applyNumberFormat="0" applyProtection="0">
      <alignment horizontal="right" vertical="center"/>
    </xf>
    <xf numFmtId="4" fontId="93" fillId="54" borderId="420" applyNumberFormat="0" applyProtection="0">
      <alignment horizontal="left" vertical="center" indent="1"/>
    </xf>
    <xf numFmtId="4" fontId="64" fillId="37" borderId="420" applyNumberFormat="0" applyProtection="0">
      <alignment horizontal="right" vertical="center"/>
    </xf>
    <xf numFmtId="0" fontId="64" fillId="47" borderId="417" applyNumberFormat="0" applyProtection="0">
      <alignment horizontal="left" vertical="center" indent="1"/>
    </xf>
    <xf numFmtId="4" fontId="64" fillId="44" borderId="420" applyNumberFormat="0" applyProtection="0">
      <alignment horizontal="left" vertical="center" indent="1"/>
    </xf>
    <xf numFmtId="4" fontId="64" fillId="44" borderId="420" applyNumberFormat="0" applyProtection="0">
      <alignment horizontal="left" vertical="center" indent="1"/>
    </xf>
    <xf numFmtId="4" fontId="64" fillId="43" borderId="417" applyNumberFormat="0" applyProtection="0">
      <alignment horizontal="right" vertical="center"/>
    </xf>
    <xf numFmtId="0" fontId="64" fillId="48" borderId="417" applyNumberFormat="0" applyProtection="0">
      <alignment horizontal="left" vertical="center" indent="1"/>
    </xf>
    <xf numFmtId="4" fontId="64" fillId="0" borderId="417" applyNumberFormat="0" applyProtection="0">
      <alignment horizontal="right" vertical="center"/>
    </xf>
    <xf numFmtId="0" fontId="64" fillId="26" borderId="417" applyNumberFormat="0" applyFont="0" applyAlignment="0" applyProtection="0"/>
    <xf numFmtId="4" fontId="64" fillId="40" borderId="417" applyNumberFormat="0" applyProtection="0">
      <alignment horizontal="right" vertical="center"/>
    </xf>
    <xf numFmtId="0" fontId="90" fillId="45" borderId="421" applyBorder="0"/>
    <xf numFmtId="4" fontId="64" fillId="44" borderId="420" applyNumberFormat="0" applyProtection="0">
      <alignment horizontal="left" vertical="center" indent="1"/>
    </xf>
    <xf numFmtId="4" fontId="32" fillId="45" borderId="420" applyNumberFormat="0" applyProtection="0">
      <alignment horizontal="left" vertical="center" indent="1"/>
    </xf>
    <xf numFmtId="4" fontId="64" fillId="47" borderId="420" applyNumberFormat="0" applyProtection="0">
      <alignment horizontal="left" vertical="center" indent="1"/>
    </xf>
    <xf numFmtId="0" fontId="64" fillId="45" borderId="419" applyNumberFormat="0" applyProtection="0">
      <alignment horizontal="left" vertical="top" indent="1"/>
    </xf>
    <xf numFmtId="4" fontId="64" fillId="0" borderId="417" applyNumberFormat="0" applyProtection="0">
      <alignment horizontal="right" vertical="center"/>
    </xf>
    <xf numFmtId="4" fontId="64" fillId="43" borderId="417" applyNumberFormat="0" applyProtection="0">
      <alignment horizontal="right" vertical="center"/>
    </xf>
    <xf numFmtId="4" fontId="64" fillId="34" borderId="417" applyNumberFormat="0" applyProtection="0">
      <alignment horizontal="left" vertical="center" indent="1"/>
    </xf>
    <xf numFmtId="4" fontId="64" fillId="39" borderId="417" applyNumberFormat="0" applyProtection="0">
      <alignment horizontal="right" vertical="center"/>
    </xf>
    <xf numFmtId="4" fontId="64" fillId="42" borderId="417" applyNumberFormat="0" applyProtection="0">
      <alignment horizontal="right" vertical="center"/>
    </xf>
    <xf numFmtId="0" fontId="92" fillId="33" borderId="419" applyNumberFormat="0" applyProtection="0">
      <alignment horizontal="left" vertical="top" indent="1"/>
    </xf>
    <xf numFmtId="0" fontId="64" fillId="47" borderId="417" applyNumberFormat="0" applyProtection="0">
      <alignment horizontal="left" vertical="center" indent="1"/>
    </xf>
    <xf numFmtId="0" fontId="91" fillId="52" borderId="419" applyNumberFormat="0" applyProtection="0">
      <alignment horizontal="left" vertical="top" indent="1"/>
    </xf>
    <xf numFmtId="0" fontId="106" fillId="29" borderId="418" applyNumberFormat="0" applyAlignment="0" applyProtection="0"/>
    <xf numFmtId="4" fontId="64" fillId="46" borderId="417" applyNumberFormat="0" applyProtection="0">
      <alignment horizontal="right" vertical="center"/>
    </xf>
    <xf numFmtId="4" fontId="64" fillId="2" borderId="417" applyNumberFormat="0" applyProtection="0">
      <alignment horizontal="left" vertical="center" indent="1"/>
    </xf>
    <xf numFmtId="0" fontId="64" fillId="46" borderId="419" applyNumberFormat="0" applyProtection="0">
      <alignment horizontal="left" vertical="top" indent="1"/>
    </xf>
    <xf numFmtId="4" fontId="32" fillId="45" borderId="420" applyNumberFormat="0" applyProtection="0">
      <alignment horizontal="left" vertical="center" indent="1"/>
    </xf>
    <xf numFmtId="4" fontId="109" fillId="2" borderId="417" applyNumberFormat="0" applyProtection="0">
      <alignment vertical="center"/>
    </xf>
    <xf numFmtId="0" fontId="64" fillId="47" borderId="419" applyNumberFormat="0" applyProtection="0">
      <alignment horizontal="left" vertical="top" indent="1"/>
    </xf>
    <xf numFmtId="4" fontId="64" fillId="35" borderId="417" applyNumberFormat="0" applyProtection="0">
      <alignment horizontal="right" vertical="center"/>
    </xf>
    <xf numFmtId="0" fontId="91" fillId="52" borderId="419" applyNumberFormat="0" applyProtection="0">
      <alignment horizontal="left" vertical="top" indent="1"/>
    </xf>
    <xf numFmtId="4" fontId="64" fillId="33" borderId="417" applyNumberFormat="0" applyProtection="0">
      <alignment vertical="center"/>
    </xf>
    <xf numFmtId="0" fontId="90" fillId="45" borderId="421" applyBorder="0"/>
    <xf numFmtId="4" fontId="64" fillId="2" borderId="417" applyNumberFormat="0" applyProtection="0">
      <alignment horizontal="left" vertical="center" indent="1"/>
    </xf>
    <xf numFmtId="0" fontId="91" fillId="52" borderId="419" applyNumberFormat="0" applyProtection="0">
      <alignment horizontal="left" vertical="top" indent="1"/>
    </xf>
    <xf numFmtId="4" fontId="91" fillId="48" borderId="419" applyNumberFormat="0" applyProtection="0">
      <alignment horizontal="left" vertical="center" indent="1"/>
    </xf>
    <xf numFmtId="4" fontId="64" fillId="43" borderId="417" applyNumberFormat="0" applyProtection="0">
      <alignment horizontal="right" vertical="center"/>
    </xf>
    <xf numFmtId="4" fontId="64" fillId="2" borderId="417" applyNumberFormat="0" applyProtection="0">
      <alignment horizontal="left" vertical="center" indent="1"/>
    </xf>
    <xf numFmtId="4" fontId="64" fillId="44" borderId="420" applyNumberFormat="0" applyProtection="0">
      <alignment horizontal="left" vertical="center" indent="1"/>
    </xf>
    <xf numFmtId="0" fontId="90" fillId="45" borderId="421" applyBorder="0"/>
    <xf numFmtId="4" fontId="64" fillId="41" borderId="417" applyNumberFormat="0" applyProtection="0">
      <alignment horizontal="right" vertical="center"/>
    </xf>
    <xf numFmtId="4" fontId="94" fillId="51" borderId="417" applyNumberFormat="0" applyProtection="0">
      <alignment horizontal="right" vertical="center"/>
    </xf>
    <xf numFmtId="0" fontId="100" fillId="0" borderId="422" applyNumberFormat="0" applyFill="0" applyAlignment="0" applyProtection="0"/>
    <xf numFmtId="4" fontId="109" fillId="5" borderId="417" applyNumberFormat="0" applyProtection="0">
      <alignment horizontal="right" vertical="center"/>
    </xf>
    <xf numFmtId="4" fontId="64" fillId="43" borderId="417" applyNumberFormat="0" applyProtection="0">
      <alignment horizontal="right" vertical="center"/>
    </xf>
    <xf numFmtId="0" fontId="91" fillId="46" borderId="419" applyNumberFormat="0" applyProtection="0">
      <alignment horizontal="left" vertical="top" indent="1"/>
    </xf>
    <xf numFmtId="0" fontId="91" fillId="46" borderId="419" applyNumberFormat="0" applyProtection="0">
      <alignment horizontal="left" vertical="top" indent="1"/>
    </xf>
    <xf numFmtId="4" fontId="64" fillId="36" borderId="417" applyNumberFormat="0" applyProtection="0">
      <alignment horizontal="right" vertical="center"/>
    </xf>
    <xf numFmtId="0" fontId="64" fillId="49" borderId="417" applyNumberFormat="0" applyProtection="0">
      <alignment horizontal="left" vertical="center" indent="1"/>
    </xf>
    <xf numFmtId="4" fontId="91" fillId="48" borderId="419" applyNumberFormat="0" applyProtection="0">
      <alignment horizontal="left" vertical="center" indent="1"/>
    </xf>
    <xf numFmtId="4" fontId="64" fillId="34" borderId="417" applyNumberFormat="0" applyProtection="0">
      <alignment horizontal="left" vertical="center" indent="1"/>
    </xf>
    <xf numFmtId="0" fontId="64" fillId="46" borderId="419" applyNumberFormat="0" applyProtection="0">
      <alignment horizontal="left" vertical="top" indent="1"/>
    </xf>
    <xf numFmtId="4" fontId="109" fillId="5" borderId="417" applyNumberFormat="0" applyProtection="0">
      <alignment horizontal="right" vertical="center"/>
    </xf>
    <xf numFmtId="0" fontId="64" fillId="50" borderId="417" applyNumberFormat="0" applyProtection="0">
      <alignment horizontal="left" vertical="center" indent="1"/>
    </xf>
    <xf numFmtId="4" fontId="91" fillId="52" borderId="419" applyNumberFormat="0" applyProtection="0">
      <alignment vertical="center"/>
    </xf>
    <xf numFmtId="4" fontId="64" fillId="33" borderId="417" applyNumberFormat="0" applyProtection="0">
      <alignment vertical="center"/>
    </xf>
    <xf numFmtId="4" fontId="64" fillId="35" borderId="417" applyNumberFormat="0" applyProtection="0">
      <alignment horizontal="right" vertical="center"/>
    </xf>
    <xf numFmtId="4" fontId="64" fillId="0" borderId="417" applyNumberFormat="0" applyProtection="0">
      <alignment horizontal="right" vertical="center"/>
    </xf>
    <xf numFmtId="4" fontId="64" fillId="46" borderId="417" applyNumberFormat="0" applyProtection="0">
      <alignment horizontal="right" vertical="center"/>
    </xf>
    <xf numFmtId="4" fontId="93" fillId="54" borderId="420" applyNumberFormat="0" applyProtection="0">
      <alignment horizontal="left" vertical="center" indent="1"/>
    </xf>
    <xf numFmtId="0" fontId="98" fillId="29" borderId="417" applyNumberFormat="0" applyAlignment="0" applyProtection="0"/>
    <xf numFmtId="0" fontId="64" fillId="50" borderId="419" applyNumberFormat="0" applyProtection="0">
      <alignment horizontal="left" vertical="top" indent="1"/>
    </xf>
    <xf numFmtId="0" fontId="90" fillId="45" borderId="421" applyBorder="0"/>
    <xf numFmtId="0" fontId="64" fillId="48" borderId="417" applyNumberFormat="0" applyProtection="0">
      <alignment horizontal="left" vertical="center" indent="1"/>
    </xf>
    <xf numFmtId="4" fontId="91" fillId="52" borderId="419" applyNumberFormat="0" applyProtection="0">
      <alignment vertical="center"/>
    </xf>
    <xf numFmtId="4" fontId="64" fillId="0" borderId="417" applyNumberFormat="0" applyProtection="0">
      <alignment horizontal="right" vertical="center"/>
    </xf>
    <xf numFmtId="4" fontId="64" fillId="35" borderId="417" applyNumberFormat="0" applyProtection="0">
      <alignment horizontal="right" vertical="center"/>
    </xf>
    <xf numFmtId="4" fontId="64" fillId="33" borderId="417" applyNumberFormat="0" applyProtection="0">
      <alignment vertical="center"/>
    </xf>
    <xf numFmtId="4" fontId="64" fillId="0" borderId="417" applyNumberFormat="0" applyProtection="0">
      <alignment horizontal="right" vertical="center"/>
    </xf>
    <xf numFmtId="0" fontId="64" fillId="45" borderId="419" applyNumberFormat="0" applyProtection="0">
      <alignment horizontal="left" vertical="top" indent="1"/>
    </xf>
    <xf numFmtId="0" fontId="106" fillId="29" borderId="418" applyNumberFormat="0" applyAlignment="0" applyProtection="0"/>
    <xf numFmtId="0" fontId="64" fillId="48" borderId="417" applyNumberFormat="0" applyProtection="0">
      <alignment horizontal="left" vertical="center" indent="1"/>
    </xf>
    <xf numFmtId="4" fontId="64" fillId="33" borderId="417" applyNumberFormat="0" applyProtection="0">
      <alignment vertical="center"/>
    </xf>
    <xf numFmtId="0" fontId="64" fillId="49" borderId="417" applyNumberFormat="0" applyProtection="0">
      <alignment horizontal="left" vertical="center" indent="1"/>
    </xf>
    <xf numFmtId="4" fontId="32" fillId="45" borderId="420" applyNumberFormat="0" applyProtection="0">
      <alignment horizontal="left" vertical="center" indent="1"/>
    </xf>
    <xf numFmtId="4" fontId="64" fillId="42" borderId="417" applyNumberFormat="0" applyProtection="0">
      <alignment horizontal="right" vertical="center"/>
    </xf>
    <xf numFmtId="4" fontId="64" fillId="0" borderId="417" applyNumberFormat="0" applyProtection="0">
      <alignment horizontal="right" vertical="center"/>
    </xf>
    <xf numFmtId="4" fontId="64" fillId="34" borderId="417" applyNumberFormat="0" applyProtection="0">
      <alignment horizontal="left" vertical="center" indent="1"/>
    </xf>
    <xf numFmtId="4" fontId="109" fillId="2" borderId="417" applyNumberFormat="0" applyProtection="0">
      <alignment vertical="center"/>
    </xf>
    <xf numFmtId="4" fontId="64" fillId="37" borderId="420" applyNumberFormat="0" applyProtection="0">
      <alignment horizontal="right" vertical="center"/>
    </xf>
    <xf numFmtId="0" fontId="64" fillId="50" borderId="419" applyNumberFormat="0" applyProtection="0">
      <alignment horizontal="left" vertical="top" indent="1"/>
    </xf>
    <xf numFmtId="0" fontId="64" fillId="46" borderId="419" applyNumberFormat="0" applyProtection="0">
      <alignment horizontal="left" vertical="top" indent="1"/>
    </xf>
    <xf numFmtId="4" fontId="64" fillId="42" borderId="417" applyNumberFormat="0" applyProtection="0">
      <alignment horizontal="right" vertical="center"/>
    </xf>
    <xf numFmtId="4" fontId="93" fillId="54" borderId="420" applyNumberFormat="0" applyProtection="0">
      <alignment horizontal="left" vertical="center" indent="1"/>
    </xf>
    <xf numFmtId="4" fontId="64" fillId="35" borderId="417" applyNumberFormat="0" applyProtection="0">
      <alignment horizontal="right" vertical="center"/>
    </xf>
    <xf numFmtId="4" fontId="64" fillId="42" borderId="417" applyNumberFormat="0" applyProtection="0">
      <alignment horizontal="right" vertical="center"/>
    </xf>
    <xf numFmtId="4" fontId="64" fillId="46" borderId="420" applyNumberFormat="0" applyProtection="0">
      <alignment horizontal="left" vertical="center" indent="1"/>
    </xf>
    <xf numFmtId="0" fontId="64" fillId="26" borderId="417" applyNumberFormat="0" applyFont="0" applyAlignment="0" applyProtection="0"/>
    <xf numFmtId="4" fontId="64" fillId="34" borderId="417" applyNumberFormat="0" applyProtection="0">
      <alignment horizontal="left" vertical="center" indent="1"/>
    </xf>
    <xf numFmtId="4" fontId="64" fillId="44" borderId="420" applyNumberFormat="0" applyProtection="0">
      <alignment horizontal="left" vertical="center" indent="1"/>
    </xf>
    <xf numFmtId="0" fontId="106" fillId="29" borderId="418" applyNumberFormat="0" applyAlignment="0" applyProtection="0"/>
    <xf numFmtId="0" fontId="91" fillId="46" borderId="419" applyNumberFormat="0" applyProtection="0">
      <alignment horizontal="left" vertical="top" indent="1"/>
    </xf>
    <xf numFmtId="4" fontId="93" fillId="54" borderId="420" applyNumberFormat="0" applyProtection="0">
      <alignment horizontal="left" vertical="center" indent="1"/>
    </xf>
    <xf numFmtId="0" fontId="64" fillId="48" borderId="417" applyNumberFormat="0" applyProtection="0">
      <alignment horizontal="left" vertical="center" indent="1"/>
    </xf>
    <xf numFmtId="0" fontId="64" fillId="46" borderId="419" applyNumberFormat="0" applyProtection="0">
      <alignment horizontal="left" vertical="top" indent="1"/>
    </xf>
    <xf numFmtId="4" fontId="93" fillId="54" borderId="420" applyNumberFormat="0" applyProtection="0">
      <alignment horizontal="left" vertical="center" indent="1"/>
    </xf>
    <xf numFmtId="0" fontId="64" fillId="45" borderId="419" applyNumberFormat="0" applyProtection="0">
      <alignment horizontal="left" vertical="top" indent="1"/>
    </xf>
    <xf numFmtId="0" fontId="91" fillId="46" borderId="419" applyNumberFormat="0" applyProtection="0">
      <alignment horizontal="left" vertical="top" indent="1"/>
    </xf>
    <xf numFmtId="4" fontId="64" fillId="38" borderId="417" applyNumberFormat="0" applyProtection="0">
      <alignment horizontal="right" vertical="center"/>
    </xf>
    <xf numFmtId="0" fontId="92" fillId="33" borderId="419" applyNumberFormat="0" applyProtection="0">
      <alignment horizontal="left" vertical="top" indent="1"/>
    </xf>
    <xf numFmtId="0" fontId="64" fillId="49" borderId="417" applyNumberFormat="0" applyProtection="0">
      <alignment horizontal="left" vertical="center" indent="1"/>
    </xf>
    <xf numFmtId="4" fontId="64" fillId="37" borderId="420" applyNumberFormat="0" applyProtection="0">
      <alignment horizontal="right" vertical="center"/>
    </xf>
    <xf numFmtId="0" fontId="100" fillId="0" borderId="422" applyNumberFormat="0" applyFill="0" applyAlignment="0" applyProtection="0"/>
    <xf numFmtId="0" fontId="64" fillId="46" borderId="419" applyNumberFormat="0" applyProtection="0">
      <alignment horizontal="left" vertical="top" indent="1"/>
    </xf>
    <xf numFmtId="0" fontId="91" fillId="46" borderId="419" applyNumberFormat="0" applyProtection="0">
      <alignment horizontal="left" vertical="top" indent="1"/>
    </xf>
    <xf numFmtId="4" fontId="64" fillId="34" borderId="417" applyNumberFormat="0" applyProtection="0">
      <alignment horizontal="left" vertical="center" indent="1"/>
    </xf>
    <xf numFmtId="4" fontId="64" fillId="43" borderId="417" applyNumberFormat="0" applyProtection="0">
      <alignment horizontal="right" vertical="center"/>
    </xf>
    <xf numFmtId="4" fontId="64" fillId="40" borderId="417" applyNumberFormat="0" applyProtection="0">
      <alignment horizontal="right" vertical="center"/>
    </xf>
    <xf numFmtId="0" fontId="90" fillId="45" borderId="421" applyBorder="0"/>
    <xf numFmtId="0" fontId="64" fillId="48" borderId="417" applyNumberFormat="0" applyProtection="0">
      <alignment horizontal="left" vertical="center" indent="1"/>
    </xf>
    <xf numFmtId="4" fontId="64" fillId="38" borderId="417" applyNumberFormat="0" applyProtection="0">
      <alignment horizontal="right" vertical="center"/>
    </xf>
    <xf numFmtId="0" fontId="64" fillId="50" borderId="419" applyNumberFormat="0" applyProtection="0">
      <alignment horizontal="left" vertical="top" indent="1"/>
    </xf>
    <xf numFmtId="4" fontId="64" fillId="39" borderId="417" applyNumberFormat="0" applyProtection="0">
      <alignment horizontal="right" vertical="center"/>
    </xf>
    <xf numFmtId="0" fontId="64" fillId="47" borderId="417" applyNumberFormat="0" applyProtection="0">
      <alignment horizontal="left" vertical="center" indent="1"/>
    </xf>
    <xf numFmtId="4" fontId="64" fillId="46" borderId="417" applyNumberFormat="0" applyProtection="0">
      <alignment horizontal="right" vertical="center"/>
    </xf>
    <xf numFmtId="0" fontId="91" fillId="52" borderId="419" applyNumberFormat="0" applyProtection="0">
      <alignment horizontal="left" vertical="top" indent="1"/>
    </xf>
    <xf numFmtId="4" fontId="32" fillId="45" borderId="420" applyNumberFormat="0" applyProtection="0">
      <alignment horizontal="left" vertical="center" indent="1"/>
    </xf>
    <xf numFmtId="0" fontId="64" fillId="26" borderId="417" applyNumberFormat="0" applyFont="0" applyAlignment="0" applyProtection="0"/>
    <xf numFmtId="4" fontId="64" fillId="2" borderId="417" applyNumberFormat="0" applyProtection="0">
      <alignment horizontal="left" vertical="center" indent="1"/>
    </xf>
    <xf numFmtId="4" fontId="64" fillId="33" borderId="417" applyNumberFormat="0" applyProtection="0">
      <alignment vertical="center"/>
    </xf>
    <xf numFmtId="4" fontId="64" fillId="33" borderId="417" applyNumberFormat="0" applyProtection="0">
      <alignment vertical="center"/>
    </xf>
    <xf numFmtId="0" fontId="64" fillId="46" borderId="419" applyNumberFormat="0" applyProtection="0">
      <alignment horizontal="left" vertical="top" indent="1"/>
    </xf>
    <xf numFmtId="4" fontId="64" fillId="35" borderId="417" applyNumberFormat="0" applyProtection="0">
      <alignment horizontal="right" vertical="center"/>
    </xf>
    <xf numFmtId="4" fontId="32" fillId="45" borderId="420" applyNumberFormat="0" applyProtection="0">
      <alignment horizontal="left" vertical="center" indent="1"/>
    </xf>
    <xf numFmtId="4" fontId="64" fillId="34" borderId="417" applyNumberFormat="0" applyProtection="0">
      <alignment horizontal="left" vertical="center" indent="1"/>
    </xf>
    <xf numFmtId="4" fontId="64" fillId="0" borderId="417" applyNumberFormat="0" applyProtection="0">
      <alignment horizontal="right" vertical="center"/>
    </xf>
    <xf numFmtId="4" fontId="64" fillId="44" borderId="420" applyNumberFormat="0" applyProtection="0">
      <alignment horizontal="left" vertical="center" indent="1"/>
    </xf>
    <xf numFmtId="0" fontId="90" fillId="45" borderId="421" applyBorder="0"/>
    <xf numFmtId="0" fontId="64" fillId="45" borderId="419" applyNumberFormat="0" applyProtection="0">
      <alignment horizontal="left" vertical="top" indent="1"/>
    </xf>
    <xf numFmtId="4" fontId="64" fillId="34" borderId="417" applyNumberFormat="0" applyProtection="0">
      <alignment horizontal="left" vertical="center" indent="1"/>
    </xf>
    <xf numFmtId="4" fontId="64" fillId="46" borderId="420" applyNumberFormat="0" applyProtection="0">
      <alignment horizontal="left" vertical="center" indent="1"/>
    </xf>
    <xf numFmtId="4" fontId="64" fillId="46" borderId="420" applyNumberFormat="0" applyProtection="0">
      <alignment horizontal="left" vertical="center" indent="1"/>
    </xf>
    <xf numFmtId="0" fontId="64" fillId="46" borderId="419" applyNumberFormat="0" applyProtection="0">
      <alignment horizontal="left" vertical="top" indent="1"/>
    </xf>
    <xf numFmtId="0" fontId="100" fillId="0" borderId="422" applyNumberFormat="0" applyFill="0" applyAlignment="0" applyProtection="0"/>
    <xf numFmtId="4" fontId="64" fillId="46" borderId="417" applyNumberFormat="0" applyProtection="0">
      <alignment horizontal="right" vertical="center"/>
    </xf>
    <xf numFmtId="0" fontId="64" fillId="46" borderId="419" applyNumberFormat="0" applyProtection="0">
      <alignment horizontal="left" vertical="top" indent="1"/>
    </xf>
    <xf numFmtId="0" fontId="106" fillId="29" borderId="418" applyNumberFormat="0" applyAlignment="0" applyProtection="0"/>
    <xf numFmtId="0" fontId="64" fillId="49" borderId="417" applyNumberFormat="0" applyProtection="0">
      <alignment horizontal="left" vertical="center" indent="1"/>
    </xf>
    <xf numFmtId="4" fontId="64" fillId="40" borderId="417" applyNumberFormat="0" applyProtection="0">
      <alignment horizontal="right" vertical="center"/>
    </xf>
    <xf numFmtId="0" fontId="64" fillId="50" borderId="417" applyNumberFormat="0" applyProtection="0">
      <alignment horizontal="left" vertical="center" indent="1"/>
    </xf>
    <xf numFmtId="0" fontId="91" fillId="46" borderId="419" applyNumberFormat="0" applyProtection="0">
      <alignment horizontal="left" vertical="top" indent="1"/>
    </xf>
    <xf numFmtId="4" fontId="93" fillId="54" borderId="420" applyNumberFormat="0" applyProtection="0">
      <alignment horizontal="left" vertical="center" indent="1"/>
    </xf>
    <xf numFmtId="0" fontId="104" fillId="27" borderId="417" applyNumberFormat="0" applyAlignment="0" applyProtection="0"/>
    <xf numFmtId="0" fontId="91" fillId="46" borderId="419" applyNumberFormat="0" applyProtection="0">
      <alignment horizontal="left" vertical="top" indent="1"/>
    </xf>
    <xf numFmtId="0" fontId="64" fillId="50" borderId="419" applyNumberFormat="0" applyProtection="0">
      <alignment horizontal="left" vertical="top" indent="1"/>
    </xf>
    <xf numFmtId="4" fontId="94" fillId="51" borderId="417" applyNumberFormat="0" applyProtection="0">
      <alignment horizontal="right" vertical="center"/>
    </xf>
    <xf numFmtId="0" fontId="64" fillId="45" borderId="419" applyNumberFormat="0" applyProtection="0">
      <alignment horizontal="left" vertical="top" indent="1"/>
    </xf>
    <xf numFmtId="4" fontId="94" fillId="51" borderId="417" applyNumberFormat="0" applyProtection="0">
      <alignment horizontal="right" vertical="center"/>
    </xf>
    <xf numFmtId="4" fontId="32" fillId="45" borderId="420" applyNumberFormat="0" applyProtection="0">
      <alignment horizontal="left" vertical="center" indent="1"/>
    </xf>
    <xf numFmtId="4" fontId="109" fillId="5" borderId="417" applyNumberFormat="0" applyProtection="0">
      <alignment horizontal="right" vertical="center"/>
    </xf>
    <xf numFmtId="0" fontId="100" fillId="0" borderId="422" applyNumberFormat="0" applyFill="0" applyAlignment="0" applyProtection="0"/>
    <xf numFmtId="4" fontId="109" fillId="5" borderId="417" applyNumberFormat="0" applyProtection="0">
      <alignment horizontal="right" vertical="center"/>
    </xf>
    <xf numFmtId="4" fontId="109" fillId="5" borderId="417" applyNumberFormat="0" applyProtection="0">
      <alignment horizontal="right" vertical="center"/>
    </xf>
    <xf numFmtId="4" fontId="64" fillId="36" borderId="417" applyNumberFormat="0" applyProtection="0">
      <alignment horizontal="right" vertical="center"/>
    </xf>
    <xf numFmtId="4" fontId="64" fillId="46" borderId="420" applyNumberFormat="0" applyProtection="0">
      <alignment horizontal="left" vertical="center" indent="1"/>
    </xf>
    <xf numFmtId="4" fontId="91" fillId="52" borderId="419" applyNumberFormat="0" applyProtection="0">
      <alignment vertical="center"/>
    </xf>
    <xf numFmtId="0" fontId="92" fillId="33" borderId="419" applyNumberFormat="0" applyProtection="0">
      <alignment horizontal="left" vertical="top" indent="1"/>
    </xf>
    <xf numFmtId="4" fontId="64" fillId="38" borderId="417" applyNumberFormat="0" applyProtection="0">
      <alignment horizontal="right" vertical="center"/>
    </xf>
    <xf numFmtId="4" fontId="64" fillId="39" borderId="417" applyNumberFormat="0" applyProtection="0">
      <alignment horizontal="right" vertical="center"/>
    </xf>
    <xf numFmtId="0" fontId="64" fillId="48" borderId="417" applyNumberFormat="0" applyProtection="0">
      <alignment horizontal="left" vertical="center" indent="1"/>
    </xf>
    <xf numFmtId="0" fontId="64" fillId="50" borderId="419" applyNumberFormat="0" applyProtection="0">
      <alignment horizontal="left" vertical="top" indent="1"/>
    </xf>
    <xf numFmtId="4" fontId="64" fillId="46" borderId="420" applyNumberFormat="0" applyProtection="0">
      <alignment horizontal="left" vertical="center" indent="1"/>
    </xf>
    <xf numFmtId="0" fontId="64" fillId="45" borderId="419" applyNumberFormat="0" applyProtection="0">
      <alignment horizontal="left" vertical="top" indent="1"/>
    </xf>
    <xf numFmtId="4" fontId="64" fillId="39" borderId="417" applyNumberFormat="0" applyProtection="0">
      <alignment horizontal="right" vertical="center"/>
    </xf>
    <xf numFmtId="4" fontId="64" fillId="35" borderId="417" applyNumberFormat="0" applyProtection="0">
      <alignment horizontal="right" vertical="center"/>
    </xf>
    <xf numFmtId="4" fontId="64" fillId="46" borderId="417" applyNumberFormat="0" applyProtection="0">
      <alignment horizontal="right" vertical="center"/>
    </xf>
    <xf numFmtId="4" fontId="64" fillId="33" borderId="417" applyNumberFormat="0" applyProtection="0">
      <alignment vertical="center"/>
    </xf>
    <xf numFmtId="0" fontId="64" fillId="50" borderId="417" applyNumberFormat="0" applyProtection="0">
      <alignment horizontal="left" vertical="center" indent="1"/>
    </xf>
    <xf numFmtId="4" fontId="64" fillId="40" borderId="417" applyNumberFormat="0" applyProtection="0">
      <alignment horizontal="right" vertical="center"/>
    </xf>
    <xf numFmtId="4" fontId="64" fillId="44" borderId="420" applyNumberFormat="0" applyProtection="0">
      <alignment horizontal="left" vertical="center" indent="1"/>
    </xf>
    <xf numFmtId="0" fontId="64" fillId="47" borderId="417" applyNumberFormat="0" applyProtection="0">
      <alignment horizontal="left" vertical="center" indent="1"/>
    </xf>
    <xf numFmtId="4" fontId="64" fillId="44" borderId="420" applyNumberFormat="0" applyProtection="0">
      <alignment horizontal="left" vertical="center" indent="1"/>
    </xf>
    <xf numFmtId="0" fontId="91" fillId="46" borderId="419" applyNumberFormat="0" applyProtection="0">
      <alignment horizontal="left" vertical="top" indent="1"/>
    </xf>
    <xf numFmtId="0" fontId="91" fillId="52" borderId="419" applyNumberFormat="0" applyProtection="0">
      <alignment horizontal="left" vertical="top" indent="1"/>
    </xf>
    <xf numFmtId="0" fontId="100" fillId="0" borderId="422" applyNumberFormat="0" applyFill="0" applyAlignment="0" applyProtection="0"/>
    <xf numFmtId="4" fontId="93" fillId="54" borderId="420" applyNumberFormat="0" applyProtection="0">
      <alignment horizontal="left" vertical="center" indent="1"/>
    </xf>
    <xf numFmtId="4" fontId="94" fillId="51" borderId="417" applyNumberFormat="0" applyProtection="0">
      <alignment horizontal="right" vertical="center"/>
    </xf>
    <xf numFmtId="4" fontId="64" fillId="38" borderId="417" applyNumberFormat="0" applyProtection="0">
      <alignment horizontal="right" vertical="center"/>
    </xf>
    <xf numFmtId="0" fontId="106" fillId="29" borderId="418" applyNumberFormat="0" applyAlignment="0" applyProtection="0"/>
    <xf numFmtId="4" fontId="94" fillId="51" borderId="417" applyNumberFormat="0" applyProtection="0">
      <alignment horizontal="right" vertical="center"/>
    </xf>
    <xf numFmtId="0" fontId="100" fillId="0" borderId="422" applyNumberFormat="0" applyFill="0" applyAlignment="0" applyProtection="0"/>
    <xf numFmtId="4" fontId="32" fillId="45" borderId="420" applyNumberFormat="0" applyProtection="0">
      <alignment horizontal="left" vertical="center" indent="1"/>
    </xf>
    <xf numFmtId="0" fontId="106" fillId="29" borderId="418" applyNumberFormat="0" applyAlignment="0" applyProtection="0"/>
    <xf numFmtId="0" fontId="64" fillId="46" borderId="419" applyNumberFormat="0" applyProtection="0">
      <alignment horizontal="left" vertical="top" indent="1"/>
    </xf>
    <xf numFmtId="0" fontId="91" fillId="52" borderId="419" applyNumberFormat="0" applyProtection="0">
      <alignment horizontal="left" vertical="top" indent="1"/>
    </xf>
    <xf numFmtId="0" fontId="106" fillId="29" borderId="418" applyNumberFormat="0" applyAlignment="0" applyProtection="0"/>
    <xf numFmtId="0" fontId="64" fillId="50" borderId="419" applyNumberFormat="0" applyProtection="0">
      <alignment horizontal="left" vertical="top" indent="1"/>
    </xf>
    <xf numFmtId="4" fontId="64" fillId="44" borderId="420" applyNumberFormat="0" applyProtection="0">
      <alignment horizontal="left" vertical="center" indent="1"/>
    </xf>
    <xf numFmtId="0" fontId="64" fillId="47" borderId="417" applyNumberFormat="0" applyProtection="0">
      <alignment horizontal="left" vertical="center" indent="1"/>
    </xf>
    <xf numFmtId="0" fontId="64" fillId="45" borderId="419" applyNumberFormat="0" applyProtection="0">
      <alignment horizontal="left" vertical="top" indent="1"/>
    </xf>
    <xf numFmtId="4" fontId="64" fillId="44" borderId="420" applyNumberFormat="0" applyProtection="0">
      <alignment horizontal="left" vertical="center" indent="1"/>
    </xf>
    <xf numFmtId="4" fontId="109" fillId="2" borderId="417" applyNumberFormat="0" applyProtection="0">
      <alignment vertical="center"/>
    </xf>
    <xf numFmtId="4" fontId="64" fillId="34" borderId="417" applyNumberFormat="0" applyProtection="0">
      <alignment horizontal="left" vertical="center" indent="1"/>
    </xf>
    <xf numFmtId="0" fontId="64" fillId="49" borderId="417" applyNumberFormat="0" applyProtection="0">
      <alignment horizontal="left" vertical="center" indent="1"/>
    </xf>
    <xf numFmtId="4" fontId="64" fillId="0" borderId="417" applyNumberFormat="0" applyProtection="0">
      <alignment horizontal="right" vertical="center"/>
    </xf>
    <xf numFmtId="4" fontId="91" fillId="52" borderId="419" applyNumberFormat="0" applyProtection="0">
      <alignment vertical="center"/>
    </xf>
    <xf numFmtId="4" fontId="32" fillId="45" borderId="420" applyNumberFormat="0" applyProtection="0">
      <alignment horizontal="left" vertical="center" indent="1"/>
    </xf>
    <xf numFmtId="0" fontId="64" fillId="47" borderId="417" applyNumberFormat="0" applyProtection="0">
      <alignment horizontal="left" vertical="center" indent="1"/>
    </xf>
    <xf numFmtId="4" fontId="32" fillId="45" borderId="420" applyNumberFormat="0" applyProtection="0">
      <alignment horizontal="left" vertical="center" indent="1"/>
    </xf>
    <xf numFmtId="4" fontId="64" fillId="34" borderId="417" applyNumberFormat="0" applyProtection="0">
      <alignment horizontal="left" vertical="center" indent="1"/>
    </xf>
    <xf numFmtId="4" fontId="64" fillId="46" borderId="420" applyNumberFormat="0" applyProtection="0">
      <alignment horizontal="left" vertical="center" indent="1"/>
    </xf>
    <xf numFmtId="4" fontId="32" fillId="45" borderId="420" applyNumberFormat="0" applyProtection="0">
      <alignment horizontal="left" vertical="center" indent="1"/>
    </xf>
    <xf numFmtId="0" fontId="64" fillId="48" borderId="417" applyNumberFormat="0" applyProtection="0">
      <alignment horizontal="left" vertical="center" indent="1"/>
    </xf>
    <xf numFmtId="0" fontId="64" fillId="50" borderId="419" applyNumberFormat="0" applyProtection="0">
      <alignment horizontal="left" vertical="top" indent="1"/>
    </xf>
    <xf numFmtId="0" fontId="64" fillId="46" borderId="419" applyNumberFormat="0" applyProtection="0">
      <alignment horizontal="left" vertical="top" indent="1"/>
    </xf>
    <xf numFmtId="4" fontId="64" fillId="46" borderId="420" applyNumberFormat="0" applyProtection="0">
      <alignment horizontal="left" vertical="center" indent="1"/>
    </xf>
    <xf numFmtId="4" fontId="109" fillId="5" borderId="417" applyNumberFormat="0" applyProtection="0">
      <alignment horizontal="right" vertical="center"/>
    </xf>
    <xf numFmtId="0" fontId="64" fillId="45" borderId="419" applyNumberFormat="0" applyProtection="0">
      <alignment horizontal="left" vertical="top" indent="1"/>
    </xf>
    <xf numFmtId="0" fontId="64" fillId="47" borderId="419" applyNumberFormat="0" applyProtection="0">
      <alignment horizontal="left" vertical="top" indent="1"/>
    </xf>
    <xf numFmtId="4" fontId="64" fillId="2" borderId="417" applyNumberFormat="0" applyProtection="0">
      <alignment horizontal="left" vertical="center" indent="1"/>
    </xf>
    <xf numFmtId="0" fontId="64" fillId="49" borderId="417" applyNumberFormat="0" applyProtection="0">
      <alignment horizontal="left" vertical="center" indent="1"/>
    </xf>
    <xf numFmtId="4" fontId="64" fillId="43" borderId="417" applyNumberFormat="0" applyProtection="0">
      <alignment horizontal="right" vertical="center"/>
    </xf>
    <xf numFmtId="0" fontId="64" fillId="49" borderId="417" applyNumberFormat="0" applyProtection="0">
      <alignment horizontal="left" vertical="center" indent="1"/>
    </xf>
    <xf numFmtId="4" fontId="91" fillId="48" borderId="419" applyNumberFormat="0" applyProtection="0">
      <alignment horizontal="left" vertical="center" indent="1"/>
    </xf>
    <xf numFmtId="0" fontId="106" fillId="29" borderId="418" applyNumberFormat="0" applyAlignment="0" applyProtection="0"/>
    <xf numFmtId="4" fontId="32" fillId="45" borderId="420" applyNumberFormat="0" applyProtection="0">
      <alignment horizontal="left" vertical="center" indent="1"/>
    </xf>
    <xf numFmtId="0" fontId="106" fillId="29" borderId="418" applyNumberFormat="0" applyAlignment="0" applyProtection="0"/>
    <xf numFmtId="0" fontId="64" fillId="50" borderId="417" applyNumberFormat="0" applyProtection="0">
      <alignment horizontal="left" vertical="center" indent="1"/>
    </xf>
    <xf numFmtId="4" fontId="64" fillId="43" borderId="417" applyNumberFormat="0" applyProtection="0">
      <alignment horizontal="right" vertical="center"/>
    </xf>
    <xf numFmtId="4" fontId="64" fillId="37" borderId="420" applyNumberFormat="0" applyProtection="0">
      <alignment horizontal="right" vertical="center"/>
    </xf>
    <xf numFmtId="4" fontId="109" fillId="2" borderId="417" applyNumberFormat="0" applyProtection="0">
      <alignment vertical="center"/>
    </xf>
    <xf numFmtId="4" fontId="64" fillId="0" borderId="417" applyNumberFormat="0" applyProtection="0">
      <alignment horizontal="right" vertical="center"/>
    </xf>
    <xf numFmtId="4" fontId="109" fillId="5" borderId="417" applyNumberFormat="0" applyProtection="0">
      <alignment horizontal="right" vertical="center"/>
    </xf>
    <xf numFmtId="4" fontId="64" fillId="2" borderId="417" applyNumberFormat="0" applyProtection="0">
      <alignment horizontal="left" vertical="center" indent="1"/>
    </xf>
    <xf numFmtId="4" fontId="64" fillId="47" borderId="420" applyNumberFormat="0" applyProtection="0">
      <alignment horizontal="left" vertical="center" indent="1"/>
    </xf>
    <xf numFmtId="4" fontId="109" fillId="2" borderId="417" applyNumberFormat="0" applyProtection="0">
      <alignment vertical="center"/>
    </xf>
    <xf numFmtId="0" fontId="91" fillId="52" borderId="419" applyNumberFormat="0" applyProtection="0">
      <alignment horizontal="left" vertical="top" indent="1"/>
    </xf>
    <xf numFmtId="4" fontId="64" fillId="47" borderId="420" applyNumberFormat="0" applyProtection="0">
      <alignment horizontal="left" vertical="center" indent="1"/>
    </xf>
    <xf numFmtId="0" fontId="64" fillId="26" borderId="417" applyNumberFormat="0" applyFont="0" applyAlignment="0" applyProtection="0"/>
    <xf numFmtId="0" fontId="64" fillId="49" borderId="417" applyNumberFormat="0" applyProtection="0">
      <alignment horizontal="left" vertical="center" indent="1"/>
    </xf>
    <xf numFmtId="4" fontId="64" fillId="39" borderId="417" applyNumberFormat="0" applyProtection="0">
      <alignment horizontal="right" vertical="center"/>
    </xf>
    <xf numFmtId="4" fontId="109" fillId="5" borderId="417" applyNumberFormat="0" applyProtection="0">
      <alignment horizontal="right" vertical="center"/>
    </xf>
    <xf numFmtId="4" fontId="64" fillId="44" borderId="420" applyNumberFormat="0" applyProtection="0">
      <alignment horizontal="left" vertical="center" indent="1"/>
    </xf>
    <xf numFmtId="4" fontId="64" fillId="2" borderId="417" applyNumberFormat="0" applyProtection="0">
      <alignment horizontal="left" vertical="center" indent="1"/>
    </xf>
    <xf numFmtId="4" fontId="64" fillId="37" borderId="420" applyNumberFormat="0" applyProtection="0">
      <alignment horizontal="right" vertical="center"/>
    </xf>
    <xf numFmtId="0" fontId="64" fillId="48" borderId="417" applyNumberFormat="0" applyProtection="0">
      <alignment horizontal="left" vertical="center" indent="1"/>
    </xf>
    <xf numFmtId="4" fontId="64" fillId="42" borderId="417" applyNumberFormat="0" applyProtection="0">
      <alignment horizontal="right" vertical="center"/>
    </xf>
    <xf numFmtId="4" fontId="109" fillId="5" borderId="417" applyNumberFormat="0" applyProtection="0">
      <alignment horizontal="right" vertical="center"/>
    </xf>
    <xf numFmtId="4" fontId="64" fillId="46" borderId="417" applyNumberFormat="0" applyProtection="0">
      <alignment horizontal="right" vertical="center"/>
    </xf>
    <xf numFmtId="4" fontId="64" fillId="38" borderId="417" applyNumberFormat="0" applyProtection="0">
      <alignment horizontal="right" vertical="center"/>
    </xf>
    <xf numFmtId="0" fontId="91" fillId="46" borderId="419" applyNumberFormat="0" applyProtection="0">
      <alignment horizontal="left" vertical="top" indent="1"/>
    </xf>
    <xf numFmtId="0" fontId="64" fillId="49" borderId="417" applyNumberFormat="0" applyProtection="0">
      <alignment horizontal="left" vertical="center" indent="1"/>
    </xf>
    <xf numFmtId="4" fontId="91" fillId="52" borderId="419" applyNumberFormat="0" applyProtection="0">
      <alignment vertical="center"/>
    </xf>
    <xf numFmtId="4" fontId="64" fillId="46" borderId="420" applyNumberFormat="0" applyProtection="0">
      <alignment horizontal="left" vertical="center" indent="1"/>
    </xf>
    <xf numFmtId="4" fontId="64" fillId="37" borderId="420" applyNumberFormat="0" applyProtection="0">
      <alignment horizontal="right" vertical="center"/>
    </xf>
    <xf numFmtId="0" fontId="64" fillId="47" borderId="419" applyNumberFormat="0" applyProtection="0">
      <alignment horizontal="left" vertical="top" indent="1"/>
    </xf>
    <xf numFmtId="0" fontId="64" fillId="26" borderId="417" applyNumberFormat="0" applyFont="0" applyAlignment="0" applyProtection="0"/>
    <xf numFmtId="4" fontId="64" fillId="38" borderId="417" applyNumberFormat="0" applyProtection="0">
      <alignment horizontal="right" vertical="center"/>
    </xf>
    <xf numFmtId="4" fontId="91" fillId="48" borderId="419" applyNumberFormat="0" applyProtection="0">
      <alignment horizontal="left" vertical="center" indent="1"/>
    </xf>
    <xf numFmtId="4" fontId="64" fillId="43" borderId="417" applyNumberFormat="0" applyProtection="0">
      <alignment horizontal="right" vertical="center"/>
    </xf>
    <xf numFmtId="0" fontId="64" fillId="47" borderId="419" applyNumberFormat="0" applyProtection="0">
      <alignment horizontal="left" vertical="top" indent="1"/>
    </xf>
    <xf numFmtId="0" fontId="64" fillId="49" borderId="417" applyNumberFormat="0" applyProtection="0">
      <alignment horizontal="left" vertical="center" indent="1"/>
    </xf>
    <xf numFmtId="4" fontId="32" fillId="45" borderId="420" applyNumberFormat="0" applyProtection="0">
      <alignment horizontal="left" vertical="center" indent="1"/>
    </xf>
    <xf numFmtId="0" fontId="64" fillId="50" borderId="419" applyNumberFormat="0" applyProtection="0">
      <alignment horizontal="left" vertical="top" indent="1"/>
    </xf>
    <xf numFmtId="0" fontId="92" fillId="33" borderId="419" applyNumberFormat="0" applyProtection="0">
      <alignment horizontal="left" vertical="top" indent="1"/>
    </xf>
    <xf numFmtId="4" fontId="109" fillId="5" borderId="417" applyNumberFormat="0" applyProtection="0">
      <alignment horizontal="right" vertical="center"/>
    </xf>
    <xf numFmtId="0" fontId="106" fillId="29" borderId="418" applyNumberFormat="0" applyAlignment="0" applyProtection="0"/>
    <xf numFmtId="4" fontId="64" fillId="40" borderId="417" applyNumberFormat="0" applyProtection="0">
      <alignment horizontal="right" vertical="center"/>
    </xf>
    <xf numFmtId="4" fontId="64" fillId="41" borderId="417" applyNumberFormat="0" applyProtection="0">
      <alignment horizontal="right" vertical="center"/>
    </xf>
    <xf numFmtId="4" fontId="91" fillId="48" borderId="419" applyNumberFormat="0" applyProtection="0">
      <alignment horizontal="left" vertical="center" indent="1"/>
    </xf>
    <xf numFmtId="4" fontId="64" fillId="38" borderId="417" applyNumberFormat="0" applyProtection="0">
      <alignment horizontal="right" vertical="center"/>
    </xf>
    <xf numFmtId="4" fontId="64" fillId="44" borderId="420" applyNumberFormat="0" applyProtection="0">
      <alignment horizontal="left" vertical="center" indent="1"/>
    </xf>
    <xf numFmtId="0" fontId="100" fillId="0" borderId="422" applyNumberFormat="0" applyFill="0" applyAlignment="0" applyProtection="0"/>
    <xf numFmtId="4" fontId="93" fillId="54" borderId="420" applyNumberFormat="0" applyProtection="0">
      <alignment horizontal="left" vertical="center" indent="1"/>
    </xf>
    <xf numFmtId="4" fontId="64" fillId="37" borderId="420" applyNumberFormat="0" applyProtection="0">
      <alignment horizontal="right" vertical="center"/>
    </xf>
    <xf numFmtId="0" fontId="64" fillId="47" borderId="417" applyNumberFormat="0" applyProtection="0">
      <alignment horizontal="left" vertical="center" indent="1"/>
    </xf>
    <xf numFmtId="4" fontId="64" fillId="37" borderId="420" applyNumberFormat="0" applyProtection="0">
      <alignment horizontal="right" vertical="center"/>
    </xf>
    <xf numFmtId="0" fontId="98" fillId="29" borderId="417" applyNumberFormat="0" applyAlignment="0" applyProtection="0"/>
    <xf numFmtId="4" fontId="64" fillId="34" borderId="417" applyNumberFormat="0" applyProtection="0">
      <alignment horizontal="left" vertical="center" indent="1"/>
    </xf>
    <xf numFmtId="4" fontId="64" fillId="37" borderId="420" applyNumberFormat="0" applyProtection="0">
      <alignment horizontal="right" vertical="center"/>
    </xf>
    <xf numFmtId="0" fontId="64" fillId="48" borderId="417" applyNumberFormat="0" applyProtection="0">
      <alignment horizontal="left" vertical="center" indent="1"/>
    </xf>
    <xf numFmtId="4" fontId="91" fillId="48" borderId="419" applyNumberFormat="0" applyProtection="0">
      <alignment horizontal="left" vertical="center" indent="1"/>
    </xf>
    <xf numFmtId="0" fontId="98" fillId="29" borderId="417" applyNumberFormat="0" applyAlignment="0" applyProtection="0"/>
    <xf numFmtId="0" fontId="92" fillId="33" borderId="419" applyNumberFormat="0" applyProtection="0">
      <alignment horizontal="left" vertical="top" indent="1"/>
    </xf>
    <xf numFmtId="4" fontId="94" fillId="51" borderId="417" applyNumberFormat="0" applyProtection="0">
      <alignment horizontal="right" vertical="center"/>
    </xf>
    <xf numFmtId="0" fontId="64" fillId="46" borderId="419" applyNumberFormat="0" applyProtection="0">
      <alignment horizontal="left" vertical="top" indent="1"/>
    </xf>
    <xf numFmtId="0" fontId="64" fillId="46" borderId="419" applyNumberFormat="0" applyProtection="0">
      <alignment horizontal="left" vertical="top" indent="1"/>
    </xf>
    <xf numFmtId="4" fontId="64" fillId="0" borderId="417" applyNumberFormat="0" applyProtection="0">
      <alignment horizontal="right" vertical="center"/>
    </xf>
    <xf numFmtId="4" fontId="64" fillId="33" borderId="417" applyNumberFormat="0" applyProtection="0">
      <alignment vertical="center"/>
    </xf>
    <xf numFmtId="4" fontId="94" fillId="51" borderId="417" applyNumberFormat="0" applyProtection="0">
      <alignment horizontal="right" vertical="center"/>
    </xf>
    <xf numFmtId="4" fontId="64" fillId="44" borderId="420" applyNumberFormat="0" applyProtection="0">
      <alignment horizontal="left" vertical="center" indent="1"/>
    </xf>
    <xf numFmtId="0" fontId="64" fillId="47" borderId="417" applyNumberFormat="0" applyProtection="0">
      <alignment horizontal="left" vertical="center" indent="1"/>
    </xf>
    <xf numFmtId="4" fontId="64" fillId="46" borderId="420" applyNumberFormat="0" applyProtection="0">
      <alignment horizontal="left" vertical="center" indent="1"/>
    </xf>
    <xf numFmtId="0" fontId="64" fillId="46" borderId="419" applyNumberFormat="0" applyProtection="0">
      <alignment horizontal="left" vertical="top" indent="1"/>
    </xf>
    <xf numFmtId="0" fontId="64" fillId="26" borderId="417" applyNumberFormat="0" applyFont="0" applyAlignment="0" applyProtection="0"/>
    <xf numFmtId="0" fontId="91" fillId="52" borderId="419" applyNumberFormat="0" applyProtection="0">
      <alignment horizontal="left" vertical="top" indent="1"/>
    </xf>
    <xf numFmtId="4" fontId="64" fillId="44" borderId="420" applyNumberFormat="0" applyProtection="0">
      <alignment horizontal="left" vertical="center" indent="1"/>
    </xf>
    <xf numFmtId="0" fontId="64" fillId="47" borderId="419" applyNumberFormat="0" applyProtection="0">
      <alignment horizontal="left" vertical="top" indent="1"/>
    </xf>
    <xf numFmtId="0" fontId="90" fillId="45" borderId="421" applyBorder="0"/>
    <xf numFmtId="4" fontId="64" fillId="43" borderId="417" applyNumberFormat="0" applyProtection="0">
      <alignment horizontal="right" vertical="center"/>
    </xf>
    <xf numFmtId="4" fontId="93" fillId="54" borderId="420" applyNumberFormat="0" applyProtection="0">
      <alignment horizontal="left" vertical="center" indent="1"/>
    </xf>
    <xf numFmtId="4" fontId="64" fillId="35" borderId="417" applyNumberFormat="0" applyProtection="0">
      <alignment horizontal="right" vertical="center"/>
    </xf>
    <xf numFmtId="4" fontId="64" fillId="47" borderId="420" applyNumberFormat="0" applyProtection="0">
      <alignment horizontal="left" vertical="center" indent="1"/>
    </xf>
    <xf numFmtId="4" fontId="64" fillId="34" borderId="417" applyNumberFormat="0" applyProtection="0">
      <alignment horizontal="left" vertical="center" indent="1"/>
    </xf>
    <xf numFmtId="4" fontId="64" fillId="34" borderId="417" applyNumberFormat="0" applyProtection="0">
      <alignment horizontal="left" vertical="center" indent="1"/>
    </xf>
    <xf numFmtId="4" fontId="93" fillId="54" borderId="420" applyNumberFormat="0" applyProtection="0">
      <alignment horizontal="left" vertical="center" indent="1"/>
    </xf>
    <xf numFmtId="4" fontId="64" fillId="43" borderId="417" applyNumberFormat="0" applyProtection="0">
      <alignment horizontal="right" vertical="center"/>
    </xf>
    <xf numFmtId="0" fontId="90" fillId="45" borderId="421" applyBorder="0"/>
    <xf numFmtId="4" fontId="64" fillId="37" borderId="420" applyNumberFormat="0" applyProtection="0">
      <alignment horizontal="right" vertical="center"/>
    </xf>
    <xf numFmtId="0" fontId="64" fillId="45" borderId="419" applyNumberFormat="0" applyProtection="0">
      <alignment horizontal="left" vertical="top" indent="1"/>
    </xf>
    <xf numFmtId="4" fontId="93" fillId="54" borderId="420" applyNumberFormat="0" applyProtection="0">
      <alignment horizontal="left" vertical="center" indent="1"/>
    </xf>
    <xf numFmtId="0" fontId="91" fillId="52" borderId="419" applyNumberFormat="0" applyProtection="0">
      <alignment horizontal="left" vertical="top" indent="1"/>
    </xf>
    <xf numFmtId="0" fontId="64" fillId="48" borderId="417" applyNumberFormat="0" applyProtection="0">
      <alignment horizontal="left" vertical="center" indent="1"/>
    </xf>
    <xf numFmtId="4" fontId="64" fillId="44" borderId="420" applyNumberFormat="0" applyProtection="0">
      <alignment horizontal="left" vertical="center" indent="1"/>
    </xf>
    <xf numFmtId="4" fontId="64" fillId="35" borderId="417" applyNumberFormat="0" applyProtection="0">
      <alignment horizontal="right" vertical="center"/>
    </xf>
    <xf numFmtId="0" fontId="64" fillId="48" borderId="417" applyNumberFormat="0" applyProtection="0">
      <alignment horizontal="left" vertical="center" indent="1"/>
    </xf>
    <xf numFmtId="0" fontId="90" fillId="45" borderId="421" applyBorder="0"/>
    <xf numFmtId="0" fontId="64" fillId="46" borderId="419" applyNumberFormat="0" applyProtection="0">
      <alignment horizontal="left" vertical="top" indent="1"/>
    </xf>
    <xf numFmtId="0" fontId="64" fillId="49" borderId="417" applyNumberFormat="0" applyProtection="0">
      <alignment horizontal="left" vertical="center" indent="1"/>
    </xf>
    <xf numFmtId="0" fontId="98" fillId="29" borderId="417" applyNumberFormat="0" applyAlignment="0" applyProtection="0"/>
    <xf numFmtId="4" fontId="64" fillId="46" borderId="417" applyNumberFormat="0" applyProtection="0">
      <alignment horizontal="right" vertical="center"/>
    </xf>
    <xf numFmtId="4" fontId="64" fillId="46" borderId="420" applyNumberFormat="0" applyProtection="0">
      <alignment horizontal="left" vertical="center" indent="1"/>
    </xf>
    <xf numFmtId="4" fontId="91" fillId="52" borderId="419" applyNumberFormat="0" applyProtection="0">
      <alignment vertical="center"/>
    </xf>
    <xf numFmtId="0" fontId="64" fillId="26" borderId="417" applyNumberFormat="0" applyFont="0" applyAlignment="0" applyProtection="0"/>
    <xf numFmtId="0" fontId="91" fillId="52" borderId="419" applyNumberFormat="0" applyProtection="0">
      <alignment horizontal="left" vertical="top" indent="1"/>
    </xf>
    <xf numFmtId="4" fontId="32" fillId="45" borderId="420" applyNumberFormat="0" applyProtection="0">
      <alignment horizontal="left" vertical="center" indent="1"/>
    </xf>
    <xf numFmtId="4" fontId="93" fillId="54" borderId="420" applyNumberFormat="0" applyProtection="0">
      <alignment horizontal="left" vertical="center" indent="1"/>
    </xf>
    <xf numFmtId="0" fontId="106" fillId="29" borderId="418" applyNumberFormat="0" applyAlignment="0" applyProtection="0"/>
    <xf numFmtId="0" fontId="64" fillId="26" borderId="417" applyNumberFormat="0" applyFont="0" applyAlignment="0" applyProtection="0"/>
    <xf numFmtId="0" fontId="64" fillId="49" borderId="417" applyNumberFormat="0" applyProtection="0">
      <alignment horizontal="left" vertical="center" indent="1"/>
    </xf>
    <xf numFmtId="0" fontId="90" fillId="45" borderId="421" applyBorder="0"/>
    <xf numFmtId="4" fontId="64" fillId="35" borderId="417" applyNumberFormat="0" applyProtection="0">
      <alignment horizontal="right" vertical="center"/>
    </xf>
    <xf numFmtId="4" fontId="94" fillId="51" borderId="417" applyNumberFormat="0" applyProtection="0">
      <alignment horizontal="right" vertical="center"/>
    </xf>
    <xf numFmtId="0" fontId="98" fillId="29" borderId="417" applyNumberFormat="0" applyAlignment="0" applyProtection="0"/>
    <xf numFmtId="4" fontId="64" fillId="40" borderId="417" applyNumberFormat="0" applyProtection="0">
      <alignment horizontal="right" vertical="center"/>
    </xf>
    <xf numFmtId="0" fontId="106" fillId="29" borderId="418" applyNumberFormat="0" applyAlignment="0" applyProtection="0"/>
    <xf numFmtId="4" fontId="64" fillId="0" borderId="417" applyNumberFormat="0" applyProtection="0">
      <alignment horizontal="right" vertical="center"/>
    </xf>
    <xf numFmtId="4" fontId="91" fillId="48" borderId="419" applyNumberFormat="0" applyProtection="0">
      <alignment horizontal="left" vertical="center" indent="1"/>
    </xf>
    <xf numFmtId="0" fontId="64" fillId="50" borderId="417" applyNumberFormat="0" applyProtection="0">
      <alignment horizontal="left" vertical="center" indent="1"/>
    </xf>
    <xf numFmtId="0" fontId="64" fillId="50" borderId="417" applyNumberFormat="0" applyProtection="0">
      <alignment horizontal="left" vertical="center" indent="1"/>
    </xf>
    <xf numFmtId="0" fontId="104" fillId="27" borderId="417" applyNumberFormat="0" applyAlignment="0" applyProtection="0"/>
    <xf numFmtId="4" fontId="64" fillId="34" borderId="417" applyNumberFormat="0" applyProtection="0">
      <alignment horizontal="left" vertical="center" indent="1"/>
    </xf>
    <xf numFmtId="4" fontId="91" fillId="52" borderId="419" applyNumberFormat="0" applyProtection="0">
      <alignment vertical="center"/>
    </xf>
    <xf numFmtId="0" fontId="92" fillId="33" borderId="419" applyNumberFormat="0" applyProtection="0">
      <alignment horizontal="left" vertical="top" indent="1"/>
    </xf>
    <xf numFmtId="4" fontId="64" fillId="2" borderId="417" applyNumberFormat="0" applyProtection="0">
      <alignment horizontal="left" vertical="center" indent="1"/>
    </xf>
    <xf numFmtId="0" fontId="64" fillId="47" borderId="419" applyNumberFormat="0" applyProtection="0">
      <alignment horizontal="left" vertical="top" indent="1"/>
    </xf>
    <xf numFmtId="0" fontId="64" fillId="50" borderId="419" applyNumberFormat="0" applyProtection="0">
      <alignment horizontal="left" vertical="top" indent="1"/>
    </xf>
    <xf numFmtId="4" fontId="91" fillId="48" borderId="419" applyNumberFormat="0" applyProtection="0">
      <alignment horizontal="left" vertical="center" indent="1"/>
    </xf>
    <xf numFmtId="4" fontId="64" fillId="46" borderId="420" applyNumberFormat="0" applyProtection="0">
      <alignment horizontal="left" vertical="center" indent="1"/>
    </xf>
    <xf numFmtId="4" fontId="64" fillId="39" borderId="417" applyNumberFormat="0" applyProtection="0">
      <alignment horizontal="right" vertical="center"/>
    </xf>
    <xf numFmtId="0" fontId="92" fillId="33" borderId="419" applyNumberFormat="0" applyProtection="0">
      <alignment horizontal="left" vertical="top" indent="1"/>
    </xf>
    <xf numFmtId="4" fontId="64" fillId="37" borderId="420" applyNumberFormat="0" applyProtection="0">
      <alignment horizontal="right" vertical="center"/>
    </xf>
    <xf numFmtId="0" fontId="64" fillId="47" borderId="417" applyNumberFormat="0" applyProtection="0">
      <alignment horizontal="left" vertical="center" indent="1"/>
    </xf>
    <xf numFmtId="4" fontId="64" fillId="41" borderId="417" applyNumberFormat="0" applyProtection="0">
      <alignment horizontal="right" vertical="center"/>
    </xf>
    <xf numFmtId="4" fontId="64" fillId="0" borderId="417" applyNumberFormat="0" applyProtection="0">
      <alignment horizontal="right" vertical="center"/>
    </xf>
    <xf numFmtId="4" fontId="64" fillId="46" borderId="417" applyNumberFormat="0" applyProtection="0">
      <alignment horizontal="right" vertical="center"/>
    </xf>
    <xf numFmtId="0" fontId="91" fillId="46" borderId="419" applyNumberFormat="0" applyProtection="0">
      <alignment horizontal="left" vertical="top" indent="1"/>
    </xf>
    <xf numFmtId="0" fontId="64" fillId="47" borderId="417" applyNumberFormat="0" applyProtection="0">
      <alignment horizontal="left" vertical="center" indent="1"/>
    </xf>
    <xf numFmtId="0" fontId="104" fillId="27" borderId="417" applyNumberFormat="0" applyAlignment="0" applyProtection="0"/>
    <xf numFmtId="4" fontId="32" fillId="45" borderId="420" applyNumberFormat="0" applyProtection="0">
      <alignment horizontal="left" vertical="center" indent="1"/>
    </xf>
    <xf numFmtId="0" fontId="64" fillId="47" borderId="417" applyNumberFormat="0" applyProtection="0">
      <alignment horizontal="left" vertical="center" indent="1"/>
    </xf>
    <xf numFmtId="0" fontId="91" fillId="52" borderId="419" applyNumberFormat="0" applyProtection="0">
      <alignment horizontal="left" vertical="top" indent="1"/>
    </xf>
    <xf numFmtId="0" fontId="64" fillId="26" borderId="417" applyNumberFormat="0" applyFont="0" applyAlignment="0" applyProtection="0"/>
    <xf numFmtId="0" fontId="100" fillId="0" borderId="422" applyNumberFormat="0" applyFill="0" applyAlignment="0" applyProtection="0"/>
    <xf numFmtId="4" fontId="64" fillId="44" borderId="420" applyNumberFormat="0" applyProtection="0">
      <alignment horizontal="left" vertical="center" indent="1"/>
    </xf>
    <xf numFmtId="0" fontId="64" fillId="50" borderId="419" applyNumberFormat="0" applyProtection="0">
      <alignment horizontal="left" vertical="top" indent="1"/>
    </xf>
    <xf numFmtId="4" fontId="64" fillId="46" borderId="417" applyNumberFormat="0" applyProtection="0">
      <alignment horizontal="right" vertical="center"/>
    </xf>
    <xf numFmtId="0" fontId="92" fillId="33" borderId="419" applyNumberFormat="0" applyProtection="0">
      <alignment horizontal="left" vertical="top" indent="1"/>
    </xf>
    <xf numFmtId="0" fontId="106" fillId="29" borderId="418" applyNumberFormat="0" applyAlignment="0" applyProtection="0"/>
    <xf numFmtId="0" fontId="64" fillId="45" borderId="419" applyNumberFormat="0" applyProtection="0">
      <alignment horizontal="left" vertical="top" indent="1"/>
    </xf>
    <xf numFmtId="0" fontId="104" fillId="27" borderId="417" applyNumberFormat="0" applyAlignment="0" applyProtection="0"/>
    <xf numFmtId="0" fontId="64" fillId="47" borderId="417" applyNumberFormat="0" applyProtection="0">
      <alignment horizontal="left" vertical="center" indent="1"/>
    </xf>
    <xf numFmtId="4" fontId="91" fillId="48" borderId="419" applyNumberFormat="0" applyProtection="0">
      <alignment horizontal="left" vertical="center" indent="1"/>
    </xf>
    <xf numFmtId="4" fontId="64" fillId="42" borderId="417" applyNumberFormat="0" applyProtection="0">
      <alignment horizontal="right" vertical="center"/>
    </xf>
    <xf numFmtId="4" fontId="64" fillId="36" borderId="417" applyNumberFormat="0" applyProtection="0">
      <alignment horizontal="right" vertical="center"/>
    </xf>
    <xf numFmtId="4" fontId="64" fillId="44" borderId="420" applyNumberFormat="0" applyProtection="0">
      <alignment horizontal="left" vertical="center" indent="1"/>
    </xf>
    <xf numFmtId="4" fontId="64" fillId="36" borderId="417" applyNumberFormat="0" applyProtection="0">
      <alignment horizontal="right" vertical="center"/>
    </xf>
    <xf numFmtId="4" fontId="64" fillId="42" borderId="417" applyNumberFormat="0" applyProtection="0">
      <alignment horizontal="right" vertical="center"/>
    </xf>
    <xf numFmtId="4" fontId="64" fillId="36" borderId="417" applyNumberFormat="0" applyProtection="0">
      <alignment horizontal="right" vertical="center"/>
    </xf>
    <xf numFmtId="0" fontId="64" fillId="26" borderId="417" applyNumberFormat="0" applyFont="0" applyAlignment="0" applyProtection="0"/>
    <xf numFmtId="4" fontId="64" fillId="2" borderId="417" applyNumberFormat="0" applyProtection="0">
      <alignment horizontal="left" vertical="center" indent="1"/>
    </xf>
    <xf numFmtId="4" fontId="64" fillId="34" borderId="417" applyNumberFormat="0" applyProtection="0">
      <alignment horizontal="left" vertical="center" indent="1"/>
    </xf>
    <xf numFmtId="0" fontId="64" fillId="50" borderId="417" applyNumberFormat="0" applyProtection="0">
      <alignment horizontal="left" vertical="center" indent="1"/>
    </xf>
    <xf numFmtId="0" fontId="64" fillId="45" borderId="419" applyNumberFormat="0" applyProtection="0">
      <alignment horizontal="left" vertical="top" indent="1"/>
    </xf>
    <xf numFmtId="4" fontId="64" fillId="38" borderId="417" applyNumberFormat="0" applyProtection="0">
      <alignment horizontal="right" vertical="center"/>
    </xf>
    <xf numFmtId="4" fontId="64" fillId="47" borderId="420" applyNumberFormat="0" applyProtection="0">
      <alignment horizontal="left" vertical="center" indent="1"/>
    </xf>
    <xf numFmtId="4" fontId="64" fillId="36" borderId="417" applyNumberFormat="0" applyProtection="0">
      <alignment horizontal="right" vertical="center"/>
    </xf>
    <xf numFmtId="4" fontId="94" fillId="51" borderId="417" applyNumberFormat="0" applyProtection="0">
      <alignment horizontal="right" vertical="center"/>
    </xf>
    <xf numFmtId="4" fontId="64" fillId="41" borderId="417" applyNumberFormat="0" applyProtection="0">
      <alignment horizontal="right" vertical="center"/>
    </xf>
    <xf numFmtId="4" fontId="64" fillId="40" borderId="417" applyNumberFormat="0" applyProtection="0">
      <alignment horizontal="right" vertical="center"/>
    </xf>
    <xf numFmtId="4" fontId="109" fillId="5" borderId="417" applyNumberFormat="0" applyProtection="0">
      <alignment horizontal="right" vertical="center"/>
    </xf>
    <xf numFmtId="4" fontId="109" fillId="2" borderId="417" applyNumberFormat="0" applyProtection="0">
      <alignment vertical="center"/>
    </xf>
    <xf numFmtId="4" fontId="64" fillId="34" borderId="417" applyNumberFormat="0" applyProtection="0">
      <alignment horizontal="left" vertical="center" indent="1"/>
    </xf>
    <xf numFmtId="4" fontId="64" fillId="2" borderId="417" applyNumberFormat="0" applyProtection="0">
      <alignment horizontal="left" vertical="center" indent="1"/>
    </xf>
    <xf numFmtId="4" fontId="64" fillId="0" borderId="417" applyNumberFormat="0" applyProtection="0">
      <alignment horizontal="right" vertical="center"/>
    </xf>
    <xf numFmtId="0" fontId="92" fillId="33" borderId="419" applyNumberFormat="0" applyProtection="0">
      <alignment horizontal="left" vertical="top" indent="1"/>
    </xf>
    <xf numFmtId="4" fontId="32" fillId="45" borderId="420" applyNumberFormat="0" applyProtection="0">
      <alignment horizontal="left" vertical="center" indent="1"/>
    </xf>
    <xf numFmtId="0" fontId="104" fillId="27" borderId="417" applyNumberFormat="0" applyAlignment="0" applyProtection="0"/>
    <xf numFmtId="0" fontId="64" fillId="47" borderId="419" applyNumberFormat="0" applyProtection="0">
      <alignment horizontal="left" vertical="top" indent="1"/>
    </xf>
    <xf numFmtId="0" fontId="104" fillId="27" borderId="417" applyNumberFormat="0" applyAlignment="0" applyProtection="0"/>
    <xf numFmtId="0" fontId="100" fillId="0" borderId="422" applyNumberFormat="0" applyFill="0" applyAlignment="0" applyProtection="0"/>
    <xf numFmtId="0" fontId="64" fillId="47" borderId="417" applyNumberFormat="0" applyProtection="0">
      <alignment horizontal="left" vertical="center" indent="1"/>
    </xf>
    <xf numFmtId="4" fontId="64" fillId="34" borderId="417" applyNumberFormat="0" applyProtection="0">
      <alignment horizontal="left" vertical="center" indent="1"/>
    </xf>
    <xf numFmtId="4" fontId="64" fillId="34" borderId="417" applyNumberFormat="0" applyProtection="0">
      <alignment horizontal="left" vertical="center" indent="1"/>
    </xf>
    <xf numFmtId="4" fontId="64" fillId="41" borderId="417" applyNumberFormat="0" applyProtection="0">
      <alignment horizontal="right" vertical="center"/>
    </xf>
    <xf numFmtId="4" fontId="64" fillId="46" borderId="417" applyNumberFormat="0" applyProtection="0">
      <alignment horizontal="right" vertical="center"/>
    </xf>
    <xf numFmtId="0" fontId="64" fillId="46" borderId="419" applyNumberFormat="0" applyProtection="0">
      <alignment horizontal="left" vertical="top" indent="1"/>
    </xf>
    <xf numFmtId="4" fontId="64" fillId="35" borderId="417" applyNumberFormat="0" applyProtection="0">
      <alignment horizontal="right" vertical="center"/>
    </xf>
    <xf numFmtId="4" fontId="64" fillId="39" borderId="417" applyNumberFormat="0" applyProtection="0">
      <alignment horizontal="right" vertical="center"/>
    </xf>
    <xf numFmtId="0" fontId="91" fillId="46" borderId="419" applyNumberFormat="0" applyProtection="0">
      <alignment horizontal="left" vertical="top" indent="1"/>
    </xf>
    <xf numFmtId="0" fontId="64" fillId="50" borderId="419" applyNumberFormat="0" applyProtection="0">
      <alignment horizontal="left" vertical="top" indent="1"/>
    </xf>
    <xf numFmtId="4" fontId="64" fillId="34" borderId="417" applyNumberFormat="0" applyProtection="0">
      <alignment horizontal="left" vertical="center" indent="1"/>
    </xf>
    <xf numFmtId="4" fontId="94" fillId="51" borderId="417" applyNumberFormat="0" applyProtection="0">
      <alignment horizontal="right" vertical="center"/>
    </xf>
    <xf numFmtId="4" fontId="94" fillId="51" borderId="417" applyNumberFormat="0" applyProtection="0">
      <alignment horizontal="right" vertical="center"/>
    </xf>
    <xf numFmtId="4" fontId="64" fillId="41" borderId="417" applyNumberFormat="0" applyProtection="0">
      <alignment horizontal="right" vertical="center"/>
    </xf>
    <xf numFmtId="4" fontId="32" fillId="45" borderId="420" applyNumberFormat="0" applyProtection="0">
      <alignment horizontal="left" vertical="center" indent="1"/>
    </xf>
    <xf numFmtId="4" fontId="109" fillId="2" borderId="417" applyNumberFormat="0" applyProtection="0">
      <alignment vertical="center"/>
    </xf>
    <xf numFmtId="4" fontId="93" fillId="54" borderId="420" applyNumberFormat="0" applyProtection="0">
      <alignment horizontal="left" vertical="center" indent="1"/>
    </xf>
    <xf numFmtId="0" fontId="64" fillId="47" borderId="419" applyNumberFormat="0" applyProtection="0">
      <alignment horizontal="left" vertical="top" indent="1"/>
    </xf>
    <xf numFmtId="4" fontId="64" fillId="37" borderId="420" applyNumberFormat="0" applyProtection="0">
      <alignment horizontal="right" vertical="center"/>
    </xf>
    <xf numFmtId="0" fontId="64" fillId="46" borderId="419" applyNumberFormat="0" applyProtection="0">
      <alignment horizontal="left" vertical="top" indent="1"/>
    </xf>
    <xf numFmtId="4" fontId="64" fillId="41" borderId="417" applyNumberFormat="0" applyProtection="0">
      <alignment horizontal="right" vertical="center"/>
    </xf>
    <xf numFmtId="4" fontId="64" fillId="46" borderId="420" applyNumberFormat="0" applyProtection="0">
      <alignment horizontal="left" vertical="center" indent="1"/>
    </xf>
    <xf numFmtId="0" fontId="106" fillId="29" borderId="418" applyNumberFormat="0" applyAlignment="0" applyProtection="0"/>
    <xf numFmtId="4" fontId="64" fillId="35" borderId="417" applyNumberFormat="0" applyProtection="0">
      <alignment horizontal="right" vertical="center"/>
    </xf>
    <xf numFmtId="4" fontId="91" fillId="48" borderId="419" applyNumberFormat="0" applyProtection="0">
      <alignment horizontal="left" vertical="center" indent="1"/>
    </xf>
    <xf numFmtId="4" fontId="32" fillId="45" borderId="420" applyNumberFormat="0" applyProtection="0">
      <alignment horizontal="left" vertical="center" indent="1"/>
    </xf>
    <xf numFmtId="4" fontId="64" fillId="0" borderId="417" applyNumberFormat="0" applyProtection="0">
      <alignment horizontal="right" vertical="center"/>
    </xf>
    <xf numFmtId="0" fontId="64" fillId="45" borderId="419" applyNumberFormat="0" applyProtection="0">
      <alignment horizontal="left" vertical="top" indent="1"/>
    </xf>
    <xf numFmtId="4" fontId="32" fillId="45" borderId="420" applyNumberFormat="0" applyProtection="0">
      <alignment horizontal="left" vertical="center" indent="1"/>
    </xf>
    <xf numFmtId="4" fontId="64" fillId="38" borderId="417" applyNumberFormat="0" applyProtection="0">
      <alignment horizontal="right" vertical="center"/>
    </xf>
    <xf numFmtId="0" fontId="90" fillId="45" borderId="421" applyBorder="0"/>
    <xf numFmtId="0" fontId="104" fillId="27" borderId="417" applyNumberFormat="0" applyAlignment="0" applyProtection="0"/>
    <xf numFmtId="4" fontId="64" fillId="42" borderId="417" applyNumberFormat="0" applyProtection="0">
      <alignment horizontal="right" vertical="center"/>
    </xf>
    <xf numFmtId="0" fontId="64" fillId="49" borderId="417" applyNumberFormat="0" applyProtection="0">
      <alignment horizontal="left" vertical="center" indent="1"/>
    </xf>
    <xf numFmtId="4" fontId="94" fillId="51" borderId="417" applyNumberFormat="0" applyProtection="0">
      <alignment horizontal="right" vertical="center"/>
    </xf>
    <xf numFmtId="4" fontId="64" fillId="38" borderId="417" applyNumberFormat="0" applyProtection="0">
      <alignment horizontal="right" vertical="center"/>
    </xf>
    <xf numFmtId="0" fontId="64" fillId="50" borderId="419" applyNumberFormat="0" applyProtection="0">
      <alignment horizontal="left" vertical="top" indent="1"/>
    </xf>
    <xf numFmtId="4" fontId="64" fillId="36" borderId="417" applyNumberFormat="0" applyProtection="0">
      <alignment horizontal="right" vertical="center"/>
    </xf>
    <xf numFmtId="4" fontId="94" fillId="51" borderId="417" applyNumberFormat="0" applyProtection="0">
      <alignment horizontal="right" vertical="center"/>
    </xf>
    <xf numFmtId="0" fontId="100" fillId="0" borderId="422" applyNumberFormat="0" applyFill="0" applyAlignment="0" applyProtection="0"/>
    <xf numFmtId="0" fontId="91" fillId="46" borderId="419" applyNumberFormat="0" applyProtection="0">
      <alignment horizontal="left" vertical="top" indent="1"/>
    </xf>
    <xf numFmtId="4" fontId="64" fillId="36" borderId="417" applyNumberFormat="0" applyProtection="0">
      <alignment horizontal="right" vertical="center"/>
    </xf>
    <xf numFmtId="0" fontId="98" fillId="29" borderId="417" applyNumberFormat="0" applyAlignment="0" applyProtection="0"/>
    <xf numFmtId="0" fontId="64" fillId="47" borderId="417" applyNumberFormat="0" applyProtection="0">
      <alignment horizontal="left" vertical="center" indent="1"/>
    </xf>
    <xf numFmtId="0" fontId="64" fillId="47" borderId="419" applyNumberFormat="0" applyProtection="0">
      <alignment horizontal="left" vertical="top" indent="1"/>
    </xf>
    <xf numFmtId="4" fontId="64" fillId="42" borderId="417" applyNumberFormat="0" applyProtection="0">
      <alignment horizontal="right" vertical="center"/>
    </xf>
    <xf numFmtId="0" fontId="64" fillId="45" borderId="419" applyNumberFormat="0" applyProtection="0">
      <alignment horizontal="left" vertical="top" indent="1"/>
    </xf>
    <xf numFmtId="4" fontId="64" fillId="36" borderId="417" applyNumberFormat="0" applyProtection="0">
      <alignment horizontal="right" vertical="center"/>
    </xf>
    <xf numFmtId="4" fontId="64" fillId="36" borderId="417" applyNumberFormat="0" applyProtection="0">
      <alignment horizontal="right" vertical="center"/>
    </xf>
    <xf numFmtId="4" fontId="64" fillId="0" borderId="417" applyNumberFormat="0" applyProtection="0">
      <alignment horizontal="right" vertical="center"/>
    </xf>
    <xf numFmtId="4" fontId="109" fillId="2" borderId="417" applyNumberFormat="0" applyProtection="0">
      <alignment vertical="center"/>
    </xf>
    <xf numFmtId="0" fontId="64" fillId="50" borderId="419" applyNumberFormat="0" applyProtection="0">
      <alignment horizontal="left" vertical="top" indent="1"/>
    </xf>
    <xf numFmtId="0" fontId="90" fillId="45" borderId="421" applyBorder="0"/>
    <xf numFmtId="4" fontId="109" fillId="2" borderId="417" applyNumberFormat="0" applyProtection="0">
      <alignment vertical="center"/>
    </xf>
    <xf numFmtId="4" fontId="32" fillId="45" borderId="420" applyNumberFormat="0" applyProtection="0">
      <alignment horizontal="left" vertical="center" indent="1"/>
    </xf>
    <xf numFmtId="4" fontId="64" fillId="35" borderId="417" applyNumberFormat="0" applyProtection="0">
      <alignment horizontal="right" vertical="center"/>
    </xf>
    <xf numFmtId="0" fontId="64" fillId="47" borderId="419" applyNumberFormat="0" applyProtection="0">
      <alignment horizontal="left" vertical="top" indent="1"/>
    </xf>
    <xf numFmtId="4" fontId="64" fillId="40" borderId="417" applyNumberFormat="0" applyProtection="0">
      <alignment horizontal="right" vertical="center"/>
    </xf>
    <xf numFmtId="0" fontId="100" fillId="0" borderId="422" applyNumberFormat="0" applyFill="0" applyAlignment="0" applyProtection="0"/>
    <xf numFmtId="0" fontId="64" fillId="49" borderId="417" applyNumberFormat="0" applyProtection="0">
      <alignment horizontal="left" vertical="center" indent="1"/>
    </xf>
    <xf numFmtId="4" fontId="64" fillId="38" borderId="417" applyNumberFormat="0" applyProtection="0">
      <alignment horizontal="right" vertical="center"/>
    </xf>
    <xf numFmtId="0" fontId="90" fillId="45" borderId="421" applyBorder="0"/>
    <xf numFmtId="4" fontId="64" fillId="46" borderId="417" applyNumberFormat="0" applyProtection="0">
      <alignment horizontal="right" vertical="center"/>
    </xf>
    <xf numFmtId="4" fontId="64" fillId="34" borderId="417" applyNumberFormat="0" applyProtection="0">
      <alignment horizontal="left" vertical="center" indent="1"/>
    </xf>
    <xf numFmtId="4" fontId="64" fillId="34" borderId="417" applyNumberFormat="0" applyProtection="0">
      <alignment horizontal="left" vertical="center" indent="1"/>
    </xf>
    <xf numFmtId="4" fontId="64" fillId="34" borderId="417" applyNumberFormat="0" applyProtection="0">
      <alignment horizontal="left" vertical="center" indent="1"/>
    </xf>
    <xf numFmtId="4" fontId="64" fillId="39" borderId="417" applyNumberFormat="0" applyProtection="0">
      <alignment horizontal="right" vertical="center"/>
    </xf>
    <xf numFmtId="0" fontId="64" fillId="26" borderId="417" applyNumberFormat="0" applyFont="0" applyAlignment="0" applyProtection="0"/>
    <xf numFmtId="4" fontId="32" fillId="45" borderId="420" applyNumberFormat="0" applyProtection="0">
      <alignment horizontal="left" vertical="center" indent="1"/>
    </xf>
    <xf numFmtId="0" fontId="64" fillId="26" borderId="417" applyNumberFormat="0" applyFont="0" applyAlignment="0" applyProtection="0"/>
    <xf numFmtId="4" fontId="64" fillId="38" borderId="417" applyNumberFormat="0" applyProtection="0">
      <alignment horizontal="right" vertical="center"/>
    </xf>
    <xf numFmtId="4" fontId="93" fillId="54" borderId="420" applyNumberFormat="0" applyProtection="0">
      <alignment horizontal="left" vertical="center" indent="1"/>
    </xf>
    <xf numFmtId="4" fontId="64" fillId="34" borderId="417" applyNumberFormat="0" applyProtection="0">
      <alignment horizontal="left" vertical="center" indent="1"/>
    </xf>
    <xf numFmtId="4" fontId="64" fillId="35" borderId="417" applyNumberFormat="0" applyProtection="0">
      <alignment horizontal="right" vertical="center"/>
    </xf>
    <xf numFmtId="0" fontId="64" fillId="48" borderId="417" applyNumberFormat="0" applyProtection="0">
      <alignment horizontal="left" vertical="center" indent="1"/>
    </xf>
    <xf numFmtId="0" fontId="91" fillId="46" borderId="419" applyNumberFormat="0" applyProtection="0">
      <alignment horizontal="left" vertical="top" indent="1"/>
    </xf>
    <xf numFmtId="0" fontId="64" fillId="47" borderId="419" applyNumberFormat="0" applyProtection="0">
      <alignment horizontal="left" vertical="top" indent="1"/>
    </xf>
    <xf numFmtId="0" fontId="91" fillId="52" borderId="419" applyNumberFormat="0" applyProtection="0">
      <alignment horizontal="left" vertical="top" indent="1"/>
    </xf>
    <xf numFmtId="4" fontId="64" fillId="39" borderId="417" applyNumberFormat="0" applyProtection="0">
      <alignment horizontal="right" vertical="center"/>
    </xf>
    <xf numFmtId="4" fontId="64" fillId="42" borderId="417" applyNumberFormat="0" applyProtection="0">
      <alignment horizontal="right" vertical="center"/>
    </xf>
    <xf numFmtId="0" fontId="90" fillId="45" borderId="421" applyBorder="0"/>
    <xf numFmtId="0" fontId="64" fillId="50" borderId="417" applyNumberFormat="0" applyProtection="0">
      <alignment horizontal="left" vertical="center" indent="1"/>
    </xf>
    <xf numFmtId="4" fontId="109" fillId="2" borderId="417" applyNumberFormat="0" applyProtection="0">
      <alignment vertical="center"/>
    </xf>
    <xf numFmtId="0" fontId="92" fillId="33" borderId="419" applyNumberFormat="0" applyProtection="0">
      <alignment horizontal="left" vertical="top" indent="1"/>
    </xf>
    <xf numFmtId="4" fontId="64" fillId="37" borderId="420" applyNumberFormat="0" applyProtection="0">
      <alignment horizontal="right" vertical="center"/>
    </xf>
    <xf numFmtId="4" fontId="64" fillId="47" borderId="420" applyNumberFormat="0" applyProtection="0">
      <alignment horizontal="left" vertical="center" indent="1"/>
    </xf>
    <xf numFmtId="4" fontId="64" fillId="43" borderId="417" applyNumberFormat="0" applyProtection="0">
      <alignment horizontal="right" vertical="center"/>
    </xf>
    <xf numFmtId="0" fontId="106" fillId="29" borderId="418" applyNumberFormat="0" applyAlignment="0" applyProtection="0"/>
    <xf numFmtId="0" fontId="64" fillId="48" borderId="417" applyNumberFormat="0" applyProtection="0">
      <alignment horizontal="left" vertical="center" indent="1"/>
    </xf>
    <xf numFmtId="0" fontId="64" fillId="47" borderId="417" applyNumberFormat="0" applyProtection="0">
      <alignment horizontal="left" vertical="center" indent="1"/>
    </xf>
    <xf numFmtId="4" fontId="64" fillId="46" borderId="420" applyNumberFormat="0" applyProtection="0">
      <alignment horizontal="left" vertical="center" indent="1"/>
    </xf>
    <xf numFmtId="4" fontId="64" fillId="42" borderId="417" applyNumberFormat="0" applyProtection="0">
      <alignment horizontal="right" vertical="center"/>
    </xf>
    <xf numFmtId="0" fontId="91" fillId="46" borderId="419" applyNumberFormat="0" applyProtection="0">
      <alignment horizontal="left" vertical="top" indent="1"/>
    </xf>
    <xf numFmtId="4" fontId="64" fillId="40" borderId="417" applyNumberFormat="0" applyProtection="0">
      <alignment horizontal="right" vertical="center"/>
    </xf>
    <xf numFmtId="0" fontId="64" fillId="47" borderId="419" applyNumberFormat="0" applyProtection="0">
      <alignment horizontal="left" vertical="top" indent="1"/>
    </xf>
    <xf numFmtId="4" fontId="64" fillId="36" borderId="417" applyNumberFormat="0" applyProtection="0">
      <alignment horizontal="right" vertical="center"/>
    </xf>
    <xf numFmtId="0" fontId="64" fillId="50" borderId="417" applyNumberFormat="0" applyProtection="0">
      <alignment horizontal="left" vertical="center" indent="1"/>
    </xf>
    <xf numFmtId="0" fontId="64" fillId="49" borderId="417" applyNumberFormat="0" applyProtection="0">
      <alignment horizontal="left" vertical="center" indent="1"/>
    </xf>
    <xf numFmtId="4" fontId="64" fillId="46" borderId="420" applyNumberFormat="0" applyProtection="0">
      <alignment horizontal="left" vertical="center" indent="1"/>
    </xf>
    <xf numFmtId="4" fontId="64" fillId="0" borderId="417" applyNumberFormat="0" applyProtection="0">
      <alignment horizontal="right" vertical="center"/>
    </xf>
    <xf numFmtId="4" fontId="64" fillId="46" borderId="420" applyNumberFormat="0" applyProtection="0">
      <alignment horizontal="left" vertical="center" indent="1"/>
    </xf>
    <xf numFmtId="0" fontId="100" fillId="0" borderId="422" applyNumberFormat="0" applyFill="0" applyAlignment="0" applyProtection="0"/>
    <xf numFmtId="4" fontId="64" fillId="39" borderId="417" applyNumberFormat="0" applyProtection="0">
      <alignment horizontal="right" vertical="center"/>
    </xf>
    <xf numFmtId="4" fontId="64" fillId="43" borderId="417" applyNumberFormat="0" applyProtection="0">
      <alignment horizontal="right" vertical="center"/>
    </xf>
    <xf numFmtId="4" fontId="64" fillId="40" borderId="417" applyNumberFormat="0" applyProtection="0">
      <alignment horizontal="right" vertical="center"/>
    </xf>
    <xf numFmtId="4" fontId="64" fillId="42" borderId="417" applyNumberFormat="0" applyProtection="0">
      <alignment horizontal="right" vertical="center"/>
    </xf>
    <xf numFmtId="0" fontId="91" fillId="46" borderId="419" applyNumberFormat="0" applyProtection="0">
      <alignment horizontal="left" vertical="top" indent="1"/>
    </xf>
    <xf numFmtId="4" fontId="64" fillId="42" borderId="417" applyNumberFormat="0" applyProtection="0">
      <alignment horizontal="right" vertical="center"/>
    </xf>
    <xf numFmtId="4" fontId="32" fillId="45" borderId="420" applyNumberFormat="0" applyProtection="0">
      <alignment horizontal="left" vertical="center" indent="1"/>
    </xf>
    <xf numFmtId="4" fontId="64" fillId="38" borderId="417" applyNumberFormat="0" applyProtection="0">
      <alignment horizontal="right" vertical="center"/>
    </xf>
    <xf numFmtId="0" fontId="90" fillId="45" borderId="421" applyBorder="0"/>
    <xf numFmtId="0" fontId="91" fillId="52" borderId="419" applyNumberFormat="0" applyProtection="0">
      <alignment horizontal="left" vertical="top" indent="1"/>
    </xf>
    <xf numFmtId="4" fontId="64" fillId="44" borderId="420" applyNumberFormat="0" applyProtection="0">
      <alignment horizontal="left" vertical="center" indent="1"/>
    </xf>
    <xf numFmtId="4" fontId="64" fillId="0" borderId="417" applyNumberFormat="0" applyProtection="0">
      <alignment horizontal="right" vertical="center"/>
    </xf>
    <xf numFmtId="0" fontId="64" fillId="50" borderId="417" applyNumberFormat="0" applyProtection="0">
      <alignment horizontal="left" vertical="center" indent="1"/>
    </xf>
    <xf numFmtId="4" fontId="91" fillId="52" borderId="419" applyNumberFormat="0" applyProtection="0">
      <alignment vertical="center"/>
    </xf>
    <xf numFmtId="4" fontId="64" fillId="42" borderId="417" applyNumberFormat="0" applyProtection="0">
      <alignment horizontal="right" vertical="center"/>
    </xf>
    <xf numFmtId="0" fontId="91" fillId="46" borderId="419" applyNumberFormat="0" applyProtection="0">
      <alignment horizontal="left" vertical="top" indent="1"/>
    </xf>
    <xf numFmtId="0" fontId="64" fillId="48" borderId="417" applyNumberFormat="0" applyProtection="0">
      <alignment horizontal="left" vertical="center" indent="1"/>
    </xf>
    <xf numFmtId="0" fontId="92" fillId="33" borderId="419" applyNumberFormat="0" applyProtection="0">
      <alignment horizontal="left" vertical="top" indent="1"/>
    </xf>
    <xf numFmtId="4" fontId="93" fillId="54" borderId="420" applyNumberFormat="0" applyProtection="0">
      <alignment horizontal="left" vertical="center" indent="1"/>
    </xf>
    <xf numFmtId="0" fontId="64" fillId="48" borderId="417" applyNumberFormat="0" applyProtection="0">
      <alignment horizontal="left" vertical="center" indent="1"/>
    </xf>
    <xf numFmtId="0" fontId="64" fillId="45" borderId="419" applyNumberFormat="0" applyProtection="0">
      <alignment horizontal="left" vertical="top" indent="1"/>
    </xf>
    <xf numFmtId="0" fontId="100" fillId="0" borderId="422" applyNumberFormat="0" applyFill="0" applyAlignment="0" applyProtection="0"/>
    <xf numFmtId="4" fontId="64" fillId="40" borderId="417" applyNumberFormat="0" applyProtection="0">
      <alignment horizontal="right" vertical="center"/>
    </xf>
    <xf numFmtId="4" fontId="64" fillId="0" borderId="417" applyNumberFormat="0" applyProtection="0">
      <alignment horizontal="right" vertical="center"/>
    </xf>
    <xf numFmtId="4" fontId="91" fillId="52" borderId="419" applyNumberFormat="0" applyProtection="0">
      <alignment vertical="center"/>
    </xf>
    <xf numFmtId="0" fontId="64" fillId="26" borderId="417" applyNumberFormat="0" applyFont="0" applyAlignment="0" applyProtection="0"/>
    <xf numFmtId="4" fontId="64" fillId="2" borderId="417" applyNumberFormat="0" applyProtection="0">
      <alignment horizontal="left" vertical="center" indent="1"/>
    </xf>
    <xf numFmtId="4" fontId="109" fillId="5" borderId="417" applyNumberFormat="0" applyProtection="0">
      <alignment horizontal="right" vertical="center"/>
    </xf>
    <xf numFmtId="4" fontId="91" fillId="52" borderId="419" applyNumberFormat="0" applyProtection="0">
      <alignment vertical="center"/>
    </xf>
    <xf numFmtId="4" fontId="64" fillId="34" borderId="417" applyNumberFormat="0" applyProtection="0">
      <alignment horizontal="left" vertical="center" indent="1"/>
    </xf>
    <xf numFmtId="4" fontId="91" fillId="48" borderId="419" applyNumberFormat="0" applyProtection="0">
      <alignment horizontal="left" vertical="center" indent="1"/>
    </xf>
    <xf numFmtId="0" fontId="106" fillId="29" borderId="418" applyNumberFormat="0" applyAlignment="0" applyProtection="0"/>
    <xf numFmtId="0" fontId="64" fillId="48" borderId="417" applyNumberFormat="0" applyProtection="0">
      <alignment horizontal="left" vertical="center" indent="1"/>
    </xf>
    <xf numFmtId="4" fontId="64" fillId="47" borderId="420" applyNumberFormat="0" applyProtection="0">
      <alignment horizontal="left" vertical="center" indent="1"/>
    </xf>
    <xf numFmtId="4" fontId="64" fillId="34" borderId="417" applyNumberFormat="0" applyProtection="0">
      <alignment horizontal="left" vertical="center" indent="1"/>
    </xf>
    <xf numFmtId="4" fontId="32" fillId="45" borderId="420" applyNumberFormat="0" applyProtection="0">
      <alignment horizontal="left" vertical="center" indent="1"/>
    </xf>
    <xf numFmtId="4" fontId="91" fillId="48" borderId="419" applyNumberFormat="0" applyProtection="0">
      <alignment horizontal="left" vertical="center" indent="1"/>
    </xf>
    <xf numFmtId="4" fontId="91" fillId="52" borderId="419" applyNumberFormat="0" applyProtection="0">
      <alignment vertical="center"/>
    </xf>
    <xf numFmtId="4" fontId="64" fillId="0" borderId="417" applyNumberFormat="0" applyProtection="0">
      <alignment horizontal="right" vertical="center"/>
    </xf>
    <xf numFmtId="0" fontId="91" fillId="46" borderId="419" applyNumberFormat="0" applyProtection="0">
      <alignment horizontal="left" vertical="top" indent="1"/>
    </xf>
    <xf numFmtId="4" fontId="64" fillId="33" borderId="417" applyNumberFormat="0" applyProtection="0">
      <alignment vertical="center"/>
    </xf>
    <xf numFmtId="4" fontId="109" fillId="5" borderId="417" applyNumberFormat="0" applyProtection="0">
      <alignment horizontal="right" vertical="center"/>
    </xf>
    <xf numFmtId="4" fontId="91" fillId="48" borderId="419" applyNumberFormat="0" applyProtection="0">
      <alignment horizontal="left" vertical="center" indent="1"/>
    </xf>
    <xf numFmtId="4" fontId="94" fillId="51" borderId="417" applyNumberFormat="0" applyProtection="0">
      <alignment horizontal="right" vertical="center"/>
    </xf>
    <xf numFmtId="4" fontId="32" fillId="45" borderId="420" applyNumberFormat="0" applyProtection="0">
      <alignment horizontal="left" vertical="center" indent="1"/>
    </xf>
    <xf numFmtId="0" fontId="91" fillId="46" borderId="419" applyNumberFormat="0" applyProtection="0">
      <alignment horizontal="left" vertical="top" indent="1"/>
    </xf>
    <xf numFmtId="4" fontId="64" fillId="41" borderId="417" applyNumberFormat="0" applyProtection="0">
      <alignment horizontal="right" vertical="center"/>
    </xf>
    <xf numFmtId="0" fontId="91" fillId="52" borderId="419" applyNumberFormat="0" applyProtection="0">
      <alignment horizontal="left" vertical="top" indent="1"/>
    </xf>
    <xf numFmtId="4" fontId="64" fillId="33" borderId="417" applyNumberFormat="0" applyProtection="0">
      <alignment vertical="center"/>
    </xf>
    <xf numFmtId="4" fontId="64" fillId="44" borderId="420" applyNumberFormat="0" applyProtection="0">
      <alignment horizontal="left" vertical="center" indent="1"/>
    </xf>
    <xf numFmtId="4" fontId="64" fillId="35" borderId="417" applyNumberFormat="0" applyProtection="0">
      <alignment horizontal="right" vertical="center"/>
    </xf>
    <xf numFmtId="0" fontId="64" fillId="45" borderId="419" applyNumberFormat="0" applyProtection="0">
      <alignment horizontal="left" vertical="top" indent="1"/>
    </xf>
    <xf numFmtId="4" fontId="91" fillId="52" borderId="419" applyNumberFormat="0" applyProtection="0">
      <alignment vertical="center"/>
    </xf>
    <xf numFmtId="0" fontId="64" fillId="50" borderId="417" applyNumberFormat="0" applyProtection="0">
      <alignment horizontal="left" vertical="center" indent="1"/>
    </xf>
    <xf numFmtId="4" fontId="64" fillId="46" borderId="417" applyNumberFormat="0" applyProtection="0">
      <alignment horizontal="right" vertical="center"/>
    </xf>
    <xf numFmtId="4" fontId="91" fillId="52" borderId="419" applyNumberFormat="0" applyProtection="0">
      <alignment vertical="center"/>
    </xf>
    <xf numFmtId="0" fontId="92" fillId="33" borderId="419" applyNumberFormat="0" applyProtection="0">
      <alignment horizontal="left" vertical="top" indent="1"/>
    </xf>
    <xf numFmtId="0" fontId="104" fillId="27" borderId="417" applyNumberFormat="0" applyAlignment="0" applyProtection="0"/>
    <xf numFmtId="0" fontId="91" fillId="52" borderId="419" applyNumberFormat="0" applyProtection="0">
      <alignment horizontal="left" vertical="top" indent="1"/>
    </xf>
    <xf numFmtId="0" fontId="106" fillId="29" borderId="418" applyNumberFormat="0" applyAlignment="0" applyProtection="0"/>
    <xf numFmtId="4" fontId="32" fillId="45" borderId="420" applyNumberFormat="0" applyProtection="0">
      <alignment horizontal="left" vertical="center" indent="1"/>
    </xf>
    <xf numFmtId="4" fontId="91" fillId="48" borderId="419" applyNumberFormat="0" applyProtection="0">
      <alignment horizontal="left" vertical="center" indent="1"/>
    </xf>
    <xf numFmtId="4" fontId="64" fillId="38" borderId="417" applyNumberFormat="0" applyProtection="0">
      <alignment horizontal="right" vertical="center"/>
    </xf>
    <xf numFmtId="4" fontId="64" fillId="43" borderId="417" applyNumberFormat="0" applyProtection="0">
      <alignment horizontal="right" vertical="center"/>
    </xf>
    <xf numFmtId="4" fontId="64" fillId="41" borderId="417" applyNumberFormat="0" applyProtection="0">
      <alignment horizontal="right" vertical="center"/>
    </xf>
    <xf numFmtId="0" fontId="91" fillId="46" borderId="419" applyNumberFormat="0" applyProtection="0">
      <alignment horizontal="left" vertical="top" indent="1"/>
    </xf>
    <xf numFmtId="4" fontId="64" fillId="39" borderId="417" applyNumberFormat="0" applyProtection="0">
      <alignment horizontal="right" vertical="center"/>
    </xf>
    <xf numFmtId="4" fontId="64" fillId="46" borderId="420" applyNumberFormat="0" applyProtection="0">
      <alignment horizontal="left" vertical="center" indent="1"/>
    </xf>
    <xf numFmtId="4" fontId="64" fillId="39" borderId="417" applyNumberFormat="0" applyProtection="0">
      <alignment horizontal="right" vertical="center"/>
    </xf>
    <xf numFmtId="0" fontId="64" fillId="48" borderId="417" applyNumberFormat="0" applyProtection="0">
      <alignment horizontal="left" vertical="center" indent="1"/>
    </xf>
    <xf numFmtId="4" fontId="91" fillId="52" borderId="419" applyNumberFormat="0" applyProtection="0">
      <alignment vertical="center"/>
    </xf>
    <xf numFmtId="4" fontId="64" fillId="44" borderId="420" applyNumberFormat="0" applyProtection="0">
      <alignment horizontal="left" vertical="center" indent="1"/>
    </xf>
    <xf numFmtId="4" fontId="64" fillId="40" borderId="417" applyNumberFormat="0" applyProtection="0">
      <alignment horizontal="right" vertical="center"/>
    </xf>
    <xf numFmtId="0" fontId="64" fillId="46" borderId="419" applyNumberFormat="0" applyProtection="0">
      <alignment horizontal="left" vertical="top" indent="1"/>
    </xf>
    <xf numFmtId="0" fontId="90" fillId="45" borderId="421" applyBorder="0"/>
    <xf numFmtId="4" fontId="32" fillId="45" borderId="420" applyNumberFormat="0" applyProtection="0">
      <alignment horizontal="left" vertical="center" indent="1"/>
    </xf>
    <xf numFmtId="4" fontId="93" fillId="54" borderId="420" applyNumberFormat="0" applyProtection="0">
      <alignment horizontal="left" vertical="center" indent="1"/>
    </xf>
    <xf numFmtId="0" fontId="98" fillId="29" borderId="417" applyNumberFormat="0" applyAlignment="0" applyProtection="0"/>
    <xf numFmtId="4" fontId="91" fillId="52" borderId="419" applyNumberFormat="0" applyProtection="0">
      <alignment vertical="center"/>
    </xf>
    <xf numFmtId="4" fontId="64" fillId="33" borderId="417" applyNumberFormat="0" applyProtection="0">
      <alignment vertical="center"/>
    </xf>
    <xf numFmtId="0" fontId="91" fillId="52" borderId="419" applyNumberFormat="0" applyProtection="0">
      <alignment horizontal="left" vertical="top" indent="1"/>
    </xf>
    <xf numFmtId="4" fontId="64" fillId="0" borderId="417" applyNumberFormat="0" applyProtection="0">
      <alignment horizontal="right" vertical="center"/>
    </xf>
    <xf numFmtId="4" fontId="64" fillId="36" borderId="417" applyNumberFormat="0" applyProtection="0">
      <alignment horizontal="right" vertical="center"/>
    </xf>
    <xf numFmtId="4" fontId="64" fillId="2" borderId="417" applyNumberFormat="0" applyProtection="0">
      <alignment horizontal="left" vertical="center" indent="1"/>
    </xf>
    <xf numFmtId="4" fontId="64" fillId="38" borderId="417" applyNumberFormat="0" applyProtection="0">
      <alignment horizontal="right" vertical="center"/>
    </xf>
    <xf numFmtId="0" fontId="92" fillId="33" borderId="419" applyNumberFormat="0" applyProtection="0">
      <alignment horizontal="left" vertical="top" indent="1"/>
    </xf>
    <xf numFmtId="4" fontId="64" fillId="44" borderId="420" applyNumberFormat="0" applyProtection="0">
      <alignment horizontal="left" vertical="center" indent="1"/>
    </xf>
    <xf numFmtId="0" fontId="64" fillId="47" borderId="419" applyNumberFormat="0" applyProtection="0">
      <alignment horizontal="left" vertical="top" indent="1"/>
    </xf>
    <xf numFmtId="4" fontId="64" fillId="47" borderId="420" applyNumberFormat="0" applyProtection="0">
      <alignment horizontal="left" vertical="center" indent="1"/>
    </xf>
    <xf numFmtId="4" fontId="94" fillId="51" borderId="417" applyNumberFormat="0" applyProtection="0">
      <alignment horizontal="right" vertical="center"/>
    </xf>
    <xf numFmtId="4" fontId="64" fillId="42" borderId="417" applyNumberFormat="0" applyProtection="0">
      <alignment horizontal="right" vertical="center"/>
    </xf>
    <xf numFmtId="4" fontId="64" fillId="46" borderId="417" applyNumberFormat="0" applyProtection="0">
      <alignment horizontal="right" vertical="center"/>
    </xf>
    <xf numFmtId="0" fontId="92" fillId="33" borderId="419" applyNumberFormat="0" applyProtection="0">
      <alignment horizontal="left" vertical="top" indent="1"/>
    </xf>
    <xf numFmtId="4" fontId="64" fillId="46" borderId="417" applyNumberFormat="0" applyProtection="0">
      <alignment horizontal="right" vertical="center"/>
    </xf>
    <xf numFmtId="4" fontId="32" fillId="45" borderId="420" applyNumberFormat="0" applyProtection="0">
      <alignment horizontal="left" vertical="center" indent="1"/>
    </xf>
    <xf numFmtId="0" fontId="64" fillId="49" borderId="417" applyNumberFormat="0" applyProtection="0">
      <alignment horizontal="left" vertical="center" indent="1"/>
    </xf>
    <xf numFmtId="0" fontId="64" fillId="50" borderId="419" applyNumberFormat="0" applyProtection="0">
      <alignment horizontal="left" vertical="top" indent="1"/>
    </xf>
    <xf numFmtId="4" fontId="64" fillId="38" borderId="417" applyNumberFormat="0" applyProtection="0">
      <alignment horizontal="right" vertical="center"/>
    </xf>
    <xf numFmtId="0" fontId="64" fillId="46" borderId="419" applyNumberFormat="0" applyProtection="0">
      <alignment horizontal="left" vertical="top" indent="1"/>
    </xf>
    <xf numFmtId="4" fontId="93" fillId="54" borderId="420" applyNumberFormat="0" applyProtection="0">
      <alignment horizontal="left" vertical="center" indent="1"/>
    </xf>
    <xf numFmtId="4" fontId="64" fillId="43" borderId="417" applyNumberFormat="0" applyProtection="0">
      <alignment horizontal="right" vertical="center"/>
    </xf>
    <xf numFmtId="4" fontId="93" fillId="54" borderId="420" applyNumberFormat="0" applyProtection="0">
      <alignment horizontal="left" vertical="center" indent="1"/>
    </xf>
    <xf numFmtId="0" fontId="64" fillId="46" borderId="419" applyNumberFormat="0" applyProtection="0">
      <alignment horizontal="left" vertical="top" indent="1"/>
    </xf>
    <xf numFmtId="4" fontId="91" fillId="48" borderId="419" applyNumberFormat="0" applyProtection="0">
      <alignment horizontal="left" vertical="center" indent="1"/>
    </xf>
    <xf numFmtId="4" fontId="94" fillId="51" borderId="417" applyNumberFormat="0" applyProtection="0">
      <alignment horizontal="right" vertical="center"/>
    </xf>
    <xf numFmtId="4" fontId="64" fillId="36" borderId="417" applyNumberFormat="0" applyProtection="0">
      <alignment horizontal="right" vertical="center"/>
    </xf>
    <xf numFmtId="4" fontId="64" fillId="39" borderId="417" applyNumberFormat="0" applyProtection="0">
      <alignment horizontal="right" vertical="center"/>
    </xf>
    <xf numFmtId="4" fontId="109" fillId="5" borderId="417" applyNumberFormat="0" applyProtection="0">
      <alignment horizontal="right" vertical="center"/>
    </xf>
    <xf numFmtId="0" fontId="64" fillId="26" borderId="417" applyNumberFormat="0" applyFont="0" applyAlignment="0" applyProtection="0"/>
    <xf numFmtId="4" fontId="64" fillId="42" borderId="417" applyNumberFormat="0" applyProtection="0">
      <alignment horizontal="right" vertical="center"/>
    </xf>
    <xf numFmtId="4" fontId="64" fillId="40" borderId="417" applyNumberFormat="0" applyProtection="0">
      <alignment horizontal="right" vertical="center"/>
    </xf>
    <xf numFmtId="4" fontId="64" fillId="37" borderId="420" applyNumberFormat="0" applyProtection="0">
      <alignment horizontal="right" vertical="center"/>
    </xf>
    <xf numFmtId="4" fontId="64" fillId="47" borderId="420" applyNumberFormat="0" applyProtection="0">
      <alignment horizontal="left" vertical="center" indent="1"/>
    </xf>
    <xf numFmtId="4" fontId="64" fillId="35" borderId="417" applyNumberFormat="0" applyProtection="0">
      <alignment horizontal="right" vertical="center"/>
    </xf>
    <xf numFmtId="0" fontId="64" fillId="50" borderId="417" applyNumberFormat="0" applyProtection="0">
      <alignment horizontal="left" vertical="center" indent="1"/>
    </xf>
    <xf numFmtId="4" fontId="91" fillId="52" borderId="419" applyNumberFormat="0" applyProtection="0">
      <alignment vertical="center"/>
    </xf>
    <xf numFmtId="4" fontId="64" fillId="0" borderId="417" applyNumberFormat="0" applyProtection="0">
      <alignment horizontal="right" vertical="center"/>
    </xf>
    <xf numFmtId="0" fontId="64" fillId="47" borderId="417" applyNumberFormat="0" applyProtection="0">
      <alignment horizontal="left" vertical="center" indent="1"/>
    </xf>
    <xf numFmtId="4" fontId="64" fillId="33" borderId="417" applyNumberFormat="0" applyProtection="0">
      <alignment vertical="center"/>
    </xf>
    <xf numFmtId="4" fontId="93" fillId="54" borderId="420" applyNumberFormat="0" applyProtection="0">
      <alignment horizontal="left" vertical="center" indent="1"/>
    </xf>
    <xf numFmtId="0" fontId="100" fillId="0" borderId="422" applyNumberFormat="0" applyFill="0" applyAlignment="0" applyProtection="0"/>
    <xf numFmtId="4" fontId="109" fillId="2" borderId="417" applyNumberFormat="0" applyProtection="0">
      <alignment vertical="center"/>
    </xf>
    <xf numFmtId="4" fontId="64" fillId="37" borderId="420" applyNumberFormat="0" applyProtection="0">
      <alignment horizontal="right" vertical="center"/>
    </xf>
    <xf numFmtId="4" fontId="64" fillId="37" borderId="420" applyNumberFormat="0" applyProtection="0">
      <alignment horizontal="right" vertical="center"/>
    </xf>
    <xf numFmtId="4" fontId="91" fillId="48" borderId="419" applyNumberFormat="0" applyProtection="0">
      <alignment horizontal="left" vertical="center" indent="1"/>
    </xf>
    <xf numFmtId="0" fontId="64" fillId="49" borderId="417" applyNumberFormat="0" applyProtection="0">
      <alignment horizontal="left" vertical="center" indent="1"/>
    </xf>
    <xf numFmtId="4" fontId="64" fillId="46" borderId="420" applyNumberFormat="0" applyProtection="0">
      <alignment horizontal="left" vertical="center" indent="1"/>
    </xf>
    <xf numFmtId="0" fontId="91" fillId="52" borderId="419" applyNumberFormat="0" applyProtection="0">
      <alignment horizontal="left" vertical="top" indent="1"/>
    </xf>
    <xf numFmtId="4" fontId="64" fillId="35" borderId="417" applyNumberFormat="0" applyProtection="0">
      <alignment horizontal="right" vertical="center"/>
    </xf>
    <xf numFmtId="4" fontId="64" fillId="39" borderId="417" applyNumberFormat="0" applyProtection="0">
      <alignment horizontal="right" vertical="center"/>
    </xf>
    <xf numFmtId="0" fontId="106" fillId="29" borderId="418" applyNumberFormat="0" applyAlignment="0" applyProtection="0"/>
    <xf numFmtId="0" fontId="100" fillId="0" borderId="422" applyNumberFormat="0" applyFill="0" applyAlignment="0" applyProtection="0"/>
    <xf numFmtId="4" fontId="93" fillId="54" borderId="420" applyNumberFormat="0" applyProtection="0">
      <alignment horizontal="left" vertical="center" indent="1"/>
    </xf>
    <xf numFmtId="4" fontId="64" fillId="41" borderId="417" applyNumberFormat="0" applyProtection="0">
      <alignment horizontal="right" vertical="center"/>
    </xf>
    <xf numFmtId="4" fontId="64" fillId="34" borderId="417" applyNumberFormat="0" applyProtection="0">
      <alignment horizontal="left" vertical="center" indent="1"/>
    </xf>
    <xf numFmtId="4" fontId="64" fillId="47" borderId="420" applyNumberFormat="0" applyProtection="0">
      <alignment horizontal="left" vertical="center" indent="1"/>
    </xf>
    <xf numFmtId="4" fontId="64" fillId="36" borderId="417" applyNumberFormat="0" applyProtection="0">
      <alignment horizontal="right" vertical="center"/>
    </xf>
    <xf numFmtId="4" fontId="32" fillId="45" borderId="420" applyNumberFormat="0" applyProtection="0">
      <alignment horizontal="left" vertical="center" indent="1"/>
    </xf>
    <xf numFmtId="0" fontId="91" fillId="52" borderId="419" applyNumberFormat="0" applyProtection="0">
      <alignment horizontal="left" vertical="top" indent="1"/>
    </xf>
    <xf numFmtId="4" fontId="64" fillId="33" borderId="417" applyNumberFormat="0" applyProtection="0">
      <alignment vertical="center"/>
    </xf>
    <xf numFmtId="0" fontId="64" fillId="50" borderId="417" applyNumberFormat="0" applyProtection="0">
      <alignment horizontal="left" vertical="center" indent="1"/>
    </xf>
    <xf numFmtId="4" fontId="93" fillId="54" borderId="420" applyNumberFormat="0" applyProtection="0">
      <alignment horizontal="left" vertical="center" indent="1"/>
    </xf>
    <xf numFmtId="0" fontId="100" fillId="0" borderId="422" applyNumberFormat="0" applyFill="0" applyAlignment="0" applyProtection="0"/>
    <xf numFmtId="4" fontId="64" fillId="34" borderId="417" applyNumberFormat="0" applyProtection="0">
      <alignment horizontal="left" vertical="center" indent="1"/>
    </xf>
    <xf numFmtId="0" fontId="100" fillId="0" borderId="422" applyNumberFormat="0" applyFill="0" applyAlignment="0" applyProtection="0"/>
    <xf numFmtId="4" fontId="64" fillId="33" borderId="417" applyNumberFormat="0" applyProtection="0">
      <alignment vertical="center"/>
    </xf>
    <xf numFmtId="0" fontId="104" fillId="27" borderId="417" applyNumberFormat="0" applyAlignment="0" applyProtection="0"/>
    <xf numFmtId="4" fontId="32" fillId="45" borderId="420" applyNumberFormat="0" applyProtection="0">
      <alignment horizontal="left" vertical="center" indent="1"/>
    </xf>
    <xf numFmtId="4" fontId="64" fillId="47" borderId="420" applyNumberFormat="0" applyProtection="0">
      <alignment horizontal="left" vertical="center" indent="1"/>
    </xf>
    <xf numFmtId="0" fontId="64" fillId="45" borderId="419" applyNumberFormat="0" applyProtection="0">
      <alignment horizontal="left" vertical="top" indent="1"/>
    </xf>
    <xf numFmtId="0" fontId="98" fillId="29" borderId="417" applyNumberFormat="0" applyAlignment="0" applyProtection="0"/>
    <xf numFmtId="4" fontId="32" fillId="45" borderId="420" applyNumberFormat="0" applyProtection="0">
      <alignment horizontal="left" vertical="center" indent="1"/>
    </xf>
    <xf numFmtId="4" fontId="64" fillId="33" borderId="417" applyNumberFormat="0" applyProtection="0">
      <alignment vertical="center"/>
    </xf>
    <xf numFmtId="0" fontId="91" fillId="46" borderId="419" applyNumberFormat="0" applyProtection="0">
      <alignment horizontal="left" vertical="top" indent="1"/>
    </xf>
    <xf numFmtId="4" fontId="64" fillId="36" borderId="417" applyNumberFormat="0" applyProtection="0">
      <alignment horizontal="right" vertical="center"/>
    </xf>
    <xf numFmtId="4" fontId="64" fillId="40" borderId="417" applyNumberFormat="0" applyProtection="0">
      <alignment horizontal="right" vertical="center"/>
    </xf>
    <xf numFmtId="4" fontId="32" fillId="45" borderId="420" applyNumberFormat="0" applyProtection="0">
      <alignment horizontal="left" vertical="center" indent="1"/>
    </xf>
    <xf numFmtId="4" fontId="64" fillId="46" borderId="417" applyNumberFormat="0" applyProtection="0">
      <alignment horizontal="right" vertical="center"/>
    </xf>
    <xf numFmtId="4" fontId="64" fillId="34" borderId="417" applyNumberFormat="0" applyProtection="0">
      <alignment horizontal="left" vertical="center" indent="1"/>
    </xf>
    <xf numFmtId="4" fontId="64" fillId="34" borderId="417" applyNumberFormat="0" applyProtection="0">
      <alignment horizontal="left" vertical="center" indent="1"/>
    </xf>
    <xf numFmtId="4" fontId="64" fillId="36" borderId="417" applyNumberFormat="0" applyProtection="0">
      <alignment horizontal="right" vertical="center"/>
    </xf>
    <xf numFmtId="4" fontId="64" fillId="39" borderId="417" applyNumberFormat="0" applyProtection="0">
      <alignment horizontal="right" vertical="center"/>
    </xf>
    <xf numFmtId="0" fontId="64" fillId="50" borderId="419" applyNumberFormat="0" applyProtection="0">
      <alignment horizontal="left" vertical="top" indent="1"/>
    </xf>
    <xf numFmtId="0" fontId="64" fillId="50" borderId="419" applyNumberFormat="0" applyProtection="0">
      <alignment horizontal="left" vertical="top" indent="1"/>
    </xf>
    <xf numFmtId="0" fontId="92" fillId="33" borderId="419" applyNumberFormat="0" applyProtection="0">
      <alignment horizontal="left" vertical="top" indent="1"/>
    </xf>
    <xf numFmtId="4" fontId="32" fillId="45" borderId="420" applyNumberFormat="0" applyProtection="0">
      <alignment horizontal="left" vertical="center" indent="1"/>
    </xf>
    <xf numFmtId="0" fontId="64" fillId="46" borderId="419" applyNumberFormat="0" applyProtection="0">
      <alignment horizontal="left" vertical="top" indent="1"/>
    </xf>
    <xf numFmtId="4" fontId="64" fillId="38" borderId="417" applyNumberFormat="0" applyProtection="0">
      <alignment horizontal="right" vertical="center"/>
    </xf>
    <xf numFmtId="4" fontId="109" fillId="5" borderId="417" applyNumberFormat="0" applyProtection="0">
      <alignment horizontal="right" vertical="center"/>
    </xf>
    <xf numFmtId="4" fontId="64" fillId="33" borderId="417" applyNumberFormat="0" applyProtection="0">
      <alignment vertical="center"/>
    </xf>
    <xf numFmtId="4" fontId="64" fillId="38" borderId="417" applyNumberFormat="0" applyProtection="0">
      <alignment horizontal="right" vertical="center"/>
    </xf>
    <xf numFmtId="4" fontId="64" fillId="33" borderId="417" applyNumberFormat="0" applyProtection="0">
      <alignment vertical="center"/>
    </xf>
    <xf numFmtId="4" fontId="64" fillId="37" borderId="420" applyNumberFormat="0" applyProtection="0">
      <alignment horizontal="right" vertical="center"/>
    </xf>
    <xf numFmtId="0" fontId="104" fillId="27" borderId="417" applyNumberFormat="0" applyAlignment="0" applyProtection="0"/>
    <xf numFmtId="0" fontId="64" fillId="48" borderId="417" applyNumberFormat="0" applyProtection="0">
      <alignment horizontal="left" vertical="center" indent="1"/>
    </xf>
    <xf numFmtId="4" fontId="109" fillId="2" borderId="417" applyNumberFormat="0" applyProtection="0">
      <alignment vertical="center"/>
    </xf>
    <xf numFmtId="4" fontId="32" fillId="45" borderId="420" applyNumberFormat="0" applyProtection="0">
      <alignment horizontal="left" vertical="center" indent="1"/>
    </xf>
    <xf numFmtId="4" fontId="64" fillId="40" borderId="417" applyNumberFormat="0" applyProtection="0">
      <alignment horizontal="right" vertical="center"/>
    </xf>
    <xf numFmtId="0" fontId="64" fillId="47" borderId="417" applyNumberFormat="0" applyProtection="0">
      <alignment horizontal="left" vertical="center" indent="1"/>
    </xf>
    <xf numFmtId="4" fontId="64" fillId="39" borderId="417" applyNumberFormat="0" applyProtection="0">
      <alignment horizontal="right" vertical="center"/>
    </xf>
    <xf numFmtId="0" fontId="64" fillId="46" borderId="419" applyNumberFormat="0" applyProtection="0">
      <alignment horizontal="left" vertical="top" indent="1"/>
    </xf>
    <xf numFmtId="0" fontId="64" fillId="47" borderId="417" applyNumberFormat="0" applyProtection="0">
      <alignment horizontal="left" vertical="center" indent="1"/>
    </xf>
    <xf numFmtId="0" fontId="98" fillId="29" borderId="417" applyNumberFormat="0" applyAlignment="0" applyProtection="0"/>
    <xf numFmtId="4" fontId="64" fillId="36" borderId="417" applyNumberFormat="0" applyProtection="0">
      <alignment horizontal="right" vertical="center"/>
    </xf>
    <xf numFmtId="0" fontId="100" fillId="0" borderId="422" applyNumberFormat="0" applyFill="0" applyAlignment="0" applyProtection="0"/>
    <xf numFmtId="0" fontId="104" fillId="27" borderId="417" applyNumberFormat="0" applyAlignment="0" applyProtection="0"/>
    <xf numFmtId="4" fontId="32" fillId="45" borderId="420" applyNumberFormat="0" applyProtection="0">
      <alignment horizontal="left" vertical="center" indent="1"/>
    </xf>
    <xf numFmtId="4" fontId="64" fillId="46" borderId="417" applyNumberFormat="0" applyProtection="0">
      <alignment horizontal="right" vertical="center"/>
    </xf>
    <xf numFmtId="4" fontId="64" fillId="46" borderId="417" applyNumberFormat="0" applyProtection="0">
      <alignment horizontal="right" vertical="center"/>
    </xf>
    <xf numFmtId="4" fontId="64" fillId="34" borderId="417" applyNumberFormat="0" applyProtection="0">
      <alignment horizontal="left" vertical="center" indent="1"/>
    </xf>
    <xf numFmtId="0" fontId="90" fillId="45" borderId="421" applyBorder="0"/>
    <xf numFmtId="4" fontId="64" fillId="46" borderId="420" applyNumberFormat="0" applyProtection="0">
      <alignment horizontal="left" vertical="center" indent="1"/>
    </xf>
    <xf numFmtId="4" fontId="94" fillId="51" borderId="417" applyNumberFormat="0" applyProtection="0">
      <alignment horizontal="right" vertical="center"/>
    </xf>
    <xf numFmtId="0" fontId="90" fillId="45" borderId="421" applyBorder="0"/>
    <xf numFmtId="4" fontId="64" fillId="34" borderId="417" applyNumberFormat="0" applyProtection="0">
      <alignment horizontal="left" vertical="center" indent="1"/>
    </xf>
    <xf numFmtId="0" fontId="104" fillId="27" borderId="417" applyNumberFormat="0" applyAlignment="0" applyProtection="0"/>
    <xf numFmtId="0" fontId="64" fillId="47" borderId="417" applyNumberFormat="0" applyProtection="0">
      <alignment horizontal="left" vertical="center" indent="1"/>
    </xf>
    <xf numFmtId="0" fontId="64" fillId="26" borderId="417" applyNumberFormat="0" applyFont="0" applyAlignment="0" applyProtection="0"/>
    <xf numFmtId="0" fontId="64" fillId="47" borderId="417" applyNumberFormat="0" applyProtection="0">
      <alignment horizontal="left" vertical="center" indent="1"/>
    </xf>
    <xf numFmtId="0" fontId="64" fillId="50" borderId="417" applyNumberFormat="0" applyProtection="0">
      <alignment horizontal="left" vertical="center" indent="1"/>
    </xf>
    <xf numFmtId="0" fontId="64" fillId="48" borderId="417" applyNumberFormat="0" applyProtection="0">
      <alignment horizontal="left" vertical="center" indent="1"/>
    </xf>
    <xf numFmtId="0" fontId="92" fillId="33" borderId="419" applyNumberFormat="0" applyProtection="0">
      <alignment horizontal="left" vertical="top" indent="1"/>
    </xf>
    <xf numFmtId="4" fontId="64" fillId="38" borderId="417" applyNumberFormat="0" applyProtection="0">
      <alignment horizontal="right" vertical="center"/>
    </xf>
    <xf numFmtId="4" fontId="64" fillId="34" borderId="417" applyNumberFormat="0" applyProtection="0">
      <alignment horizontal="left" vertical="center" indent="1"/>
    </xf>
    <xf numFmtId="0" fontId="64" fillId="48" borderId="417" applyNumberFormat="0" applyProtection="0">
      <alignment horizontal="left" vertical="center" indent="1"/>
    </xf>
    <xf numFmtId="4" fontId="109" fillId="2" borderId="417" applyNumberFormat="0" applyProtection="0">
      <alignment vertical="center"/>
    </xf>
    <xf numFmtId="4" fontId="64" fillId="41" borderId="417" applyNumberFormat="0" applyProtection="0">
      <alignment horizontal="right" vertical="center"/>
    </xf>
    <xf numFmtId="4" fontId="32" fillId="45" borderId="420" applyNumberFormat="0" applyProtection="0">
      <alignment horizontal="left" vertical="center" indent="1"/>
    </xf>
    <xf numFmtId="0" fontId="64" fillId="26" borderId="417" applyNumberFormat="0" applyFont="0" applyAlignment="0" applyProtection="0"/>
    <xf numFmtId="0" fontId="100" fillId="0" borderId="422" applyNumberFormat="0" applyFill="0" applyAlignment="0" applyProtection="0"/>
    <xf numFmtId="0" fontId="64" fillId="50" borderId="417" applyNumberFormat="0" applyProtection="0">
      <alignment horizontal="left" vertical="center" indent="1"/>
    </xf>
    <xf numFmtId="4" fontId="64" fillId="42" borderId="417" applyNumberFormat="0" applyProtection="0">
      <alignment horizontal="right" vertical="center"/>
    </xf>
    <xf numFmtId="4" fontId="109" fillId="5" borderId="417" applyNumberFormat="0" applyProtection="0">
      <alignment horizontal="right" vertical="center"/>
    </xf>
    <xf numFmtId="4" fontId="64" fillId="41" borderId="417" applyNumberFormat="0" applyProtection="0">
      <alignment horizontal="right" vertical="center"/>
    </xf>
    <xf numFmtId="0" fontId="64" fillId="26" borderId="417" applyNumberFormat="0" applyFont="0" applyAlignment="0" applyProtection="0"/>
    <xf numFmtId="4" fontId="64" fillId="40" borderId="417" applyNumberFormat="0" applyProtection="0">
      <alignment horizontal="right" vertical="center"/>
    </xf>
    <xf numFmtId="0" fontId="64" fillId="45" borderId="419" applyNumberFormat="0" applyProtection="0">
      <alignment horizontal="left" vertical="top" indent="1"/>
    </xf>
    <xf numFmtId="0" fontId="92" fillId="33" borderId="419" applyNumberFormat="0" applyProtection="0">
      <alignment horizontal="left" vertical="top" indent="1"/>
    </xf>
    <xf numFmtId="0" fontId="64" fillId="48" borderId="417" applyNumberFormat="0" applyProtection="0">
      <alignment horizontal="left" vertical="center" indent="1"/>
    </xf>
    <xf numFmtId="4" fontId="64" fillId="36" borderId="417" applyNumberFormat="0" applyProtection="0">
      <alignment horizontal="right" vertical="center"/>
    </xf>
    <xf numFmtId="0" fontId="98" fillId="29" borderId="417" applyNumberFormat="0" applyAlignment="0" applyProtection="0"/>
    <xf numFmtId="4" fontId="64" fillId="2" borderId="417" applyNumberFormat="0" applyProtection="0">
      <alignment horizontal="left" vertical="center" indent="1"/>
    </xf>
    <xf numFmtId="0" fontId="64" fillId="47" borderId="419" applyNumberFormat="0" applyProtection="0">
      <alignment horizontal="left" vertical="top" indent="1"/>
    </xf>
    <xf numFmtId="4" fontId="64" fillId="34" borderId="417" applyNumberFormat="0" applyProtection="0">
      <alignment horizontal="left" vertical="center" indent="1"/>
    </xf>
    <xf numFmtId="4" fontId="64" fillId="46" borderId="420" applyNumberFormat="0" applyProtection="0">
      <alignment horizontal="left" vertical="center" indent="1"/>
    </xf>
    <xf numFmtId="0" fontId="104" fillId="27" borderId="417" applyNumberFormat="0" applyAlignment="0" applyProtection="0"/>
    <xf numFmtId="4" fontId="32" fillId="45" borderId="420" applyNumberFormat="0" applyProtection="0">
      <alignment horizontal="left" vertical="center" indent="1"/>
    </xf>
    <xf numFmtId="0" fontId="64" fillId="50" borderId="417" applyNumberFormat="0" applyProtection="0">
      <alignment horizontal="left" vertical="center" indent="1"/>
    </xf>
    <xf numFmtId="0" fontId="64" fillId="47" borderId="417" applyNumberFormat="0" applyProtection="0">
      <alignment horizontal="left" vertical="center" indent="1"/>
    </xf>
    <xf numFmtId="4" fontId="64" fillId="39" borderId="417" applyNumberFormat="0" applyProtection="0">
      <alignment horizontal="right" vertical="center"/>
    </xf>
    <xf numFmtId="4" fontId="32" fillId="45" borderId="420" applyNumberFormat="0" applyProtection="0">
      <alignment horizontal="left" vertical="center" indent="1"/>
    </xf>
    <xf numFmtId="0" fontId="64" fillId="47" borderId="419" applyNumberFormat="0" applyProtection="0">
      <alignment horizontal="left" vertical="top" indent="1"/>
    </xf>
    <xf numFmtId="4" fontId="109" fillId="2" borderId="417" applyNumberFormat="0" applyProtection="0">
      <alignment vertical="center"/>
    </xf>
    <xf numFmtId="0" fontId="92" fillId="33" borderId="419" applyNumberFormat="0" applyProtection="0">
      <alignment horizontal="left" vertical="top" indent="1"/>
    </xf>
    <xf numFmtId="4" fontId="64" fillId="35" borderId="417" applyNumberFormat="0" applyProtection="0">
      <alignment horizontal="right" vertical="center"/>
    </xf>
    <xf numFmtId="4" fontId="64" fillId="44" borderId="420" applyNumberFormat="0" applyProtection="0">
      <alignment horizontal="left" vertical="center" indent="1"/>
    </xf>
    <xf numFmtId="0" fontId="106" fillId="29" borderId="418" applyNumberFormat="0" applyAlignment="0" applyProtection="0"/>
    <xf numFmtId="0" fontId="64" fillId="50" borderId="419" applyNumberFormat="0" applyProtection="0">
      <alignment horizontal="left" vertical="top" indent="1"/>
    </xf>
    <xf numFmtId="4" fontId="64" fillId="34" borderId="417" applyNumberFormat="0" applyProtection="0">
      <alignment horizontal="left" vertical="center" indent="1"/>
    </xf>
    <xf numFmtId="0" fontId="64" fillId="47" borderId="419" applyNumberFormat="0" applyProtection="0">
      <alignment horizontal="left" vertical="top" indent="1"/>
    </xf>
    <xf numFmtId="4" fontId="32" fillId="45" borderId="420" applyNumberFormat="0" applyProtection="0">
      <alignment horizontal="left" vertical="center" indent="1"/>
    </xf>
    <xf numFmtId="4" fontId="64" fillId="2" borderId="417" applyNumberFormat="0" applyProtection="0">
      <alignment horizontal="left" vertical="center" indent="1"/>
    </xf>
    <xf numFmtId="0" fontId="64" fillId="26" borderId="417" applyNumberFormat="0" applyFont="0" applyAlignment="0" applyProtection="0"/>
    <xf numFmtId="4" fontId="32" fillId="45" borderId="420" applyNumberFormat="0" applyProtection="0">
      <alignment horizontal="left" vertical="center" indent="1"/>
    </xf>
    <xf numFmtId="4" fontId="64" fillId="40" borderId="417" applyNumberFormat="0" applyProtection="0">
      <alignment horizontal="right" vertical="center"/>
    </xf>
    <xf numFmtId="4" fontId="64" fillId="0" borderId="417" applyNumberFormat="0" applyProtection="0">
      <alignment horizontal="right" vertical="center"/>
    </xf>
    <xf numFmtId="4" fontId="64" fillId="44" borderId="420" applyNumberFormat="0" applyProtection="0">
      <alignment horizontal="left" vertical="center" indent="1"/>
    </xf>
    <xf numFmtId="4" fontId="109" fillId="5" borderId="417" applyNumberFormat="0" applyProtection="0">
      <alignment horizontal="right" vertical="center"/>
    </xf>
    <xf numFmtId="0" fontId="64" fillId="49" borderId="417" applyNumberFormat="0" applyProtection="0">
      <alignment horizontal="left" vertical="center" indent="1"/>
    </xf>
    <xf numFmtId="0" fontId="64" fillId="48" borderId="417" applyNumberFormat="0" applyProtection="0">
      <alignment horizontal="left" vertical="center" indent="1"/>
    </xf>
    <xf numFmtId="4" fontId="64" fillId="41" borderId="417" applyNumberFormat="0" applyProtection="0">
      <alignment horizontal="right" vertical="center"/>
    </xf>
    <xf numFmtId="4" fontId="64" fillId="42" borderId="417" applyNumberFormat="0" applyProtection="0">
      <alignment horizontal="right" vertical="center"/>
    </xf>
    <xf numFmtId="0" fontId="104" fillId="27" borderId="417" applyNumberFormat="0" applyAlignment="0" applyProtection="0"/>
    <xf numFmtId="4" fontId="64" fillId="34" borderId="417" applyNumberFormat="0" applyProtection="0">
      <alignment horizontal="left" vertical="center" indent="1"/>
    </xf>
    <xf numFmtId="4" fontId="109" fillId="5" borderId="417" applyNumberFormat="0" applyProtection="0">
      <alignment horizontal="right" vertical="center"/>
    </xf>
    <xf numFmtId="4" fontId="32" fillId="45" borderId="420" applyNumberFormat="0" applyProtection="0">
      <alignment horizontal="left" vertical="center" indent="1"/>
    </xf>
    <xf numFmtId="4" fontId="64" fillId="42" borderId="417" applyNumberFormat="0" applyProtection="0">
      <alignment horizontal="right" vertical="center"/>
    </xf>
    <xf numFmtId="0" fontId="98" fillId="29" borderId="417" applyNumberFormat="0" applyAlignment="0" applyProtection="0"/>
    <xf numFmtId="0" fontId="64" fillId="50" borderId="419" applyNumberFormat="0" applyProtection="0">
      <alignment horizontal="left" vertical="top" indent="1"/>
    </xf>
    <xf numFmtId="0" fontId="91" fillId="52" borderId="419" applyNumberFormat="0" applyProtection="0">
      <alignment horizontal="left" vertical="top" indent="1"/>
    </xf>
    <xf numFmtId="4" fontId="64" fillId="39" borderId="417" applyNumberFormat="0" applyProtection="0">
      <alignment horizontal="right" vertical="center"/>
    </xf>
    <xf numFmtId="4" fontId="64" fillId="40" borderId="417" applyNumberFormat="0" applyProtection="0">
      <alignment horizontal="right" vertical="center"/>
    </xf>
    <xf numFmtId="4" fontId="64" fillId="34" borderId="417" applyNumberFormat="0" applyProtection="0">
      <alignment horizontal="left" vertical="center" indent="1"/>
    </xf>
    <xf numFmtId="4" fontId="64" fillId="2" borderId="417" applyNumberFormat="0" applyProtection="0">
      <alignment horizontal="left" vertical="center" indent="1"/>
    </xf>
    <xf numFmtId="4" fontId="32" fillId="45" borderId="420" applyNumberFormat="0" applyProtection="0">
      <alignment horizontal="left" vertical="center" indent="1"/>
    </xf>
    <xf numFmtId="0" fontId="92" fillId="33" borderId="419" applyNumberFormat="0" applyProtection="0">
      <alignment horizontal="left" vertical="top" indent="1"/>
    </xf>
    <xf numFmtId="0" fontId="98" fillId="29" borderId="417" applyNumberFormat="0" applyAlignment="0" applyProtection="0"/>
    <xf numFmtId="4" fontId="64" fillId="36" borderId="417" applyNumberFormat="0" applyProtection="0">
      <alignment horizontal="right" vertical="center"/>
    </xf>
    <xf numFmtId="0" fontId="64" fillId="46" borderId="419" applyNumberFormat="0" applyProtection="0">
      <alignment horizontal="left" vertical="top" indent="1"/>
    </xf>
    <xf numFmtId="0" fontId="91" fillId="46" borderId="419" applyNumberFormat="0" applyProtection="0">
      <alignment horizontal="left" vertical="top" indent="1"/>
    </xf>
    <xf numFmtId="0" fontId="91" fillId="52" borderId="419" applyNumberFormat="0" applyProtection="0">
      <alignment horizontal="left" vertical="top" indent="1"/>
    </xf>
    <xf numFmtId="0" fontId="64" fillId="49" borderId="417" applyNumberFormat="0" applyProtection="0">
      <alignment horizontal="left" vertical="center" indent="1"/>
    </xf>
    <xf numFmtId="0" fontId="91" fillId="52" borderId="419" applyNumberFormat="0" applyProtection="0">
      <alignment horizontal="left" vertical="top" indent="1"/>
    </xf>
    <xf numFmtId="0" fontId="64" fillId="47" borderId="419" applyNumberFormat="0" applyProtection="0">
      <alignment horizontal="left" vertical="top" indent="1"/>
    </xf>
    <xf numFmtId="4" fontId="64" fillId="47" borderId="420" applyNumberFormat="0" applyProtection="0">
      <alignment horizontal="left" vertical="center" indent="1"/>
    </xf>
    <xf numFmtId="4" fontId="93" fillId="54" borderId="420" applyNumberFormat="0" applyProtection="0">
      <alignment horizontal="left" vertical="center" indent="1"/>
    </xf>
    <xf numFmtId="0" fontId="64" fillId="50" borderId="419" applyNumberFormat="0" applyProtection="0">
      <alignment horizontal="left" vertical="top" indent="1"/>
    </xf>
    <xf numFmtId="4" fontId="94" fillId="51" borderId="417" applyNumberFormat="0" applyProtection="0">
      <alignment horizontal="right" vertical="center"/>
    </xf>
    <xf numFmtId="4" fontId="32" fillId="45" borderId="420" applyNumberFormat="0" applyProtection="0">
      <alignment horizontal="left" vertical="center" indent="1"/>
    </xf>
    <xf numFmtId="4" fontId="32" fillId="45" borderId="420" applyNumberFormat="0" applyProtection="0">
      <alignment horizontal="left" vertical="center" indent="1"/>
    </xf>
    <xf numFmtId="0" fontId="98" fillId="29" borderId="417" applyNumberFormat="0" applyAlignment="0" applyProtection="0"/>
    <xf numFmtId="4" fontId="64" fillId="42" borderId="417" applyNumberFormat="0" applyProtection="0">
      <alignment horizontal="right" vertical="center"/>
    </xf>
    <xf numFmtId="4" fontId="64" fillId="34" borderId="417" applyNumberFormat="0" applyProtection="0">
      <alignment horizontal="left" vertical="center" indent="1"/>
    </xf>
    <xf numFmtId="0" fontId="64" fillId="49" borderId="417" applyNumberFormat="0" applyProtection="0">
      <alignment horizontal="left" vertical="center" indent="1"/>
    </xf>
    <xf numFmtId="0" fontId="92" fillId="33" borderId="419" applyNumberFormat="0" applyProtection="0">
      <alignment horizontal="left" vertical="top" indent="1"/>
    </xf>
    <xf numFmtId="0" fontId="100" fillId="0" borderId="422" applyNumberFormat="0" applyFill="0" applyAlignment="0" applyProtection="0"/>
    <xf numFmtId="4" fontId="64" fillId="46" borderId="417" applyNumberFormat="0" applyProtection="0">
      <alignment horizontal="right" vertical="center"/>
    </xf>
    <xf numFmtId="0" fontId="64" fillId="47" borderId="419" applyNumberFormat="0" applyProtection="0">
      <alignment horizontal="left" vertical="top" indent="1"/>
    </xf>
    <xf numFmtId="4" fontId="64" fillId="41" borderId="417" applyNumberFormat="0" applyProtection="0">
      <alignment horizontal="right" vertical="center"/>
    </xf>
    <xf numFmtId="4" fontId="64" fillId="43" borderId="417" applyNumberFormat="0" applyProtection="0">
      <alignment horizontal="right" vertical="center"/>
    </xf>
    <xf numFmtId="4" fontId="32" fillId="45" borderId="420" applyNumberFormat="0" applyProtection="0">
      <alignment horizontal="left" vertical="center" indent="1"/>
    </xf>
    <xf numFmtId="4" fontId="64" fillId="46" borderId="417" applyNumberFormat="0" applyProtection="0">
      <alignment horizontal="right" vertical="center"/>
    </xf>
    <xf numFmtId="4" fontId="109" fillId="5" borderId="417" applyNumberFormat="0" applyProtection="0">
      <alignment horizontal="right" vertical="center"/>
    </xf>
    <xf numFmtId="0" fontId="64" fillId="26" borderId="417" applyNumberFormat="0" applyFont="0" applyAlignment="0" applyProtection="0"/>
    <xf numFmtId="4" fontId="64" fillId="36" borderId="417" applyNumberFormat="0" applyProtection="0">
      <alignment horizontal="right" vertical="center"/>
    </xf>
    <xf numFmtId="0" fontId="64" fillId="47" borderId="419" applyNumberFormat="0" applyProtection="0">
      <alignment horizontal="left" vertical="top" indent="1"/>
    </xf>
    <xf numFmtId="4" fontId="94" fillId="51" borderId="417" applyNumberFormat="0" applyProtection="0">
      <alignment horizontal="right" vertical="center"/>
    </xf>
    <xf numFmtId="4" fontId="64" fillId="2" borderId="417" applyNumberFormat="0" applyProtection="0">
      <alignment horizontal="left" vertical="center" indent="1"/>
    </xf>
    <xf numFmtId="0" fontId="64" fillId="47" borderId="417" applyNumberFormat="0" applyProtection="0">
      <alignment horizontal="left" vertical="center" indent="1"/>
    </xf>
    <xf numFmtId="4" fontId="64" fillId="42" borderId="417" applyNumberFormat="0" applyProtection="0">
      <alignment horizontal="right" vertical="center"/>
    </xf>
    <xf numFmtId="0" fontId="64" fillId="26" borderId="417" applyNumberFormat="0" applyFont="0" applyAlignment="0" applyProtection="0"/>
    <xf numFmtId="4" fontId="64" fillId="37" borderId="420" applyNumberFormat="0" applyProtection="0">
      <alignment horizontal="right" vertical="center"/>
    </xf>
    <xf numFmtId="4" fontId="64" fillId="46" borderId="417" applyNumberFormat="0" applyProtection="0">
      <alignment horizontal="right" vertical="center"/>
    </xf>
    <xf numFmtId="4" fontId="64" fillId="36" borderId="417" applyNumberFormat="0" applyProtection="0">
      <alignment horizontal="right" vertical="center"/>
    </xf>
    <xf numFmtId="4" fontId="94" fillId="51" borderId="417" applyNumberFormat="0" applyProtection="0">
      <alignment horizontal="right" vertical="center"/>
    </xf>
    <xf numFmtId="0" fontId="64" fillId="46" borderId="419" applyNumberFormat="0" applyProtection="0">
      <alignment horizontal="left" vertical="top" indent="1"/>
    </xf>
    <xf numFmtId="4" fontId="64" fillId="38" borderId="417" applyNumberFormat="0" applyProtection="0">
      <alignment horizontal="right" vertical="center"/>
    </xf>
    <xf numFmtId="4" fontId="64" fillId="2" borderId="417" applyNumberFormat="0" applyProtection="0">
      <alignment horizontal="left" vertical="center" indent="1"/>
    </xf>
    <xf numFmtId="0" fontId="100" fillId="0" borderId="422" applyNumberFormat="0" applyFill="0" applyAlignment="0" applyProtection="0"/>
    <xf numFmtId="4" fontId="64" fillId="36" borderId="417" applyNumberFormat="0" applyProtection="0">
      <alignment horizontal="right" vertical="center"/>
    </xf>
    <xf numFmtId="4" fontId="64" fillId="42" borderId="417" applyNumberFormat="0" applyProtection="0">
      <alignment horizontal="right" vertical="center"/>
    </xf>
    <xf numFmtId="0" fontId="100" fillId="0" borderId="422" applyNumberFormat="0" applyFill="0" applyAlignment="0" applyProtection="0"/>
    <xf numFmtId="4" fontId="64" fillId="35" borderId="417" applyNumberFormat="0" applyProtection="0">
      <alignment horizontal="right" vertical="center"/>
    </xf>
    <xf numFmtId="4" fontId="109" fillId="2" borderId="417" applyNumberFormat="0" applyProtection="0">
      <alignment vertical="center"/>
    </xf>
    <xf numFmtId="4" fontId="64" fillId="44" borderId="420" applyNumberFormat="0" applyProtection="0">
      <alignment horizontal="left" vertical="center" indent="1"/>
    </xf>
    <xf numFmtId="0" fontId="98" fillId="29" borderId="417" applyNumberFormat="0" applyAlignment="0" applyProtection="0"/>
    <xf numFmtId="0" fontId="91" fillId="52" borderId="419" applyNumberFormat="0" applyProtection="0">
      <alignment horizontal="left" vertical="top" indent="1"/>
    </xf>
    <xf numFmtId="0" fontId="104" fillId="27" borderId="417" applyNumberFormat="0" applyAlignment="0" applyProtection="0"/>
    <xf numFmtId="0" fontId="104" fillId="27" borderId="417" applyNumberFormat="0" applyAlignment="0" applyProtection="0"/>
    <xf numFmtId="0" fontId="64" fillId="49" borderId="417" applyNumberFormat="0" applyProtection="0">
      <alignment horizontal="left" vertical="center" indent="1"/>
    </xf>
    <xf numFmtId="0" fontId="64" fillId="47" borderId="419" applyNumberFormat="0" applyProtection="0">
      <alignment horizontal="left" vertical="top" indent="1"/>
    </xf>
    <xf numFmtId="0" fontId="92" fillId="33" borderId="419" applyNumberFormat="0" applyProtection="0">
      <alignment horizontal="left" vertical="top" indent="1"/>
    </xf>
    <xf numFmtId="0" fontId="64" fillId="49" borderId="417" applyNumberFormat="0" applyProtection="0">
      <alignment horizontal="left" vertical="center" indent="1"/>
    </xf>
    <xf numFmtId="4" fontId="64" fillId="40" borderId="417" applyNumberFormat="0" applyProtection="0">
      <alignment horizontal="right" vertical="center"/>
    </xf>
    <xf numFmtId="4" fontId="64" fillId="37" borderId="420" applyNumberFormat="0" applyProtection="0">
      <alignment horizontal="right" vertical="center"/>
    </xf>
    <xf numFmtId="4" fontId="64" fillId="38" borderId="417" applyNumberFormat="0" applyProtection="0">
      <alignment horizontal="right" vertical="center"/>
    </xf>
    <xf numFmtId="0" fontId="64" fillId="46" borderId="419" applyNumberFormat="0" applyProtection="0">
      <alignment horizontal="left" vertical="top" indent="1"/>
    </xf>
    <xf numFmtId="4" fontId="64" fillId="35" borderId="417" applyNumberFormat="0" applyProtection="0">
      <alignment horizontal="right" vertical="center"/>
    </xf>
    <xf numFmtId="4" fontId="32" fillId="45" borderId="420" applyNumberFormat="0" applyProtection="0">
      <alignment horizontal="left" vertical="center" indent="1"/>
    </xf>
    <xf numFmtId="4" fontId="91" fillId="48" borderId="419" applyNumberFormat="0" applyProtection="0">
      <alignment horizontal="left" vertical="center" indent="1"/>
    </xf>
    <xf numFmtId="4" fontId="91" fillId="48" borderId="419" applyNumberFormat="0" applyProtection="0">
      <alignment horizontal="left" vertical="center" indent="1"/>
    </xf>
    <xf numFmtId="4" fontId="93" fillId="54" borderId="420" applyNumberFormat="0" applyProtection="0">
      <alignment horizontal="left" vertical="center" indent="1"/>
    </xf>
    <xf numFmtId="4" fontId="64" fillId="41" borderId="417" applyNumberFormat="0" applyProtection="0">
      <alignment horizontal="right" vertical="center"/>
    </xf>
    <xf numFmtId="4" fontId="32" fillId="45" borderId="420" applyNumberFormat="0" applyProtection="0">
      <alignment horizontal="left" vertical="center" indent="1"/>
    </xf>
    <xf numFmtId="4" fontId="64" fillId="47" borderId="420" applyNumberFormat="0" applyProtection="0">
      <alignment horizontal="left" vertical="center" indent="1"/>
    </xf>
    <xf numFmtId="0" fontId="100" fillId="0" borderId="422" applyNumberFormat="0" applyFill="0" applyAlignment="0" applyProtection="0"/>
    <xf numFmtId="4" fontId="64" fillId="42" borderId="417" applyNumberFormat="0" applyProtection="0">
      <alignment horizontal="right" vertical="center"/>
    </xf>
    <xf numFmtId="4" fontId="64" fillId="37" borderId="420" applyNumberFormat="0" applyProtection="0">
      <alignment horizontal="right" vertical="center"/>
    </xf>
    <xf numFmtId="0" fontId="64" fillId="47" borderId="419" applyNumberFormat="0" applyProtection="0">
      <alignment horizontal="left" vertical="top" indent="1"/>
    </xf>
    <xf numFmtId="4" fontId="64" fillId="43" borderId="417" applyNumberFormat="0" applyProtection="0">
      <alignment horizontal="right" vertical="center"/>
    </xf>
    <xf numFmtId="4" fontId="64" fillId="47" borderId="420" applyNumberFormat="0" applyProtection="0">
      <alignment horizontal="left" vertical="center" indent="1"/>
    </xf>
    <xf numFmtId="4" fontId="91" fillId="48" borderId="419" applyNumberFormat="0" applyProtection="0">
      <alignment horizontal="left" vertical="center" indent="1"/>
    </xf>
    <xf numFmtId="4" fontId="64" fillId="44" borderId="420" applyNumberFormat="0" applyProtection="0">
      <alignment horizontal="left" vertical="center" indent="1"/>
    </xf>
    <xf numFmtId="4" fontId="64" fillId="37" borderId="420" applyNumberFormat="0" applyProtection="0">
      <alignment horizontal="right" vertical="center"/>
    </xf>
    <xf numFmtId="4" fontId="109" fillId="2" borderId="417" applyNumberFormat="0" applyProtection="0">
      <alignment vertical="center"/>
    </xf>
    <xf numFmtId="0" fontId="100" fillId="0" borderId="422" applyNumberFormat="0" applyFill="0" applyAlignment="0" applyProtection="0"/>
    <xf numFmtId="4" fontId="64" fillId="46" borderId="420" applyNumberFormat="0" applyProtection="0">
      <alignment horizontal="left" vertical="center" indent="1"/>
    </xf>
    <xf numFmtId="0" fontId="91" fillId="52" borderId="419" applyNumberFormat="0" applyProtection="0">
      <alignment horizontal="left" vertical="top" indent="1"/>
    </xf>
    <xf numFmtId="0" fontId="64" fillId="26" borderId="417" applyNumberFormat="0" applyFont="0" applyAlignment="0" applyProtection="0"/>
    <xf numFmtId="4" fontId="91" fillId="52" borderId="419" applyNumberFormat="0" applyProtection="0">
      <alignment vertical="center"/>
    </xf>
    <xf numFmtId="0" fontId="64" fillId="50" borderId="417" applyNumberFormat="0" applyProtection="0">
      <alignment horizontal="left" vertical="center" indent="1"/>
    </xf>
    <xf numFmtId="4" fontId="64" fillId="41" borderId="417" applyNumberFormat="0" applyProtection="0">
      <alignment horizontal="right" vertical="center"/>
    </xf>
    <xf numFmtId="4" fontId="64" fillId="33" borderId="417" applyNumberFormat="0" applyProtection="0">
      <alignment vertical="center"/>
    </xf>
    <xf numFmtId="0" fontId="64" fillId="50" borderId="419" applyNumberFormat="0" applyProtection="0">
      <alignment horizontal="left" vertical="top" indent="1"/>
    </xf>
    <xf numFmtId="4" fontId="64" fillId="2" borderId="417" applyNumberFormat="0" applyProtection="0">
      <alignment horizontal="left" vertical="center" indent="1"/>
    </xf>
    <xf numFmtId="0" fontId="91" fillId="52" borderId="419" applyNumberFormat="0" applyProtection="0">
      <alignment horizontal="left" vertical="top" indent="1"/>
    </xf>
    <xf numFmtId="4" fontId="64" fillId="34" borderId="417" applyNumberFormat="0" applyProtection="0">
      <alignment horizontal="left" vertical="center" indent="1"/>
    </xf>
    <xf numFmtId="0" fontId="91" fillId="46" borderId="419" applyNumberFormat="0" applyProtection="0">
      <alignment horizontal="left" vertical="top" indent="1"/>
    </xf>
    <xf numFmtId="4" fontId="64" fillId="40" borderId="417" applyNumberFormat="0" applyProtection="0">
      <alignment horizontal="right" vertical="center"/>
    </xf>
    <xf numFmtId="4" fontId="64" fillId="40" borderId="417" applyNumberFormat="0" applyProtection="0">
      <alignment horizontal="right" vertical="center"/>
    </xf>
    <xf numFmtId="0" fontId="64" fillId="46" borderId="419" applyNumberFormat="0" applyProtection="0">
      <alignment horizontal="left" vertical="top" indent="1"/>
    </xf>
    <xf numFmtId="4" fontId="64" fillId="39" borderId="417" applyNumberFormat="0" applyProtection="0">
      <alignment horizontal="right" vertical="center"/>
    </xf>
    <xf numFmtId="4" fontId="109" fillId="5" borderId="417" applyNumberFormat="0" applyProtection="0">
      <alignment horizontal="right" vertical="center"/>
    </xf>
    <xf numFmtId="4" fontId="32" fillId="45" borderId="420" applyNumberFormat="0" applyProtection="0">
      <alignment horizontal="left" vertical="center" indent="1"/>
    </xf>
    <xf numFmtId="4" fontId="32" fillId="45" borderId="420" applyNumberFormat="0" applyProtection="0">
      <alignment horizontal="left" vertical="center" indent="1"/>
    </xf>
    <xf numFmtId="0" fontId="64" fillId="49" borderId="417" applyNumberFormat="0" applyProtection="0">
      <alignment horizontal="left" vertical="center" indent="1"/>
    </xf>
    <xf numFmtId="4" fontId="64" fillId="34" borderId="417" applyNumberFormat="0" applyProtection="0">
      <alignment horizontal="left" vertical="center" indent="1"/>
    </xf>
    <xf numFmtId="4" fontId="109" fillId="5" borderId="417" applyNumberFormat="0" applyProtection="0">
      <alignment horizontal="right" vertical="center"/>
    </xf>
    <xf numFmtId="4" fontId="109" fillId="2" borderId="417" applyNumberFormat="0" applyProtection="0">
      <alignment vertical="center"/>
    </xf>
    <xf numFmtId="4" fontId="64" fillId="41" borderId="417" applyNumberFormat="0" applyProtection="0">
      <alignment horizontal="right" vertical="center"/>
    </xf>
    <xf numFmtId="4" fontId="64" fillId="33" borderId="417" applyNumberFormat="0" applyProtection="0">
      <alignment vertical="center"/>
    </xf>
    <xf numFmtId="4" fontId="32" fillId="45" borderId="420" applyNumberFormat="0" applyProtection="0">
      <alignment horizontal="left" vertical="center" indent="1"/>
    </xf>
    <xf numFmtId="4" fontId="64" fillId="41" borderId="417" applyNumberFormat="0" applyProtection="0">
      <alignment horizontal="right" vertical="center"/>
    </xf>
    <xf numFmtId="4" fontId="64" fillId="33" borderId="417" applyNumberFormat="0" applyProtection="0">
      <alignment vertical="center"/>
    </xf>
    <xf numFmtId="0" fontId="64" fillId="50" borderId="419" applyNumberFormat="0" applyProtection="0">
      <alignment horizontal="left" vertical="top" indent="1"/>
    </xf>
    <xf numFmtId="4" fontId="64" fillId="44" borderId="420" applyNumberFormat="0" applyProtection="0">
      <alignment horizontal="left" vertical="center" indent="1"/>
    </xf>
    <xf numFmtId="4" fontId="64" fillId="42" borderId="417" applyNumberFormat="0" applyProtection="0">
      <alignment horizontal="right" vertical="center"/>
    </xf>
    <xf numFmtId="0" fontId="98" fillId="29" borderId="417" applyNumberFormat="0" applyAlignment="0" applyProtection="0"/>
    <xf numFmtId="0" fontId="64" fillId="47" borderId="417" applyNumberFormat="0" applyProtection="0">
      <alignment horizontal="left" vertical="center" indent="1"/>
    </xf>
    <xf numFmtId="0" fontId="64" fillId="47" borderId="417" applyNumberFormat="0" applyProtection="0">
      <alignment horizontal="left" vertical="center" indent="1"/>
    </xf>
    <xf numFmtId="4" fontId="64" fillId="43" borderId="417" applyNumberFormat="0" applyProtection="0">
      <alignment horizontal="right" vertical="center"/>
    </xf>
    <xf numFmtId="0" fontId="64" fillId="48" borderId="417" applyNumberFormat="0" applyProtection="0">
      <alignment horizontal="left" vertical="center" indent="1"/>
    </xf>
    <xf numFmtId="4" fontId="64" fillId="35" borderId="417" applyNumberFormat="0" applyProtection="0">
      <alignment horizontal="right" vertical="center"/>
    </xf>
    <xf numFmtId="0" fontId="91" fillId="46" borderId="419" applyNumberFormat="0" applyProtection="0">
      <alignment horizontal="left" vertical="top" indent="1"/>
    </xf>
    <xf numFmtId="0" fontId="64" fillId="26" borderId="417" applyNumberFormat="0" applyFont="0" applyAlignment="0" applyProtection="0"/>
    <xf numFmtId="4" fontId="94" fillId="51" borderId="417" applyNumberFormat="0" applyProtection="0">
      <alignment horizontal="right" vertical="center"/>
    </xf>
    <xf numFmtId="0" fontId="64" fillId="50" borderId="419" applyNumberFormat="0" applyProtection="0">
      <alignment horizontal="left" vertical="top" indent="1"/>
    </xf>
    <xf numFmtId="4" fontId="64" fillId="2" borderId="417" applyNumberFormat="0" applyProtection="0">
      <alignment horizontal="left" vertical="center" indent="1"/>
    </xf>
    <xf numFmtId="4" fontId="64" fillId="33" borderId="417" applyNumberFormat="0" applyProtection="0">
      <alignment vertical="center"/>
    </xf>
    <xf numFmtId="0" fontId="64" fillId="50" borderId="417" applyNumberFormat="0" applyProtection="0">
      <alignment horizontal="left" vertical="center" indent="1"/>
    </xf>
    <xf numFmtId="4" fontId="91" fillId="48" borderId="419" applyNumberFormat="0" applyProtection="0">
      <alignment horizontal="left" vertical="center" indent="1"/>
    </xf>
    <xf numFmtId="4" fontId="64" fillId="36" borderId="417" applyNumberFormat="0" applyProtection="0">
      <alignment horizontal="right" vertical="center"/>
    </xf>
    <xf numFmtId="0" fontId="64" fillId="45" borderId="419" applyNumberFormat="0" applyProtection="0">
      <alignment horizontal="left" vertical="top" indent="1"/>
    </xf>
    <xf numFmtId="4" fontId="64" fillId="47" borderId="420" applyNumberFormat="0" applyProtection="0">
      <alignment horizontal="left" vertical="center" indent="1"/>
    </xf>
    <xf numFmtId="4" fontId="91" fillId="48" borderId="419" applyNumberFormat="0" applyProtection="0">
      <alignment horizontal="left" vertical="center" indent="1"/>
    </xf>
    <xf numFmtId="4" fontId="64" fillId="0" borderId="417" applyNumberFormat="0" applyProtection="0">
      <alignment horizontal="right" vertical="center"/>
    </xf>
    <xf numFmtId="4" fontId="64" fillId="47" borderId="420" applyNumberFormat="0" applyProtection="0">
      <alignment horizontal="left" vertical="center" indent="1"/>
    </xf>
    <xf numFmtId="0" fontId="91" fillId="46" borderId="419" applyNumberFormat="0" applyProtection="0">
      <alignment horizontal="left" vertical="top" indent="1"/>
    </xf>
    <xf numFmtId="0" fontId="91" fillId="46" borderId="419" applyNumberFormat="0" applyProtection="0">
      <alignment horizontal="left" vertical="top" indent="1"/>
    </xf>
    <xf numFmtId="0" fontId="100" fillId="0" borderId="422" applyNumberFormat="0" applyFill="0" applyAlignment="0" applyProtection="0"/>
    <xf numFmtId="0" fontId="64" fillId="50" borderId="419" applyNumberFormat="0" applyProtection="0">
      <alignment horizontal="left" vertical="top" indent="1"/>
    </xf>
    <xf numFmtId="0" fontId="64" fillId="45" borderId="419" applyNumberFormat="0" applyProtection="0">
      <alignment horizontal="left" vertical="top" indent="1"/>
    </xf>
    <xf numFmtId="4" fontId="64" fillId="36" borderId="417" applyNumberFormat="0" applyProtection="0">
      <alignment horizontal="right" vertical="center"/>
    </xf>
    <xf numFmtId="4" fontId="64" fillId="40" borderId="417" applyNumberFormat="0" applyProtection="0">
      <alignment horizontal="right" vertical="center"/>
    </xf>
    <xf numFmtId="0" fontId="106" fillId="29" borderId="418" applyNumberFormat="0" applyAlignment="0" applyProtection="0"/>
    <xf numFmtId="4" fontId="64" fillId="47" borderId="420" applyNumberFormat="0" applyProtection="0">
      <alignment horizontal="left" vertical="center" indent="1"/>
    </xf>
    <xf numFmtId="0" fontId="100" fillId="0" borderId="422" applyNumberFormat="0" applyFill="0" applyAlignment="0" applyProtection="0"/>
    <xf numFmtId="0" fontId="98" fillId="29" borderId="417" applyNumberFormat="0" applyAlignment="0" applyProtection="0"/>
    <xf numFmtId="0" fontId="64" fillId="50" borderId="419" applyNumberFormat="0" applyProtection="0">
      <alignment horizontal="left" vertical="top" indent="1"/>
    </xf>
    <xf numFmtId="0" fontId="64" fillId="47" borderId="417" applyNumberFormat="0" applyProtection="0">
      <alignment horizontal="left" vertical="center" indent="1"/>
    </xf>
    <xf numFmtId="0" fontId="64" fillId="47" borderId="419" applyNumberFormat="0" applyProtection="0">
      <alignment horizontal="left" vertical="top" indent="1"/>
    </xf>
    <xf numFmtId="0" fontId="64" fillId="49" borderId="417" applyNumberFormat="0" applyProtection="0">
      <alignment horizontal="left" vertical="center" indent="1"/>
    </xf>
    <xf numFmtId="0" fontId="64" fillId="50" borderId="419" applyNumberFormat="0" applyProtection="0">
      <alignment horizontal="left" vertical="top" indent="1"/>
    </xf>
    <xf numFmtId="0" fontId="64" fillId="47" borderId="417" applyNumberFormat="0" applyProtection="0">
      <alignment horizontal="left" vertical="center" indent="1"/>
    </xf>
    <xf numFmtId="0" fontId="64" fillId="45" borderId="419" applyNumberFormat="0" applyProtection="0">
      <alignment horizontal="left" vertical="top" indent="1"/>
    </xf>
    <xf numFmtId="4" fontId="64" fillId="34" borderId="417" applyNumberFormat="0" applyProtection="0">
      <alignment horizontal="left" vertical="center" indent="1"/>
    </xf>
    <xf numFmtId="0" fontId="91" fillId="52" borderId="419" applyNumberFormat="0" applyProtection="0">
      <alignment horizontal="left" vertical="top" indent="1"/>
    </xf>
    <xf numFmtId="0" fontId="64" fillId="47" borderId="419" applyNumberFormat="0" applyProtection="0">
      <alignment horizontal="left" vertical="top" indent="1"/>
    </xf>
    <xf numFmtId="0" fontId="98" fillId="29" borderId="417" applyNumberFormat="0" applyAlignment="0" applyProtection="0"/>
    <xf numFmtId="4" fontId="64" fillId="34" borderId="417" applyNumberFormat="0" applyProtection="0">
      <alignment horizontal="left" vertical="center" indent="1"/>
    </xf>
    <xf numFmtId="4" fontId="64" fillId="38" borderId="417" applyNumberFormat="0" applyProtection="0">
      <alignment horizontal="right" vertical="center"/>
    </xf>
    <xf numFmtId="4" fontId="109" fillId="2" borderId="417" applyNumberFormat="0" applyProtection="0">
      <alignment vertical="center"/>
    </xf>
    <xf numFmtId="4" fontId="64" fillId="40" borderId="417" applyNumberFormat="0" applyProtection="0">
      <alignment horizontal="right" vertical="center"/>
    </xf>
    <xf numFmtId="4" fontId="91" fillId="52" borderId="419" applyNumberFormat="0" applyProtection="0">
      <alignment vertical="center"/>
    </xf>
    <xf numFmtId="0" fontId="98" fillId="29" borderId="417" applyNumberFormat="0" applyAlignment="0" applyProtection="0"/>
    <xf numFmtId="0" fontId="64" fillId="26" borderId="417" applyNumberFormat="0" applyFont="0" applyAlignment="0" applyProtection="0"/>
    <xf numFmtId="4" fontId="64" fillId="47" borderId="420" applyNumberFormat="0" applyProtection="0">
      <alignment horizontal="left" vertical="center" indent="1"/>
    </xf>
    <xf numFmtId="4" fontId="91" fillId="48" borderId="419" applyNumberFormat="0" applyProtection="0">
      <alignment horizontal="left" vertical="center" indent="1"/>
    </xf>
    <xf numFmtId="0" fontId="64" fillId="46" borderId="419" applyNumberFormat="0" applyProtection="0">
      <alignment horizontal="left" vertical="top" indent="1"/>
    </xf>
    <xf numFmtId="4" fontId="64" fillId="34" borderId="417" applyNumberFormat="0" applyProtection="0">
      <alignment horizontal="left" vertical="center" indent="1"/>
    </xf>
    <xf numFmtId="4" fontId="64" fillId="34" borderId="417" applyNumberFormat="0" applyProtection="0">
      <alignment horizontal="left" vertical="center" indent="1"/>
    </xf>
    <xf numFmtId="4" fontId="64" fillId="46" borderId="420" applyNumberFormat="0" applyProtection="0">
      <alignment horizontal="left" vertical="center" indent="1"/>
    </xf>
    <xf numFmtId="0" fontId="64" fillId="26" borderId="417" applyNumberFormat="0" applyFont="0" applyAlignment="0" applyProtection="0"/>
    <xf numFmtId="4" fontId="64" fillId="34" borderId="417" applyNumberFormat="0" applyProtection="0">
      <alignment horizontal="left" vertical="center" indent="1"/>
    </xf>
    <xf numFmtId="0" fontId="106" fillId="29" borderId="418" applyNumberFormat="0" applyAlignment="0" applyProtection="0"/>
    <xf numFmtId="4" fontId="64" fillId="46" borderId="420" applyNumberFormat="0" applyProtection="0">
      <alignment horizontal="left" vertical="center" indent="1"/>
    </xf>
    <xf numFmtId="0" fontId="64" fillId="50" borderId="419" applyNumberFormat="0" applyProtection="0">
      <alignment horizontal="left" vertical="top" indent="1"/>
    </xf>
    <xf numFmtId="0" fontId="91" fillId="52" borderId="419" applyNumberFormat="0" applyProtection="0">
      <alignment horizontal="left" vertical="top" indent="1"/>
    </xf>
    <xf numFmtId="0" fontId="90" fillId="45" borderId="421" applyBorder="0"/>
    <xf numFmtId="4" fontId="91" fillId="48" borderId="419" applyNumberFormat="0" applyProtection="0">
      <alignment horizontal="left" vertical="center" indent="1"/>
    </xf>
    <xf numFmtId="4" fontId="64" fillId="38" borderId="417" applyNumberFormat="0" applyProtection="0">
      <alignment horizontal="right" vertical="center"/>
    </xf>
    <xf numFmtId="0" fontId="64" fillId="50" borderId="419" applyNumberFormat="0" applyProtection="0">
      <alignment horizontal="left" vertical="top" indent="1"/>
    </xf>
    <xf numFmtId="4" fontId="64" fillId="46" borderId="420" applyNumberFormat="0" applyProtection="0">
      <alignment horizontal="left" vertical="center" indent="1"/>
    </xf>
    <xf numFmtId="0" fontId="64" fillId="45" borderId="419" applyNumberFormat="0" applyProtection="0">
      <alignment horizontal="left" vertical="top" indent="1"/>
    </xf>
    <xf numFmtId="4" fontId="32" fillId="45" borderId="420" applyNumberFormat="0" applyProtection="0">
      <alignment horizontal="left" vertical="center" indent="1"/>
    </xf>
    <xf numFmtId="4" fontId="93" fillId="54" borderId="420" applyNumberFormat="0" applyProtection="0">
      <alignment horizontal="left" vertical="center" indent="1"/>
    </xf>
    <xf numFmtId="4" fontId="91" fillId="52" borderId="419" applyNumberFormat="0" applyProtection="0">
      <alignment vertical="center"/>
    </xf>
    <xf numFmtId="4" fontId="64" fillId="46" borderId="420" applyNumberFormat="0" applyProtection="0">
      <alignment horizontal="left" vertical="center" indent="1"/>
    </xf>
    <xf numFmtId="4" fontId="64" fillId="33" borderId="417" applyNumberFormat="0" applyProtection="0">
      <alignment vertical="center"/>
    </xf>
    <xf numFmtId="4" fontId="64" fillId="44" borderId="420" applyNumberFormat="0" applyProtection="0">
      <alignment horizontal="left" vertical="center" indent="1"/>
    </xf>
    <xf numFmtId="4" fontId="64" fillId="2" borderId="417" applyNumberFormat="0" applyProtection="0">
      <alignment horizontal="left" vertical="center" indent="1"/>
    </xf>
    <xf numFmtId="0" fontId="64" fillId="50" borderId="417" applyNumberFormat="0" applyProtection="0">
      <alignment horizontal="left" vertical="center" indent="1"/>
    </xf>
    <xf numFmtId="0" fontId="64" fillId="47" borderId="419" applyNumberFormat="0" applyProtection="0">
      <alignment horizontal="left" vertical="top" indent="1"/>
    </xf>
    <xf numFmtId="0" fontId="104" fillId="27" borderId="417" applyNumberFormat="0" applyAlignment="0" applyProtection="0"/>
    <xf numFmtId="4" fontId="64" fillId="33" borderId="417" applyNumberFormat="0" applyProtection="0">
      <alignment vertical="center"/>
    </xf>
    <xf numFmtId="4" fontId="64" fillId="36" borderId="417" applyNumberFormat="0" applyProtection="0">
      <alignment horizontal="right" vertical="center"/>
    </xf>
    <xf numFmtId="0" fontId="64" fillId="50" borderId="419" applyNumberFormat="0" applyProtection="0">
      <alignment horizontal="left" vertical="top" indent="1"/>
    </xf>
    <xf numFmtId="0" fontId="98" fillId="29" borderId="417" applyNumberFormat="0" applyAlignment="0" applyProtection="0"/>
    <xf numFmtId="4" fontId="109" fillId="2" borderId="417" applyNumberFormat="0" applyProtection="0">
      <alignment vertical="center"/>
    </xf>
    <xf numFmtId="4" fontId="64" fillId="42" borderId="417" applyNumberFormat="0" applyProtection="0">
      <alignment horizontal="right" vertical="center"/>
    </xf>
    <xf numFmtId="0" fontId="90" fillId="45" borderId="421" applyBorder="0"/>
    <xf numFmtId="4" fontId="32" fillId="45" borderId="420" applyNumberFormat="0" applyProtection="0">
      <alignment horizontal="left" vertical="center" indent="1"/>
    </xf>
    <xf numFmtId="4" fontId="64" fillId="39" borderId="417" applyNumberFormat="0" applyProtection="0">
      <alignment horizontal="right" vertical="center"/>
    </xf>
    <xf numFmtId="4" fontId="64" fillId="37" borderId="420" applyNumberFormat="0" applyProtection="0">
      <alignment horizontal="right" vertical="center"/>
    </xf>
    <xf numFmtId="0" fontId="64" fillId="48" borderId="417" applyNumberFormat="0" applyProtection="0">
      <alignment horizontal="left" vertical="center" indent="1"/>
    </xf>
    <xf numFmtId="0" fontId="92" fillId="33" borderId="419" applyNumberFormat="0" applyProtection="0">
      <alignment horizontal="left" vertical="top" indent="1"/>
    </xf>
    <xf numFmtId="4" fontId="64" fillId="39" borderId="417" applyNumberFormat="0" applyProtection="0">
      <alignment horizontal="right" vertical="center"/>
    </xf>
    <xf numFmtId="0" fontId="100" fillId="0" borderId="422" applyNumberFormat="0" applyFill="0" applyAlignment="0" applyProtection="0"/>
    <xf numFmtId="0" fontId="64" fillId="46" borderId="419" applyNumberFormat="0" applyProtection="0">
      <alignment horizontal="left" vertical="top" indent="1"/>
    </xf>
    <xf numFmtId="4" fontId="64" fillId="47" borderId="420" applyNumberFormat="0" applyProtection="0">
      <alignment horizontal="left" vertical="center" indent="1"/>
    </xf>
    <xf numFmtId="4" fontId="64" fillId="38" borderId="417" applyNumberFormat="0" applyProtection="0">
      <alignment horizontal="right" vertical="center"/>
    </xf>
    <xf numFmtId="4" fontId="64" fillId="0" borderId="417" applyNumberFormat="0" applyProtection="0">
      <alignment horizontal="right" vertical="center"/>
    </xf>
    <xf numFmtId="4" fontId="64" fillId="37" borderId="420" applyNumberFormat="0" applyProtection="0">
      <alignment horizontal="right" vertical="center"/>
    </xf>
    <xf numFmtId="0" fontId="92" fillId="33" borderId="419" applyNumberFormat="0" applyProtection="0">
      <alignment horizontal="left" vertical="top" indent="1"/>
    </xf>
    <xf numFmtId="0" fontId="91" fillId="52" borderId="419" applyNumberFormat="0" applyProtection="0">
      <alignment horizontal="left" vertical="top" indent="1"/>
    </xf>
    <xf numFmtId="4" fontId="64" fillId="42" borderId="417" applyNumberFormat="0" applyProtection="0">
      <alignment horizontal="right" vertical="center"/>
    </xf>
    <xf numFmtId="4" fontId="64" fillId="40" borderId="417" applyNumberFormat="0" applyProtection="0">
      <alignment horizontal="right" vertical="center"/>
    </xf>
    <xf numFmtId="0" fontId="64" fillId="50" borderId="419" applyNumberFormat="0" applyProtection="0">
      <alignment horizontal="left" vertical="top" indent="1"/>
    </xf>
    <xf numFmtId="4" fontId="91" fillId="48" borderId="419" applyNumberFormat="0" applyProtection="0">
      <alignment horizontal="left" vertical="center" indent="1"/>
    </xf>
    <xf numFmtId="4" fontId="64" fillId="46" borderId="417" applyNumberFormat="0" applyProtection="0">
      <alignment horizontal="right" vertical="center"/>
    </xf>
    <xf numFmtId="4" fontId="64" fillId="38" borderId="417" applyNumberFormat="0" applyProtection="0">
      <alignment horizontal="right" vertical="center"/>
    </xf>
    <xf numFmtId="4" fontId="64" fillId="38" borderId="417" applyNumberFormat="0" applyProtection="0">
      <alignment horizontal="right" vertical="center"/>
    </xf>
    <xf numFmtId="0" fontId="98" fillId="29" borderId="417" applyNumberFormat="0" applyAlignment="0" applyProtection="0"/>
    <xf numFmtId="4" fontId="32" fillId="45" borderId="420" applyNumberFormat="0" applyProtection="0">
      <alignment horizontal="left" vertical="center" indent="1"/>
    </xf>
    <xf numFmtId="0" fontId="64" fillId="47" borderId="419" applyNumberFormat="0" applyProtection="0">
      <alignment horizontal="left" vertical="top" indent="1"/>
    </xf>
    <xf numFmtId="0" fontId="64" fillId="47" borderId="417" applyNumberFormat="0" applyProtection="0">
      <alignment horizontal="left" vertical="center" indent="1"/>
    </xf>
    <xf numFmtId="4" fontId="32" fillId="45" borderId="420" applyNumberFormat="0" applyProtection="0">
      <alignment horizontal="left" vertical="center" indent="1"/>
    </xf>
    <xf numFmtId="0" fontId="92" fillId="33" borderId="419" applyNumberFormat="0" applyProtection="0">
      <alignment horizontal="left" vertical="top" indent="1"/>
    </xf>
    <xf numFmtId="4" fontId="64" fillId="41" borderId="417" applyNumberFormat="0" applyProtection="0">
      <alignment horizontal="right" vertical="center"/>
    </xf>
    <xf numFmtId="4" fontId="94" fillId="51" borderId="417" applyNumberFormat="0" applyProtection="0">
      <alignment horizontal="right" vertical="center"/>
    </xf>
    <xf numFmtId="0" fontId="64" fillId="46" borderId="419" applyNumberFormat="0" applyProtection="0">
      <alignment horizontal="left" vertical="top" indent="1"/>
    </xf>
    <xf numFmtId="0" fontId="98" fillId="29" borderId="417" applyNumberFormat="0" applyAlignment="0" applyProtection="0"/>
    <xf numFmtId="0" fontId="64" fillId="47" borderId="417" applyNumberFormat="0" applyProtection="0">
      <alignment horizontal="left" vertical="center" indent="1"/>
    </xf>
    <xf numFmtId="4" fontId="93" fillId="54" borderId="420" applyNumberFormat="0" applyProtection="0">
      <alignment horizontal="left" vertical="center" indent="1"/>
    </xf>
    <xf numFmtId="4" fontId="64" fillId="35" borderId="417" applyNumberFormat="0" applyProtection="0">
      <alignment horizontal="right" vertical="center"/>
    </xf>
    <xf numFmtId="4" fontId="64" fillId="41" borderId="417" applyNumberFormat="0" applyProtection="0">
      <alignment horizontal="right" vertical="center"/>
    </xf>
    <xf numFmtId="4" fontId="64" fillId="36" borderId="417" applyNumberFormat="0" applyProtection="0">
      <alignment horizontal="right" vertical="center"/>
    </xf>
    <xf numFmtId="0" fontId="100" fillId="0" borderId="422" applyNumberFormat="0" applyFill="0" applyAlignment="0" applyProtection="0"/>
    <xf numFmtId="4" fontId="64" fillId="33" borderId="417" applyNumberFormat="0" applyProtection="0">
      <alignment vertical="center"/>
    </xf>
    <xf numFmtId="4" fontId="64" fillId="43" borderId="417" applyNumberFormat="0" applyProtection="0">
      <alignment horizontal="right" vertical="center"/>
    </xf>
    <xf numFmtId="4" fontId="94" fillId="51" borderId="417" applyNumberFormat="0" applyProtection="0">
      <alignment horizontal="right" vertical="center"/>
    </xf>
    <xf numFmtId="4" fontId="109" fillId="2" borderId="417" applyNumberFormat="0" applyProtection="0">
      <alignment vertical="center"/>
    </xf>
    <xf numFmtId="4" fontId="64" fillId="42" borderId="417" applyNumberFormat="0" applyProtection="0">
      <alignment horizontal="right" vertical="center"/>
    </xf>
    <xf numFmtId="0" fontId="64" fillId="45" borderId="419" applyNumberFormat="0" applyProtection="0">
      <alignment horizontal="left" vertical="top" indent="1"/>
    </xf>
    <xf numFmtId="0" fontId="92" fillId="33" borderId="419" applyNumberFormat="0" applyProtection="0">
      <alignment horizontal="left" vertical="top" indent="1"/>
    </xf>
    <xf numFmtId="0" fontId="64" fillId="47" borderId="419" applyNumberFormat="0" applyProtection="0">
      <alignment horizontal="left" vertical="top" indent="1"/>
    </xf>
    <xf numFmtId="4" fontId="64" fillId="2" borderId="417" applyNumberFormat="0" applyProtection="0">
      <alignment horizontal="left" vertical="center" indent="1"/>
    </xf>
    <xf numFmtId="4" fontId="64" fillId="42" borderId="417" applyNumberFormat="0" applyProtection="0">
      <alignment horizontal="right" vertical="center"/>
    </xf>
    <xf numFmtId="4" fontId="91" fillId="48" borderId="419" applyNumberFormat="0" applyProtection="0">
      <alignment horizontal="left" vertical="center" indent="1"/>
    </xf>
    <xf numFmtId="4" fontId="64" fillId="34" borderId="417" applyNumberFormat="0" applyProtection="0">
      <alignment horizontal="left" vertical="center" indent="1"/>
    </xf>
    <xf numFmtId="4" fontId="64" fillId="34" borderId="417" applyNumberFormat="0" applyProtection="0">
      <alignment horizontal="left" vertical="center" indent="1"/>
    </xf>
    <xf numFmtId="0" fontId="64" fillId="47" borderId="419" applyNumberFormat="0" applyProtection="0">
      <alignment horizontal="left" vertical="top" indent="1"/>
    </xf>
    <xf numFmtId="0" fontId="64" fillId="49" borderId="417" applyNumberFormat="0" applyProtection="0">
      <alignment horizontal="left" vertical="center" indent="1"/>
    </xf>
    <xf numFmtId="4" fontId="64" fillId="38" borderId="417" applyNumberFormat="0" applyProtection="0">
      <alignment horizontal="right" vertical="center"/>
    </xf>
    <xf numFmtId="0" fontId="64" fillId="48" borderId="417" applyNumberFormat="0" applyProtection="0">
      <alignment horizontal="left" vertical="center" indent="1"/>
    </xf>
    <xf numFmtId="4" fontId="64" fillId="34" borderId="417" applyNumberFormat="0" applyProtection="0">
      <alignment horizontal="left" vertical="center" indent="1"/>
    </xf>
    <xf numFmtId="0" fontId="98" fillId="29" borderId="417" applyNumberFormat="0" applyAlignment="0" applyProtection="0"/>
    <xf numFmtId="4" fontId="64" fillId="42" borderId="417" applyNumberFormat="0" applyProtection="0">
      <alignment horizontal="right" vertical="center"/>
    </xf>
    <xf numFmtId="0" fontId="64" fillId="46" borderId="419" applyNumberFormat="0" applyProtection="0">
      <alignment horizontal="left" vertical="top" indent="1"/>
    </xf>
    <xf numFmtId="4" fontId="64" fillId="33" borderId="417" applyNumberFormat="0" applyProtection="0">
      <alignment vertical="center"/>
    </xf>
    <xf numFmtId="4" fontId="64" fillId="34" borderId="417" applyNumberFormat="0" applyProtection="0">
      <alignment horizontal="left" vertical="center" indent="1"/>
    </xf>
    <xf numFmtId="0" fontId="106" fillId="29" borderId="418" applyNumberFormat="0" applyAlignment="0" applyProtection="0"/>
    <xf numFmtId="4" fontId="64" fillId="44" borderId="420" applyNumberFormat="0" applyProtection="0">
      <alignment horizontal="left" vertical="center" indent="1"/>
    </xf>
    <xf numFmtId="4" fontId="64" fillId="36" borderId="417" applyNumberFormat="0" applyProtection="0">
      <alignment horizontal="right" vertical="center"/>
    </xf>
    <xf numFmtId="4" fontId="64" fillId="34" borderId="417" applyNumberFormat="0" applyProtection="0">
      <alignment horizontal="left" vertical="center" indent="1"/>
    </xf>
    <xf numFmtId="0" fontId="64" fillId="50" borderId="417" applyNumberFormat="0" applyProtection="0">
      <alignment horizontal="left" vertical="center" indent="1"/>
    </xf>
    <xf numFmtId="0" fontId="104" fillId="27" borderId="417" applyNumberFormat="0" applyAlignment="0" applyProtection="0"/>
    <xf numFmtId="4" fontId="91" fillId="52" borderId="419" applyNumberFormat="0" applyProtection="0">
      <alignment vertical="center"/>
    </xf>
    <xf numFmtId="4" fontId="109" fillId="2" borderId="417" applyNumberFormat="0" applyProtection="0">
      <alignment vertical="center"/>
    </xf>
    <xf numFmtId="4" fontId="64" fillId="46" borderId="420" applyNumberFormat="0" applyProtection="0">
      <alignment horizontal="left" vertical="center" indent="1"/>
    </xf>
    <xf numFmtId="4" fontId="64" fillId="42" borderId="417" applyNumberFormat="0" applyProtection="0">
      <alignment horizontal="right" vertical="center"/>
    </xf>
    <xf numFmtId="4" fontId="64" fillId="43" borderId="417" applyNumberFormat="0" applyProtection="0">
      <alignment horizontal="right" vertical="center"/>
    </xf>
    <xf numFmtId="4" fontId="64" fillId="34" borderId="417" applyNumberFormat="0" applyProtection="0">
      <alignment horizontal="left" vertical="center" indent="1"/>
    </xf>
    <xf numFmtId="4" fontId="32" fillId="45" borderId="420" applyNumberFormat="0" applyProtection="0">
      <alignment horizontal="left" vertical="center" indent="1"/>
    </xf>
    <xf numFmtId="4" fontId="32" fillId="45" borderId="420" applyNumberFormat="0" applyProtection="0">
      <alignment horizontal="left" vertical="center" indent="1"/>
    </xf>
    <xf numFmtId="0" fontId="64" fillId="45" borderId="419" applyNumberFormat="0" applyProtection="0">
      <alignment horizontal="left" vertical="top" indent="1"/>
    </xf>
    <xf numFmtId="4" fontId="93" fillId="54" borderId="420" applyNumberFormat="0" applyProtection="0">
      <alignment horizontal="left" vertical="center" indent="1"/>
    </xf>
    <xf numFmtId="4" fontId="64" fillId="39" borderId="417" applyNumberFormat="0" applyProtection="0">
      <alignment horizontal="right" vertical="center"/>
    </xf>
    <xf numFmtId="4" fontId="109" fillId="2" borderId="417" applyNumberFormat="0" applyProtection="0">
      <alignment vertical="center"/>
    </xf>
    <xf numFmtId="0" fontId="91" fillId="52" borderId="419" applyNumberFormat="0" applyProtection="0">
      <alignment horizontal="left" vertical="top" indent="1"/>
    </xf>
    <xf numFmtId="4" fontId="64" fillId="0" borderId="417" applyNumberFormat="0" applyProtection="0">
      <alignment horizontal="right" vertical="center"/>
    </xf>
    <xf numFmtId="4" fontId="64" fillId="46" borderId="417" applyNumberFormat="0" applyProtection="0">
      <alignment horizontal="right" vertical="center"/>
    </xf>
    <xf numFmtId="0" fontId="90" fillId="45" borderId="421" applyBorder="0"/>
    <xf numFmtId="0" fontId="64" fillId="45" borderId="419" applyNumberFormat="0" applyProtection="0">
      <alignment horizontal="left" vertical="top" indent="1"/>
    </xf>
    <xf numFmtId="4" fontId="64" fillId="34" borderId="417" applyNumberFormat="0" applyProtection="0">
      <alignment horizontal="left" vertical="center" indent="1"/>
    </xf>
    <xf numFmtId="4" fontId="64" fillId="39" borderId="417" applyNumberFormat="0" applyProtection="0">
      <alignment horizontal="right" vertical="center"/>
    </xf>
    <xf numFmtId="4" fontId="64" fillId="40" borderId="417" applyNumberFormat="0" applyProtection="0">
      <alignment horizontal="right" vertical="center"/>
    </xf>
    <xf numFmtId="4" fontId="109" fillId="2" borderId="417" applyNumberFormat="0" applyProtection="0">
      <alignment vertical="center"/>
    </xf>
    <xf numFmtId="0" fontId="64" fillId="26" borderId="417" applyNumberFormat="0" applyFont="0" applyAlignment="0" applyProtection="0"/>
    <xf numFmtId="4" fontId="109" fillId="5" borderId="417" applyNumberFormat="0" applyProtection="0">
      <alignment horizontal="right" vertical="center"/>
    </xf>
    <xf numFmtId="4" fontId="64" fillId="41" borderId="417" applyNumberFormat="0" applyProtection="0">
      <alignment horizontal="right" vertical="center"/>
    </xf>
    <xf numFmtId="4" fontId="64" fillId="34" borderId="417" applyNumberFormat="0" applyProtection="0">
      <alignment horizontal="left" vertical="center" indent="1"/>
    </xf>
    <xf numFmtId="4" fontId="64" fillId="42" borderId="417" applyNumberFormat="0" applyProtection="0">
      <alignment horizontal="right" vertical="center"/>
    </xf>
    <xf numFmtId="4" fontId="64" fillId="46" borderId="417" applyNumberFormat="0" applyProtection="0">
      <alignment horizontal="right" vertical="center"/>
    </xf>
    <xf numFmtId="0" fontId="106" fillId="29" borderId="418" applyNumberFormat="0" applyAlignment="0" applyProtection="0"/>
    <xf numFmtId="0" fontId="91" fillId="52" borderId="419" applyNumberFormat="0" applyProtection="0">
      <alignment horizontal="left" vertical="top" indent="1"/>
    </xf>
    <xf numFmtId="4" fontId="64" fillId="46" borderId="420" applyNumberFormat="0" applyProtection="0">
      <alignment horizontal="left" vertical="center" indent="1"/>
    </xf>
    <xf numFmtId="0" fontId="100" fillId="0" borderId="422" applyNumberFormat="0" applyFill="0" applyAlignment="0" applyProtection="0"/>
    <xf numFmtId="0" fontId="104" fillId="27" borderId="417" applyNumberFormat="0" applyAlignment="0" applyProtection="0"/>
    <xf numFmtId="4" fontId="64" fillId="0" borderId="417" applyNumberFormat="0" applyProtection="0">
      <alignment horizontal="right" vertical="center"/>
    </xf>
    <xf numFmtId="0" fontId="90" fillId="45" borderId="421" applyBorder="0"/>
    <xf numFmtId="0" fontId="91" fillId="46" borderId="419" applyNumberFormat="0" applyProtection="0">
      <alignment horizontal="left" vertical="top" indent="1"/>
    </xf>
    <xf numFmtId="0" fontId="64" fillId="26" borderId="417" applyNumberFormat="0" applyFont="0" applyAlignment="0" applyProtection="0"/>
    <xf numFmtId="4" fontId="91" fillId="48" borderId="419" applyNumberFormat="0" applyProtection="0">
      <alignment horizontal="left" vertical="center" indent="1"/>
    </xf>
    <xf numFmtId="0" fontId="91" fillId="46" borderId="419" applyNumberFormat="0" applyProtection="0">
      <alignment horizontal="left" vertical="top" indent="1"/>
    </xf>
    <xf numFmtId="4" fontId="93" fillId="54" borderId="420" applyNumberFormat="0" applyProtection="0">
      <alignment horizontal="left" vertical="center" indent="1"/>
    </xf>
    <xf numFmtId="4" fontId="64" fillId="33" borderId="417" applyNumberFormat="0" applyProtection="0">
      <alignment vertical="center"/>
    </xf>
    <xf numFmtId="0" fontId="98" fillId="29" borderId="417" applyNumberFormat="0" applyAlignment="0" applyProtection="0"/>
    <xf numFmtId="4" fontId="109" fillId="5" borderId="417" applyNumberFormat="0" applyProtection="0">
      <alignment horizontal="right" vertical="center"/>
    </xf>
    <xf numFmtId="0" fontId="64" fillId="26" borderId="417" applyNumberFormat="0" applyFont="0" applyAlignment="0" applyProtection="0"/>
    <xf numFmtId="0" fontId="91" fillId="52" borderId="419" applyNumberFormat="0" applyProtection="0">
      <alignment horizontal="left" vertical="top" indent="1"/>
    </xf>
    <xf numFmtId="4" fontId="64" fillId="47" borderId="420" applyNumberFormat="0" applyProtection="0">
      <alignment horizontal="left" vertical="center" indent="1"/>
    </xf>
    <xf numFmtId="0" fontId="100" fillId="0" borderId="422" applyNumberFormat="0" applyFill="0" applyAlignment="0" applyProtection="0"/>
    <xf numFmtId="4" fontId="64" fillId="2" borderId="417" applyNumberFormat="0" applyProtection="0">
      <alignment horizontal="left" vertical="center" indent="1"/>
    </xf>
    <xf numFmtId="4" fontId="64" fillId="35" borderId="417" applyNumberFormat="0" applyProtection="0">
      <alignment horizontal="right" vertical="center"/>
    </xf>
    <xf numFmtId="4" fontId="64" fillId="43" borderId="417" applyNumberFormat="0" applyProtection="0">
      <alignment horizontal="right" vertical="center"/>
    </xf>
    <xf numFmtId="4" fontId="64" fillId="46" borderId="420" applyNumberFormat="0" applyProtection="0">
      <alignment horizontal="left" vertical="center" indent="1"/>
    </xf>
    <xf numFmtId="4" fontId="64" fillId="38" borderId="417" applyNumberFormat="0" applyProtection="0">
      <alignment horizontal="right" vertical="center"/>
    </xf>
    <xf numFmtId="0" fontId="91" fillId="46" borderId="419" applyNumberFormat="0" applyProtection="0">
      <alignment horizontal="left" vertical="top" indent="1"/>
    </xf>
    <xf numFmtId="4" fontId="64" fillId="42" borderId="417" applyNumberFormat="0" applyProtection="0">
      <alignment horizontal="right" vertical="center"/>
    </xf>
    <xf numFmtId="4" fontId="91" fillId="52" borderId="419" applyNumberFormat="0" applyProtection="0">
      <alignment vertical="center"/>
    </xf>
    <xf numFmtId="4" fontId="64" fillId="46" borderId="420" applyNumberFormat="0" applyProtection="0">
      <alignment horizontal="left" vertical="center" indent="1"/>
    </xf>
    <xf numFmtId="4" fontId="109" fillId="2" borderId="417" applyNumberFormat="0" applyProtection="0">
      <alignment vertical="center"/>
    </xf>
    <xf numFmtId="4" fontId="64" fillId="37" borderId="420" applyNumberFormat="0" applyProtection="0">
      <alignment horizontal="right" vertical="center"/>
    </xf>
    <xf numFmtId="4" fontId="32" fillId="45" borderId="420" applyNumberFormat="0" applyProtection="0">
      <alignment horizontal="left" vertical="center" indent="1"/>
    </xf>
    <xf numFmtId="4" fontId="32" fillId="45" borderId="420" applyNumberFormat="0" applyProtection="0">
      <alignment horizontal="left" vertical="center" indent="1"/>
    </xf>
    <xf numFmtId="4" fontId="64" fillId="38" borderId="417" applyNumberFormat="0" applyProtection="0">
      <alignment horizontal="right" vertical="center"/>
    </xf>
    <xf numFmtId="4" fontId="91" fillId="52" borderId="419" applyNumberFormat="0" applyProtection="0">
      <alignment vertical="center"/>
    </xf>
    <xf numFmtId="4" fontId="109" fillId="5" borderId="417" applyNumberFormat="0" applyProtection="0">
      <alignment horizontal="right" vertical="center"/>
    </xf>
    <xf numFmtId="0" fontId="104" fillId="27" borderId="417" applyNumberFormat="0" applyAlignment="0" applyProtection="0"/>
    <xf numFmtId="4" fontId="64" fillId="47" borderId="420" applyNumberFormat="0" applyProtection="0">
      <alignment horizontal="left" vertical="center" indent="1"/>
    </xf>
    <xf numFmtId="4" fontId="64" fillId="43" borderId="417" applyNumberFormat="0" applyProtection="0">
      <alignment horizontal="right" vertical="center"/>
    </xf>
    <xf numFmtId="4" fontId="64" fillId="39" borderId="417" applyNumberFormat="0" applyProtection="0">
      <alignment horizontal="right" vertical="center"/>
    </xf>
    <xf numFmtId="4" fontId="64" fillId="44" borderId="420" applyNumberFormat="0" applyProtection="0">
      <alignment horizontal="left" vertical="center" indent="1"/>
    </xf>
    <xf numFmtId="4" fontId="32" fillId="45" borderId="420" applyNumberFormat="0" applyProtection="0">
      <alignment horizontal="left" vertical="center" indent="1"/>
    </xf>
    <xf numFmtId="4" fontId="109" fillId="5" borderId="417" applyNumberFormat="0" applyProtection="0">
      <alignment horizontal="right" vertical="center"/>
    </xf>
    <xf numFmtId="0" fontId="64" fillId="47" borderId="417" applyNumberFormat="0" applyProtection="0">
      <alignment horizontal="left" vertical="center" indent="1"/>
    </xf>
    <xf numFmtId="4" fontId="64" fillId="43" borderId="417" applyNumberFormat="0" applyProtection="0">
      <alignment horizontal="right" vertical="center"/>
    </xf>
    <xf numFmtId="0" fontId="64" fillId="47" borderId="419" applyNumberFormat="0" applyProtection="0">
      <alignment horizontal="left" vertical="top" indent="1"/>
    </xf>
    <xf numFmtId="0" fontId="106" fillId="29" borderId="418" applyNumberFormat="0" applyAlignment="0" applyProtection="0"/>
    <xf numFmtId="4" fontId="64" fillId="41" borderId="417" applyNumberFormat="0" applyProtection="0">
      <alignment horizontal="right" vertical="center"/>
    </xf>
    <xf numFmtId="4" fontId="64" fillId="2" borderId="417" applyNumberFormat="0" applyProtection="0">
      <alignment horizontal="left" vertical="center" indent="1"/>
    </xf>
    <xf numFmtId="4" fontId="32" fillId="45" borderId="420" applyNumberFormat="0" applyProtection="0">
      <alignment horizontal="left" vertical="center" indent="1"/>
    </xf>
    <xf numFmtId="4" fontId="64" fillId="38" borderId="417" applyNumberFormat="0" applyProtection="0">
      <alignment horizontal="right" vertical="center"/>
    </xf>
    <xf numFmtId="4" fontId="64" fillId="37" borderId="420" applyNumberFormat="0" applyProtection="0">
      <alignment horizontal="right" vertical="center"/>
    </xf>
    <xf numFmtId="4" fontId="32" fillId="45" borderId="420" applyNumberFormat="0" applyProtection="0">
      <alignment horizontal="left" vertical="center" indent="1"/>
    </xf>
    <xf numFmtId="4" fontId="64" fillId="40" borderId="417" applyNumberFormat="0" applyProtection="0">
      <alignment horizontal="right" vertical="center"/>
    </xf>
    <xf numFmtId="0" fontId="90" fillId="45" borderId="421" applyBorder="0"/>
    <xf numFmtId="4" fontId="64" fillId="43" borderId="417" applyNumberFormat="0" applyProtection="0">
      <alignment horizontal="right" vertical="center"/>
    </xf>
    <xf numFmtId="0" fontId="64" fillId="48" borderId="417" applyNumberFormat="0" applyProtection="0">
      <alignment horizontal="left" vertical="center" indent="1"/>
    </xf>
    <xf numFmtId="4" fontId="64" fillId="34" borderId="417" applyNumberFormat="0" applyProtection="0">
      <alignment horizontal="left" vertical="center" indent="1"/>
    </xf>
    <xf numFmtId="0" fontId="64" fillId="47" borderId="417" applyNumberFormat="0" applyProtection="0">
      <alignment horizontal="left" vertical="center" indent="1"/>
    </xf>
    <xf numFmtId="4" fontId="64" fillId="38" borderId="417" applyNumberFormat="0" applyProtection="0">
      <alignment horizontal="right" vertical="center"/>
    </xf>
    <xf numFmtId="4" fontId="64" fillId="44" borderId="420" applyNumberFormat="0" applyProtection="0">
      <alignment horizontal="left" vertical="center" indent="1"/>
    </xf>
    <xf numFmtId="0" fontId="64" fillId="46" borderId="419" applyNumberFormat="0" applyProtection="0">
      <alignment horizontal="left" vertical="top" indent="1"/>
    </xf>
    <xf numFmtId="4" fontId="64" fillId="37" borderId="420" applyNumberFormat="0" applyProtection="0">
      <alignment horizontal="right" vertical="center"/>
    </xf>
    <xf numFmtId="4" fontId="64" fillId="34" borderId="417" applyNumberFormat="0" applyProtection="0">
      <alignment horizontal="left" vertical="center" indent="1"/>
    </xf>
    <xf numFmtId="4" fontId="109" fillId="5" borderId="417" applyNumberFormat="0" applyProtection="0">
      <alignment horizontal="right" vertical="center"/>
    </xf>
    <xf numFmtId="4" fontId="64" fillId="36" borderId="417" applyNumberFormat="0" applyProtection="0">
      <alignment horizontal="right" vertical="center"/>
    </xf>
    <xf numFmtId="0" fontId="98" fillId="29" borderId="417" applyNumberFormat="0" applyAlignment="0" applyProtection="0"/>
    <xf numFmtId="0" fontId="91" fillId="46" borderId="419" applyNumberFormat="0" applyProtection="0">
      <alignment horizontal="left" vertical="top" indent="1"/>
    </xf>
    <xf numFmtId="0" fontId="64" fillId="47" borderId="419" applyNumberFormat="0" applyProtection="0">
      <alignment horizontal="left" vertical="top" indent="1"/>
    </xf>
    <xf numFmtId="0" fontId="64" fillId="45" borderId="419" applyNumberFormat="0" applyProtection="0">
      <alignment horizontal="left" vertical="top" indent="1"/>
    </xf>
    <xf numFmtId="4" fontId="64" fillId="38" borderId="417" applyNumberFormat="0" applyProtection="0">
      <alignment horizontal="right" vertical="center"/>
    </xf>
    <xf numFmtId="4" fontId="109" fillId="2" borderId="417" applyNumberFormat="0" applyProtection="0">
      <alignment vertical="center"/>
    </xf>
    <xf numFmtId="0" fontId="64" fillId="49" borderId="417" applyNumberFormat="0" applyProtection="0">
      <alignment horizontal="left" vertical="center" indent="1"/>
    </xf>
    <xf numFmtId="4" fontId="64" fillId="44" borderId="420" applyNumberFormat="0" applyProtection="0">
      <alignment horizontal="left" vertical="center" indent="1"/>
    </xf>
    <xf numFmtId="4" fontId="32" fillId="45" borderId="420" applyNumberFormat="0" applyProtection="0">
      <alignment horizontal="left" vertical="center" indent="1"/>
    </xf>
    <xf numFmtId="0" fontId="64" fillId="47" borderId="417" applyNumberFormat="0" applyProtection="0">
      <alignment horizontal="left" vertical="center" indent="1"/>
    </xf>
    <xf numFmtId="0" fontId="92" fillId="33" borderId="419" applyNumberFormat="0" applyProtection="0">
      <alignment horizontal="left" vertical="top" indent="1"/>
    </xf>
    <xf numFmtId="4" fontId="64" fillId="34" borderId="417" applyNumberFormat="0" applyProtection="0">
      <alignment horizontal="left" vertical="center" indent="1"/>
    </xf>
    <xf numFmtId="4" fontId="64" fillId="47" borderId="420" applyNumberFormat="0" applyProtection="0">
      <alignment horizontal="left" vertical="center" indent="1"/>
    </xf>
    <xf numFmtId="4" fontId="64" fillId="33" borderId="417" applyNumberFormat="0" applyProtection="0">
      <alignment vertical="center"/>
    </xf>
    <xf numFmtId="4" fontId="64" fillId="36" borderId="417" applyNumberFormat="0" applyProtection="0">
      <alignment horizontal="right" vertical="center"/>
    </xf>
    <xf numFmtId="0" fontId="90" fillId="45" borderId="421" applyBorder="0"/>
    <xf numFmtId="0" fontId="64" fillId="48" borderId="417" applyNumberFormat="0" applyProtection="0">
      <alignment horizontal="left" vertical="center" indent="1"/>
    </xf>
    <xf numFmtId="4" fontId="64" fillId="37" borderId="420" applyNumberFormat="0" applyProtection="0">
      <alignment horizontal="right" vertical="center"/>
    </xf>
    <xf numFmtId="0" fontId="64" fillId="46" borderId="419" applyNumberFormat="0" applyProtection="0">
      <alignment horizontal="left" vertical="top" indent="1"/>
    </xf>
    <xf numFmtId="0" fontId="64" fillId="48" borderId="417" applyNumberFormat="0" applyProtection="0">
      <alignment horizontal="left" vertical="center" indent="1"/>
    </xf>
    <xf numFmtId="4" fontId="32" fillId="45" borderId="420" applyNumberFormat="0" applyProtection="0">
      <alignment horizontal="left" vertical="center" indent="1"/>
    </xf>
    <xf numFmtId="4" fontId="64" fillId="0" borderId="417" applyNumberFormat="0" applyProtection="0">
      <alignment horizontal="right" vertical="center"/>
    </xf>
    <xf numFmtId="4" fontId="91" fillId="52" borderId="419" applyNumberFormat="0" applyProtection="0">
      <alignment vertical="center"/>
    </xf>
    <xf numFmtId="4" fontId="64" fillId="47" borderId="420" applyNumberFormat="0" applyProtection="0">
      <alignment horizontal="left" vertical="center" indent="1"/>
    </xf>
    <xf numFmtId="4" fontId="91" fillId="52" borderId="419" applyNumberFormat="0" applyProtection="0">
      <alignment vertical="center"/>
    </xf>
    <xf numFmtId="0" fontId="106" fillId="29" borderId="418" applyNumberFormat="0" applyAlignment="0" applyProtection="0"/>
    <xf numFmtId="4" fontId="32" fillId="45" borderId="420" applyNumberFormat="0" applyProtection="0">
      <alignment horizontal="left" vertical="center" indent="1"/>
    </xf>
    <xf numFmtId="4" fontId="64" fillId="35" borderId="417" applyNumberFormat="0" applyProtection="0">
      <alignment horizontal="right" vertical="center"/>
    </xf>
    <xf numFmtId="4" fontId="64" fillId="39" borderId="417" applyNumberFormat="0" applyProtection="0">
      <alignment horizontal="right" vertical="center"/>
    </xf>
    <xf numFmtId="4" fontId="64" fillId="46" borderId="420" applyNumberFormat="0" applyProtection="0">
      <alignment horizontal="left" vertical="center" indent="1"/>
    </xf>
    <xf numFmtId="4" fontId="64" fillId="40" borderId="417" applyNumberFormat="0" applyProtection="0">
      <alignment horizontal="right" vertical="center"/>
    </xf>
    <xf numFmtId="0" fontId="64" fillId="47" borderId="417" applyNumberFormat="0" applyProtection="0">
      <alignment horizontal="left" vertical="center" indent="1"/>
    </xf>
    <xf numFmtId="4" fontId="64" fillId="2" borderId="417" applyNumberFormat="0" applyProtection="0">
      <alignment horizontal="left" vertical="center" indent="1"/>
    </xf>
    <xf numFmtId="0" fontId="64" fillId="49" borderId="417" applyNumberFormat="0" applyProtection="0">
      <alignment horizontal="left" vertical="center" indent="1"/>
    </xf>
    <xf numFmtId="4" fontId="64" fillId="47" borderId="420" applyNumberFormat="0" applyProtection="0">
      <alignment horizontal="left" vertical="center" indent="1"/>
    </xf>
    <xf numFmtId="0" fontId="64" fillId="46" borderId="419" applyNumberFormat="0" applyProtection="0">
      <alignment horizontal="left" vertical="top" indent="1"/>
    </xf>
    <xf numFmtId="4" fontId="32" fillId="45" borderId="420" applyNumberFormat="0" applyProtection="0">
      <alignment horizontal="left" vertical="center" indent="1"/>
    </xf>
    <xf numFmtId="4" fontId="109" fillId="2" borderId="417" applyNumberFormat="0" applyProtection="0">
      <alignment vertical="center"/>
    </xf>
    <xf numFmtId="0" fontId="91" fillId="46" borderId="419" applyNumberFormat="0" applyProtection="0">
      <alignment horizontal="left" vertical="top" indent="1"/>
    </xf>
    <xf numFmtId="4" fontId="64" fillId="37" borderId="420" applyNumberFormat="0" applyProtection="0">
      <alignment horizontal="right" vertical="center"/>
    </xf>
    <xf numFmtId="4" fontId="64" fillId="34" borderId="417" applyNumberFormat="0" applyProtection="0">
      <alignment horizontal="left" vertical="center" indent="1"/>
    </xf>
    <xf numFmtId="4" fontId="64" fillId="2" borderId="417" applyNumberFormat="0" applyProtection="0">
      <alignment horizontal="left" vertical="center" indent="1"/>
    </xf>
    <xf numFmtId="4" fontId="64" fillId="47" borderId="420" applyNumberFormat="0" applyProtection="0">
      <alignment horizontal="left" vertical="center" indent="1"/>
    </xf>
    <xf numFmtId="4" fontId="64" fillId="47" borderId="420" applyNumberFormat="0" applyProtection="0">
      <alignment horizontal="left" vertical="center" indent="1"/>
    </xf>
    <xf numFmtId="0" fontId="100" fillId="0" borderId="422" applyNumberFormat="0" applyFill="0" applyAlignment="0" applyProtection="0"/>
    <xf numFmtId="0" fontId="106" fillId="29" borderId="418" applyNumberFormat="0" applyAlignment="0" applyProtection="0"/>
    <xf numFmtId="4" fontId="109" fillId="2" borderId="417" applyNumberFormat="0" applyProtection="0">
      <alignment vertical="center"/>
    </xf>
    <xf numFmtId="4" fontId="64" fillId="38" borderId="417" applyNumberFormat="0" applyProtection="0">
      <alignment horizontal="right" vertical="center"/>
    </xf>
    <xf numFmtId="0" fontId="64" fillId="48" borderId="417" applyNumberFormat="0" applyProtection="0">
      <alignment horizontal="left" vertical="center" indent="1"/>
    </xf>
    <xf numFmtId="4" fontId="109" fillId="5" borderId="417" applyNumberFormat="0" applyProtection="0">
      <alignment horizontal="right" vertical="center"/>
    </xf>
    <xf numFmtId="0" fontId="64" fillId="50" borderId="417" applyNumberFormat="0" applyProtection="0">
      <alignment horizontal="left" vertical="center" indent="1"/>
    </xf>
    <xf numFmtId="4" fontId="64" fillId="47" borderId="420" applyNumberFormat="0" applyProtection="0">
      <alignment horizontal="left" vertical="center" indent="1"/>
    </xf>
    <xf numFmtId="0" fontId="64" fillId="26" borderId="417" applyNumberFormat="0" applyFont="0" applyAlignment="0" applyProtection="0"/>
    <xf numFmtId="0" fontId="98" fillId="29" borderId="417" applyNumberFormat="0" applyAlignment="0" applyProtection="0"/>
    <xf numFmtId="0" fontId="92" fillId="33" borderId="419" applyNumberFormat="0" applyProtection="0">
      <alignment horizontal="left" vertical="top" indent="1"/>
    </xf>
    <xf numFmtId="4" fontId="64" fillId="43" borderId="417" applyNumberFormat="0" applyProtection="0">
      <alignment horizontal="right" vertical="center"/>
    </xf>
    <xf numFmtId="0" fontId="90" fillId="45" borderId="421" applyBorder="0"/>
    <xf numFmtId="4" fontId="64" fillId="47" borderId="420" applyNumberFormat="0" applyProtection="0">
      <alignment horizontal="left" vertical="center" indent="1"/>
    </xf>
    <xf numFmtId="4" fontId="91" fillId="52" borderId="419" applyNumberFormat="0" applyProtection="0">
      <alignment vertical="center"/>
    </xf>
    <xf numFmtId="0" fontId="64" fillId="50" borderId="417" applyNumberFormat="0" applyProtection="0">
      <alignment horizontal="left" vertical="center" indent="1"/>
    </xf>
    <xf numFmtId="4" fontId="64" fillId="2" borderId="417" applyNumberFormat="0" applyProtection="0">
      <alignment horizontal="left" vertical="center" indent="1"/>
    </xf>
    <xf numFmtId="4" fontId="32" fillId="45" borderId="420" applyNumberFormat="0" applyProtection="0">
      <alignment horizontal="left" vertical="center" indent="1"/>
    </xf>
    <xf numFmtId="4" fontId="91" fillId="52" borderId="419" applyNumberFormat="0" applyProtection="0">
      <alignment vertical="center"/>
    </xf>
    <xf numFmtId="0" fontId="91" fillId="46" borderId="419" applyNumberFormat="0" applyProtection="0">
      <alignment horizontal="left" vertical="top" indent="1"/>
    </xf>
    <xf numFmtId="4" fontId="64" fillId="43" borderId="417" applyNumberFormat="0" applyProtection="0">
      <alignment horizontal="right" vertical="center"/>
    </xf>
    <xf numFmtId="4" fontId="91" fillId="48" borderId="419" applyNumberFormat="0" applyProtection="0">
      <alignment horizontal="left" vertical="center" indent="1"/>
    </xf>
    <xf numFmtId="0" fontId="64" fillId="50" borderId="417" applyNumberFormat="0" applyProtection="0">
      <alignment horizontal="left" vertical="center" indent="1"/>
    </xf>
    <xf numFmtId="4" fontId="64" fillId="39" borderId="417" applyNumberFormat="0" applyProtection="0">
      <alignment horizontal="right" vertical="center"/>
    </xf>
    <xf numFmtId="0" fontId="64" fillId="47" borderId="417" applyNumberFormat="0" applyProtection="0">
      <alignment horizontal="left" vertical="center" indent="1"/>
    </xf>
    <xf numFmtId="0" fontId="92" fillId="33" borderId="419" applyNumberFormat="0" applyProtection="0">
      <alignment horizontal="left" vertical="top" indent="1"/>
    </xf>
    <xf numFmtId="4" fontId="109" fillId="2" borderId="417" applyNumberFormat="0" applyProtection="0">
      <alignment vertical="center"/>
    </xf>
    <xf numFmtId="4" fontId="93" fillId="54" borderId="420" applyNumberFormat="0" applyProtection="0">
      <alignment horizontal="left" vertical="center" indent="1"/>
    </xf>
    <xf numFmtId="4" fontId="64" fillId="37" borderId="420" applyNumberFormat="0" applyProtection="0">
      <alignment horizontal="right" vertical="center"/>
    </xf>
    <xf numFmtId="4" fontId="64" fillId="39" borderId="417" applyNumberFormat="0" applyProtection="0">
      <alignment horizontal="right" vertical="center"/>
    </xf>
    <xf numFmtId="0" fontId="91" fillId="52" borderId="419" applyNumberFormat="0" applyProtection="0">
      <alignment horizontal="left" vertical="top" indent="1"/>
    </xf>
    <xf numFmtId="0" fontId="64" fillId="50" borderId="417" applyNumberFormat="0" applyProtection="0">
      <alignment horizontal="left" vertical="center" indent="1"/>
    </xf>
    <xf numFmtId="4" fontId="64" fillId="35" borderId="417" applyNumberFormat="0" applyProtection="0">
      <alignment horizontal="right" vertical="center"/>
    </xf>
    <xf numFmtId="0" fontId="64" fillId="26" borderId="417" applyNumberFormat="0" applyFont="0" applyAlignment="0" applyProtection="0"/>
    <xf numFmtId="4" fontId="64" fillId="2" borderId="417" applyNumberFormat="0" applyProtection="0">
      <alignment horizontal="left" vertical="center" indent="1"/>
    </xf>
    <xf numFmtId="0" fontId="64" fillId="47" borderId="419" applyNumberFormat="0" applyProtection="0">
      <alignment horizontal="left" vertical="top" indent="1"/>
    </xf>
    <xf numFmtId="4" fontId="93" fillId="54" borderId="420" applyNumberFormat="0" applyProtection="0">
      <alignment horizontal="left" vertical="center" indent="1"/>
    </xf>
    <xf numFmtId="0" fontId="64" fillId="47" borderId="417" applyNumberFormat="0" applyProtection="0">
      <alignment horizontal="left" vertical="center" indent="1"/>
    </xf>
    <xf numFmtId="0" fontId="92" fillId="33" borderId="419" applyNumberFormat="0" applyProtection="0">
      <alignment horizontal="left" vertical="top" indent="1"/>
    </xf>
    <xf numFmtId="4" fontId="109" fillId="2" borderId="417" applyNumberFormat="0" applyProtection="0">
      <alignment vertical="center"/>
    </xf>
    <xf numFmtId="4" fontId="64" fillId="46" borderId="420" applyNumberFormat="0" applyProtection="0">
      <alignment horizontal="left" vertical="center" indent="1"/>
    </xf>
    <xf numFmtId="4" fontId="64" fillId="2" borderId="417" applyNumberFormat="0" applyProtection="0">
      <alignment horizontal="left" vertical="center" indent="1"/>
    </xf>
    <xf numFmtId="4" fontId="64" fillId="44" borderId="420" applyNumberFormat="0" applyProtection="0">
      <alignment horizontal="left" vertical="center" indent="1"/>
    </xf>
    <xf numFmtId="0" fontId="100" fillId="0" borderId="422" applyNumberFormat="0" applyFill="0" applyAlignment="0" applyProtection="0"/>
    <xf numFmtId="0" fontId="98" fillId="29" borderId="417" applyNumberFormat="0" applyAlignment="0" applyProtection="0"/>
    <xf numFmtId="4" fontId="64" fillId="37" borderId="420" applyNumberFormat="0" applyProtection="0">
      <alignment horizontal="right" vertical="center"/>
    </xf>
    <xf numFmtId="0" fontId="98" fillId="29" borderId="417" applyNumberFormat="0" applyAlignment="0" applyProtection="0"/>
    <xf numFmtId="0" fontId="64" fillId="45" borderId="419" applyNumberFormat="0" applyProtection="0">
      <alignment horizontal="left" vertical="top" indent="1"/>
    </xf>
    <xf numFmtId="4" fontId="32" fillId="45" borderId="420" applyNumberFormat="0" applyProtection="0">
      <alignment horizontal="left" vertical="center" indent="1"/>
    </xf>
    <xf numFmtId="0" fontId="100" fillId="0" borderId="422" applyNumberFormat="0" applyFill="0" applyAlignment="0" applyProtection="0"/>
    <xf numFmtId="0" fontId="64" fillId="48" borderId="417" applyNumberFormat="0" applyProtection="0">
      <alignment horizontal="left" vertical="center" indent="1"/>
    </xf>
    <xf numFmtId="4" fontId="94" fillId="51" borderId="417" applyNumberFormat="0" applyProtection="0">
      <alignment horizontal="right" vertical="center"/>
    </xf>
    <xf numFmtId="4" fontId="64" fillId="33" borderId="417" applyNumberFormat="0" applyProtection="0">
      <alignment vertical="center"/>
    </xf>
    <xf numFmtId="0" fontId="104" fillId="27" borderId="417" applyNumberFormat="0" applyAlignment="0" applyProtection="0"/>
    <xf numFmtId="4" fontId="64" fillId="41" borderId="417" applyNumberFormat="0" applyProtection="0">
      <alignment horizontal="right" vertical="center"/>
    </xf>
    <xf numFmtId="0" fontId="92" fillId="33" borderId="419" applyNumberFormat="0" applyProtection="0">
      <alignment horizontal="left" vertical="top" indent="1"/>
    </xf>
    <xf numFmtId="4" fontId="93" fillId="54" borderId="420" applyNumberFormat="0" applyProtection="0">
      <alignment horizontal="left" vertical="center" indent="1"/>
    </xf>
    <xf numFmtId="0" fontId="64" fillId="47" borderId="419" applyNumberFormat="0" applyProtection="0">
      <alignment horizontal="left" vertical="top" indent="1"/>
    </xf>
    <xf numFmtId="0" fontId="98" fillId="29" borderId="417" applyNumberFormat="0" applyAlignment="0" applyProtection="0"/>
    <xf numFmtId="0" fontId="64" fillId="46" borderId="419" applyNumberFormat="0" applyProtection="0">
      <alignment horizontal="left" vertical="top" indent="1"/>
    </xf>
    <xf numFmtId="4" fontId="64" fillId="44" borderId="420" applyNumberFormat="0" applyProtection="0">
      <alignment horizontal="left" vertical="center" indent="1"/>
    </xf>
    <xf numFmtId="0" fontId="64" fillId="49" borderId="417" applyNumberFormat="0" applyProtection="0">
      <alignment horizontal="left" vertical="center" indent="1"/>
    </xf>
    <xf numFmtId="4" fontId="109" fillId="2" borderId="417" applyNumberFormat="0" applyProtection="0">
      <alignment vertical="center"/>
    </xf>
    <xf numFmtId="0" fontId="104" fillId="27" borderId="417" applyNumberFormat="0" applyAlignment="0" applyProtection="0"/>
    <xf numFmtId="0" fontId="100" fillId="0" borderId="422" applyNumberFormat="0" applyFill="0" applyAlignment="0" applyProtection="0"/>
    <xf numFmtId="4" fontId="93" fillId="54" borderId="420" applyNumberFormat="0" applyProtection="0">
      <alignment horizontal="left" vertical="center" indent="1"/>
    </xf>
    <xf numFmtId="0" fontId="98" fillId="29" borderId="417" applyNumberFormat="0" applyAlignment="0" applyProtection="0"/>
    <xf numFmtId="4" fontId="64" fillId="41" borderId="417" applyNumberFormat="0" applyProtection="0">
      <alignment horizontal="right" vertical="center"/>
    </xf>
    <xf numFmtId="0" fontId="64" fillId="47" borderId="417" applyNumberFormat="0" applyProtection="0">
      <alignment horizontal="left" vertical="center" indent="1"/>
    </xf>
    <xf numFmtId="4" fontId="32" fillId="45" borderId="420" applyNumberFormat="0" applyProtection="0">
      <alignment horizontal="left" vertical="center" indent="1"/>
    </xf>
    <xf numFmtId="4" fontId="64" fillId="34" borderId="417" applyNumberFormat="0" applyProtection="0">
      <alignment horizontal="left" vertical="center" indent="1"/>
    </xf>
    <xf numFmtId="4" fontId="91" fillId="48" borderId="419" applyNumberFormat="0" applyProtection="0">
      <alignment horizontal="left" vertical="center" indent="1"/>
    </xf>
    <xf numFmtId="4" fontId="64" fillId="41" borderId="417" applyNumberFormat="0" applyProtection="0">
      <alignment horizontal="right" vertical="center"/>
    </xf>
    <xf numFmtId="4" fontId="64" fillId="35" borderId="417" applyNumberFormat="0" applyProtection="0">
      <alignment horizontal="right" vertical="center"/>
    </xf>
    <xf numFmtId="0" fontId="64" fillId="48" borderId="417" applyNumberFormat="0" applyProtection="0">
      <alignment horizontal="left" vertical="center" indent="1"/>
    </xf>
    <xf numFmtId="4" fontId="64" fillId="44" borderId="420" applyNumberFormat="0" applyProtection="0">
      <alignment horizontal="left" vertical="center" indent="1"/>
    </xf>
    <xf numFmtId="4" fontId="64" fillId="0" borderId="417" applyNumberFormat="0" applyProtection="0">
      <alignment horizontal="right" vertical="center"/>
    </xf>
    <xf numFmtId="0" fontId="64" fillId="46" borderId="419" applyNumberFormat="0" applyProtection="0">
      <alignment horizontal="left" vertical="top" indent="1"/>
    </xf>
    <xf numFmtId="0" fontId="90" fillId="45" borderId="421" applyBorder="0"/>
    <xf numFmtId="0" fontId="104" fillId="27" borderId="417" applyNumberFormat="0" applyAlignment="0" applyProtection="0"/>
    <xf numFmtId="0" fontId="106" fillId="29" borderId="418" applyNumberFormat="0" applyAlignment="0" applyProtection="0"/>
    <xf numFmtId="4" fontId="64" fillId="37" borderId="420" applyNumberFormat="0" applyProtection="0">
      <alignment horizontal="right" vertical="center"/>
    </xf>
    <xf numFmtId="0" fontId="106" fillId="29" borderId="418" applyNumberFormat="0" applyAlignment="0" applyProtection="0"/>
    <xf numFmtId="0" fontId="64" fillId="45" borderId="419" applyNumberFormat="0" applyProtection="0">
      <alignment horizontal="left" vertical="top" indent="1"/>
    </xf>
    <xf numFmtId="0" fontId="64" fillId="45" borderId="419" applyNumberFormat="0" applyProtection="0">
      <alignment horizontal="left" vertical="top" indent="1"/>
    </xf>
    <xf numFmtId="4" fontId="64" fillId="34" borderId="417" applyNumberFormat="0" applyProtection="0">
      <alignment horizontal="left" vertical="center" indent="1"/>
    </xf>
    <xf numFmtId="4" fontId="64" fillId="35" borderId="417" applyNumberFormat="0" applyProtection="0">
      <alignment horizontal="right" vertical="center"/>
    </xf>
    <xf numFmtId="4" fontId="64" fillId="46" borderId="420" applyNumberFormat="0" applyProtection="0">
      <alignment horizontal="left" vertical="center" indent="1"/>
    </xf>
    <xf numFmtId="0" fontId="64" fillId="50" borderId="419" applyNumberFormat="0" applyProtection="0">
      <alignment horizontal="left" vertical="top" indent="1"/>
    </xf>
    <xf numFmtId="0" fontId="91" fillId="46" borderId="419" applyNumberFormat="0" applyProtection="0">
      <alignment horizontal="left" vertical="top" indent="1"/>
    </xf>
    <xf numFmtId="4" fontId="91" fillId="52" borderId="419" applyNumberFormat="0" applyProtection="0">
      <alignment vertical="center"/>
    </xf>
    <xf numFmtId="4" fontId="64" fillId="46" borderId="420" applyNumberFormat="0" applyProtection="0">
      <alignment horizontal="left" vertical="center" indent="1"/>
    </xf>
    <xf numFmtId="4" fontId="64" fillId="36" borderId="417" applyNumberFormat="0" applyProtection="0">
      <alignment horizontal="right" vertical="center"/>
    </xf>
    <xf numFmtId="4" fontId="91" fillId="48" borderId="419" applyNumberFormat="0" applyProtection="0">
      <alignment horizontal="left" vertical="center" indent="1"/>
    </xf>
    <xf numFmtId="4" fontId="64" fillId="41" borderId="417" applyNumberFormat="0" applyProtection="0">
      <alignment horizontal="right" vertical="center"/>
    </xf>
    <xf numFmtId="4" fontId="64" fillId="40" borderId="417" applyNumberFormat="0" applyProtection="0">
      <alignment horizontal="right" vertical="center"/>
    </xf>
    <xf numFmtId="0" fontId="90" fillId="45" borderId="421" applyBorder="0"/>
    <xf numFmtId="4" fontId="64" fillId="44" borderId="420" applyNumberFormat="0" applyProtection="0">
      <alignment horizontal="left" vertical="center" indent="1"/>
    </xf>
    <xf numFmtId="0" fontId="100" fillId="0" borderId="422" applyNumberFormat="0" applyFill="0" applyAlignment="0" applyProtection="0"/>
    <xf numFmtId="0" fontId="64" fillId="26" borderId="417" applyNumberFormat="0" applyFont="0" applyAlignment="0" applyProtection="0"/>
    <xf numFmtId="0" fontId="64" fillId="50" borderId="417" applyNumberFormat="0" applyProtection="0">
      <alignment horizontal="left" vertical="center" indent="1"/>
    </xf>
    <xf numFmtId="0" fontId="64" fillId="47" borderId="419" applyNumberFormat="0" applyProtection="0">
      <alignment horizontal="left" vertical="top" indent="1"/>
    </xf>
    <xf numFmtId="4" fontId="64" fillId="43" borderId="417" applyNumberFormat="0" applyProtection="0">
      <alignment horizontal="right" vertical="center"/>
    </xf>
    <xf numFmtId="4" fontId="94" fillId="51" borderId="417" applyNumberFormat="0" applyProtection="0">
      <alignment horizontal="right" vertical="center"/>
    </xf>
    <xf numFmtId="4" fontId="64" fillId="37" borderId="420" applyNumberFormat="0" applyProtection="0">
      <alignment horizontal="right" vertical="center"/>
    </xf>
    <xf numFmtId="4" fontId="64" fillId="38" borderId="417" applyNumberFormat="0" applyProtection="0">
      <alignment horizontal="right" vertical="center"/>
    </xf>
    <xf numFmtId="4" fontId="64" fillId="39" borderId="417" applyNumberFormat="0" applyProtection="0">
      <alignment horizontal="right" vertical="center"/>
    </xf>
    <xf numFmtId="0" fontId="91" fillId="46" borderId="419" applyNumberFormat="0" applyProtection="0">
      <alignment horizontal="left" vertical="top" indent="1"/>
    </xf>
    <xf numFmtId="4" fontId="64" fillId="47" borderId="420" applyNumberFormat="0" applyProtection="0">
      <alignment horizontal="left" vertical="center" indent="1"/>
    </xf>
    <xf numFmtId="4" fontId="64" fillId="37" borderId="420" applyNumberFormat="0" applyProtection="0">
      <alignment horizontal="right" vertical="center"/>
    </xf>
    <xf numFmtId="4" fontId="64" fillId="46" borderId="420" applyNumberFormat="0" applyProtection="0">
      <alignment horizontal="left" vertical="center" indent="1"/>
    </xf>
    <xf numFmtId="4" fontId="91" fillId="48" borderId="419" applyNumberFormat="0" applyProtection="0">
      <alignment horizontal="left" vertical="center" indent="1"/>
    </xf>
    <xf numFmtId="4" fontId="64" fillId="46" borderId="417" applyNumberFormat="0" applyProtection="0">
      <alignment horizontal="right" vertical="center"/>
    </xf>
    <xf numFmtId="0" fontId="64" fillId="47" borderId="417" applyNumberFormat="0" applyProtection="0">
      <alignment horizontal="left" vertical="center" indent="1"/>
    </xf>
    <xf numFmtId="0" fontId="64" fillId="50" borderId="417" applyNumberFormat="0" applyProtection="0">
      <alignment horizontal="left" vertical="center" indent="1"/>
    </xf>
    <xf numFmtId="4" fontId="109" fillId="5" borderId="417" applyNumberFormat="0" applyProtection="0">
      <alignment horizontal="right" vertical="center"/>
    </xf>
    <xf numFmtId="4" fontId="64" fillId="36" borderId="417" applyNumberFormat="0" applyProtection="0">
      <alignment horizontal="right" vertical="center"/>
    </xf>
    <xf numFmtId="0" fontId="64" fillId="50" borderId="417" applyNumberFormat="0" applyProtection="0">
      <alignment horizontal="left" vertical="center" indent="1"/>
    </xf>
    <xf numFmtId="4" fontId="64" fillId="41" borderId="417" applyNumberFormat="0" applyProtection="0">
      <alignment horizontal="right" vertical="center"/>
    </xf>
    <xf numFmtId="4" fontId="64" fillId="41" borderId="417" applyNumberFormat="0" applyProtection="0">
      <alignment horizontal="right" vertical="center"/>
    </xf>
    <xf numFmtId="4" fontId="64" fillId="39" borderId="417" applyNumberFormat="0" applyProtection="0">
      <alignment horizontal="right" vertical="center"/>
    </xf>
    <xf numFmtId="4" fontId="109" fillId="5" borderId="417" applyNumberFormat="0" applyProtection="0">
      <alignment horizontal="right" vertical="center"/>
    </xf>
    <xf numFmtId="4" fontId="64" fillId="2" borderId="417" applyNumberFormat="0" applyProtection="0">
      <alignment horizontal="left" vertical="center" indent="1"/>
    </xf>
    <xf numFmtId="0" fontId="106" fillId="29" borderId="418" applyNumberFormat="0" applyAlignment="0" applyProtection="0"/>
    <xf numFmtId="0" fontId="104" fillId="27" borderId="417" applyNumberFormat="0" applyAlignment="0" applyProtection="0"/>
    <xf numFmtId="4" fontId="64" fillId="33" borderId="417" applyNumberFormat="0" applyProtection="0">
      <alignment vertical="center"/>
    </xf>
    <xf numFmtId="0" fontId="64" fillId="46" borderId="419" applyNumberFormat="0" applyProtection="0">
      <alignment horizontal="left" vertical="top" indent="1"/>
    </xf>
    <xf numFmtId="0" fontId="64" fillId="46" borderId="419" applyNumberFormat="0" applyProtection="0">
      <alignment horizontal="left" vertical="top" indent="1"/>
    </xf>
    <xf numFmtId="4" fontId="64" fillId="46" borderId="417" applyNumberFormat="0" applyProtection="0">
      <alignment horizontal="right" vertical="center"/>
    </xf>
    <xf numFmtId="4" fontId="64" fillId="0" borderId="417" applyNumberFormat="0" applyProtection="0">
      <alignment horizontal="right" vertical="center"/>
    </xf>
    <xf numFmtId="4" fontId="32" fillId="45" borderId="420" applyNumberFormat="0" applyProtection="0">
      <alignment horizontal="left" vertical="center" indent="1"/>
    </xf>
    <xf numFmtId="0" fontId="64" fillId="45" borderId="419" applyNumberFormat="0" applyProtection="0">
      <alignment horizontal="left" vertical="top" indent="1"/>
    </xf>
    <xf numFmtId="4" fontId="64" fillId="37" borderId="420" applyNumberFormat="0" applyProtection="0">
      <alignment horizontal="right" vertical="center"/>
    </xf>
    <xf numFmtId="0" fontId="91" fillId="46" borderId="419" applyNumberFormat="0" applyProtection="0">
      <alignment horizontal="left" vertical="top" indent="1"/>
    </xf>
    <xf numFmtId="4" fontId="64" fillId="34" borderId="417" applyNumberFormat="0" applyProtection="0">
      <alignment horizontal="left" vertical="center" indent="1"/>
    </xf>
    <xf numFmtId="0" fontId="64" fillId="45" borderId="419" applyNumberFormat="0" applyProtection="0">
      <alignment horizontal="left" vertical="top" indent="1"/>
    </xf>
    <xf numFmtId="0" fontId="64" fillId="26" borderId="417" applyNumberFormat="0" applyFont="0" applyAlignment="0" applyProtection="0"/>
    <xf numFmtId="4" fontId="64" fillId="37" borderId="420" applyNumberFormat="0" applyProtection="0">
      <alignment horizontal="right" vertical="center"/>
    </xf>
    <xf numFmtId="4" fontId="93" fillId="54" borderId="420" applyNumberFormat="0" applyProtection="0">
      <alignment horizontal="left" vertical="center" indent="1"/>
    </xf>
    <xf numFmtId="4" fontId="64" fillId="2" borderId="417" applyNumberFormat="0" applyProtection="0">
      <alignment horizontal="left" vertical="center" indent="1"/>
    </xf>
    <xf numFmtId="4" fontId="64" fillId="2" borderId="417" applyNumberFormat="0" applyProtection="0">
      <alignment horizontal="left" vertical="center" indent="1"/>
    </xf>
    <xf numFmtId="4" fontId="93" fillId="54" borderId="420" applyNumberFormat="0" applyProtection="0">
      <alignment horizontal="left" vertical="center" indent="1"/>
    </xf>
    <xf numFmtId="0" fontId="100" fillId="0" borderId="422" applyNumberFormat="0" applyFill="0" applyAlignment="0" applyProtection="0"/>
    <xf numFmtId="0" fontId="64" fillId="50" borderId="419" applyNumberFormat="0" applyProtection="0">
      <alignment horizontal="left" vertical="top" indent="1"/>
    </xf>
    <xf numFmtId="0" fontId="64" fillId="46" borderId="419" applyNumberFormat="0" applyProtection="0">
      <alignment horizontal="left" vertical="top" indent="1"/>
    </xf>
    <xf numFmtId="4" fontId="109" fillId="2" borderId="417" applyNumberFormat="0" applyProtection="0">
      <alignment vertical="center"/>
    </xf>
    <xf numFmtId="4" fontId="109" fillId="5" borderId="417" applyNumberFormat="0" applyProtection="0">
      <alignment horizontal="right" vertical="center"/>
    </xf>
    <xf numFmtId="4" fontId="64" fillId="44" borderId="420" applyNumberFormat="0" applyProtection="0">
      <alignment horizontal="left" vertical="center" indent="1"/>
    </xf>
    <xf numFmtId="4" fontId="91" fillId="52" borderId="419" applyNumberFormat="0" applyProtection="0">
      <alignment vertical="center"/>
    </xf>
    <xf numFmtId="4" fontId="64" fillId="42" borderId="417" applyNumberFormat="0" applyProtection="0">
      <alignment horizontal="right" vertical="center"/>
    </xf>
    <xf numFmtId="4" fontId="93" fillId="54" borderId="420" applyNumberFormat="0" applyProtection="0">
      <alignment horizontal="left" vertical="center" indent="1"/>
    </xf>
    <xf numFmtId="4" fontId="91" fillId="48" borderId="419" applyNumberFormat="0" applyProtection="0">
      <alignment horizontal="left" vertical="center" indent="1"/>
    </xf>
    <xf numFmtId="4" fontId="64" fillId="47" borderId="420" applyNumberFormat="0" applyProtection="0">
      <alignment horizontal="left" vertical="center" indent="1"/>
    </xf>
    <xf numFmtId="0" fontId="64" fillId="26" borderId="417" applyNumberFormat="0" applyFont="0" applyAlignment="0" applyProtection="0"/>
    <xf numFmtId="4" fontId="64" fillId="2" borderId="417" applyNumberFormat="0" applyProtection="0">
      <alignment horizontal="left" vertical="center" indent="1"/>
    </xf>
    <xf numFmtId="0" fontId="92" fillId="33" borderId="419" applyNumberFormat="0" applyProtection="0">
      <alignment horizontal="left" vertical="top" indent="1"/>
    </xf>
    <xf numFmtId="0" fontId="106" fillId="29" borderId="418" applyNumberFormat="0" applyAlignment="0" applyProtection="0"/>
    <xf numFmtId="4" fontId="64" fillId="39" borderId="417" applyNumberFormat="0" applyProtection="0">
      <alignment horizontal="right" vertical="center"/>
    </xf>
    <xf numFmtId="0" fontId="64" fillId="50" borderId="417" applyNumberFormat="0" applyProtection="0">
      <alignment horizontal="left" vertical="center" indent="1"/>
    </xf>
    <xf numFmtId="0" fontId="92" fillId="33" borderId="419" applyNumberFormat="0" applyProtection="0">
      <alignment horizontal="left" vertical="top" indent="1"/>
    </xf>
    <xf numFmtId="0" fontId="64" fillId="48" borderId="417" applyNumberFormat="0" applyProtection="0">
      <alignment horizontal="left" vertical="center" indent="1"/>
    </xf>
    <xf numFmtId="0" fontId="64" fillId="50" borderId="419" applyNumberFormat="0" applyProtection="0">
      <alignment horizontal="left" vertical="top" indent="1"/>
    </xf>
    <xf numFmtId="4" fontId="64" fillId="46" borderId="420" applyNumberFormat="0" applyProtection="0">
      <alignment horizontal="left" vertical="center" indent="1"/>
    </xf>
    <xf numFmtId="4" fontId="64" fillId="43" borderId="417" applyNumberFormat="0" applyProtection="0">
      <alignment horizontal="right" vertical="center"/>
    </xf>
    <xf numFmtId="0" fontId="64" fillId="46" borderId="419" applyNumberFormat="0" applyProtection="0">
      <alignment horizontal="left" vertical="top" indent="1"/>
    </xf>
    <xf numFmtId="4" fontId="64" fillId="33" borderId="417" applyNumberFormat="0" applyProtection="0">
      <alignment vertical="center"/>
    </xf>
    <xf numFmtId="4" fontId="32" fillId="45" borderId="420" applyNumberFormat="0" applyProtection="0">
      <alignment horizontal="left" vertical="center" indent="1"/>
    </xf>
    <xf numFmtId="4" fontId="32" fillId="45" borderId="420" applyNumberFormat="0" applyProtection="0">
      <alignment horizontal="left" vertical="center" indent="1"/>
    </xf>
    <xf numFmtId="4" fontId="109" fillId="5" borderId="417" applyNumberFormat="0" applyProtection="0">
      <alignment horizontal="right" vertical="center"/>
    </xf>
    <xf numFmtId="4" fontId="64" fillId="36" borderId="417" applyNumberFormat="0" applyProtection="0">
      <alignment horizontal="right" vertical="center"/>
    </xf>
    <xf numFmtId="0" fontId="64" fillId="49" borderId="417" applyNumberFormat="0" applyProtection="0">
      <alignment horizontal="left" vertical="center" indent="1"/>
    </xf>
    <xf numFmtId="0" fontId="64" fillId="49" borderId="417" applyNumberFormat="0" applyProtection="0">
      <alignment horizontal="left" vertical="center" indent="1"/>
    </xf>
    <xf numFmtId="4" fontId="64" fillId="0" borderId="417" applyNumberFormat="0" applyProtection="0">
      <alignment horizontal="right" vertical="center"/>
    </xf>
    <xf numFmtId="0" fontId="92" fillId="33" borderId="419" applyNumberFormat="0" applyProtection="0">
      <alignment horizontal="left" vertical="top" indent="1"/>
    </xf>
    <xf numFmtId="0" fontId="64" fillId="50" borderId="419" applyNumberFormat="0" applyProtection="0">
      <alignment horizontal="left" vertical="top" indent="1"/>
    </xf>
    <xf numFmtId="0" fontId="64" fillId="50" borderId="419" applyNumberFormat="0" applyProtection="0">
      <alignment horizontal="left" vertical="top" indent="1"/>
    </xf>
    <xf numFmtId="4" fontId="32" fillId="45" borderId="420" applyNumberFormat="0" applyProtection="0">
      <alignment horizontal="left" vertical="center" indent="1"/>
    </xf>
    <xf numFmtId="4" fontId="109" fillId="5" borderId="417" applyNumberFormat="0" applyProtection="0">
      <alignment horizontal="right" vertical="center"/>
    </xf>
    <xf numFmtId="0" fontId="90" fillId="45" borderId="421" applyBorder="0"/>
    <xf numFmtId="4" fontId="93" fillId="54" borderId="420" applyNumberFormat="0" applyProtection="0">
      <alignment horizontal="left" vertical="center" indent="1"/>
    </xf>
    <xf numFmtId="4" fontId="64" fillId="33" borderId="417" applyNumberFormat="0" applyProtection="0">
      <alignment vertical="center"/>
    </xf>
    <xf numFmtId="0" fontId="100" fillId="0" borderId="422" applyNumberFormat="0" applyFill="0" applyAlignment="0" applyProtection="0"/>
    <xf numFmtId="4" fontId="91" fillId="52" borderId="419" applyNumberFormat="0" applyProtection="0">
      <alignment vertical="center"/>
    </xf>
    <xf numFmtId="4" fontId="64" fillId="34" borderId="417" applyNumberFormat="0" applyProtection="0">
      <alignment horizontal="left" vertical="center" indent="1"/>
    </xf>
    <xf numFmtId="0" fontId="64" fillId="50" borderId="417" applyNumberFormat="0" applyProtection="0">
      <alignment horizontal="left" vertical="center" indent="1"/>
    </xf>
    <xf numFmtId="4" fontId="64" fillId="46" borderId="420" applyNumberFormat="0" applyProtection="0">
      <alignment horizontal="left" vertical="center" indent="1"/>
    </xf>
    <xf numFmtId="4" fontId="64" fillId="2" borderId="417" applyNumberFormat="0" applyProtection="0">
      <alignment horizontal="left" vertical="center" indent="1"/>
    </xf>
    <xf numFmtId="0" fontId="92" fillId="33" borderId="419" applyNumberFormat="0" applyProtection="0">
      <alignment horizontal="left" vertical="top" indent="1"/>
    </xf>
    <xf numFmtId="4" fontId="64" fillId="36" borderId="417" applyNumberFormat="0" applyProtection="0">
      <alignment horizontal="right" vertical="center"/>
    </xf>
    <xf numFmtId="0" fontId="100" fillId="0" borderId="422" applyNumberFormat="0" applyFill="0" applyAlignment="0" applyProtection="0"/>
    <xf numFmtId="4" fontId="64" fillId="41" borderId="417" applyNumberFormat="0" applyProtection="0">
      <alignment horizontal="right" vertical="center"/>
    </xf>
    <xf numFmtId="0" fontId="91" fillId="52" borderId="419" applyNumberFormat="0" applyProtection="0">
      <alignment horizontal="left" vertical="top" indent="1"/>
    </xf>
    <xf numFmtId="4" fontId="64" fillId="47" borderId="420" applyNumberFormat="0" applyProtection="0">
      <alignment horizontal="left" vertical="center" indent="1"/>
    </xf>
    <xf numFmtId="0" fontId="90" fillId="45" borderId="421" applyBorder="0"/>
    <xf numFmtId="4" fontId="93" fillId="54" borderId="420" applyNumberFormat="0" applyProtection="0">
      <alignment horizontal="left" vertical="center" indent="1"/>
    </xf>
    <xf numFmtId="4" fontId="64" fillId="34" borderId="417" applyNumberFormat="0" applyProtection="0">
      <alignment horizontal="left" vertical="center" indent="1"/>
    </xf>
    <xf numFmtId="4" fontId="93" fillId="54" borderId="420" applyNumberFormat="0" applyProtection="0">
      <alignment horizontal="left" vertical="center" indent="1"/>
    </xf>
    <xf numFmtId="4" fontId="64" fillId="40" borderId="417" applyNumberFormat="0" applyProtection="0">
      <alignment horizontal="right" vertical="center"/>
    </xf>
    <xf numFmtId="4" fontId="64" fillId="46" borderId="417" applyNumberFormat="0" applyProtection="0">
      <alignment horizontal="right" vertical="center"/>
    </xf>
    <xf numFmtId="4" fontId="64" fillId="38" borderId="417" applyNumberFormat="0" applyProtection="0">
      <alignment horizontal="right" vertical="center"/>
    </xf>
    <xf numFmtId="4" fontId="91" fillId="48" borderId="419" applyNumberFormat="0" applyProtection="0">
      <alignment horizontal="left" vertical="center" indent="1"/>
    </xf>
    <xf numFmtId="0" fontId="64" fillId="49" borderId="417" applyNumberFormat="0" applyProtection="0">
      <alignment horizontal="left" vertical="center" indent="1"/>
    </xf>
    <xf numFmtId="4" fontId="109" fillId="2" borderId="417" applyNumberFormat="0" applyProtection="0">
      <alignment vertical="center"/>
    </xf>
    <xf numFmtId="4" fontId="91" fillId="52" borderId="419" applyNumberFormat="0" applyProtection="0">
      <alignment vertical="center"/>
    </xf>
    <xf numFmtId="0" fontId="64" fillId="47" borderId="419" applyNumberFormat="0" applyProtection="0">
      <alignment horizontal="left" vertical="top" indent="1"/>
    </xf>
    <xf numFmtId="0" fontId="90" fillId="45" borderId="421" applyBorder="0"/>
    <xf numFmtId="0" fontId="64" fillId="49" borderId="417" applyNumberFormat="0" applyProtection="0">
      <alignment horizontal="left" vertical="center" indent="1"/>
    </xf>
    <xf numFmtId="0" fontId="106" fillId="29" borderId="418" applyNumberFormat="0" applyAlignment="0" applyProtection="0"/>
    <xf numFmtId="0" fontId="106" fillId="29" borderId="418" applyNumberFormat="0" applyAlignment="0" applyProtection="0"/>
    <xf numFmtId="0" fontId="64" fillId="26" borderId="417" applyNumberFormat="0" applyFont="0" applyAlignment="0" applyProtection="0"/>
    <xf numFmtId="0" fontId="90" fillId="45" borderId="421" applyBorder="0"/>
    <xf numFmtId="0" fontId="64" fillId="45" borderId="419" applyNumberFormat="0" applyProtection="0">
      <alignment horizontal="left" vertical="top" indent="1"/>
    </xf>
    <xf numFmtId="4" fontId="64" fillId="41" borderId="417" applyNumberFormat="0" applyProtection="0">
      <alignment horizontal="right" vertical="center"/>
    </xf>
    <xf numFmtId="4" fontId="109" fillId="5" borderId="417" applyNumberFormat="0" applyProtection="0">
      <alignment horizontal="right" vertical="center"/>
    </xf>
    <xf numFmtId="4" fontId="32" fillId="45" borderId="420" applyNumberFormat="0" applyProtection="0">
      <alignment horizontal="left" vertical="center" indent="1"/>
    </xf>
    <xf numFmtId="4" fontId="64" fillId="33" borderId="417" applyNumberFormat="0" applyProtection="0">
      <alignment vertical="center"/>
    </xf>
    <xf numFmtId="4" fontId="91" fillId="52" borderId="419" applyNumberFormat="0" applyProtection="0">
      <alignment vertical="center"/>
    </xf>
    <xf numFmtId="4" fontId="64" fillId="43" borderId="417" applyNumberFormat="0" applyProtection="0">
      <alignment horizontal="right" vertical="center"/>
    </xf>
    <xf numFmtId="4" fontId="64" fillId="44" borderId="420" applyNumberFormat="0" applyProtection="0">
      <alignment horizontal="left" vertical="center" indent="1"/>
    </xf>
    <xf numFmtId="4" fontId="64" fillId="0" borderId="417" applyNumberFormat="0" applyProtection="0">
      <alignment horizontal="right" vertical="center"/>
    </xf>
    <xf numFmtId="4" fontId="64" fillId="35" borderId="417" applyNumberFormat="0" applyProtection="0">
      <alignment horizontal="right" vertical="center"/>
    </xf>
    <xf numFmtId="0" fontId="100" fillId="0" borderId="422" applyNumberFormat="0" applyFill="0" applyAlignment="0" applyProtection="0"/>
    <xf numFmtId="4" fontId="64" fillId="41" borderId="417" applyNumberFormat="0" applyProtection="0">
      <alignment horizontal="right" vertical="center"/>
    </xf>
    <xf numFmtId="4" fontId="64" fillId="44" borderId="420" applyNumberFormat="0" applyProtection="0">
      <alignment horizontal="left" vertical="center" indent="1"/>
    </xf>
    <xf numFmtId="4" fontId="64" fillId="38" borderId="417" applyNumberFormat="0" applyProtection="0">
      <alignment horizontal="right" vertical="center"/>
    </xf>
    <xf numFmtId="0" fontId="64" fillId="49" borderId="417" applyNumberFormat="0" applyProtection="0">
      <alignment horizontal="left" vertical="center" indent="1"/>
    </xf>
    <xf numFmtId="4" fontId="32" fillId="45" borderId="420" applyNumberFormat="0" applyProtection="0">
      <alignment horizontal="left" vertical="center" indent="1"/>
    </xf>
    <xf numFmtId="4" fontId="64" fillId="38" borderId="417" applyNumberFormat="0" applyProtection="0">
      <alignment horizontal="right" vertical="center"/>
    </xf>
    <xf numFmtId="0" fontId="92" fillId="33" borderId="419" applyNumberFormat="0" applyProtection="0">
      <alignment horizontal="left" vertical="top" indent="1"/>
    </xf>
    <xf numFmtId="4" fontId="64" fillId="39" borderId="417" applyNumberFormat="0" applyProtection="0">
      <alignment horizontal="right" vertical="center"/>
    </xf>
    <xf numFmtId="4" fontId="64" fillId="44" borderId="420" applyNumberFormat="0" applyProtection="0">
      <alignment horizontal="left" vertical="center" indent="1"/>
    </xf>
    <xf numFmtId="0" fontId="104" fillId="27" borderId="417" applyNumberFormat="0" applyAlignment="0" applyProtection="0"/>
    <xf numFmtId="0" fontId="90" fillId="45" borderId="421" applyBorder="0"/>
    <xf numFmtId="4" fontId="64" fillId="39" borderId="417" applyNumberFormat="0" applyProtection="0">
      <alignment horizontal="right" vertical="center"/>
    </xf>
    <xf numFmtId="4" fontId="64" fillId="0" borderId="417" applyNumberFormat="0" applyProtection="0">
      <alignment horizontal="right" vertical="center"/>
    </xf>
    <xf numFmtId="4" fontId="64" fillId="43" borderId="417" applyNumberFormat="0" applyProtection="0">
      <alignment horizontal="right" vertical="center"/>
    </xf>
    <xf numFmtId="4" fontId="91" fillId="48" borderId="419" applyNumberFormat="0" applyProtection="0">
      <alignment horizontal="left" vertical="center" indent="1"/>
    </xf>
    <xf numFmtId="0" fontId="64" fillId="45" borderId="419" applyNumberFormat="0" applyProtection="0">
      <alignment horizontal="left" vertical="top" indent="1"/>
    </xf>
    <xf numFmtId="4" fontId="32" fillId="45" borderId="420" applyNumberFormat="0" applyProtection="0">
      <alignment horizontal="left" vertical="center" indent="1"/>
    </xf>
    <xf numFmtId="4" fontId="64" fillId="47" borderId="420" applyNumberFormat="0" applyProtection="0">
      <alignment horizontal="left" vertical="center" indent="1"/>
    </xf>
    <xf numFmtId="4" fontId="32" fillId="45" borderId="420" applyNumberFormat="0" applyProtection="0">
      <alignment horizontal="left" vertical="center" indent="1"/>
    </xf>
    <xf numFmtId="4" fontId="32" fillId="45" borderId="420" applyNumberFormat="0" applyProtection="0">
      <alignment horizontal="left" vertical="center" indent="1"/>
    </xf>
    <xf numFmtId="0" fontId="64" fillId="48" borderId="417" applyNumberFormat="0" applyProtection="0">
      <alignment horizontal="left" vertical="center" indent="1"/>
    </xf>
    <xf numFmtId="4" fontId="94" fillId="51" borderId="417" applyNumberFormat="0" applyProtection="0">
      <alignment horizontal="right" vertical="center"/>
    </xf>
    <xf numFmtId="0" fontId="100" fillId="0" borderId="422" applyNumberFormat="0" applyFill="0" applyAlignment="0" applyProtection="0"/>
    <xf numFmtId="4" fontId="64" fillId="42" borderId="417" applyNumberFormat="0" applyProtection="0">
      <alignment horizontal="right" vertical="center"/>
    </xf>
    <xf numFmtId="0" fontId="64" fillId="49" borderId="417" applyNumberFormat="0" applyProtection="0">
      <alignment horizontal="left" vertical="center" indent="1"/>
    </xf>
    <xf numFmtId="0" fontId="91" fillId="52" borderId="419" applyNumberFormat="0" applyProtection="0">
      <alignment horizontal="left" vertical="top" indent="1"/>
    </xf>
    <xf numFmtId="0" fontId="91" fillId="52" borderId="419" applyNumberFormat="0" applyProtection="0">
      <alignment horizontal="left" vertical="top" indent="1"/>
    </xf>
    <xf numFmtId="0" fontId="90" fillId="45" borderId="421" applyBorder="0"/>
    <xf numFmtId="0" fontId="91" fillId="52" borderId="419" applyNumberFormat="0" applyProtection="0">
      <alignment horizontal="left" vertical="top" indent="1"/>
    </xf>
    <xf numFmtId="4" fontId="64" fillId="41" borderId="417" applyNumberFormat="0" applyProtection="0">
      <alignment horizontal="right" vertical="center"/>
    </xf>
    <xf numFmtId="0" fontId="90" fillId="45" borderId="421" applyBorder="0"/>
    <xf numFmtId="0" fontId="106" fillId="29" borderId="418" applyNumberFormat="0" applyAlignment="0" applyProtection="0"/>
    <xf numFmtId="0" fontId="64" fillId="47" borderId="419" applyNumberFormat="0" applyProtection="0">
      <alignment horizontal="left" vertical="top" indent="1"/>
    </xf>
    <xf numFmtId="4" fontId="91" fillId="48" borderId="419" applyNumberFormat="0" applyProtection="0">
      <alignment horizontal="left" vertical="center" indent="1"/>
    </xf>
    <xf numFmtId="0" fontId="100" fillId="0" borderId="422" applyNumberFormat="0" applyFill="0" applyAlignment="0" applyProtection="0"/>
    <xf numFmtId="4" fontId="64" fillId="43" borderId="417" applyNumberFormat="0" applyProtection="0">
      <alignment horizontal="right" vertical="center"/>
    </xf>
    <xf numFmtId="4" fontId="64" fillId="0" borderId="417" applyNumberFormat="0" applyProtection="0">
      <alignment horizontal="right" vertical="center"/>
    </xf>
    <xf numFmtId="4" fontId="32" fillId="45" borderId="420" applyNumberFormat="0" applyProtection="0">
      <alignment horizontal="left" vertical="center" indent="1"/>
    </xf>
    <xf numFmtId="4" fontId="64" fillId="34" borderId="417" applyNumberFormat="0" applyProtection="0">
      <alignment horizontal="left" vertical="center" indent="1"/>
    </xf>
    <xf numFmtId="4" fontId="64" fillId="37" borderId="420" applyNumberFormat="0" applyProtection="0">
      <alignment horizontal="right" vertical="center"/>
    </xf>
    <xf numFmtId="0" fontId="64" fillId="50" borderId="417" applyNumberFormat="0" applyProtection="0">
      <alignment horizontal="left" vertical="center" indent="1"/>
    </xf>
    <xf numFmtId="4" fontId="64" fillId="40" borderId="417" applyNumberFormat="0" applyProtection="0">
      <alignment horizontal="right" vertical="center"/>
    </xf>
    <xf numFmtId="4" fontId="64" fillId="38" borderId="417" applyNumberFormat="0" applyProtection="0">
      <alignment horizontal="right" vertical="center"/>
    </xf>
    <xf numFmtId="0" fontId="64" fillId="49" borderId="417" applyNumberFormat="0" applyProtection="0">
      <alignment horizontal="left" vertical="center" indent="1"/>
    </xf>
    <xf numFmtId="4" fontId="64" fillId="34" borderId="417" applyNumberFormat="0" applyProtection="0">
      <alignment horizontal="left" vertical="center" indent="1"/>
    </xf>
    <xf numFmtId="0" fontId="64" fillId="47" borderId="417" applyNumberFormat="0" applyProtection="0">
      <alignment horizontal="left" vertical="center" indent="1"/>
    </xf>
    <xf numFmtId="0" fontId="91" fillId="52" borderId="419" applyNumberFormat="0" applyProtection="0">
      <alignment horizontal="left" vertical="top" indent="1"/>
    </xf>
    <xf numFmtId="4" fontId="64" fillId="35" borderId="417" applyNumberFormat="0" applyProtection="0">
      <alignment horizontal="right" vertical="center"/>
    </xf>
    <xf numFmtId="4" fontId="64" fillId="41" borderId="417" applyNumberFormat="0" applyProtection="0">
      <alignment horizontal="right" vertical="center"/>
    </xf>
    <xf numFmtId="4" fontId="94" fillId="51" borderId="417" applyNumberFormat="0" applyProtection="0">
      <alignment horizontal="right" vertical="center"/>
    </xf>
    <xf numFmtId="4" fontId="64" fillId="2" borderId="417" applyNumberFormat="0" applyProtection="0">
      <alignment horizontal="left" vertical="center" indent="1"/>
    </xf>
    <xf numFmtId="0" fontId="64" fillId="50" borderId="419" applyNumberFormat="0" applyProtection="0">
      <alignment horizontal="left" vertical="top" indent="1"/>
    </xf>
    <xf numFmtId="4" fontId="32" fillId="45" borderId="420" applyNumberFormat="0" applyProtection="0">
      <alignment horizontal="left" vertical="center" indent="1"/>
    </xf>
    <xf numFmtId="0" fontId="106" fillId="29" borderId="418" applyNumberFormat="0" applyAlignment="0" applyProtection="0"/>
    <xf numFmtId="4" fontId="109" fillId="5" borderId="417" applyNumberFormat="0" applyProtection="0">
      <alignment horizontal="right" vertical="center"/>
    </xf>
    <xf numFmtId="0" fontId="104" fillId="27" borderId="417" applyNumberFormat="0" applyAlignment="0" applyProtection="0"/>
    <xf numFmtId="4" fontId="64" fillId="33" borderId="417" applyNumberFormat="0" applyProtection="0">
      <alignment vertical="center"/>
    </xf>
    <xf numFmtId="0" fontId="92" fillId="33" borderId="419" applyNumberFormat="0" applyProtection="0">
      <alignment horizontal="left" vertical="top" indent="1"/>
    </xf>
    <xf numFmtId="4" fontId="64" fillId="46" borderId="417" applyNumberFormat="0" applyProtection="0">
      <alignment horizontal="right" vertical="center"/>
    </xf>
    <xf numFmtId="0" fontId="64" fillId="46" borderId="419" applyNumberFormat="0" applyProtection="0">
      <alignment horizontal="left" vertical="top" indent="1"/>
    </xf>
    <xf numFmtId="0" fontId="64" fillId="45" borderId="419" applyNumberFormat="0" applyProtection="0">
      <alignment horizontal="left" vertical="top" indent="1"/>
    </xf>
    <xf numFmtId="4" fontId="64" fillId="47" borderId="420" applyNumberFormat="0" applyProtection="0">
      <alignment horizontal="left" vertical="center" indent="1"/>
    </xf>
    <xf numFmtId="0" fontId="64" fillId="48" borderId="417" applyNumberFormat="0" applyProtection="0">
      <alignment horizontal="left" vertical="center" indent="1"/>
    </xf>
    <xf numFmtId="4" fontId="109" fillId="2" borderId="417" applyNumberFormat="0" applyProtection="0">
      <alignment vertical="center"/>
    </xf>
    <xf numFmtId="0" fontId="64" fillId="49" borderId="417" applyNumberFormat="0" applyProtection="0">
      <alignment horizontal="left" vertical="center" indent="1"/>
    </xf>
    <xf numFmtId="4" fontId="64" fillId="34" borderId="417" applyNumberFormat="0" applyProtection="0">
      <alignment horizontal="left" vertical="center" indent="1"/>
    </xf>
    <xf numFmtId="4" fontId="32" fillId="45" borderId="420" applyNumberFormat="0" applyProtection="0">
      <alignment horizontal="left" vertical="center" indent="1"/>
    </xf>
    <xf numFmtId="4" fontId="64" fillId="37" borderId="420" applyNumberFormat="0" applyProtection="0">
      <alignment horizontal="right" vertical="center"/>
    </xf>
    <xf numFmtId="0" fontId="98" fillId="29" borderId="417" applyNumberFormat="0" applyAlignment="0" applyProtection="0"/>
    <xf numFmtId="0" fontId="104" fillId="27" borderId="417" applyNumberFormat="0" applyAlignment="0" applyProtection="0"/>
    <xf numFmtId="4" fontId="64" fillId="39" borderId="417" applyNumberFormat="0" applyProtection="0">
      <alignment horizontal="right" vertical="center"/>
    </xf>
    <xf numFmtId="4" fontId="64" fillId="39" borderId="417" applyNumberFormat="0" applyProtection="0">
      <alignment horizontal="right" vertical="center"/>
    </xf>
    <xf numFmtId="0" fontId="64" fillId="47" borderId="419" applyNumberFormat="0" applyProtection="0">
      <alignment horizontal="left" vertical="top" indent="1"/>
    </xf>
    <xf numFmtId="0" fontId="90" fillId="45" borderId="421" applyBorder="0"/>
    <xf numFmtId="4" fontId="64" fillId="2" borderId="417" applyNumberFormat="0" applyProtection="0">
      <alignment horizontal="left" vertical="center" indent="1"/>
    </xf>
    <xf numFmtId="0" fontId="91" fillId="46" borderId="419" applyNumberFormat="0" applyProtection="0">
      <alignment horizontal="left" vertical="top" indent="1"/>
    </xf>
    <xf numFmtId="0" fontId="100" fillId="0" borderId="422" applyNumberFormat="0" applyFill="0" applyAlignment="0" applyProtection="0"/>
    <xf numFmtId="4" fontId="64" fillId="44" borderId="420" applyNumberFormat="0" applyProtection="0">
      <alignment horizontal="left" vertical="center" indent="1"/>
    </xf>
    <xf numFmtId="0" fontId="104" fillId="27" borderId="417" applyNumberFormat="0" applyAlignment="0" applyProtection="0"/>
    <xf numFmtId="0" fontId="91" fillId="46" borderId="419" applyNumberFormat="0" applyProtection="0">
      <alignment horizontal="left" vertical="top" indent="1"/>
    </xf>
    <xf numFmtId="0" fontId="64" fillId="50" borderId="417" applyNumberFormat="0" applyProtection="0">
      <alignment horizontal="left" vertical="center" indent="1"/>
    </xf>
    <xf numFmtId="4" fontId="64" fillId="44" borderId="420" applyNumberFormat="0" applyProtection="0">
      <alignment horizontal="left" vertical="center" indent="1"/>
    </xf>
    <xf numFmtId="4" fontId="64" fillId="41" borderId="417" applyNumberFormat="0" applyProtection="0">
      <alignment horizontal="right" vertical="center"/>
    </xf>
    <xf numFmtId="0" fontId="91" fillId="46" borderId="419" applyNumberFormat="0" applyProtection="0">
      <alignment horizontal="left" vertical="top" indent="1"/>
    </xf>
    <xf numFmtId="0" fontId="64" fillId="50" borderId="417" applyNumberFormat="0" applyProtection="0">
      <alignment horizontal="left" vertical="center" indent="1"/>
    </xf>
    <xf numFmtId="0" fontId="64" fillId="47" borderId="419" applyNumberFormat="0" applyProtection="0">
      <alignment horizontal="left" vertical="top" indent="1"/>
    </xf>
    <xf numFmtId="4" fontId="64" fillId="40" borderId="417" applyNumberFormat="0" applyProtection="0">
      <alignment horizontal="right" vertical="center"/>
    </xf>
    <xf numFmtId="4" fontId="64" fillId="35" borderId="417" applyNumberFormat="0" applyProtection="0">
      <alignment horizontal="right" vertical="center"/>
    </xf>
    <xf numFmtId="0" fontId="64" fillId="50" borderId="419" applyNumberFormat="0" applyProtection="0">
      <alignment horizontal="left" vertical="top" indent="1"/>
    </xf>
    <xf numFmtId="4" fontId="64" fillId="34" borderId="417" applyNumberFormat="0" applyProtection="0">
      <alignment horizontal="left" vertical="center" indent="1"/>
    </xf>
    <xf numFmtId="0" fontId="64" fillId="46" borderId="419" applyNumberFormat="0" applyProtection="0">
      <alignment horizontal="left" vertical="top" indent="1"/>
    </xf>
    <xf numFmtId="4" fontId="32" fillId="45" borderId="420" applyNumberFormat="0" applyProtection="0">
      <alignment horizontal="left" vertical="center" indent="1"/>
    </xf>
    <xf numFmtId="0" fontId="64" fillId="48" borderId="417" applyNumberFormat="0" applyProtection="0">
      <alignment horizontal="left" vertical="center" indent="1"/>
    </xf>
    <xf numFmtId="0" fontId="104" fillId="27" borderId="417" applyNumberFormat="0" applyAlignment="0" applyProtection="0"/>
    <xf numFmtId="0" fontId="92" fillId="33" borderId="419" applyNumberFormat="0" applyProtection="0">
      <alignment horizontal="left" vertical="top" indent="1"/>
    </xf>
    <xf numFmtId="4" fontId="64" fillId="46" borderId="420" applyNumberFormat="0" applyProtection="0">
      <alignment horizontal="left" vertical="center" indent="1"/>
    </xf>
    <xf numFmtId="4" fontId="94" fillId="51" borderId="417" applyNumberFormat="0" applyProtection="0">
      <alignment horizontal="right" vertical="center"/>
    </xf>
    <xf numFmtId="4" fontId="64" fillId="46" borderId="417" applyNumberFormat="0" applyProtection="0">
      <alignment horizontal="right" vertical="center"/>
    </xf>
    <xf numFmtId="4" fontId="64" fillId="42" borderId="417" applyNumberFormat="0" applyProtection="0">
      <alignment horizontal="right" vertical="center"/>
    </xf>
    <xf numFmtId="0" fontId="90" fillId="45" borderId="421" applyBorder="0"/>
    <xf numFmtId="4" fontId="32" fillId="45" borderId="420" applyNumberFormat="0" applyProtection="0">
      <alignment horizontal="left" vertical="center" indent="1"/>
    </xf>
    <xf numFmtId="0" fontId="106" fillId="29" borderId="418" applyNumberFormat="0" applyAlignment="0" applyProtection="0"/>
    <xf numFmtId="0" fontId="91" fillId="46" borderId="419" applyNumberFormat="0" applyProtection="0">
      <alignment horizontal="left" vertical="top" indent="1"/>
    </xf>
    <xf numFmtId="4" fontId="64" fillId="2" borderId="417" applyNumberFormat="0" applyProtection="0">
      <alignment horizontal="left" vertical="center" indent="1"/>
    </xf>
    <xf numFmtId="4" fontId="64" fillId="34" borderId="417" applyNumberFormat="0" applyProtection="0">
      <alignment horizontal="left" vertical="center" indent="1"/>
    </xf>
    <xf numFmtId="0" fontId="64" fillId="45" borderId="419" applyNumberFormat="0" applyProtection="0">
      <alignment horizontal="left" vertical="top" indent="1"/>
    </xf>
    <xf numFmtId="0" fontId="98" fillId="29" borderId="417" applyNumberFormat="0" applyAlignment="0" applyProtection="0"/>
    <xf numFmtId="4" fontId="94" fillId="51" borderId="417" applyNumberFormat="0" applyProtection="0">
      <alignment horizontal="right" vertical="center"/>
    </xf>
    <xf numFmtId="0" fontId="91" fillId="46" borderId="419" applyNumberFormat="0" applyProtection="0">
      <alignment horizontal="left" vertical="top" indent="1"/>
    </xf>
    <xf numFmtId="0" fontId="64" fillId="50" borderId="419" applyNumberFormat="0" applyProtection="0">
      <alignment horizontal="left" vertical="top" indent="1"/>
    </xf>
    <xf numFmtId="0" fontId="91" fillId="52" borderId="419" applyNumberFormat="0" applyProtection="0">
      <alignment horizontal="left" vertical="top" indent="1"/>
    </xf>
    <xf numFmtId="0" fontId="64" fillId="47" borderId="419" applyNumberFormat="0" applyProtection="0">
      <alignment horizontal="left" vertical="top" indent="1"/>
    </xf>
    <xf numFmtId="4" fontId="64" fillId="40" borderId="417" applyNumberFormat="0" applyProtection="0">
      <alignment horizontal="right" vertical="center"/>
    </xf>
    <xf numFmtId="4" fontId="64" fillId="47" borderId="420" applyNumberFormat="0" applyProtection="0">
      <alignment horizontal="left" vertical="center" indent="1"/>
    </xf>
    <xf numFmtId="4" fontId="32" fillId="45" borderId="420" applyNumberFormat="0" applyProtection="0">
      <alignment horizontal="left" vertical="center" indent="1"/>
    </xf>
    <xf numFmtId="4" fontId="109" fillId="5" borderId="417" applyNumberFormat="0" applyProtection="0">
      <alignment horizontal="right" vertical="center"/>
    </xf>
    <xf numFmtId="4" fontId="64" fillId="46" borderId="417" applyNumberFormat="0" applyProtection="0">
      <alignment horizontal="right" vertical="center"/>
    </xf>
    <xf numFmtId="4" fontId="32" fillId="45" borderId="420" applyNumberFormat="0" applyProtection="0">
      <alignment horizontal="left" vertical="center" indent="1"/>
    </xf>
    <xf numFmtId="4" fontId="64" fillId="46" borderId="417" applyNumberFormat="0" applyProtection="0">
      <alignment horizontal="right" vertical="center"/>
    </xf>
    <xf numFmtId="4" fontId="64" fillId="42" borderId="417" applyNumberFormat="0" applyProtection="0">
      <alignment horizontal="right" vertical="center"/>
    </xf>
    <xf numFmtId="4" fontId="64" fillId="33" borderId="417" applyNumberFormat="0" applyProtection="0">
      <alignment vertical="center"/>
    </xf>
    <xf numFmtId="0" fontId="64" fillId="46" borderId="419" applyNumberFormat="0" applyProtection="0">
      <alignment horizontal="left" vertical="top" indent="1"/>
    </xf>
    <xf numFmtId="4" fontId="64" fillId="37" borderId="420" applyNumberFormat="0" applyProtection="0">
      <alignment horizontal="right" vertical="center"/>
    </xf>
    <xf numFmtId="0" fontId="64" fillId="45" borderId="419" applyNumberFormat="0" applyProtection="0">
      <alignment horizontal="left" vertical="top" indent="1"/>
    </xf>
    <xf numFmtId="4" fontId="64" fillId="34" borderId="417" applyNumberFormat="0" applyProtection="0">
      <alignment horizontal="left" vertical="center" indent="1"/>
    </xf>
    <xf numFmtId="4" fontId="64" fillId="47" borderId="420" applyNumberFormat="0" applyProtection="0">
      <alignment horizontal="left" vertical="center" indent="1"/>
    </xf>
    <xf numFmtId="4" fontId="64" fillId="39" borderId="417" applyNumberFormat="0" applyProtection="0">
      <alignment horizontal="right" vertical="center"/>
    </xf>
    <xf numFmtId="0" fontId="106" fillId="29" borderId="418" applyNumberFormat="0" applyAlignment="0" applyProtection="0"/>
    <xf numFmtId="4" fontId="64" fillId="44" borderId="420" applyNumberFormat="0" applyProtection="0">
      <alignment horizontal="left" vertical="center" indent="1"/>
    </xf>
    <xf numFmtId="4" fontId="64" fillId="41" borderId="417" applyNumberFormat="0" applyProtection="0">
      <alignment horizontal="right" vertical="center"/>
    </xf>
    <xf numFmtId="4" fontId="64" fillId="35" borderId="417" applyNumberFormat="0" applyProtection="0">
      <alignment horizontal="right" vertical="center"/>
    </xf>
    <xf numFmtId="4" fontId="94" fillId="51" borderId="417" applyNumberFormat="0" applyProtection="0">
      <alignment horizontal="right" vertical="center"/>
    </xf>
    <xf numFmtId="4" fontId="64" fillId="36" borderId="417" applyNumberFormat="0" applyProtection="0">
      <alignment horizontal="right" vertical="center"/>
    </xf>
    <xf numFmtId="4" fontId="64" fillId="42" borderId="417" applyNumberFormat="0" applyProtection="0">
      <alignment horizontal="right" vertical="center"/>
    </xf>
    <xf numFmtId="0" fontId="92" fillId="33" borderId="419" applyNumberFormat="0" applyProtection="0">
      <alignment horizontal="left" vertical="top" indent="1"/>
    </xf>
    <xf numFmtId="0" fontId="64" fillId="50" borderId="417" applyNumberFormat="0" applyProtection="0">
      <alignment horizontal="left" vertical="center" indent="1"/>
    </xf>
    <xf numFmtId="4" fontId="64" fillId="46" borderId="417" applyNumberFormat="0" applyProtection="0">
      <alignment horizontal="right" vertical="center"/>
    </xf>
    <xf numFmtId="4" fontId="64" fillId="47" borderId="420" applyNumberFormat="0" applyProtection="0">
      <alignment horizontal="left" vertical="center" indent="1"/>
    </xf>
    <xf numFmtId="4" fontId="64" fillId="40" borderId="417" applyNumberFormat="0" applyProtection="0">
      <alignment horizontal="right" vertical="center"/>
    </xf>
    <xf numFmtId="0" fontId="91" fillId="52" borderId="419" applyNumberFormat="0" applyProtection="0">
      <alignment horizontal="left" vertical="top" indent="1"/>
    </xf>
    <xf numFmtId="4" fontId="64" fillId="33" borderId="417" applyNumberFormat="0" applyProtection="0">
      <alignment vertical="center"/>
    </xf>
    <xf numFmtId="4" fontId="109" fillId="2" borderId="417" applyNumberFormat="0" applyProtection="0">
      <alignment vertical="center"/>
    </xf>
    <xf numFmtId="0" fontId="64" fillId="47" borderId="417" applyNumberFormat="0" applyProtection="0">
      <alignment horizontal="left" vertical="center" indent="1"/>
    </xf>
    <xf numFmtId="0" fontId="64" fillId="50" borderId="419" applyNumberFormat="0" applyProtection="0">
      <alignment horizontal="left" vertical="top" indent="1"/>
    </xf>
    <xf numFmtId="4" fontId="64" fillId="38" borderId="417" applyNumberFormat="0" applyProtection="0">
      <alignment horizontal="right" vertical="center"/>
    </xf>
    <xf numFmtId="0" fontId="64" fillId="50" borderId="419" applyNumberFormat="0" applyProtection="0">
      <alignment horizontal="left" vertical="top" indent="1"/>
    </xf>
    <xf numFmtId="4" fontId="64" fillId="37" borderId="420" applyNumberFormat="0" applyProtection="0">
      <alignment horizontal="right" vertical="center"/>
    </xf>
    <xf numFmtId="0" fontId="64" fillId="47" borderId="419" applyNumberFormat="0" applyProtection="0">
      <alignment horizontal="left" vertical="top" indent="1"/>
    </xf>
    <xf numFmtId="4" fontId="91" fillId="52" borderId="419" applyNumberFormat="0" applyProtection="0">
      <alignment vertical="center"/>
    </xf>
    <xf numFmtId="4" fontId="64" fillId="38" borderId="417" applyNumberFormat="0" applyProtection="0">
      <alignment horizontal="right" vertical="center"/>
    </xf>
    <xf numFmtId="0" fontId="64" fillId="26" borderId="417" applyNumberFormat="0" applyFont="0" applyAlignment="0" applyProtection="0"/>
    <xf numFmtId="4" fontId="64" fillId="44" borderId="420" applyNumberFormat="0" applyProtection="0">
      <alignment horizontal="left" vertical="center" indent="1"/>
    </xf>
    <xf numFmtId="0" fontId="98" fillId="29" borderId="417" applyNumberFormat="0" applyAlignment="0" applyProtection="0"/>
    <xf numFmtId="4" fontId="64" fillId="41" borderId="417" applyNumberFormat="0" applyProtection="0">
      <alignment horizontal="right" vertical="center"/>
    </xf>
    <xf numFmtId="4" fontId="64" fillId="42" borderId="417" applyNumberFormat="0" applyProtection="0">
      <alignment horizontal="right" vertical="center"/>
    </xf>
    <xf numFmtId="4" fontId="64" fillId="34" borderId="417" applyNumberFormat="0" applyProtection="0">
      <alignment horizontal="left" vertical="center" indent="1"/>
    </xf>
    <xf numFmtId="4" fontId="91" fillId="52" borderId="419" applyNumberFormat="0" applyProtection="0">
      <alignment vertical="center"/>
    </xf>
    <xf numFmtId="0" fontId="64" fillId="50" borderId="419" applyNumberFormat="0" applyProtection="0">
      <alignment horizontal="left" vertical="top" indent="1"/>
    </xf>
    <xf numFmtId="0" fontId="106" fillId="29" borderId="418" applyNumberFormat="0" applyAlignment="0" applyProtection="0"/>
    <xf numFmtId="0" fontId="104" fillId="27" borderId="417" applyNumberFormat="0" applyAlignment="0" applyProtection="0"/>
    <xf numFmtId="4" fontId="64" fillId="42" borderId="417" applyNumberFormat="0" applyProtection="0">
      <alignment horizontal="right" vertical="center"/>
    </xf>
    <xf numFmtId="4" fontId="94" fillId="51" borderId="417" applyNumberFormat="0" applyProtection="0">
      <alignment horizontal="right" vertical="center"/>
    </xf>
    <xf numFmtId="4" fontId="32" fillId="45" borderId="420" applyNumberFormat="0" applyProtection="0">
      <alignment horizontal="left" vertical="center" indent="1"/>
    </xf>
    <xf numFmtId="0" fontId="106" fillId="29" borderId="418" applyNumberFormat="0" applyAlignment="0" applyProtection="0"/>
    <xf numFmtId="4" fontId="64" fillId="38" borderId="417" applyNumberFormat="0" applyProtection="0">
      <alignment horizontal="right" vertical="center"/>
    </xf>
    <xf numFmtId="4" fontId="64" fillId="35" borderId="417" applyNumberFormat="0" applyProtection="0">
      <alignment horizontal="right" vertical="center"/>
    </xf>
    <xf numFmtId="0" fontId="92" fillId="33" borderId="419" applyNumberFormat="0" applyProtection="0">
      <alignment horizontal="left" vertical="top" indent="1"/>
    </xf>
    <xf numFmtId="4" fontId="91" fillId="48" borderId="419" applyNumberFormat="0" applyProtection="0">
      <alignment horizontal="left" vertical="center" indent="1"/>
    </xf>
    <xf numFmtId="4" fontId="64" fillId="43" borderId="417" applyNumberFormat="0" applyProtection="0">
      <alignment horizontal="right" vertical="center"/>
    </xf>
    <xf numFmtId="0" fontId="64" fillId="48" borderId="417" applyNumberFormat="0" applyProtection="0">
      <alignment horizontal="left" vertical="center" indent="1"/>
    </xf>
    <xf numFmtId="0" fontId="64" fillId="46" borderId="419" applyNumberFormat="0" applyProtection="0">
      <alignment horizontal="left" vertical="top" indent="1"/>
    </xf>
    <xf numFmtId="0" fontId="64" fillId="26" borderId="417" applyNumberFormat="0" applyFont="0" applyAlignment="0" applyProtection="0"/>
    <xf numFmtId="4" fontId="64" fillId="47" borderId="420" applyNumberFormat="0" applyProtection="0">
      <alignment horizontal="left" vertical="center" indent="1"/>
    </xf>
    <xf numFmtId="0" fontId="90" fillId="45" borderId="421" applyBorder="0"/>
    <xf numFmtId="0" fontId="91" fillId="46" borderId="419" applyNumberFormat="0" applyProtection="0">
      <alignment horizontal="left" vertical="top" indent="1"/>
    </xf>
    <xf numFmtId="0" fontId="64" fillId="45" borderId="419" applyNumberFormat="0" applyProtection="0">
      <alignment horizontal="left" vertical="top" indent="1"/>
    </xf>
    <xf numFmtId="0" fontId="64" fillId="49" borderId="417" applyNumberFormat="0" applyProtection="0">
      <alignment horizontal="left" vertical="center" indent="1"/>
    </xf>
    <xf numFmtId="4" fontId="64" fillId="39" borderId="417" applyNumberFormat="0" applyProtection="0">
      <alignment horizontal="right" vertical="center"/>
    </xf>
    <xf numFmtId="4" fontId="91" fillId="52" borderId="419" applyNumberFormat="0" applyProtection="0">
      <alignment vertical="center"/>
    </xf>
    <xf numFmtId="4" fontId="64" fillId="33" borderId="417" applyNumberFormat="0" applyProtection="0">
      <alignment vertical="center"/>
    </xf>
    <xf numFmtId="4" fontId="109" fillId="2" borderId="417" applyNumberFormat="0" applyProtection="0">
      <alignment vertical="center"/>
    </xf>
    <xf numFmtId="4" fontId="64" fillId="2" borderId="417" applyNumberFormat="0" applyProtection="0">
      <alignment horizontal="left" vertical="center" indent="1"/>
    </xf>
    <xf numFmtId="0" fontId="98" fillId="29" borderId="417" applyNumberFormat="0" applyAlignment="0" applyProtection="0"/>
    <xf numFmtId="4" fontId="64" fillId="37" borderId="420" applyNumberFormat="0" applyProtection="0">
      <alignment horizontal="right" vertical="center"/>
    </xf>
    <xf numFmtId="4" fontId="64" fillId="46" borderId="417" applyNumberFormat="0" applyProtection="0">
      <alignment horizontal="right" vertical="center"/>
    </xf>
    <xf numFmtId="4" fontId="94" fillId="51" borderId="417" applyNumberFormat="0" applyProtection="0">
      <alignment horizontal="right" vertical="center"/>
    </xf>
    <xf numFmtId="4" fontId="93" fillId="54" borderId="420" applyNumberFormat="0" applyProtection="0">
      <alignment horizontal="left" vertical="center" indent="1"/>
    </xf>
    <xf numFmtId="4" fontId="64" fillId="35" borderId="417" applyNumberFormat="0" applyProtection="0">
      <alignment horizontal="right" vertical="center"/>
    </xf>
    <xf numFmtId="4" fontId="64" fillId="33" borderId="417" applyNumberFormat="0" applyProtection="0">
      <alignment vertical="center"/>
    </xf>
    <xf numFmtId="4" fontId="64" fillId="43" borderId="417" applyNumberFormat="0" applyProtection="0">
      <alignment horizontal="right" vertical="center"/>
    </xf>
    <xf numFmtId="4" fontId="32" fillId="45" borderId="420" applyNumberFormat="0" applyProtection="0">
      <alignment horizontal="left" vertical="center" indent="1"/>
    </xf>
    <xf numFmtId="4" fontId="64" fillId="40" borderId="417" applyNumberFormat="0" applyProtection="0">
      <alignment horizontal="right" vertical="center"/>
    </xf>
    <xf numFmtId="4" fontId="64" fillId="44" borderId="420" applyNumberFormat="0" applyProtection="0">
      <alignment horizontal="left" vertical="center" indent="1"/>
    </xf>
    <xf numFmtId="0" fontId="92" fillId="33" borderId="419" applyNumberFormat="0" applyProtection="0">
      <alignment horizontal="left" vertical="top" indent="1"/>
    </xf>
    <xf numFmtId="0" fontId="91" fillId="52" borderId="419" applyNumberFormat="0" applyProtection="0">
      <alignment horizontal="left" vertical="top" indent="1"/>
    </xf>
    <xf numFmtId="0" fontId="90" fillId="45" borderId="421" applyBorder="0"/>
    <xf numFmtId="4" fontId="64" fillId="38" borderId="417" applyNumberFormat="0" applyProtection="0">
      <alignment horizontal="right" vertical="center"/>
    </xf>
    <xf numFmtId="4" fontId="32" fillId="45" borderId="420" applyNumberFormat="0" applyProtection="0">
      <alignment horizontal="left" vertical="center" indent="1"/>
    </xf>
    <xf numFmtId="4" fontId="64" fillId="34" borderId="417" applyNumberFormat="0" applyProtection="0">
      <alignment horizontal="left" vertical="center" indent="1"/>
    </xf>
    <xf numFmtId="4" fontId="93" fillId="54" borderId="420" applyNumberFormat="0" applyProtection="0">
      <alignment horizontal="left" vertical="center" indent="1"/>
    </xf>
    <xf numFmtId="0" fontId="106" fillId="29" borderId="418" applyNumberFormat="0" applyAlignment="0" applyProtection="0"/>
    <xf numFmtId="0" fontId="104" fillId="27" borderId="417" applyNumberFormat="0" applyAlignment="0" applyProtection="0"/>
    <xf numFmtId="0" fontId="104" fillId="27" borderId="417" applyNumberFormat="0" applyAlignment="0" applyProtection="0"/>
    <xf numFmtId="0" fontId="104" fillId="27" borderId="417" applyNumberFormat="0" applyAlignment="0" applyProtection="0"/>
    <xf numFmtId="4" fontId="109" fillId="5" borderId="417" applyNumberFormat="0" applyProtection="0">
      <alignment horizontal="right" vertical="center"/>
    </xf>
    <xf numFmtId="4" fontId="93" fillId="54" borderId="420" applyNumberFormat="0" applyProtection="0">
      <alignment horizontal="left" vertical="center" indent="1"/>
    </xf>
    <xf numFmtId="4" fontId="64" fillId="37" borderId="420" applyNumberFormat="0" applyProtection="0">
      <alignment horizontal="right" vertical="center"/>
    </xf>
    <xf numFmtId="0" fontId="91" fillId="46" borderId="419" applyNumberFormat="0" applyProtection="0">
      <alignment horizontal="left" vertical="top" indent="1"/>
    </xf>
    <xf numFmtId="4" fontId="64" fillId="40" borderId="417" applyNumberFormat="0" applyProtection="0">
      <alignment horizontal="right" vertical="center"/>
    </xf>
    <xf numFmtId="0" fontId="64" fillId="50" borderId="417" applyNumberFormat="0" applyProtection="0">
      <alignment horizontal="left" vertical="center" indent="1"/>
    </xf>
    <xf numFmtId="0" fontId="91" fillId="52" borderId="419" applyNumberFormat="0" applyProtection="0">
      <alignment horizontal="left" vertical="top" indent="1"/>
    </xf>
    <xf numFmtId="4" fontId="109" fillId="2" borderId="417" applyNumberFormat="0" applyProtection="0">
      <alignment vertical="center"/>
    </xf>
    <xf numFmtId="0" fontId="64" fillId="50" borderId="419" applyNumberFormat="0" applyProtection="0">
      <alignment horizontal="left" vertical="top" indent="1"/>
    </xf>
    <xf numFmtId="4" fontId="64" fillId="39" borderId="417" applyNumberFormat="0" applyProtection="0">
      <alignment horizontal="right" vertical="center"/>
    </xf>
    <xf numFmtId="4" fontId="64" fillId="47" borderId="420" applyNumberFormat="0" applyProtection="0">
      <alignment horizontal="left" vertical="center" indent="1"/>
    </xf>
    <xf numFmtId="0" fontId="64" fillId="50" borderId="417" applyNumberFormat="0" applyProtection="0">
      <alignment horizontal="left" vertical="center" indent="1"/>
    </xf>
    <xf numFmtId="4" fontId="64" fillId="2" borderId="417" applyNumberFormat="0" applyProtection="0">
      <alignment horizontal="left" vertical="center" indent="1"/>
    </xf>
    <xf numFmtId="0" fontId="100" fillId="0" borderId="422" applyNumberFormat="0" applyFill="0" applyAlignment="0" applyProtection="0"/>
    <xf numFmtId="0" fontId="64" fillId="46" borderId="419" applyNumberFormat="0" applyProtection="0">
      <alignment horizontal="left" vertical="top" indent="1"/>
    </xf>
    <xf numFmtId="4" fontId="64" fillId="46" borderId="420" applyNumberFormat="0" applyProtection="0">
      <alignment horizontal="left" vertical="center" indent="1"/>
    </xf>
    <xf numFmtId="0" fontId="92" fillId="33" borderId="419" applyNumberFormat="0" applyProtection="0">
      <alignment horizontal="left" vertical="top" indent="1"/>
    </xf>
    <xf numFmtId="0" fontId="64" fillId="47" borderId="419" applyNumberFormat="0" applyProtection="0">
      <alignment horizontal="left" vertical="top" indent="1"/>
    </xf>
    <xf numFmtId="4" fontId="94" fillId="51" borderId="417" applyNumberFormat="0" applyProtection="0">
      <alignment horizontal="right" vertical="center"/>
    </xf>
    <xf numFmtId="0" fontId="100" fillId="0" borderId="422" applyNumberFormat="0" applyFill="0" applyAlignment="0" applyProtection="0"/>
    <xf numFmtId="0" fontId="64" fillId="49" borderId="417" applyNumberFormat="0" applyProtection="0">
      <alignment horizontal="left" vertical="center" indent="1"/>
    </xf>
    <xf numFmtId="4" fontId="64" fillId="40" borderId="417" applyNumberFormat="0" applyProtection="0">
      <alignment horizontal="right" vertical="center"/>
    </xf>
    <xf numFmtId="4" fontId="64" fillId="46" borderId="420" applyNumberFormat="0" applyProtection="0">
      <alignment horizontal="left" vertical="center" indent="1"/>
    </xf>
    <xf numFmtId="4" fontId="64" fillId="35" borderId="417" applyNumberFormat="0" applyProtection="0">
      <alignment horizontal="right" vertical="center"/>
    </xf>
    <xf numFmtId="4" fontId="64" fillId="34" borderId="417" applyNumberFormat="0" applyProtection="0">
      <alignment horizontal="left" vertical="center" indent="1"/>
    </xf>
    <xf numFmtId="4" fontId="64" fillId="36" borderId="417" applyNumberFormat="0" applyProtection="0">
      <alignment horizontal="right" vertical="center"/>
    </xf>
    <xf numFmtId="0" fontId="100" fillId="0" borderId="422" applyNumberFormat="0" applyFill="0" applyAlignment="0" applyProtection="0"/>
    <xf numFmtId="4" fontId="64" fillId="40" borderId="417" applyNumberFormat="0" applyProtection="0">
      <alignment horizontal="right" vertical="center"/>
    </xf>
    <xf numFmtId="4" fontId="64" fillId="43" borderId="417" applyNumberFormat="0" applyProtection="0">
      <alignment horizontal="right" vertical="center"/>
    </xf>
    <xf numFmtId="4" fontId="64" fillId="44" borderId="420" applyNumberFormat="0" applyProtection="0">
      <alignment horizontal="left" vertical="center" indent="1"/>
    </xf>
    <xf numFmtId="0" fontId="104" fillId="27" borderId="417" applyNumberFormat="0" applyAlignment="0" applyProtection="0"/>
    <xf numFmtId="4" fontId="64" fillId="43" borderId="417" applyNumberFormat="0" applyProtection="0">
      <alignment horizontal="right" vertical="center"/>
    </xf>
    <xf numFmtId="0" fontId="100" fillId="0" borderId="422" applyNumberFormat="0" applyFill="0" applyAlignment="0" applyProtection="0"/>
    <xf numFmtId="0" fontId="64" fillId="46" borderId="419" applyNumberFormat="0" applyProtection="0">
      <alignment horizontal="left" vertical="top" indent="1"/>
    </xf>
    <xf numFmtId="4" fontId="64" fillId="43" borderId="417" applyNumberFormat="0" applyProtection="0">
      <alignment horizontal="right" vertical="center"/>
    </xf>
    <xf numFmtId="4" fontId="109" fillId="5" borderId="417" applyNumberFormat="0" applyProtection="0">
      <alignment horizontal="right" vertical="center"/>
    </xf>
    <xf numFmtId="4" fontId="32" fillId="45" borderId="420" applyNumberFormat="0" applyProtection="0">
      <alignment horizontal="left" vertical="center" indent="1"/>
    </xf>
    <xf numFmtId="4" fontId="64" fillId="47" borderId="420" applyNumberFormat="0" applyProtection="0">
      <alignment horizontal="left" vertical="center" indent="1"/>
    </xf>
    <xf numFmtId="4" fontId="109" fillId="5" borderId="417" applyNumberFormat="0" applyProtection="0">
      <alignment horizontal="right" vertical="center"/>
    </xf>
    <xf numFmtId="0" fontId="64" fillId="49" borderId="417" applyNumberFormat="0" applyProtection="0">
      <alignment horizontal="left" vertical="center" indent="1"/>
    </xf>
    <xf numFmtId="4" fontId="64" fillId="36" borderId="417" applyNumberFormat="0" applyProtection="0">
      <alignment horizontal="right" vertical="center"/>
    </xf>
    <xf numFmtId="0" fontId="64" fillId="50" borderId="417" applyNumberFormat="0" applyProtection="0">
      <alignment horizontal="left" vertical="center" indent="1"/>
    </xf>
    <xf numFmtId="4" fontId="64" fillId="46" borderId="417" applyNumberFormat="0" applyProtection="0">
      <alignment horizontal="right" vertical="center"/>
    </xf>
    <xf numFmtId="4" fontId="64" fillId="40" borderId="417" applyNumberFormat="0" applyProtection="0">
      <alignment horizontal="right" vertical="center"/>
    </xf>
    <xf numFmtId="4" fontId="64" fillId="44" borderId="420" applyNumberFormat="0" applyProtection="0">
      <alignment horizontal="left" vertical="center" indent="1"/>
    </xf>
    <xf numFmtId="4" fontId="64" fillId="39" borderId="417" applyNumberFormat="0" applyProtection="0">
      <alignment horizontal="right" vertical="center"/>
    </xf>
    <xf numFmtId="4" fontId="64" fillId="37" borderId="420" applyNumberFormat="0" applyProtection="0">
      <alignment horizontal="right" vertical="center"/>
    </xf>
    <xf numFmtId="4" fontId="64" fillId="47" borderId="420" applyNumberFormat="0" applyProtection="0">
      <alignment horizontal="left" vertical="center" indent="1"/>
    </xf>
    <xf numFmtId="4" fontId="91" fillId="52" borderId="419" applyNumberFormat="0" applyProtection="0">
      <alignment vertical="center"/>
    </xf>
    <xf numFmtId="4" fontId="64" fillId="34" borderId="417" applyNumberFormat="0" applyProtection="0">
      <alignment horizontal="left" vertical="center" indent="1"/>
    </xf>
    <xf numFmtId="4" fontId="64" fillId="47" borderId="420" applyNumberFormat="0" applyProtection="0">
      <alignment horizontal="left" vertical="center" indent="1"/>
    </xf>
    <xf numFmtId="4" fontId="64" fillId="41" borderId="417" applyNumberFormat="0" applyProtection="0">
      <alignment horizontal="right" vertical="center"/>
    </xf>
    <xf numFmtId="4" fontId="64" fillId="40" borderId="417" applyNumberFormat="0" applyProtection="0">
      <alignment horizontal="right" vertical="center"/>
    </xf>
    <xf numFmtId="0" fontId="98" fillId="29" borderId="417" applyNumberFormat="0" applyAlignment="0" applyProtection="0"/>
    <xf numFmtId="0" fontId="64" fillId="48" borderId="417" applyNumberFormat="0" applyProtection="0">
      <alignment horizontal="left" vertical="center" indent="1"/>
    </xf>
    <xf numFmtId="4" fontId="93" fillId="54" borderId="420" applyNumberFormat="0" applyProtection="0">
      <alignment horizontal="left" vertical="center" indent="1"/>
    </xf>
    <xf numFmtId="4" fontId="109" fillId="2" borderId="417" applyNumberFormat="0" applyProtection="0">
      <alignment vertical="center"/>
    </xf>
    <xf numFmtId="4" fontId="64" fillId="47" borderId="420" applyNumberFormat="0" applyProtection="0">
      <alignment horizontal="left" vertical="center" indent="1"/>
    </xf>
    <xf numFmtId="0" fontId="91" fillId="46" borderId="419" applyNumberFormat="0" applyProtection="0">
      <alignment horizontal="left" vertical="top" indent="1"/>
    </xf>
    <xf numFmtId="4" fontId="64" fillId="37" borderId="420" applyNumberFormat="0" applyProtection="0">
      <alignment horizontal="right" vertical="center"/>
    </xf>
    <xf numFmtId="0" fontId="64" fillId="46" borderId="419" applyNumberFormat="0" applyProtection="0">
      <alignment horizontal="left" vertical="top" indent="1"/>
    </xf>
    <xf numFmtId="0" fontId="64" fillId="45" borderId="419" applyNumberFormat="0" applyProtection="0">
      <alignment horizontal="left" vertical="top" indent="1"/>
    </xf>
    <xf numFmtId="4" fontId="64" fillId="46" borderId="420" applyNumberFormat="0" applyProtection="0">
      <alignment horizontal="left" vertical="center" indent="1"/>
    </xf>
    <xf numFmtId="4" fontId="109" fillId="2" borderId="417" applyNumberFormat="0" applyProtection="0">
      <alignment vertical="center"/>
    </xf>
    <xf numFmtId="4" fontId="64" fillId="34" borderId="417" applyNumberFormat="0" applyProtection="0">
      <alignment horizontal="left" vertical="center" indent="1"/>
    </xf>
    <xf numFmtId="4" fontId="64" fillId="46" borderId="417" applyNumberFormat="0" applyProtection="0">
      <alignment horizontal="right" vertical="center"/>
    </xf>
    <xf numFmtId="0" fontId="64" fillId="45" borderId="419" applyNumberFormat="0" applyProtection="0">
      <alignment horizontal="left" vertical="top" indent="1"/>
    </xf>
    <xf numFmtId="4" fontId="64" fillId="43" borderId="417" applyNumberFormat="0" applyProtection="0">
      <alignment horizontal="right" vertical="center"/>
    </xf>
    <xf numFmtId="0" fontId="104" fillId="27" borderId="417" applyNumberFormat="0" applyAlignment="0" applyProtection="0"/>
    <xf numFmtId="4" fontId="93" fillId="54" borderId="420" applyNumberFormat="0" applyProtection="0">
      <alignment horizontal="left" vertical="center" indent="1"/>
    </xf>
    <xf numFmtId="4" fontId="32" fillId="45" borderId="420" applyNumberFormat="0" applyProtection="0">
      <alignment horizontal="left" vertical="center" indent="1"/>
    </xf>
    <xf numFmtId="0" fontId="104" fillId="27" borderId="417" applyNumberFormat="0" applyAlignment="0" applyProtection="0"/>
    <xf numFmtId="4" fontId="64" fillId="34" borderId="417" applyNumberFormat="0" applyProtection="0">
      <alignment horizontal="left" vertical="center" indent="1"/>
    </xf>
    <xf numFmtId="0" fontId="64" fillId="47" borderId="419" applyNumberFormat="0" applyProtection="0">
      <alignment horizontal="left" vertical="top" indent="1"/>
    </xf>
    <xf numFmtId="4" fontId="64" fillId="2" borderId="417" applyNumberFormat="0" applyProtection="0">
      <alignment horizontal="left" vertical="center" indent="1"/>
    </xf>
    <xf numFmtId="4" fontId="64" fillId="38" borderId="417" applyNumberFormat="0" applyProtection="0">
      <alignment horizontal="right" vertical="center"/>
    </xf>
    <xf numFmtId="0" fontId="64" fillId="48" borderId="417" applyNumberFormat="0" applyProtection="0">
      <alignment horizontal="left" vertical="center" indent="1"/>
    </xf>
    <xf numFmtId="0" fontId="91" fillId="46" borderId="419" applyNumberFormat="0" applyProtection="0">
      <alignment horizontal="left" vertical="top" indent="1"/>
    </xf>
    <xf numFmtId="4" fontId="64" fillId="37" borderId="420" applyNumberFormat="0" applyProtection="0">
      <alignment horizontal="right" vertical="center"/>
    </xf>
    <xf numFmtId="0" fontId="92" fillId="33" borderId="419" applyNumberFormat="0" applyProtection="0">
      <alignment horizontal="left" vertical="top" indent="1"/>
    </xf>
    <xf numFmtId="4" fontId="32" fillId="45" borderId="420" applyNumberFormat="0" applyProtection="0">
      <alignment horizontal="left" vertical="center" indent="1"/>
    </xf>
    <xf numFmtId="4" fontId="64" fillId="44" borderId="420" applyNumberFormat="0" applyProtection="0">
      <alignment horizontal="left" vertical="center" indent="1"/>
    </xf>
    <xf numFmtId="0" fontId="64" fillId="49" borderId="417" applyNumberFormat="0" applyProtection="0">
      <alignment horizontal="left" vertical="center" indent="1"/>
    </xf>
    <xf numFmtId="4" fontId="94" fillId="51" borderId="417" applyNumberFormat="0" applyProtection="0">
      <alignment horizontal="right" vertical="center"/>
    </xf>
    <xf numFmtId="4" fontId="64" fillId="47" borderId="420" applyNumberFormat="0" applyProtection="0">
      <alignment horizontal="left" vertical="center" indent="1"/>
    </xf>
    <xf numFmtId="4" fontId="64" fillId="0" borderId="417" applyNumberFormat="0" applyProtection="0">
      <alignment horizontal="right" vertical="center"/>
    </xf>
    <xf numFmtId="4" fontId="32" fillId="45" borderId="420" applyNumberFormat="0" applyProtection="0">
      <alignment horizontal="left" vertical="center" indent="1"/>
    </xf>
    <xf numFmtId="4" fontId="64" fillId="47" borderId="420" applyNumberFormat="0" applyProtection="0">
      <alignment horizontal="left" vertical="center" indent="1"/>
    </xf>
    <xf numFmtId="0" fontId="64" fillId="50" borderId="417" applyNumberFormat="0" applyProtection="0">
      <alignment horizontal="left" vertical="center" indent="1"/>
    </xf>
    <xf numFmtId="0" fontId="90" fillId="45" borderId="421" applyBorder="0"/>
    <xf numFmtId="4" fontId="93" fillId="54" borderId="420" applyNumberFormat="0" applyProtection="0">
      <alignment horizontal="left" vertical="center" indent="1"/>
    </xf>
    <xf numFmtId="4" fontId="109" fillId="5" borderId="417" applyNumberFormat="0" applyProtection="0">
      <alignment horizontal="right" vertical="center"/>
    </xf>
    <xf numFmtId="4" fontId="64" fillId="37" borderId="420" applyNumberFormat="0" applyProtection="0">
      <alignment horizontal="right" vertical="center"/>
    </xf>
    <xf numFmtId="4" fontId="64" fillId="33" borderId="417" applyNumberFormat="0" applyProtection="0">
      <alignment vertical="center"/>
    </xf>
    <xf numFmtId="0" fontId="64" fillId="49" borderId="417" applyNumberFormat="0" applyProtection="0">
      <alignment horizontal="left" vertical="center" indent="1"/>
    </xf>
    <xf numFmtId="4" fontId="64" fillId="41" borderId="417" applyNumberFormat="0" applyProtection="0">
      <alignment horizontal="right" vertical="center"/>
    </xf>
    <xf numFmtId="4" fontId="64" fillId="34" borderId="417" applyNumberFormat="0" applyProtection="0">
      <alignment horizontal="left" vertical="center" indent="1"/>
    </xf>
    <xf numFmtId="4" fontId="91" fillId="52" borderId="419" applyNumberFormat="0" applyProtection="0">
      <alignment vertical="center"/>
    </xf>
    <xf numFmtId="4" fontId="64" fillId="38" borderId="417" applyNumberFormat="0" applyProtection="0">
      <alignment horizontal="right" vertical="center"/>
    </xf>
    <xf numFmtId="4" fontId="91" fillId="52" borderId="419" applyNumberFormat="0" applyProtection="0">
      <alignment vertical="center"/>
    </xf>
    <xf numFmtId="4" fontId="64" fillId="2" borderId="417" applyNumberFormat="0" applyProtection="0">
      <alignment horizontal="left" vertical="center" indent="1"/>
    </xf>
    <xf numFmtId="0" fontId="64" fillId="26" borderId="417" applyNumberFormat="0" applyFont="0" applyAlignment="0" applyProtection="0"/>
    <xf numFmtId="0" fontId="104" fillId="27" borderId="417" applyNumberFormat="0" applyAlignment="0" applyProtection="0"/>
    <xf numFmtId="4" fontId="64" fillId="0" borderId="417" applyNumberFormat="0" applyProtection="0">
      <alignment horizontal="right" vertical="center"/>
    </xf>
    <xf numFmtId="4" fontId="91" fillId="48" borderId="419" applyNumberFormat="0" applyProtection="0">
      <alignment horizontal="left" vertical="center" indent="1"/>
    </xf>
    <xf numFmtId="4" fontId="64" fillId="2" borderId="417" applyNumberFormat="0" applyProtection="0">
      <alignment horizontal="left" vertical="center" indent="1"/>
    </xf>
    <xf numFmtId="4" fontId="91" fillId="48" borderId="419" applyNumberFormat="0" applyProtection="0">
      <alignment horizontal="left" vertical="center" indent="1"/>
    </xf>
    <xf numFmtId="0" fontId="64" fillId="50" borderId="417" applyNumberFormat="0" applyProtection="0">
      <alignment horizontal="left" vertical="center" indent="1"/>
    </xf>
    <xf numFmtId="4" fontId="32" fillId="45" borderId="420" applyNumberFormat="0" applyProtection="0">
      <alignment horizontal="left" vertical="center" indent="1"/>
    </xf>
    <xf numFmtId="0" fontId="64" fillId="46" borderId="419" applyNumberFormat="0" applyProtection="0">
      <alignment horizontal="left" vertical="top" indent="1"/>
    </xf>
    <xf numFmtId="4" fontId="64" fillId="33" borderId="417" applyNumberFormat="0" applyProtection="0">
      <alignment vertical="center"/>
    </xf>
    <xf numFmtId="4" fontId="64" fillId="47" borderId="420" applyNumberFormat="0" applyProtection="0">
      <alignment horizontal="left" vertical="center" indent="1"/>
    </xf>
    <xf numFmtId="0" fontId="91" fillId="52" borderId="419" applyNumberFormat="0" applyProtection="0">
      <alignment horizontal="left" vertical="top" indent="1"/>
    </xf>
    <xf numFmtId="0" fontId="106" fillId="29" borderId="418" applyNumberFormat="0" applyAlignment="0" applyProtection="0"/>
    <xf numFmtId="4" fontId="64" fillId="2" borderId="417" applyNumberFormat="0" applyProtection="0">
      <alignment horizontal="left" vertical="center" indent="1"/>
    </xf>
    <xf numFmtId="4" fontId="64" fillId="46" borderId="417" applyNumberFormat="0" applyProtection="0">
      <alignment horizontal="right" vertical="center"/>
    </xf>
    <xf numFmtId="4" fontId="64" fillId="34" borderId="417" applyNumberFormat="0" applyProtection="0">
      <alignment horizontal="left" vertical="center" indent="1"/>
    </xf>
    <xf numFmtId="0" fontId="64" fillId="45" borderId="419" applyNumberFormat="0" applyProtection="0">
      <alignment horizontal="left" vertical="top" indent="1"/>
    </xf>
    <xf numFmtId="4" fontId="64" fillId="42" borderId="417" applyNumberFormat="0" applyProtection="0">
      <alignment horizontal="right" vertical="center"/>
    </xf>
    <xf numFmtId="0" fontId="90" fillId="45" borderId="421" applyBorder="0"/>
    <xf numFmtId="0" fontId="64" fillId="47" borderId="419" applyNumberFormat="0" applyProtection="0">
      <alignment horizontal="left" vertical="top" indent="1"/>
    </xf>
    <xf numFmtId="0" fontId="106" fillId="29" borderId="418" applyNumberFormat="0" applyAlignment="0" applyProtection="0"/>
    <xf numFmtId="0" fontId="64" fillId="50" borderId="419" applyNumberFormat="0" applyProtection="0">
      <alignment horizontal="left" vertical="top" indent="1"/>
    </xf>
    <xf numFmtId="4" fontId="64" fillId="0" borderId="417" applyNumberFormat="0" applyProtection="0">
      <alignment horizontal="right" vertical="center"/>
    </xf>
    <xf numFmtId="4" fontId="93" fillId="54" borderId="420" applyNumberFormat="0" applyProtection="0">
      <alignment horizontal="left" vertical="center" indent="1"/>
    </xf>
    <xf numFmtId="4" fontId="64" fillId="42" borderId="417" applyNumberFormat="0" applyProtection="0">
      <alignment horizontal="right" vertical="center"/>
    </xf>
    <xf numFmtId="0" fontId="92" fillId="33" borderId="419" applyNumberFormat="0" applyProtection="0">
      <alignment horizontal="left" vertical="top" indent="1"/>
    </xf>
    <xf numFmtId="4" fontId="32" fillId="45" borderId="420" applyNumberFormat="0" applyProtection="0">
      <alignment horizontal="left" vertical="center" indent="1"/>
    </xf>
    <xf numFmtId="4" fontId="64" fillId="33" borderId="417" applyNumberFormat="0" applyProtection="0">
      <alignment vertical="center"/>
    </xf>
    <xf numFmtId="4" fontId="64" fillId="34" borderId="417" applyNumberFormat="0" applyProtection="0">
      <alignment horizontal="left" vertical="center" indent="1"/>
    </xf>
    <xf numFmtId="0" fontId="104" fillId="27" borderId="417" applyNumberFormat="0" applyAlignment="0" applyProtection="0"/>
    <xf numFmtId="4" fontId="64" fillId="34" borderId="417" applyNumberFormat="0" applyProtection="0">
      <alignment horizontal="left" vertical="center" indent="1"/>
    </xf>
    <xf numFmtId="4" fontId="64" fillId="42" borderId="417" applyNumberFormat="0" applyProtection="0">
      <alignment horizontal="right" vertical="center"/>
    </xf>
    <xf numFmtId="4" fontId="64" fillId="40" borderId="417" applyNumberFormat="0" applyProtection="0">
      <alignment horizontal="right" vertical="center"/>
    </xf>
    <xf numFmtId="0" fontId="106" fillId="29" borderId="418" applyNumberFormat="0" applyAlignment="0" applyProtection="0"/>
    <xf numFmtId="0" fontId="98" fillId="29" borderId="417" applyNumberFormat="0" applyAlignment="0" applyProtection="0"/>
    <xf numFmtId="4" fontId="64" fillId="41" borderId="417" applyNumberFormat="0" applyProtection="0">
      <alignment horizontal="right" vertical="center"/>
    </xf>
    <xf numFmtId="0" fontId="91" fillId="46" borderId="419" applyNumberFormat="0" applyProtection="0">
      <alignment horizontal="left" vertical="top" indent="1"/>
    </xf>
    <xf numFmtId="4" fontId="64" fillId="46" borderId="417" applyNumberFormat="0" applyProtection="0">
      <alignment horizontal="right" vertical="center"/>
    </xf>
    <xf numFmtId="4" fontId="109" fillId="5" borderId="417" applyNumberFormat="0" applyProtection="0">
      <alignment horizontal="right" vertical="center"/>
    </xf>
    <xf numFmtId="4" fontId="64" fillId="46" borderId="420" applyNumberFormat="0" applyProtection="0">
      <alignment horizontal="left" vertical="center" indent="1"/>
    </xf>
    <xf numFmtId="4" fontId="32" fillId="45" borderId="420" applyNumberFormat="0" applyProtection="0">
      <alignment horizontal="left" vertical="center" indent="1"/>
    </xf>
    <xf numFmtId="4" fontId="64" fillId="34" borderId="417" applyNumberFormat="0" applyProtection="0">
      <alignment horizontal="left" vertical="center" indent="1"/>
    </xf>
    <xf numFmtId="0" fontId="64" fillId="49" borderId="417" applyNumberFormat="0" applyProtection="0">
      <alignment horizontal="left" vertical="center" indent="1"/>
    </xf>
    <xf numFmtId="4" fontId="32" fillId="45" borderId="420" applyNumberFormat="0" applyProtection="0">
      <alignment horizontal="left" vertical="center" indent="1"/>
    </xf>
    <xf numFmtId="0" fontId="64" fillId="48" borderId="417" applyNumberFormat="0" applyProtection="0">
      <alignment horizontal="left" vertical="center" indent="1"/>
    </xf>
    <xf numFmtId="4" fontId="64" fillId="36" borderId="417" applyNumberFormat="0" applyProtection="0">
      <alignment horizontal="right" vertical="center"/>
    </xf>
    <xf numFmtId="4" fontId="109" fillId="5" borderId="417" applyNumberFormat="0" applyProtection="0">
      <alignment horizontal="right" vertical="center"/>
    </xf>
    <xf numFmtId="0" fontId="91" fillId="46" borderId="419" applyNumberFormat="0" applyProtection="0">
      <alignment horizontal="left" vertical="top" indent="1"/>
    </xf>
    <xf numFmtId="4" fontId="64" fillId="36" borderId="417" applyNumberFormat="0" applyProtection="0">
      <alignment horizontal="right" vertical="center"/>
    </xf>
    <xf numFmtId="4" fontId="91" fillId="48" borderId="419" applyNumberFormat="0" applyProtection="0">
      <alignment horizontal="left" vertical="center" indent="1"/>
    </xf>
    <xf numFmtId="4" fontId="94" fillId="51" borderId="417" applyNumberFormat="0" applyProtection="0">
      <alignment horizontal="right" vertical="center"/>
    </xf>
    <xf numFmtId="4" fontId="32" fillId="45" borderId="420" applyNumberFormat="0" applyProtection="0">
      <alignment horizontal="left" vertical="center" indent="1"/>
    </xf>
    <xf numFmtId="0" fontId="91" fillId="46" borderId="419" applyNumberFormat="0" applyProtection="0">
      <alignment horizontal="left" vertical="top" indent="1"/>
    </xf>
    <xf numFmtId="0" fontId="64" fillId="50" borderId="417" applyNumberFormat="0" applyProtection="0">
      <alignment horizontal="left" vertical="center" indent="1"/>
    </xf>
    <xf numFmtId="4" fontId="64" fillId="40" borderId="417" applyNumberFormat="0" applyProtection="0">
      <alignment horizontal="right" vertical="center"/>
    </xf>
    <xf numFmtId="4" fontId="64" fillId="36" borderId="417" applyNumberFormat="0" applyProtection="0">
      <alignment horizontal="right" vertical="center"/>
    </xf>
    <xf numFmtId="4" fontId="64" fillId="46" borderId="420" applyNumberFormat="0" applyProtection="0">
      <alignment horizontal="left" vertical="center" indent="1"/>
    </xf>
    <xf numFmtId="4" fontId="109" fillId="2" borderId="417" applyNumberFormat="0" applyProtection="0">
      <alignment vertical="center"/>
    </xf>
    <xf numFmtId="0" fontId="64" fillId="50" borderId="417" applyNumberFormat="0" applyProtection="0">
      <alignment horizontal="left" vertical="center" indent="1"/>
    </xf>
    <xf numFmtId="0" fontId="98" fillId="29" borderId="417" applyNumberFormat="0" applyAlignment="0" applyProtection="0"/>
    <xf numFmtId="0" fontId="64" fillId="45" borderId="419" applyNumberFormat="0" applyProtection="0">
      <alignment horizontal="left" vertical="top" indent="1"/>
    </xf>
    <xf numFmtId="0" fontId="90" fillId="45" borderId="421" applyBorder="0"/>
    <xf numFmtId="0" fontId="91" fillId="46" borderId="419" applyNumberFormat="0" applyProtection="0">
      <alignment horizontal="left" vertical="top" indent="1"/>
    </xf>
    <xf numFmtId="0" fontId="64" fillId="47" borderId="417" applyNumberFormat="0" applyProtection="0">
      <alignment horizontal="left" vertical="center" indent="1"/>
    </xf>
    <xf numFmtId="4" fontId="64" fillId="2" borderId="417" applyNumberFormat="0" applyProtection="0">
      <alignment horizontal="left" vertical="center" indent="1"/>
    </xf>
    <xf numFmtId="0" fontId="92" fillId="33" borderId="419" applyNumberFormat="0" applyProtection="0">
      <alignment horizontal="left" vertical="top" indent="1"/>
    </xf>
    <xf numFmtId="0" fontId="64" fillId="48" borderId="417" applyNumberFormat="0" applyProtection="0">
      <alignment horizontal="left" vertical="center" indent="1"/>
    </xf>
    <xf numFmtId="4" fontId="64" fillId="39"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50" borderId="425" applyNumberFormat="0" applyProtection="0">
      <alignment horizontal="left" vertical="top"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2" borderId="423"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91" fillId="52" borderId="425" applyNumberFormat="0" applyProtection="0">
      <alignment vertical="center"/>
    </xf>
    <xf numFmtId="0" fontId="64" fillId="47" borderId="423" applyNumberFormat="0" applyProtection="0">
      <alignment horizontal="left" vertical="center"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64" fillId="47" borderId="425" applyNumberFormat="0" applyProtection="0">
      <alignment horizontal="left" vertical="top" indent="1"/>
    </xf>
    <xf numFmtId="4" fontId="109" fillId="2" borderId="423" applyNumberFormat="0" applyProtection="0">
      <alignment vertical="center"/>
    </xf>
    <xf numFmtId="0" fontId="91" fillId="46" borderId="425" applyNumberFormat="0" applyProtection="0">
      <alignment horizontal="left" vertical="top" indent="1"/>
    </xf>
    <xf numFmtId="4" fontId="109" fillId="5" borderId="423" applyNumberFormat="0" applyProtection="0">
      <alignment horizontal="right" vertical="center"/>
    </xf>
    <xf numFmtId="4" fontId="64" fillId="34" borderId="423" applyNumberFormat="0" applyProtection="0">
      <alignment horizontal="left" vertical="center" indent="1"/>
    </xf>
    <xf numFmtId="4" fontId="91" fillId="48" borderId="425"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0" fontId="91" fillId="52" borderId="425" applyNumberFormat="0" applyProtection="0">
      <alignment horizontal="left" vertical="top" indent="1"/>
    </xf>
    <xf numFmtId="4" fontId="109" fillId="2" borderId="423" applyNumberFormat="0" applyProtection="0">
      <alignment vertical="center"/>
    </xf>
    <xf numFmtId="4" fontId="64" fillId="43" borderId="423" applyNumberFormat="0" applyProtection="0">
      <alignment horizontal="right" vertical="center"/>
    </xf>
    <xf numFmtId="0" fontId="64" fillId="45" borderId="425" applyNumberFormat="0" applyProtection="0">
      <alignment horizontal="left" vertical="top"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0" fontId="91" fillId="52" borderId="425" applyNumberFormat="0" applyProtection="0">
      <alignment horizontal="left" vertical="top" indent="1"/>
    </xf>
    <xf numFmtId="4" fontId="109" fillId="2" borderId="423" applyNumberFormat="0" applyProtection="0">
      <alignment vertical="center"/>
    </xf>
    <xf numFmtId="0" fontId="64" fillId="45" borderId="425" applyNumberFormat="0" applyProtection="0">
      <alignment horizontal="left" vertical="top" indent="1"/>
    </xf>
    <xf numFmtId="4" fontId="64" fillId="42"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0" fontId="64" fillId="49" borderId="423" applyNumberFormat="0" applyProtection="0">
      <alignment horizontal="left" vertical="center" indent="1"/>
    </xf>
    <xf numFmtId="0" fontId="64" fillId="26" borderId="423" applyNumberFormat="0" applyFont="0" applyAlignment="0" applyProtection="0"/>
    <xf numFmtId="4" fontId="64" fillId="46" borderId="426" applyNumberFormat="0" applyProtection="0">
      <alignment horizontal="left" vertical="center" indent="1"/>
    </xf>
    <xf numFmtId="4" fontId="64" fillId="44" borderId="426" applyNumberFormat="0" applyProtection="0">
      <alignment horizontal="left" vertical="center" indent="1"/>
    </xf>
    <xf numFmtId="0" fontId="64" fillId="26" borderId="423" applyNumberFormat="0" applyFont="0" applyAlignment="0" applyProtection="0"/>
    <xf numFmtId="0" fontId="64" fillId="48" borderId="423" applyNumberFormat="0" applyProtection="0">
      <alignment horizontal="left" vertical="center" indent="1"/>
    </xf>
    <xf numFmtId="0" fontId="64" fillId="45" borderId="425" applyNumberFormat="0" applyProtection="0">
      <alignment horizontal="left" vertical="top" indent="1"/>
    </xf>
    <xf numFmtId="4" fontId="64" fillId="46" borderId="423" applyNumberFormat="0" applyProtection="0">
      <alignment horizontal="right" vertical="center"/>
    </xf>
    <xf numFmtId="0" fontId="100" fillId="0" borderId="428" applyNumberFormat="0" applyFill="0" applyAlignment="0" applyProtection="0"/>
    <xf numFmtId="0" fontId="64" fillId="50" borderId="423" applyNumberFormat="0" applyProtection="0">
      <alignment horizontal="left" vertical="center" indent="1"/>
    </xf>
    <xf numFmtId="4" fontId="64" fillId="47" borderId="426" applyNumberFormat="0" applyProtection="0">
      <alignment horizontal="left" vertical="center" indent="1"/>
    </xf>
    <xf numFmtId="4" fontId="64" fillId="2" borderId="423" applyNumberFormat="0" applyProtection="0">
      <alignment horizontal="left" vertical="center" indent="1"/>
    </xf>
    <xf numFmtId="0" fontId="64" fillId="47" borderId="425" applyNumberFormat="0" applyProtection="0">
      <alignment horizontal="left" vertical="top" indent="1"/>
    </xf>
    <xf numFmtId="4" fontId="109" fillId="5" borderId="423" applyNumberFormat="0" applyProtection="0">
      <alignment horizontal="right" vertical="center"/>
    </xf>
    <xf numFmtId="4" fontId="93" fillId="54" borderId="426" applyNumberFormat="0" applyProtection="0">
      <alignment horizontal="left" vertical="center" indent="1"/>
    </xf>
    <xf numFmtId="0" fontId="64" fillId="50" borderId="425" applyNumberFormat="0" applyProtection="0">
      <alignment horizontal="left" vertical="top" indent="1"/>
    </xf>
    <xf numFmtId="0" fontId="64" fillId="50" borderId="425" applyNumberFormat="0" applyProtection="0">
      <alignment horizontal="left" vertical="top" indent="1"/>
    </xf>
    <xf numFmtId="0" fontId="64" fillId="26" borderId="423" applyNumberFormat="0" applyFont="0" applyAlignment="0" applyProtection="0"/>
    <xf numFmtId="4" fontId="64" fillId="40" borderId="423"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7" borderId="426" applyNumberFormat="0" applyProtection="0">
      <alignment horizontal="left" vertical="center" indent="1"/>
    </xf>
    <xf numFmtId="0" fontId="100" fillId="0" borderId="428" applyNumberFormat="0" applyFill="0" applyAlignment="0" applyProtection="0"/>
    <xf numFmtId="4" fontId="94" fillId="51" borderId="423" applyNumberFormat="0" applyProtection="0">
      <alignment horizontal="right" vertical="center"/>
    </xf>
    <xf numFmtId="4" fontId="64" fillId="34" borderId="423"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4" fontId="64" fillId="35" borderId="423" applyNumberFormat="0" applyProtection="0">
      <alignment horizontal="right" vertical="center"/>
    </xf>
    <xf numFmtId="4" fontId="64" fillId="46" borderId="423" applyNumberFormat="0" applyProtection="0">
      <alignment horizontal="right" vertical="center"/>
    </xf>
    <xf numFmtId="4" fontId="64" fillId="0" borderId="423" applyNumberFormat="0" applyProtection="0">
      <alignment horizontal="right" vertical="center"/>
    </xf>
    <xf numFmtId="4" fontId="64" fillId="46" borderId="426" applyNumberFormat="0" applyProtection="0">
      <alignment horizontal="left" vertical="center"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32" fillId="45" borderId="426" applyNumberFormat="0" applyProtection="0">
      <alignment horizontal="left" vertical="center" indent="1"/>
    </xf>
    <xf numFmtId="4" fontId="64" fillId="38" borderId="423" applyNumberFormat="0" applyProtection="0">
      <alignment horizontal="right" vertical="center"/>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0" borderId="423" applyNumberFormat="0" applyProtection="0">
      <alignment horizontal="right" vertical="center"/>
    </xf>
    <xf numFmtId="0" fontId="64" fillId="47" borderId="423" applyNumberFormat="0" applyProtection="0">
      <alignment horizontal="left" vertical="center" indent="1"/>
    </xf>
    <xf numFmtId="4" fontId="64" fillId="2" borderId="423" applyNumberFormat="0" applyProtection="0">
      <alignment horizontal="left" vertical="center" indent="1"/>
    </xf>
    <xf numFmtId="4" fontId="91" fillId="52" borderId="425" applyNumberFormat="0" applyProtection="0">
      <alignment vertical="center"/>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44" borderId="426" applyNumberFormat="0" applyProtection="0">
      <alignment horizontal="left" vertical="center" indent="1"/>
    </xf>
    <xf numFmtId="0" fontId="92" fillId="33" borderId="425" applyNumberFormat="0" applyProtection="0">
      <alignment horizontal="left" vertical="top" indent="1"/>
    </xf>
    <xf numFmtId="0" fontId="98" fillId="29" borderId="423" applyNumberFormat="0" applyAlignment="0" applyProtection="0"/>
    <xf numFmtId="0" fontId="91" fillId="52" borderId="425" applyNumberFormat="0" applyProtection="0">
      <alignment horizontal="left" vertical="top"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64" fillId="40" borderId="423" applyNumberFormat="0" applyProtection="0">
      <alignment horizontal="right" vertical="center"/>
    </xf>
    <xf numFmtId="4" fontId="64" fillId="46" borderId="426" applyNumberFormat="0" applyProtection="0">
      <alignment horizontal="left" vertical="center" indent="1"/>
    </xf>
    <xf numFmtId="0" fontId="64" fillId="47" borderId="423" applyNumberFormat="0" applyProtection="0">
      <alignment horizontal="left" vertical="center" indent="1"/>
    </xf>
    <xf numFmtId="4" fontId="64" fillId="33" borderId="423" applyNumberFormat="0" applyProtection="0">
      <alignment vertical="center"/>
    </xf>
    <xf numFmtId="4" fontId="64" fillId="33" borderId="423" applyNumberFormat="0" applyProtection="0">
      <alignment vertical="center"/>
    </xf>
    <xf numFmtId="0" fontId="64" fillId="48" borderId="423" applyNumberFormat="0" applyProtection="0">
      <alignment horizontal="left" vertical="center" indent="1"/>
    </xf>
    <xf numFmtId="0" fontId="90" fillId="45" borderId="427" applyBorder="0"/>
    <xf numFmtId="0" fontId="64" fillId="48" borderId="423" applyNumberFormat="0" applyProtection="0">
      <alignment horizontal="left" vertical="center" indent="1"/>
    </xf>
    <xf numFmtId="0" fontId="92" fillId="33" borderId="425" applyNumberFormat="0" applyProtection="0">
      <alignment horizontal="left" vertical="top" indent="1"/>
    </xf>
    <xf numFmtId="0" fontId="90" fillId="45" borderId="427" applyBorder="0"/>
    <xf numFmtId="4" fontId="64" fillId="34" borderId="423" applyNumberFormat="0" applyProtection="0">
      <alignment horizontal="left" vertical="center" indent="1"/>
    </xf>
    <xf numFmtId="4" fontId="64" fillId="46" borderId="423" applyNumberFormat="0" applyProtection="0">
      <alignment horizontal="right" vertical="center"/>
    </xf>
    <xf numFmtId="4" fontId="32" fillId="45" borderId="426" applyNumberFormat="0" applyProtection="0">
      <alignment horizontal="left" vertical="center" indent="1"/>
    </xf>
    <xf numFmtId="0" fontId="64" fillId="47" borderId="423"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0" fontId="64" fillId="50" borderId="423" applyNumberFormat="0" applyProtection="0">
      <alignment horizontal="left" vertical="center" indent="1"/>
    </xf>
    <xf numFmtId="4" fontId="91" fillId="48" borderId="425"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64" fillId="40" borderId="423" applyNumberFormat="0" applyProtection="0">
      <alignment horizontal="right" vertical="center"/>
    </xf>
    <xf numFmtId="0" fontId="64" fillId="26" borderId="423" applyNumberFormat="0" applyFont="0" applyAlignment="0" applyProtection="0"/>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64" fillId="42" borderId="423" applyNumberFormat="0" applyProtection="0">
      <alignment horizontal="right" vertical="center"/>
    </xf>
    <xf numFmtId="0" fontId="106" fillId="29" borderId="424" applyNumberFormat="0" applyAlignment="0" applyProtection="0"/>
    <xf numFmtId="4" fontId="64" fillId="46" borderId="423" applyNumberFormat="0" applyProtection="0">
      <alignment horizontal="right" vertical="center"/>
    </xf>
    <xf numFmtId="0" fontId="64" fillId="26" borderId="423" applyNumberFormat="0" applyFont="0" applyAlignment="0" applyProtection="0"/>
    <xf numFmtId="0" fontId="64" fillId="48" borderId="423" applyNumberFormat="0" applyProtection="0">
      <alignment horizontal="left" vertical="center" indent="1"/>
    </xf>
    <xf numFmtId="4" fontId="64" fillId="35" borderId="423" applyNumberFormat="0" applyProtection="0">
      <alignment horizontal="right" vertical="center"/>
    </xf>
    <xf numFmtId="4" fontId="94" fillId="51" borderId="423" applyNumberFormat="0" applyProtection="0">
      <alignment horizontal="righ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109" fillId="5" borderId="423" applyNumberFormat="0" applyProtection="0">
      <alignment horizontal="right" vertical="center"/>
    </xf>
    <xf numFmtId="4" fontId="64" fillId="43" borderId="423" applyNumberFormat="0" applyProtection="0">
      <alignment horizontal="right" vertical="center"/>
    </xf>
    <xf numFmtId="0" fontId="91" fillId="52" borderId="425" applyNumberFormat="0" applyProtection="0">
      <alignment horizontal="left" vertical="top"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0" fontId="106" fillId="29" borderId="424" applyNumberFormat="0" applyAlignment="0" applyProtection="0"/>
    <xf numFmtId="4" fontId="64" fillId="44" borderId="426" applyNumberFormat="0" applyProtection="0">
      <alignment horizontal="left" vertical="center" indent="1"/>
    </xf>
    <xf numFmtId="0" fontId="91" fillId="46" borderId="425" applyNumberFormat="0" applyProtection="0">
      <alignment horizontal="left" vertical="top" indent="1"/>
    </xf>
    <xf numFmtId="4" fontId="64" fillId="47" borderId="426" applyNumberFormat="0" applyProtection="0">
      <alignment horizontal="left" vertical="center" indent="1"/>
    </xf>
    <xf numFmtId="0" fontId="92" fillId="33" borderId="425" applyNumberFormat="0" applyProtection="0">
      <alignment horizontal="left" vertical="top" indent="1"/>
    </xf>
    <xf numFmtId="0" fontId="92" fillId="33" borderId="425" applyNumberFormat="0" applyProtection="0">
      <alignment horizontal="left" vertical="top" indent="1"/>
    </xf>
    <xf numFmtId="0" fontId="64" fillId="47" borderId="425" applyNumberFormat="0" applyProtection="0">
      <alignment horizontal="left" vertical="top" indent="1"/>
    </xf>
    <xf numFmtId="4" fontId="64" fillId="42" borderId="423" applyNumberFormat="0" applyProtection="0">
      <alignment horizontal="right" vertical="center"/>
    </xf>
    <xf numFmtId="0" fontId="64" fillId="47" borderId="423" applyNumberFormat="0" applyProtection="0">
      <alignment horizontal="left" vertical="center" indent="1"/>
    </xf>
    <xf numFmtId="0" fontId="64" fillId="48" borderId="423" applyNumberFormat="0" applyProtection="0">
      <alignment horizontal="left" vertical="center" indent="1"/>
    </xf>
    <xf numFmtId="0" fontId="64" fillId="26" borderId="423" applyNumberFormat="0" applyFont="0" applyAlignment="0" applyProtection="0"/>
    <xf numFmtId="4" fontId="64" fillId="43" borderId="423" applyNumberFormat="0" applyProtection="0">
      <alignment horizontal="right" vertical="center"/>
    </xf>
    <xf numFmtId="0" fontId="64" fillId="45"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4" fontId="64" fillId="33" borderId="423" applyNumberFormat="0" applyProtection="0">
      <alignment vertical="center"/>
    </xf>
    <xf numFmtId="4" fontId="64" fillId="39" borderId="423" applyNumberFormat="0" applyProtection="0">
      <alignment horizontal="right" vertical="center"/>
    </xf>
    <xf numFmtId="4" fontId="64" fillId="46" borderId="423" applyNumberFormat="0" applyProtection="0">
      <alignment horizontal="right" vertical="center"/>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43" borderId="423" applyNumberFormat="0" applyProtection="0">
      <alignment horizontal="right" vertical="center"/>
    </xf>
    <xf numFmtId="4" fontId="64" fillId="41" borderId="423" applyNumberFormat="0" applyProtection="0">
      <alignment horizontal="right" vertical="center"/>
    </xf>
    <xf numFmtId="4" fontId="64" fillId="46" borderId="426" applyNumberFormat="0" applyProtection="0">
      <alignment horizontal="left" vertical="center" indent="1"/>
    </xf>
    <xf numFmtId="0" fontId="106" fillId="29" borderId="424" applyNumberFormat="0" applyAlignment="0" applyProtection="0"/>
    <xf numFmtId="4" fontId="64" fillId="46" borderId="426" applyNumberFormat="0" applyProtection="0">
      <alignment horizontal="left" vertical="center" indent="1"/>
    </xf>
    <xf numFmtId="4" fontId="64" fillId="43"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64" fillId="40" borderId="423" applyNumberFormat="0" applyProtection="0">
      <alignment horizontal="right" vertical="center"/>
    </xf>
    <xf numFmtId="4" fontId="109" fillId="5" borderId="423" applyNumberFormat="0" applyProtection="0">
      <alignment horizontal="right" vertical="center"/>
    </xf>
    <xf numFmtId="4" fontId="64" fillId="40" borderId="423" applyNumberFormat="0" applyProtection="0">
      <alignment horizontal="right" vertical="center"/>
    </xf>
    <xf numFmtId="0" fontId="64" fillId="49" borderId="423" applyNumberFormat="0" applyProtection="0">
      <alignment horizontal="left" vertical="center" indent="1"/>
    </xf>
    <xf numFmtId="4" fontId="64" fillId="42" borderId="423" applyNumberFormat="0" applyProtection="0">
      <alignment horizontal="right" vertical="center"/>
    </xf>
    <xf numFmtId="0" fontId="100" fillId="0" borderId="428" applyNumberFormat="0" applyFill="0" applyAlignment="0" applyProtection="0"/>
    <xf numFmtId="4" fontId="32" fillId="45" borderId="426"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0" fontId="92" fillId="33" borderId="425" applyNumberFormat="0" applyProtection="0">
      <alignment horizontal="left" vertical="top" indent="1"/>
    </xf>
    <xf numFmtId="4" fontId="64" fillId="37" borderId="426" applyNumberFormat="0" applyProtection="0">
      <alignment horizontal="right" vertical="center"/>
    </xf>
    <xf numFmtId="4" fontId="93" fillId="54" borderId="426" applyNumberFormat="0" applyProtection="0">
      <alignment horizontal="left" vertical="center"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35" borderId="423" applyNumberFormat="0" applyProtection="0">
      <alignment horizontal="righ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91" fillId="52" borderId="425" applyNumberFormat="0" applyProtection="0">
      <alignment vertical="center"/>
    </xf>
    <xf numFmtId="4" fontId="64" fillId="0" borderId="423" applyNumberFormat="0" applyProtection="0">
      <alignment horizontal="right" vertical="center"/>
    </xf>
    <xf numFmtId="0" fontId="64" fillId="48" borderId="423" applyNumberFormat="0" applyProtection="0">
      <alignment horizontal="left" vertical="center" indent="1"/>
    </xf>
    <xf numFmtId="4" fontId="64" fillId="43" borderId="423" applyNumberFormat="0" applyProtection="0">
      <alignment horizontal="right" vertical="center"/>
    </xf>
    <xf numFmtId="0" fontId="64" fillId="50" borderId="423" applyNumberFormat="0" applyProtection="0">
      <alignment horizontal="left" vertical="center" indent="1"/>
    </xf>
    <xf numFmtId="0" fontId="100" fillId="0" borderId="428" applyNumberFormat="0" applyFill="0" applyAlignment="0" applyProtection="0"/>
    <xf numFmtId="4" fontId="64" fillId="46" borderId="426"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0" fontId="64" fillId="50" borderId="425" applyNumberFormat="0" applyProtection="0">
      <alignment horizontal="left" vertical="top" indent="1"/>
    </xf>
    <xf numFmtId="4" fontId="64" fillId="33" borderId="423" applyNumberFormat="0" applyProtection="0">
      <alignmen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91" fillId="48" borderId="425" applyNumberFormat="0" applyProtection="0">
      <alignment horizontal="left" vertical="center" indent="1"/>
    </xf>
    <xf numFmtId="0" fontId="98" fillId="29" borderId="423"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109" fillId="2" borderId="423" applyNumberFormat="0" applyProtection="0">
      <alignment vertical="center"/>
    </xf>
    <xf numFmtId="4" fontId="64" fillId="47" borderId="426" applyNumberFormat="0" applyProtection="0">
      <alignment horizontal="left" vertical="center" indent="1"/>
    </xf>
    <xf numFmtId="4" fontId="109" fillId="5" borderId="423" applyNumberFormat="0" applyProtection="0">
      <alignment horizontal="right" vertical="center"/>
    </xf>
    <xf numFmtId="4" fontId="64" fillId="37" borderId="426" applyNumberFormat="0" applyProtection="0">
      <alignment horizontal="right" vertical="center"/>
    </xf>
    <xf numFmtId="4" fontId="64" fillId="37" borderId="426" applyNumberFormat="0" applyProtection="0">
      <alignment horizontal="right" vertical="center"/>
    </xf>
    <xf numFmtId="0" fontId="64" fillId="50" borderId="425" applyNumberFormat="0" applyProtection="0">
      <alignment horizontal="left" vertical="top" indent="1"/>
    </xf>
    <xf numFmtId="0" fontId="91" fillId="52" borderId="425" applyNumberFormat="0" applyProtection="0">
      <alignment horizontal="left" vertical="top" indent="1"/>
    </xf>
    <xf numFmtId="4" fontId="64" fillId="42"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64" fillId="2" borderId="423" applyNumberFormat="0" applyProtection="0">
      <alignment horizontal="left" vertical="center"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94" fillId="51" borderId="423" applyNumberFormat="0" applyProtection="0">
      <alignment horizontal="right" vertical="center"/>
    </xf>
    <xf numFmtId="4" fontId="64" fillId="35" borderId="423" applyNumberFormat="0" applyProtection="0">
      <alignment horizontal="right" vertical="center"/>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4" fontId="109" fillId="5" borderId="423" applyNumberFormat="0" applyProtection="0">
      <alignment horizontal="right" vertical="center"/>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39" borderId="423" applyNumberFormat="0" applyProtection="0">
      <alignment horizontal="right" vertical="center"/>
    </xf>
    <xf numFmtId="4" fontId="64" fillId="33" borderId="423" applyNumberFormat="0" applyProtection="0">
      <alignmen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0" fontId="104" fillId="27" borderId="423" applyNumberFormat="0" applyAlignment="0" applyProtection="0"/>
    <xf numFmtId="0" fontId="91" fillId="52" borderId="425" applyNumberFormat="0" applyProtection="0">
      <alignment horizontal="left" vertical="top"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0" fontId="64" fillId="45" borderId="425" applyNumberFormat="0" applyProtection="0">
      <alignment horizontal="left" vertical="top" indent="1"/>
    </xf>
    <xf numFmtId="4" fontId="91" fillId="52" borderId="425" applyNumberFormat="0" applyProtection="0">
      <alignment vertical="center"/>
    </xf>
    <xf numFmtId="4" fontId="64" fillId="2" borderId="423" applyNumberFormat="0" applyProtection="0">
      <alignment horizontal="left" vertical="center" indent="1"/>
    </xf>
    <xf numFmtId="4" fontId="64" fillId="35" borderId="423" applyNumberFormat="0" applyProtection="0">
      <alignment horizontal="right" vertical="center"/>
    </xf>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36" borderId="423" applyNumberFormat="0" applyProtection="0">
      <alignment horizontal="right" vertical="center"/>
    </xf>
    <xf numFmtId="4" fontId="64" fillId="43"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109" fillId="2" borderId="423" applyNumberFormat="0" applyProtection="0">
      <alignment vertical="center"/>
    </xf>
    <xf numFmtId="4" fontId="64" fillId="33" borderId="423" applyNumberFormat="0" applyProtection="0">
      <alignment vertical="center"/>
    </xf>
    <xf numFmtId="0" fontId="64" fillId="50" borderId="423" applyNumberFormat="0" applyProtection="0">
      <alignment horizontal="left" vertical="center" indent="1"/>
    </xf>
    <xf numFmtId="0" fontId="90" fillId="45" borderId="427" applyBorder="0"/>
    <xf numFmtId="4" fontId="64" fillId="0" borderId="423" applyNumberFormat="0" applyProtection="0">
      <alignment horizontal="right" vertical="center"/>
    </xf>
    <xf numFmtId="0" fontId="64" fillId="50" borderId="425" applyNumberFormat="0" applyProtection="0">
      <alignment horizontal="left" vertical="top" indent="1"/>
    </xf>
    <xf numFmtId="4" fontId="64" fillId="42" borderId="423" applyNumberFormat="0" applyProtection="0">
      <alignment horizontal="right" vertical="center"/>
    </xf>
    <xf numFmtId="0" fontId="90" fillId="45" borderId="427" applyBorder="0"/>
    <xf numFmtId="4" fontId="64" fillId="41" borderId="423" applyNumberFormat="0" applyProtection="0">
      <alignment horizontal="right" vertical="center"/>
    </xf>
    <xf numFmtId="0" fontId="64" fillId="45" borderId="425" applyNumberFormat="0" applyProtection="0">
      <alignment horizontal="left" vertical="top" indent="1"/>
    </xf>
    <xf numFmtId="4" fontId="64" fillId="38" borderId="423" applyNumberFormat="0" applyProtection="0">
      <alignment horizontal="right" vertical="center"/>
    </xf>
    <xf numFmtId="0" fontId="92" fillId="33" borderId="425" applyNumberFormat="0" applyProtection="0">
      <alignment horizontal="left" vertical="top" indent="1"/>
    </xf>
    <xf numFmtId="0" fontId="90" fillId="45" borderId="427" applyBorder="0"/>
    <xf numFmtId="4" fontId="64" fillId="40" borderId="423" applyNumberFormat="0" applyProtection="0">
      <alignment horizontal="right" vertical="center"/>
    </xf>
    <xf numFmtId="0" fontId="90" fillId="45" borderId="427" applyBorder="0"/>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2" borderId="423" applyNumberFormat="0" applyProtection="0">
      <alignment horizontal="left" vertical="center" indent="1"/>
    </xf>
    <xf numFmtId="0" fontId="64" fillId="26" borderId="423" applyNumberFormat="0" applyFont="0" applyAlignment="0" applyProtection="0"/>
    <xf numFmtId="0" fontId="64" fillId="47" borderId="425" applyNumberFormat="0" applyProtection="0">
      <alignment horizontal="left" vertical="top" indent="1"/>
    </xf>
    <xf numFmtId="0" fontId="64" fillId="45"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37" borderId="426" applyNumberFormat="0" applyProtection="0">
      <alignment horizontal="right" vertical="center"/>
    </xf>
    <xf numFmtId="0" fontId="64" fillId="26" borderId="423" applyNumberFormat="0" applyFont="0" applyAlignment="0" applyProtection="0"/>
    <xf numFmtId="4" fontId="32" fillId="45" borderId="426" applyNumberFormat="0" applyProtection="0">
      <alignment horizontal="left" vertical="center" indent="1"/>
    </xf>
    <xf numFmtId="0" fontId="104" fillId="27" borderId="423" applyNumberFormat="0" applyAlignment="0" applyProtection="0"/>
    <xf numFmtId="4" fontId="64" fillId="36" borderId="423" applyNumberFormat="0" applyProtection="0">
      <alignment horizontal="right" vertical="center"/>
    </xf>
    <xf numFmtId="0" fontId="91" fillId="52" borderId="425" applyNumberFormat="0" applyProtection="0">
      <alignment horizontal="left" vertical="top" indent="1"/>
    </xf>
    <xf numFmtId="0" fontId="106" fillId="29" borderId="424" applyNumberFormat="0" applyAlignment="0" applyProtection="0"/>
    <xf numFmtId="4" fontId="64" fillId="47" borderId="426" applyNumberFormat="0" applyProtection="0">
      <alignment horizontal="left" vertical="center" indent="1"/>
    </xf>
    <xf numFmtId="0" fontId="64" fillId="48" borderId="423" applyNumberFormat="0" applyProtection="0">
      <alignment horizontal="left" vertical="center" indent="1"/>
    </xf>
    <xf numFmtId="0" fontId="64" fillId="50" borderId="423" applyNumberFormat="0" applyProtection="0">
      <alignment horizontal="left" vertical="center" indent="1"/>
    </xf>
    <xf numFmtId="0" fontId="64" fillId="50" borderId="423" applyNumberFormat="0" applyProtection="0">
      <alignment horizontal="left" vertical="center" indent="1"/>
    </xf>
    <xf numFmtId="0" fontId="64" fillId="49" borderId="423" applyNumberFormat="0" applyProtection="0">
      <alignment horizontal="left" vertical="center" indent="1"/>
    </xf>
    <xf numFmtId="0" fontId="64" fillId="49" borderId="423" applyNumberFormat="0" applyProtection="0">
      <alignment horizontal="left" vertical="center" indent="1"/>
    </xf>
    <xf numFmtId="0" fontId="64" fillId="47" borderId="425" applyNumberFormat="0" applyProtection="0">
      <alignment horizontal="left" vertical="top" indent="1"/>
    </xf>
    <xf numFmtId="4" fontId="64" fillId="41" borderId="423" applyNumberFormat="0" applyProtection="0">
      <alignment horizontal="right" vertical="center"/>
    </xf>
    <xf numFmtId="4" fontId="64" fillId="0" borderId="423" applyNumberFormat="0" applyProtection="0">
      <alignment horizontal="right" vertical="center"/>
    </xf>
    <xf numFmtId="4" fontId="109" fillId="2" borderId="423" applyNumberFormat="0" applyProtection="0">
      <alignment vertical="center"/>
    </xf>
    <xf numFmtId="4" fontId="64" fillId="47" borderId="426" applyNumberFormat="0" applyProtection="0">
      <alignment horizontal="left" vertical="center" indent="1"/>
    </xf>
    <xf numFmtId="4" fontId="64" fillId="43" borderId="423" applyNumberFormat="0" applyProtection="0">
      <alignment horizontal="right" vertical="center"/>
    </xf>
    <xf numFmtId="4" fontId="64" fillId="0" borderId="423" applyNumberFormat="0" applyProtection="0">
      <alignment horizontal="right" vertical="center"/>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98" fillId="29" borderId="423" applyNumberFormat="0" applyAlignment="0" applyProtection="0"/>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91" fillId="52" borderId="425" applyNumberFormat="0" applyProtection="0">
      <alignment vertical="center"/>
    </xf>
    <xf numFmtId="4" fontId="64" fillId="36"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100" fillId="0" borderId="428" applyNumberFormat="0" applyFill="0" applyAlignment="0" applyProtection="0"/>
    <xf numFmtId="0" fontId="64" fillId="48" borderId="423" applyNumberFormat="0" applyProtection="0">
      <alignment horizontal="left" vertical="center" indent="1"/>
    </xf>
    <xf numFmtId="0" fontId="100" fillId="0" borderId="428" applyNumberFormat="0" applyFill="0" applyAlignment="0" applyProtection="0"/>
    <xf numFmtId="0" fontId="106" fillId="29" borderId="424" applyNumberFormat="0" applyAlignment="0" applyProtection="0"/>
    <xf numFmtId="4" fontId="91" fillId="52" borderId="425" applyNumberFormat="0" applyProtection="0">
      <alignment vertical="center"/>
    </xf>
    <xf numFmtId="4" fontId="32" fillId="45" borderId="426" applyNumberFormat="0" applyProtection="0">
      <alignment horizontal="left" vertical="center" indent="1"/>
    </xf>
    <xf numFmtId="4" fontId="64" fillId="41" borderId="423" applyNumberFormat="0" applyProtection="0">
      <alignment horizontal="right" vertical="center"/>
    </xf>
    <xf numFmtId="0" fontId="100" fillId="0" borderId="428" applyNumberFormat="0" applyFill="0" applyAlignment="0" applyProtection="0"/>
    <xf numFmtId="0" fontId="104" fillId="27" borderId="423" applyNumberFormat="0" applyAlignment="0" applyProtection="0"/>
    <xf numFmtId="0" fontId="98" fillId="29" borderId="423" applyNumberFormat="0" applyAlignment="0" applyProtection="0"/>
    <xf numFmtId="4" fontId="94" fillId="51"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0" fontId="92" fillId="33" borderId="425" applyNumberFormat="0" applyProtection="0">
      <alignment horizontal="left" vertical="top" indent="1"/>
    </xf>
    <xf numFmtId="4" fontId="64" fillId="35" borderId="423" applyNumberFormat="0" applyProtection="0">
      <alignment horizontal="right" vertical="center"/>
    </xf>
    <xf numFmtId="0" fontId="104" fillId="27" borderId="423" applyNumberFormat="0" applyAlignment="0" applyProtection="0"/>
    <xf numFmtId="0" fontId="106" fillId="29" borderId="424" applyNumberFormat="0" applyAlignment="0" applyProtection="0"/>
    <xf numFmtId="4" fontId="64" fillId="33" borderId="423" applyNumberFormat="0" applyProtection="0">
      <alignmen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0" borderId="423" applyNumberFormat="0" applyProtection="0">
      <alignment horizontal="right" vertical="center"/>
    </xf>
    <xf numFmtId="0" fontId="64" fillId="50" borderId="423"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4" fontId="91" fillId="52" borderId="425" applyNumberFormat="0" applyProtection="0">
      <alignment vertical="center"/>
    </xf>
    <xf numFmtId="4" fontId="64" fillId="33" borderId="423" applyNumberFormat="0" applyProtection="0">
      <alignment vertical="center"/>
    </xf>
    <xf numFmtId="4" fontId="64" fillId="42" borderId="423" applyNumberFormat="0" applyProtection="0">
      <alignment horizontal="right" vertical="center"/>
    </xf>
    <xf numFmtId="4" fontId="64" fillId="39" borderId="423" applyNumberFormat="0" applyProtection="0">
      <alignment horizontal="right" vertical="center"/>
    </xf>
    <xf numFmtId="0" fontId="64" fillId="47" borderId="423" applyNumberFormat="0" applyProtection="0">
      <alignment horizontal="left" vertical="center" indent="1"/>
    </xf>
    <xf numFmtId="0" fontId="106" fillId="29" borderId="424" applyNumberFormat="0" applyAlignment="0" applyProtection="0"/>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3" borderId="423" applyNumberFormat="0" applyProtection="0">
      <alignmen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2" borderId="423" applyNumberFormat="0" applyProtection="0">
      <alignment horizontal="right" vertical="center"/>
    </xf>
    <xf numFmtId="0" fontId="104" fillId="27" borderId="423" applyNumberFormat="0" applyAlignment="0" applyProtection="0"/>
    <xf numFmtId="4" fontId="64" fillId="44" borderId="426" applyNumberFormat="0" applyProtection="0">
      <alignment horizontal="left" vertical="center"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109" fillId="2" borderId="423" applyNumberFormat="0" applyProtection="0">
      <alignment vertical="center"/>
    </xf>
    <xf numFmtId="4" fontId="91" fillId="48" borderId="425" applyNumberFormat="0" applyProtection="0">
      <alignment horizontal="left" vertical="center" indent="1"/>
    </xf>
    <xf numFmtId="4" fontId="109" fillId="5" borderId="423" applyNumberFormat="0" applyProtection="0">
      <alignment horizontal="right" vertical="center"/>
    </xf>
    <xf numFmtId="4" fontId="64" fillId="41" borderId="423" applyNumberFormat="0" applyProtection="0">
      <alignment horizontal="right" vertical="center"/>
    </xf>
    <xf numFmtId="4" fontId="64" fillId="42" borderId="423" applyNumberFormat="0" applyProtection="0">
      <alignment horizontal="right" vertical="center"/>
    </xf>
    <xf numFmtId="0" fontId="64" fillId="50" borderId="425" applyNumberFormat="0" applyProtection="0">
      <alignment horizontal="left" vertical="top" indent="1"/>
    </xf>
    <xf numFmtId="0" fontId="90" fillId="45" borderId="427" applyBorder="0"/>
    <xf numFmtId="0" fontId="91" fillId="52" borderId="425" applyNumberFormat="0" applyProtection="0">
      <alignment horizontal="left" vertical="top" indent="1"/>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46" borderId="423" applyNumberFormat="0" applyProtection="0">
      <alignment horizontal="right" vertical="center"/>
    </xf>
    <xf numFmtId="4" fontId="64" fillId="41" borderId="423" applyNumberFormat="0" applyProtection="0">
      <alignment horizontal="right" vertical="center"/>
    </xf>
    <xf numFmtId="4" fontId="64" fillId="46" borderId="426" applyNumberFormat="0" applyProtection="0">
      <alignment horizontal="left" vertical="center" indent="1"/>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0" fontId="106" fillId="29" borderId="424" applyNumberFormat="0" applyAlignment="0" applyProtection="0"/>
    <xf numFmtId="0" fontId="64" fillId="47" borderId="423" applyNumberFormat="0" applyProtection="0">
      <alignment horizontal="left" vertical="center" indent="1"/>
    </xf>
    <xf numFmtId="0" fontId="64" fillId="49" borderId="423" applyNumberFormat="0" applyProtection="0">
      <alignment horizontal="left" vertical="center" indent="1"/>
    </xf>
    <xf numFmtId="4" fontId="64" fillId="43" borderId="423" applyNumberFormat="0" applyProtection="0">
      <alignment horizontal="right" vertical="center"/>
    </xf>
    <xf numFmtId="0" fontId="64" fillId="50" borderId="425" applyNumberFormat="0" applyProtection="0">
      <alignment horizontal="left" vertical="top" indent="1"/>
    </xf>
    <xf numFmtId="0" fontId="64" fillId="50"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35" borderId="423" applyNumberFormat="0" applyProtection="0">
      <alignment horizontal="right" vertical="center"/>
    </xf>
    <xf numFmtId="0" fontId="64" fillId="46" borderId="425" applyNumberFormat="0" applyProtection="0">
      <alignment horizontal="left" vertical="top"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0" fontId="64" fillId="50" borderId="425" applyNumberFormat="0" applyProtection="0">
      <alignment horizontal="left" vertical="top" indent="1"/>
    </xf>
    <xf numFmtId="4" fontId="64" fillId="42" borderId="423" applyNumberFormat="0" applyProtection="0">
      <alignment horizontal="right" vertical="center"/>
    </xf>
    <xf numFmtId="0" fontId="106" fillId="29" borderId="424" applyNumberFormat="0" applyAlignment="0" applyProtection="0"/>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0" fontId="100" fillId="0" borderId="428" applyNumberFormat="0" applyFill="0" applyAlignment="0" applyProtection="0"/>
    <xf numFmtId="0" fontId="92" fillId="33" borderId="425" applyNumberFormat="0" applyProtection="0">
      <alignment horizontal="left" vertical="top" indent="1"/>
    </xf>
    <xf numFmtId="0" fontId="100" fillId="0" borderId="428" applyNumberFormat="0" applyFill="0" applyAlignment="0" applyProtection="0"/>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0" fontId="100" fillId="0" borderId="428" applyNumberFormat="0" applyFill="0" applyAlignment="0" applyProtection="0"/>
    <xf numFmtId="4" fontId="94" fillId="51" borderId="423" applyNumberFormat="0" applyProtection="0">
      <alignment horizontal="right" vertical="center"/>
    </xf>
    <xf numFmtId="0" fontId="106" fillId="29" borderId="424" applyNumberFormat="0" applyAlignment="0" applyProtection="0"/>
    <xf numFmtId="0" fontId="92" fillId="33" borderId="425" applyNumberFormat="0" applyProtection="0">
      <alignment horizontal="left" vertical="top" indent="1"/>
    </xf>
    <xf numFmtId="0" fontId="98" fillId="29" borderId="423" applyNumberFormat="0" applyAlignment="0" applyProtection="0"/>
    <xf numFmtId="0" fontId="64" fillId="45" borderId="425" applyNumberFormat="0" applyProtection="0">
      <alignment horizontal="left" vertical="top" indent="1"/>
    </xf>
    <xf numFmtId="4" fontId="64" fillId="43" borderId="423" applyNumberFormat="0" applyProtection="0">
      <alignment horizontal="right" vertical="center"/>
    </xf>
    <xf numFmtId="4" fontId="94" fillId="51"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0" fontId="98" fillId="29" borderId="423" applyNumberFormat="0" applyAlignment="0" applyProtection="0"/>
    <xf numFmtId="0" fontId="98" fillId="29" borderId="423" applyNumberForma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1" borderId="423" applyNumberFormat="0" applyProtection="0">
      <alignment horizontal="right" vertical="center"/>
    </xf>
    <xf numFmtId="4" fontId="93" fillId="5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7" borderId="426" applyNumberFormat="0" applyProtection="0">
      <alignment horizontal="right" vertical="center"/>
    </xf>
    <xf numFmtId="0" fontId="64" fillId="45" borderId="425" applyNumberFormat="0" applyProtection="0">
      <alignment horizontal="left" vertical="top" indent="1"/>
    </xf>
    <xf numFmtId="4" fontId="64" fillId="43"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4" fontId="93" fillId="54" borderId="426" applyNumberFormat="0" applyProtection="0">
      <alignment horizontal="left" vertical="center" indent="1"/>
    </xf>
    <xf numFmtId="4" fontId="91" fillId="48" borderId="425"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46"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109" fillId="5" borderId="423" applyNumberFormat="0" applyProtection="0">
      <alignment horizontal="right" vertical="center"/>
    </xf>
    <xf numFmtId="4" fontId="93" fillId="54" borderId="426" applyNumberFormat="0" applyProtection="0">
      <alignment horizontal="left" vertical="center" indent="1"/>
    </xf>
    <xf numFmtId="4" fontId="109" fillId="5"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0" fontId="64" fillId="45" borderId="425" applyNumberFormat="0" applyProtection="0">
      <alignment horizontal="left" vertical="top"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39" borderId="423" applyNumberFormat="0" applyProtection="0">
      <alignment horizontal="right" vertical="center"/>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4" fontId="64" fillId="47" borderId="426" applyNumberFormat="0" applyProtection="0">
      <alignment horizontal="left" vertical="center" indent="1"/>
    </xf>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0" fontId="100" fillId="0" borderId="428" applyNumberFormat="0" applyFill="0" applyAlignment="0" applyProtection="0"/>
    <xf numFmtId="0" fontId="64" fillId="50" borderId="423" applyNumberFormat="0" applyProtection="0">
      <alignment horizontal="left" vertical="center" indent="1"/>
    </xf>
    <xf numFmtId="4" fontId="64" fillId="43"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0" fontId="64" fillId="47" borderId="423" applyNumberFormat="0" applyProtection="0">
      <alignment horizontal="left" vertical="center" indent="1"/>
    </xf>
    <xf numFmtId="4" fontId="64" fillId="0"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4" fontId="64" fillId="40" borderId="423" applyNumberFormat="0" applyProtection="0">
      <alignment horizontal="right" vertical="center"/>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64" fillId="36" borderId="423" applyNumberFormat="0" applyProtection="0">
      <alignment horizontal="right" vertical="center"/>
    </xf>
    <xf numFmtId="0" fontId="64" fillId="47" borderId="423" applyNumberFormat="0" applyProtection="0">
      <alignment horizontal="left" vertical="center" indent="1"/>
    </xf>
    <xf numFmtId="4" fontId="64" fillId="33" borderId="423" applyNumberFormat="0" applyProtection="0">
      <alignment vertical="center"/>
    </xf>
    <xf numFmtId="4" fontId="64" fillId="40" borderId="423" applyNumberFormat="0" applyProtection="0">
      <alignment horizontal="right" vertical="center"/>
    </xf>
    <xf numFmtId="4" fontId="64" fillId="2" borderId="423" applyNumberFormat="0" applyProtection="0">
      <alignment horizontal="left" vertical="center" indent="1"/>
    </xf>
    <xf numFmtId="4" fontId="64" fillId="40" borderId="423" applyNumberFormat="0" applyProtection="0">
      <alignment horizontal="righ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0" fontId="64" fillId="26" borderId="423" applyNumberFormat="0" applyFont="0" applyAlignment="0" applyProtection="0"/>
    <xf numFmtId="4" fontId="32" fillId="45" borderId="426" applyNumberFormat="0" applyProtection="0">
      <alignment horizontal="left" vertical="center" indent="1"/>
    </xf>
    <xf numFmtId="4" fontId="91" fillId="52" borderId="425" applyNumberFormat="0" applyProtection="0">
      <alignment vertical="center"/>
    </xf>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6" borderId="425" applyNumberFormat="0" applyProtection="0">
      <alignment horizontal="left" vertical="top" indent="1"/>
    </xf>
    <xf numFmtId="0" fontId="64" fillId="47" borderId="425" applyNumberFormat="0" applyProtection="0">
      <alignment horizontal="left" vertical="top" indent="1"/>
    </xf>
    <xf numFmtId="0" fontId="100" fillId="0" borderId="428" applyNumberFormat="0" applyFill="0" applyAlignment="0" applyProtection="0"/>
    <xf numFmtId="0" fontId="100" fillId="0" borderId="428" applyNumberFormat="0" applyFill="0" applyAlignment="0" applyProtection="0"/>
    <xf numFmtId="4" fontId="64" fillId="33" borderId="423" applyNumberFormat="0" applyProtection="0">
      <alignment vertical="center"/>
    </xf>
    <xf numFmtId="0" fontId="64" fillId="50" borderId="425" applyNumberFormat="0" applyProtection="0">
      <alignment horizontal="left" vertical="top" indent="1"/>
    </xf>
    <xf numFmtId="4" fontId="64" fillId="42" borderId="423" applyNumberFormat="0" applyProtection="0">
      <alignment horizontal="right" vertical="center"/>
    </xf>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4" fontId="64" fillId="42" borderId="423" applyNumberFormat="0" applyProtection="0">
      <alignment horizontal="right" vertical="center"/>
    </xf>
    <xf numFmtId="4" fontId="64" fillId="42" borderId="423" applyNumberFormat="0" applyProtection="0">
      <alignment horizontal="right" vertical="center"/>
    </xf>
    <xf numFmtId="0" fontId="106" fillId="29" borderId="424" applyNumberFormat="0" applyAlignment="0" applyProtection="0"/>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4" fontId="64" fillId="40" borderId="423"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91" fillId="46" borderId="425" applyNumberFormat="0" applyProtection="0">
      <alignment horizontal="left" vertical="top" indent="1"/>
    </xf>
    <xf numFmtId="0" fontId="64" fillId="50" borderId="425" applyNumberFormat="0" applyProtection="0">
      <alignment horizontal="left" vertical="top" indent="1"/>
    </xf>
    <xf numFmtId="4" fontId="64" fillId="33" borderId="423" applyNumberFormat="0" applyProtection="0">
      <alignment vertical="center"/>
    </xf>
    <xf numFmtId="4" fontId="64" fillId="36" borderId="423" applyNumberFormat="0" applyProtection="0">
      <alignment horizontal="right" vertical="center"/>
    </xf>
    <xf numFmtId="0" fontId="90" fillId="45" borderId="427" applyBorder="0"/>
    <xf numFmtId="4" fontId="64" fillId="46" borderId="426"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4" fontId="64" fillId="46" borderId="426" applyNumberFormat="0" applyProtection="0">
      <alignment horizontal="left" vertical="center" indent="1"/>
    </xf>
    <xf numFmtId="4" fontId="64" fillId="47" borderId="426" applyNumberFormat="0" applyProtection="0">
      <alignment horizontal="left" vertical="center" indent="1"/>
    </xf>
    <xf numFmtId="0" fontId="64" fillId="49" borderId="423" applyNumberFormat="0" applyProtection="0">
      <alignment horizontal="left" vertical="center"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33" borderId="423" applyNumberFormat="0" applyProtection="0">
      <alignment vertical="center"/>
    </xf>
    <xf numFmtId="0" fontId="64" fillId="49" borderId="423" applyNumberFormat="0" applyProtection="0">
      <alignment horizontal="left" vertical="center" indent="1"/>
    </xf>
    <xf numFmtId="4" fontId="64" fillId="36" borderId="423" applyNumberFormat="0" applyProtection="0">
      <alignment horizontal="right" vertical="center"/>
    </xf>
    <xf numFmtId="4" fontId="109" fillId="2" borderId="423" applyNumberFormat="0" applyProtection="0">
      <alignmen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93" fillId="54" borderId="426" applyNumberFormat="0" applyProtection="0">
      <alignment horizontal="left" vertical="center" indent="1"/>
    </xf>
    <xf numFmtId="4" fontId="64" fillId="0" borderId="423" applyNumberFormat="0" applyProtection="0">
      <alignment horizontal="right" vertical="center"/>
    </xf>
    <xf numFmtId="4" fontId="64" fillId="2" borderId="423" applyNumberFormat="0" applyProtection="0">
      <alignment horizontal="left" vertical="center" indent="1"/>
    </xf>
    <xf numFmtId="4" fontId="64" fillId="46" borderId="426" applyNumberFormat="0" applyProtection="0">
      <alignment horizontal="left" vertical="center" indent="1"/>
    </xf>
    <xf numFmtId="0" fontId="64" fillId="26" borderId="423" applyNumberFormat="0" applyFont="0" applyAlignment="0" applyProtection="0"/>
    <xf numFmtId="4" fontId="64" fillId="46" borderId="423" applyNumberFormat="0" applyProtection="0">
      <alignment horizontal="right" vertical="center"/>
    </xf>
    <xf numFmtId="4" fontId="64" fillId="34" borderId="423" applyNumberFormat="0" applyProtection="0">
      <alignment horizontal="left" vertical="center" indent="1"/>
    </xf>
    <xf numFmtId="0" fontId="100" fillId="0" borderId="428" applyNumberFormat="0" applyFill="0" applyAlignment="0" applyProtection="0"/>
    <xf numFmtId="4" fontId="64" fillId="39" borderId="423" applyNumberFormat="0" applyProtection="0">
      <alignment horizontal="right" vertical="center"/>
    </xf>
    <xf numFmtId="4" fontId="64" fillId="44" borderId="426" applyNumberFormat="0" applyProtection="0">
      <alignment horizontal="left" vertical="center" indent="1"/>
    </xf>
    <xf numFmtId="4" fontId="109" fillId="2" borderId="423" applyNumberFormat="0" applyProtection="0">
      <alignment vertical="center"/>
    </xf>
    <xf numFmtId="4" fontId="64" fillId="40" borderId="423" applyNumberFormat="0" applyProtection="0">
      <alignment horizontal="right" vertical="center"/>
    </xf>
    <xf numFmtId="4" fontId="109" fillId="2" borderId="423" applyNumberFormat="0" applyProtection="0">
      <alignment vertical="center"/>
    </xf>
    <xf numFmtId="0" fontId="64" fillId="50" borderId="423" applyNumberFormat="0" applyProtection="0">
      <alignment horizontal="left" vertical="center" indent="1"/>
    </xf>
    <xf numFmtId="4" fontId="64" fillId="33" borderId="423" applyNumberFormat="0" applyProtection="0">
      <alignment vertical="center"/>
    </xf>
    <xf numFmtId="4" fontId="64" fillId="39" borderId="423" applyNumberFormat="0" applyProtection="0">
      <alignment horizontal="right" vertical="center"/>
    </xf>
    <xf numFmtId="0" fontId="90" fillId="45" borderId="427" applyBorder="0"/>
    <xf numFmtId="0" fontId="64" fillId="46" borderId="425" applyNumberFormat="0" applyProtection="0">
      <alignment horizontal="left" vertical="top" indent="1"/>
    </xf>
    <xf numFmtId="4" fontId="93" fillId="54" borderId="426" applyNumberFormat="0" applyProtection="0">
      <alignment horizontal="left" vertical="center" indent="1"/>
    </xf>
    <xf numFmtId="4" fontId="64" fillId="46" borderId="423" applyNumberFormat="0" applyProtection="0">
      <alignment horizontal="right" vertical="center"/>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0" fontId="90" fillId="45" borderId="427" applyBorder="0"/>
    <xf numFmtId="4" fontId="64" fillId="0" borderId="423" applyNumberFormat="0" applyProtection="0">
      <alignment horizontal="right" vertical="center"/>
    </xf>
    <xf numFmtId="4" fontId="32" fillId="45" borderId="426" applyNumberFormat="0" applyProtection="0">
      <alignment horizontal="left" vertical="center" indent="1"/>
    </xf>
    <xf numFmtId="4" fontId="91" fillId="52" borderId="425" applyNumberFormat="0" applyProtection="0">
      <alignment vertical="center"/>
    </xf>
    <xf numFmtId="4" fontId="64" fillId="38" borderId="423" applyNumberFormat="0" applyProtection="0">
      <alignment horizontal="right" vertical="center"/>
    </xf>
    <xf numFmtId="0" fontId="91" fillId="52" borderId="425" applyNumberFormat="0" applyProtection="0">
      <alignment horizontal="left" vertical="top" indent="1"/>
    </xf>
    <xf numFmtId="4" fontId="64" fillId="39" borderId="423" applyNumberFormat="0" applyProtection="0">
      <alignment horizontal="right" vertical="center"/>
    </xf>
    <xf numFmtId="0" fontId="64" fillId="26" borderId="423" applyNumberFormat="0" applyFont="0" applyAlignment="0" applyProtection="0"/>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0" fontId="64" fillId="47" borderId="423" applyNumberFormat="0" applyProtection="0">
      <alignment horizontal="left" vertical="center" indent="1"/>
    </xf>
    <xf numFmtId="4" fontId="64" fillId="44" borderId="426" applyNumberFormat="0" applyProtection="0">
      <alignment horizontal="left" vertical="center" indent="1"/>
    </xf>
    <xf numFmtId="0" fontId="90" fillId="45" borderId="427" applyBorder="0"/>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0" fontId="98" fillId="29" borderId="423" applyNumberFormat="0" applyAlignment="0" applyProtection="0"/>
    <xf numFmtId="0" fontId="64" fillId="48" borderId="423" applyNumberFormat="0" applyProtection="0">
      <alignment horizontal="left" vertical="center" indent="1"/>
    </xf>
    <xf numFmtId="0" fontId="64" fillId="49" borderId="423" applyNumberFormat="0" applyProtection="0">
      <alignment horizontal="left" vertical="center" indent="1"/>
    </xf>
    <xf numFmtId="4" fontId="64" fillId="36" borderId="423" applyNumberFormat="0" applyProtection="0">
      <alignment horizontal="right" vertical="center"/>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4" fontId="64" fillId="43" borderId="423" applyNumberFormat="0" applyProtection="0">
      <alignment horizontal="right" vertical="center"/>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2" borderId="423" applyNumberFormat="0" applyProtection="0">
      <alignment horizontal="left" vertical="center" indent="1"/>
    </xf>
    <xf numFmtId="4" fontId="64" fillId="47" borderId="426" applyNumberFormat="0" applyProtection="0">
      <alignment horizontal="left" vertical="center" indent="1"/>
    </xf>
    <xf numFmtId="0" fontId="91" fillId="46" borderId="425" applyNumberFormat="0" applyProtection="0">
      <alignment horizontal="left" vertical="top" indent="1"/>
    </xf>
    <xf numFmtId="0" fontId="64" fillId="26" borderId="423" applyNumberFormat="0" applyFont="0" applyAlignment="0" applyProtection="0"/>
    <xf numFmtId="4" fontId="64" fillId="46" borderId="423" applyNumberFormat="0" applyProtection="0">
      <alignment horizontal="right" vertical="center"/>
    </xf>
    <xf numFmtId="4" fontId="91" fillId="52" borderId="425" applyNumberFormat="0" applyProtection="0">
      <alignment vertical="center"/>
    </xf>
    <xf numFmtId="4" fontId="32" fillId="45" borderId="426" applyNumberFormat="0" applyProtection="0">
      <alignment horizontal="left" vertical="center" indent="1"/>
    </xf>
    <xf numFmtId="0" fontId="104" fillId="27" borderId="423" applyNumberFormat="0" applyAlignment="0" applyProtection="0"/>
    <xf numFmtId="0" fontId="91" fillId="46"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64" fillId="26" borderId="423" applyNumberFormat="0" applyFont="0" applyAlignment="0" applyProtection="0"/>
    <xf numFmtId="4" fontId="91" fillId="48" borderId="425" applyNumberFormat="0" applyProtection="0">
      <alignment horizontal="left" vertical="center" indent="1"/>
    </xf>
    <xf numFmtId="0" fontId="64" fillId="26" borderId="423" applyNumberFormat="0" applyFont="0" applyAlignment="0" applyProtection="0"/>
    <xf numFmtId="0" fontId="104" fillId="27" borderId="423" applyNumberFormat="0" applyAlignment="0" applyProtection="0"/>
    <xf numFmtId="4" fontId="64" fillId="44" borderId="426"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109" fillId="2" borderId="423" applyNumberFormat="0" applyProtection="0">
      <alignment vertical="center"/>
    </xf>
    <xf numFmtId="0" fontId="64" fillId="49" borderId="423"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64" fillId="45" borderId="425" applyNumberFormat="0" applyProtection="0">
      <alignment horizontal="left" vertical="top" indent="1"/>
    </xf>
    <xf numFmtId="4" fontId="64" fillId="42"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39" borderId="423" applyNumberFormat="0" applyProtection="0">
      <alignment horizontal="right" vertical="center"/>
    </xf>
    <xf numFmtId="0" fontId="90" fillId="45" borderId="427" applyBorder="0"/>
    <xf numFmtId="4" fontId="64" fillId="43" borderId="423" applyNumberFormat="0" applyProtection="0">
      <alignment horizontal="right" vertical="center"/>
    </xf>
    <xf numFmtId="0" fontId="104" fillId="27" borderId="423" applyNumberFormat="0" applyAlignment="0" applyProtection="0"/>
    <xf numFmtId="4" fontId="32" fillId="45" borderId="426" applyNumberFormat="0" applyProtection="0">
      <alignment horizontal="left" vertical="center" indent="1"/>
    </xf>
    <xf numFmtId="0" fontId="98" fillId="29" borderId="423" applyNumberFormat="0" applyAlignment="0" applyProtection="0"/>
    <xf numFmtId="0" fontId="98" fillId="29" borderId="423" applyNumberFormat="0" applyAlignment="0" applyProtection="0"/>
    <xf numFmtId="4" fontId="64" fillId="40" borderId="423" applyNumberFormat="0" applyProtection="0">
      <alignment horizontal="right" vertical="center"/>
    </xf>
    <xf numFmtId="4" fontId="64" fillId="35" borderId="423" applyNumberFormat="0" applyProtection="0">
      <alignment horizontal="right" vertical="center"/>
    </xf>
    <xf numFmtId="0" fontId="92" fillId="33" borderId="425" applyNumberFormat="0" applyProtection="0">
      <alignment horizontal="left" vertical="top" indent="1"/>
    </xf>
    <xf numFmtId="0" fontId="98" fillId="29" borderId="423" applyNumberFormat="0" applyAlignment="0" applyProtection="0"/>
    <xf numFmtId="4" fontId="64" fillId="42" borderId="423" applyNumberFormat="0" applyProtection="0">
      <alignment horizontal="right" vertical="center"/>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5"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4" fontId="109" fillId="5" borderId="423" applyNumberFormat="0" applyProtection="0">
      <alignment horizontal="right" vertical="center"/>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34" borderId="423" applyNumberFormat="0" applyProtection="0">
      <alignment horizontal="left" vertical="center" indent="1"/>
    </xf>
    <xf numFmtId="0" fontId="64" fillId="49" borderId="423"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4" fontId="64" fillId="46" borderId="426" applyNumberFormat="0" applyProtection="0">
      <alignment horizontal="left" vertical="center" indent="1"/>
    </xf>
    <xf numFmtId="0" fontId="91" fillId="52" borderId="425" applyNumberFormat="0" applyProtection="0">
      <alignment horizontal="left" vertical="top" indent="1"/>
    </xf>
    <xf numFmtId="0" fontId="90" fillId="45" borderId="427" applyBorder="0"/>
    <xf numFmtId="4" fontId="64" fillId="34" borderId="423" applyNumberFormat="0" applyProtection="0">
      <alignment horizontal="left" vertical="center" indent="1"/>
    </xf>
    <xf numFmtId="4" fontId="64" fillId="44" borderId="426" applyNumberFormat="0" applyProtection="0">
      <alignment horizontal="left" vertical="center" indent="1"/>
    </xf>
    <xf numFmtId="4" fontId="91" fillId="52" borderId="425" applyNumberFormat="0" applyProtection="0">
      <alignment vertical="center"/>
    </xf>
    <xf numFmtId="0" fontId="106" fillId="29" borderId="424" applyNumberFormat="0" applyAlignment="0" applyProtection="0"/>
    <xf numFmtId="4" fontId="64" fillId="40" borderId="423" applyNumberFormat="0" applyProtection="0">
      <alignment horizontal="right" vertical="center"/>
    </xf>
    <xf numFmtId="4" fontId="64" fillId="47" borderId="426" applyNumberFormat="0" applyProtection="0">
      <alignment horizontal="left" vertical="center" indent="1"/>
    </xf>
    <xf numFmtId="0" fontId="64" fillId="47" borderId="425" applyNumberFormat="0" applyProtection="0">
      <alignment horizontal="left" vertical="top" indent="1"/>
    </xf>
    <xf numFmtId="0" fontId="64" fillId="47" borderId="425" applyNumberFormat="0" applyProtection="0">
      <alignment horizontal="left" vertical="top" indent="1"/>
    </xf>
    <xf numFmtId="4" fontId="64" fillId="33" borderId="423" applyNumberFormat="0" applyProtection="0">
      <alignment vertical="center"/>
    </xf>
    <xf numFmtId="0" fontId="64" fillId="26" borderId="423" applyNumberFormat="0" applyFont="0" applyAlignment="0" applyProtection="0"/>
    <xf numFmtId="4" fontId="64" fillId="39" borderId="423" applyNumberFormat="0" applyProtection="0">
      <alignment horizontal="right" vertical="center"/>
    </xf>
    <xf numFmtId="0" fontId="106" fillId="29" borderId="424" applyNumberFormat="0" applyAlignment="0" applyProtection="0"/>
    <xf numFmtId="0" fontId="98" fillId="29" borderId="423" applyNumberFormat="0" applyAlignment="0" applyProtection="0"/>
    <xf numFmtId="0" fontId="64" fillId="45" borderId="425" applyNumberFormat="0" applyProtection="0">
      <alignment horizontal="left" vertical="top" indent="1"/>
    </xf>
    <xf numFmtId="4" fontId="64" fillId="38" borderId="423"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93" fillId="54" borderId="426"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4" fontId="64" fillId="38" borderId="423" applyNumberFormat="0" applyProtection="0">
      <alignment horizontal="right" vertical="center"/>
    </xf>
    <xf numFmtId="4" fontId="64" fillId="41" borderId="423" applyNumberFormat="0" applyProtection="0">
      <alignment horizontal="right" vertical="center"/>
    </xf>
    <xf numFmtId="0" fontId="64" fillId="47" borderId="425" applyNumberFormat="0" applyProtection="0">
      <alignment horizontal="left" vertical="top" indent="1"/>
    </xf>
    <xf numFmtId="0" fontId="64" fillId="49" borderId="423"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0" fontId="64" fillId="49" borderId="423" applyNumberFormat="0" applyProtection="0">
      <alignment horizontal="left" vertical="center" indent="1"/>
    </xf>
    <xf numFmtId="0" fontId="104" fillId="27" borderId="423" applyNumberFormat="0" applyAlignment="0" applyProtection="0"/>
    <xf numFmtId="4" fontId="64" fillId="35" borderId="423" applyNumberFormat="0" applyProtection="0">
      <alignment horizontal="right" vertical="center"/>
    </xf>
    <xf numFmtId="4" fontId="93" fillId="54" borderId="426" applyNumberFormat="0" applyProtection="0">
      <alignment horizontal="left" vertical="center"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6" borderId="426" applyNumberFormat="0" applyProtection="0">
      <alignment horizontal="left" vertical="center" indent="1"/>
    </xf>
    <xf numFmtId="4" fontId="64" fillId="33" borderId="423" applyNumberFormat="0" applyProtection="0">
      <alignment vertical="center"/>
    </xf>
    <xf numFmtId="0" fontId="100" fillId="0" borderId="428" applyNumberFormat="0" applyFill="0" applyAlignment="0" applyProtection="0"/>
    <xf numFmtId="4" fontId="32" fillId="45" borderId="426" applyNumberFormat="0" applyProtection="0">
      <alignment horizontal="left" vertical="center" indent="1"/>
    </xf>
    <xf numFmtId="4" fontId="64" fillId="43" borderId="423" applyNumberFormat="0" applyProtection="0">
      <alignment horizontal="right" vertical="center"/>
    </xf>
    <xf numFmtId="4" fontId="64" fillId="36"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40" borderId="423" applyNumberFormat="0" applyProtection="0">
      <alignment horizontal="right" vertical="center"/>
    </xf>
    <xf numFmtId="0" fontId="64" fillId="26" borderId="423" applyNumberFormat="0" applyFont="0" applyAlignment="0" applyProtection="0"/>
    <xf numFmtId="4" fontId="91" fillId="48" borderId="425" applyNumberFormat="0" applyProtection="0">
      <alignment horizontal="left" vertical="center" indent="1"/>
    </xf>
    <xf numFmtId="0" fontId="64" fillId="26" borderId="423" applyNumberFormat="0" applyFont="0" applyAlignment="0" applyProtection="0"/>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64" fillId="47" borderId="423" applyNumberFormat="0" applyProtection="0">
      <alignment horizontal="left" vertical="center" indent="1"/>
    </xf>
    <xf numFmtId="0" fontId="91" fillId="52" borderId="425" applyNumberFormat="0" applyProtection="0">
      <alignment horizontal="left" vertical="top" indent="1"/>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91" fillId="52" borderId="425" applyNumberFormat="0" applyProtection="0">
      <alignment vertical="center"/>
    </xf>
    <xf numFmtId="4" fontId="109" fillId="5" borderId="423" applyNumberFormat="0" applyProtection="0">
      <alignment horizontal="right" vertical="center"/>
    </xf>
    <xf numFmtId="4" fontId="64" fillId="41" borderId="423" applyNumberFormat="0" applyProtection="0">
      <alignment horizontal="right" vertical="center"/>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64" fillId="42" borderId="423" applyNumberFormat="0" applyProtection="0">
      <alignment horizontal="right" vertical="center"/>
    </xf>
    <xf numFmtId="0" fontId="92" fillId="33" borderId="425" applyNumberFormat="0" applyProtection="0">
      <alignment horizontal="left" vertical="top" indent="1"/>
    </xf>
    <xf numFmtId="4" fontId="109" fillId="5" borderId="423" applyNumberFormat="0" applyProtection="0">
      <alignment horizontal="right" vertical="center"/>
    </xf>
    <xf numFmtId="4" fontId="91" fillId="52" borderId="425" applyNumberFormat="0" applyProtection="0">
      <alignment vertical="center"/>
    </xf>
    <xf numFmtId="0" fontId="64" fillId="26" borderId="423" applyNumberFormat="0" applyFont="0" applyAlignment="0" applyProtection="0"/>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91" fillId="48" borderId="425"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0" fontId="92" fillId="33" borderId="425" applyNumberFormat="0" applyProtection="0">
      <alignment horizontal="left" vertical="top" indent="1"/>
    </xf>
    <xf numFmtId="0" fontId="64" fillId="26" borderId="423" applyNumberFormat="0" applyFont="0" applyAlignment="0" applyProtection="0"/>
    <xf numFmtId="4" fontId="64" fillId="43" borderId="423" applyNumberFormat="0" applyProtection="0">
      <alignment horizontal="right" vertical="center"/>
    </xf>
    <xf numFmtId="0" fontId="106" fillId="29" borderId="424" applyNumberFormat="0" applyAlignment="0" applyProtection="0"/>
    <xf numFmtId="4" fontId="64" fillId="46" borderId="426" applyNumberFormat="0" applyProtection="0">
      <alignment horizontal="left" vertical="center" indent="1"/>
    </xf>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6" borderId="423" applyNumberFormat="0" applyProtection="0">
      <alignment horizontal="right" vertical="center"/>
    </xf>
    <xf numFmtId="0" fontId="64" fillId="26" borderId="423" applyNumberFormat="0" applyFont="0" applyAlignment="0" applyProtection="0"/>
    <xf numFmtId="4" fontId="64" fillId="0"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93" fillId="54" borderId="426" applyNumberFormat="0" applyProtection="0">
      <alignment horizontal="left" vertical="center" indent="1"/>
    </xf>
    <xf numFmtId="0" fontId="90" fillId="45" borderId="427" applyBorder="0"/>
    <xf numFmtId="0" fontId="98" fillId="29" borderId="423" applyNumberFormat="0" applyAlignment="0" applyProtection="0"/>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91" fillId="46" borderId="425" applyNumberFormat="0" applyProtection="0">
      <alignment horizontal="left" vertical="top" indent="1"/>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0" fontId="91" fillId="46"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4" fontId="109" fillId="2" borderId="423" applyNumberFormat="0" applyProtection="0">
      <alignment vertical="center"/>
    </xf>
    <xf numFmtId="0" fontId="91" fillId="52" borderId="425" applyNumberFormat="0" applyProtection="0">
      <alignment horizontal="left" vertical="top" indent="1"/>
    </xf>
    <xf numFmtId="0" fontId="104" fillId="27" borderId="423" applyNumberFormat="0" applyAlignment="0" applyProtection="0"/>
    <xf numFmtId="4" fontId="64" fillId="34" borderId="423" applyNumberFormat="0" applyProtection="0">
      <alignment horizontal="left" vertical="center" indent="1"/>
    </xf>
    <xf numFmtId="0" fontId="64" fillId="48" borderId="423" applyNumberFormat="0" applyProtection="0">
      <alignment horizontal="left" vertical="center" indent="1"/>
    </xf>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33" borderId="423" applyNumberFormat="0" applyProtection="0">
      <alignment vertical="center"/>
    </xf>
    <xf numFmtId="4" fontId="64" fillId="38"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4" fontId="64" fillId="46" borderId="423" applyNumberFormat="0" applyProtection="0">
      <alignment horizontal="right" vertical="center"/>
    </xf>
    <xf numFmtId="0" fontId="64" fillId="26" borderId="423" applyNumberFormat="0" applyFont="0" applyAlignment="0" applyProtection="0"/>
    <xf numFmtId="0" fontId="64" fillId="45" borderId="425" applyNumberFormat="0" applyProtection="0">
      <alignment horizontal="left" vertical="top" indent="1"/>
    </xf>
    <xf numFmtId="0" fontId="64" fillId="50" borderId="423" applyNumberFormat="0" applyProtection="0">
      <alignment horizontal="left" vertical="center" indent="1"/>
    </xf>
    <xf numFmtId="4" fontId="91" fillId="52" borderId="425" applyNumberFormat="0" applyProtection="0">
      <alignment vertical="center"/>
    </xf>
    <xf numFmtId="0" fontId="64" fillId="46" borderId="425" applyNumberFormat="0" applyProtection="0">
      <alignment horizontal="left" vertical="top" indent="1"/>
    </xf>
    <xf numFmtId="0" fontId="90" fillId="45" borderId="427" applyBorder="0"/>
    <xf numFmtId="0" fontId="64" fillId="46" borderId="425" applyNumberFormat="0" applyProtection="0">
      <alignment horizontal="left" vertical="top" indent="1"/>
    </xf>
    <xf numFmtId="0" fontId="90" fillId="45" borderId="427" applyBorder="0"/>
    <xf numFmtId="4" fontId="64" fillId="46" borderId="423" applyNumberFormat="0" applyProtection="0">
      <alignment horizontal="right" vertical="center"/>
    </xf>
    <xf numFmtId="4" fontId="64" fillId="35" borderId="423" applyNumberFormat="0" applyProtection="0">
      <alignment horizontal="right" vertical="center"/>
    </xf>
    <xf numFmtId="4" fontId="64" fillId="47" borderId="426" applyNumberFormat="0" applyProtection="0">
      <alignment horizontal="left" vertical="center" indent="1"/>
    </xf>
    <xf numFmtId="0" fontId="64" fillId="48" borderId="423" applyNumberFormat="0" applyProtection="0">
      <alignment horizontal="left" vertical="center" indent="1"/>
    </xf>
    <xf numFmtId="0" fontId="91" fillId="52"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64" fillId="46" borderId="426" applyNumberFormat="0" applyProtection="0">
      <alignment horizontal="left" vertical="center"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91" fillId="46" borderId="425" applyNumberFormat="0" applyProtection="0">
      <alignment horizontal="left" vertical="top" indent="1"/>
    </xf>
    <xf numFmtId="4" fontId="64" fillId="37" borderId="426" applyNumberFormat="0" applyProtection="0">
      <alignment horizontal="right" vertical="center"/>
    </xf>
    <xf numFmtId="4" fontId="64" fillId="41" borderId="423" applyNumberFormat="0" applyProtection="0">
      <alignment horizontal="righ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0" fontId="104" fillId="27" borderId="423" applyNumberFormat="0" applyAlignment="0" applyProtection="0"/>
    <xf numFmtId="4" fontId="64" fillId="2" borderId="423" applyNumberFormat="0" applyProtection="0">
      <alignment horizontal="left" vertical="center" indent="1"/>
    </xf>
    <xf numFmtId="4" fontId="93" fillId="54" borderId="426" applyNumberFormat="0" applyProtection="0">
      <alignment horizontal="left" vertical="center" indent="1"/>
    </xf>
    <xf numFmtId="0" fontId="64" fillId="26" borderId="423" applyNumberFormat="0" applyFont="0" applyAlignment="0" applyProtection="0"/>
    <xf numFmtId="0" fontId="64" fillId="46" borderId="425" applyNumberFormat="0" applyProtection="0">
      <alignment horizontal="left" vertical="top" indent="1"/>
    </xf>
    <xf numFmtId="4" fontId="64" fillId="2" borderId="423" applyNumberFormat="0" applyProtection="0">
      <alignment horizontal="left" vertical="center" indent="1"/>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39" borderId="423" applyNumberFormat="0" applyProtection="0">
      <alignment horizontal="right" vertical="center"/>
    </xf>
    <xf numFmtId="0" fontId="90" fillId="45" borderId="427" applyBorder="0"/>
    <xf numFmtId="4" fontId="64" fillId="35" borderId="423" applyNumberFormat="0" applyProtection="0">
      <alignment horizontal="right" vertical="center"/>
    </xf>
    <xf numFmtId="4" fontId="64" fillId="41" borderId="423" applyNumberFormat="0" applyProtection="0">
      <alignment horizontal="right" vertical="center"/>
    </xf>
    <xf numFmtId="4" fontId="64" fillId="35" borderId="423" applyNumberFormat="0" applyProtection="0">
      <alignment horizontal="right" vertical="center"/>
    </xf>
    <xf numFmtId="4" fontId="64" fillId="46" borderId="423" applyNumberFormat="0" applyProtection="0">
      <alignment horizontal="right" vertical="center"/>
    </xf>
    <xf numFmtId="4" fontId="64" fillId="35" borderId="423" applyNumberFormat="0" applyProtection="0">
      <alignment horizontal="right" vertical="center"/>
    </xf>
    <xf numFmtId="0" fontId="64" fillId="46" borderId="425" applyNumberFormat="0" applyProtection="0">
      <alignment horizontal="left" vertical="top" indent="1"/>
    </xf>
    <xf numFmtId="0" fontId="64" fillId="46" borderId="425" applyNumberFormat="0" applyProtection="0">
      <alignment horizontal="left" vertical="top" indent="1"/>
    </xf>
    <xf numFmtId="0" fontId="64" fillId="45" borderId="425" applyNumberFormat="0" applyProtection="0">
      <alignment horizontal="left" vertical="top" indent="1"/>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0" fontId="64" fillId="46" borderId="425" applyNumberFormat="0" applyProtection="0">
      <alignment horizontal="left" vertical="top" indent="1"/>
    </xf>
    <xf numFmtId="4" fontId="64" fillId="0"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64" fillId="41"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0" fontId="98" fillId="29" borderId="423" applyNumberFormat="0" applyAlignment="0" applyProtection="0"/>
    <xf numFmtId="4" fontId="64" fillId="42"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64" fillId="33" borderId="423" applyNumberFormat="0" applyProtection="0">
      <alignment vertical="center"/>
    </xf>
    <xf numFmtId="0" fontId="90" fillId="45" borderId="427" applyBorder="0"/>
    <xf numFmtId="4" fontId="64" fillId="42" borderId="423" applyNumberFormat="0" applyProtection="0">
      <alignment horizontal="right" vertical="center"/>
    </xf>
    <xf numFmtId="4" fontId="64" fillId="2" borderId="423" applyNumberFormat="0" applyProtection="0">
      <alignment horizontal="left" vertical="center" indent="1"/>
    </xf>
    <xf numFmtId="0" fontId="64" fillId="49" borderId="423"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0" fontId="91" fillId="46" borderId="425" applyNumberFormat="0" applyProtection="0">
      <alignment horizontal="left" vertical="top" indent="1"/>
    </xf>
    <xf numFmtId="4" fontId="109" fillId="5" borderId="423" applyNumberFormat="0" applyProtection="0">
      <alignment horizontal="right" vertical="center"/>
    </xf>
    <xf numFmtId="0" fontId="64" fillId="46" borderId="425" applyNumberFormat="0" applyProtection="0">
      <alignment horizontal="left" vertical="top" indent="1"/>
    </xf>
    <xf numFmtId="4" fontId="64" fillId="40"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100" fillId="0" borderId="428" applyNumberFormat="0" applyFill="0" applyAlignment="0" applyProtection="0"/>
    <xf numFmtId="0" fontId="91" fillId="52" borderId="425" applyNumberFormat="0" applyProtection="0">
      <alignment horizontal="left" vertical="top" indent="1"/>
    </xf>
    <xf numFmtId="4" fontId="109" fillId="5" borderId="423" applyNumberFormat="0" applyProtection="0">
      <alignment horizontal="right" vertical="center"/>
    </xf>
    <xf numFmtId="4" fontId="64" fillId="35" borderId="423" applyNumberFormat="0" applyProtection="0">
      <alignment horizontal="right" vertical="center"/>
    </xf>
    <xf numFmtId="0" fontId="90" fillId="45" borderId="427" applyBorder="0"/>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64" fillId="41" borderId="423" applyNumberFormat="0" applyProtection="0">
      <alignment horizontal="right" vertical="center"/>
    </xf>
    <xf numFmtId="4" fontId="109" fillId="2" borderId="423" applyNumberFormat="0" applyProtection="0">
      <alignment vertical="center"/>
    </xf>
    <xf numFmtId="4" fontId="64" fillId="46"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109" fillId="5" borderId="423" applyNumberFormat="0" applyProtection="0">
      <alignment horizontal="right" vertical="center"/>
    </xf>
    <xf numFmtId="4" fontId="64" fillId="41" borderId="423" applyNumberFormat="0" applyProtection="0">
      <alignment horizontal="right" vertical="center"/>
    </xf>
    <xf numFmtId="4" fontId="109" fillId="5" borderId="423" applyNumberFormat="0" applyProtection="0">
      <alignment horizontal="right" vertical="center"/>
    </xf>
    <xf numFmtId="4" fontId="64" fillId="39" borderId="423" applyNumberFormat="0" applyProtection="0">
      <alignment horizontal="right" vertical="center"/>
    </xf>
    <xf numFmtId="4" fontId="64" fillId="37" borderId="426" applyNumberFormat="0" applyProtection="0">
      <alignment horizontal="right" vertical="center"/>
    </xf>
    <xf numFmtId="4" fontId="64" fillId="2" borderId="423" applyNumberFormat="0" applyProtection="0">
      <alignment horizontal="left" vertical="center" indent="1"/>
    </xf>
    <xf numFmtId="4" fontId="64" fillId="33" borderId="423" applyNumberFormat="0" applyProtection="0">
      <alignment vertical="center"/>
    </xf>
    <xf numFmtId="4" fontId="64" fillId="0" borderId="423" applyNumberFormat="0" applyProtection="0">
      <alignment horizontal="right" vertical="center"/>
    </xf>
    <xf numFmtId="4" fontId="91" fillId="48" borderId="425" applyNumberFormat="0" applyProtection="0">
      <alignment horizontal="left" vertical="center" indent="1"/>
    </xf>
    <xf numFmtId="4" fontId="64" fillId="42" borderId="423" applyNumberFormat="0" applyProtection="0">
      <alignment horizontal="right" vertical="center"/>
    </xf>
    <xf numFmtId="4" fontId="64" fillId="40" borderId="423" applyNumberFormat="0" applyProtection="0">
      <alignment horizontal="right" vertical="center"/>
    </xf>
    <xf numFmtId="4" fontId="64" fillId="39" borderId="423" applyNumberFormat="0" applyProtection="0">
      <alignment horizontal="right" vertical="center"/>
    </xf>
    <xf numFmtId="4" fontId="64" fillId="33" borderId="423" applyNumberFormat="0" applyProtection="0">
      <alignment vertical="center"/>
    </xf>
    <xf numFmtId="4" fontId="64" fillId="46" borderId="426"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100" fillId="0" borderId="428" applyNumberFormat="0" applyFill="0" applyAlignment="0" applyProtection="0"/>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36"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0" fontId="64" fillId="50" borderId="423" applyNumberFormat="0" applyProtection="0">
      <alignment horizontal="left" vertical="center" indent="1"/>
    </xf>
    <xf numFmtId="4" fontId="93" fillId="54" borderId="426" applyNumberFormat="0" applyProtection="0">
      <alignment horizontal="left" vertical="center" indent="1"/>
    </xf>
    <xf numFmtId="4" fontId="64" fillId="36" borderId="423" applyNumberFormat="0" applyProtection="0">
      <alignment horizontal="right" vertical="center"/>
    </xf>
    <xf numFmtId="4" fontId="64" fillId="35" borderId="423" applyNumberFormat="0" applyProtection="0">
      <alignment horizontal="right" vertical="center"/>
    </xf>
    <xf numFmtId="4" fontId="64" fillId="0" borderId="423" applyNumberFormat="0" applyProtection="0">
      <alignment horizontal="right" vertical="center"/>
    </xf>
    <xf numFmtId="0" fontId="98" fillId="29" borderId="423" applyNumberFormat="0" applyAlignment="0" applyProtection="0"/>
    <xf numFmtId="4" fontId="64" fillId="38" borderId="423" applyNumberFormat="0" applyProtection="0">
      <alignment horizontal="right" vertical="center"/>
    </xf>
    <xf numFmtId="4" fontId="64" fillId="44" borderId="426" applyNumberFormat="0" applyProtection="0">
      <alignment horizontal="left" vertical="center" indent="1"/>
    </xf>
    <xf numFmtId="4" fontId="109" fillId="5" borderId="423" applyNumberFormat="0" applyProtection="0">
      <alignment horizontal="right" vertical="center"/>
    </xf>
    <xf numFmtId="4" fontId="91" fillId="48" borderId="425" applyNumberFormat="0" applyProtection="0">
      <alignment horizontal="left" vertical="center" indent="1"/>
    </xf>
    <xf numFmtId="0" fontId="100" fillId="0" borderId="428" applyNumberFormat="0" applyFill="0" applyAlignment="0" applyProtection="0"/>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4" fontId="94" fillId="51" borderId="423" applyNumberFormat="0" applyProtection="0">
      <alignment horizontal="right" vertical="center"/>
    </xf>
    <xf numFmtId="4" fontId="109" fillId="5"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4" fontId="64" fillId="0" borderId="423" applyNumberFormat="0" applyProtection="0">
      <alignment horizontal="right" vertical="center"/>
    </xf>
    <xf numFmtId="0" fontId="64" fillId="48" borderId="423" applyNumberFormat="0" applyProtection="0">
      <alignment horizontal="left" vertical="center" indent="1"/>
    </xf>
    <xf numFmtId="0" fontId="64" fillId="50" borderId="423" applyNumberFormat="0" applyProtection="0">
      <alignment horizontal="left" vertical="center" indent="1"/>
    </xf>
    <xf numFmtId="4" fontId="64" fillId="43"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64" fillId="47"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109" fillId="2" borderId="423" applyNumberFormat="0" applyProtection="0">
      <alignment vertical="center"/>
    </xf>
    <xf numFmtId="4" fontId="94" fillId="51" borderId="423" applyNumberFormat="0" applyProtection="0">
      <alignment horizontal="right" vertical="center"/>
    </xf>
    <xf numFmtId="0" fontId="64" fillId="50" borderId="425" applyNumberFormat="0" applyProtection="0">
      <alignment horizontal="left" vertical="top" indent="1"/>
    </xf>
    <xf numFmtId="0" fontId="98" fillId="29" borderId="423" applyNumberFormat="0" applyAlignment="0" applyProtection="0"/>
    <xf numFmtId="4" fontId="94" fillId="51" borderId="423" applyNumberFormat="0" applyProtection="0">
      <alignment horizontal="right" vertical="center"/>
    </xf>
    <xf numFmtId="0" fontId="98" fillId="29" borderId="423" applyNumberFormat="0" applyAlignment="0" applyProtection="0"/>
    <xf numFmtId="4" fontId="64" fillId="37" borderId="426" applyNumberFormat="0" applyProtection="0">
      <alignment horizontal="right" vertical="center"/>
    </xf>
    <xf numFmtId="4" fontId="64" fillId="36" borderId="423" applyNumberFormat="0" applyProtection="0">
      <alignment horizontal="right" vertical="center"/>
    </xf>
    <xf numFmtId="4" fontId="64" fillId="46" borderId="423" applyNumberFormat="0" applyProtection="0">
      <alignment horizontal="right" vertical="center"/>
    </xf>
    <xf numFmtId="4" fontId="91" fillId="52" borderId="425" applyNumberFormat="0" applyProtection="0">
      <alignment vertical="center"/>
    </xf>
    <xf numFmtId="4" fontId="64" fillId="46" borderId="426"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37" borderId="426"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64" fillId="37" borderId="426"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0" fontId="106" fillId="29" borderId="424" applyNumberFormat="0" applyAlignment="0" applyProtection="0"/>
    <xf numFmtId="0" fontId="64" fillId="46" borderId="425" applyNumberFormat="0" applyProtection="0">
      <alignment horizontal="left" vertical="top" indent="1"/>
    </xf>
    <xf numFmtId="4" fontId="94" fillId="51" borderId="423" applyNumberFormat="0" applyProtection="0">
      <alignment horizontal="right" vertical="center"/>
    </xf>
    <xf numFmtId="4" fontId="64" fillId="43" borderId="423" applyNumberFormat="0" applyProtection="0">
      <alignment horizontal="right" vertical="center"/>
    </xf>
    <xf numFmtId="0" fontId="91" fillId="52" borderId="425" applyNumberFormat="0" applyProtection="0">
      <alignment horizontal="left" vertical="top" indent="1"/>
    </xf>
    <xf numFmtId="0" fontId="64" fillId="26" borderId="423" applyNumberFormat="0" applyFont="0" applyAlignment="0" applyProtection="0"/>
    <xf numFmtId="4" fontId="64" fillId="46" borderId="423" applyNumberFormat="0" applyProtection="0">
      <alignment horizontal="right" vertical="center"/>
    </xf>
    <xf numFmtId="4" fontId="64" fillId="37" borderId="426" applyNumberFormat="0" applyProtection="0">
      <alignment horizontal="right" vertical="center"/>
    </xf>
    <xf numFmtId="4" fontId="64" fillId="43" borderId="423" applyNumberFormat="0" applyProtection="0">
      <alignment horizontal="righ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37" borderId="426" applyNumberFormat="0" applyProtection="0">
      <alignment horizontal="right" vertical="center"/>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4" fontId="93" fillId="54" borderId="426" applyNumberFormat="0" applyProtection="0">
      <alignment horizontal="left" vertical="center" indent="1"/>
    </xf>
    <xf numFmtId="0" fontId="92" fillId="33" borderId="425" applyNumberFormat="0" applyProtection="0">
      <alignment horizontal="left" vertical="top" indent="1"/>
    </xf>
    <xf numFmtId="4" fontId="64" fillId="43" borderId="423" applyNumberFormat="0" applyProtection="0">
      <alignment horizontal="right" vertical="center"/>
    </xf>
    <xf numFmtId="0" fontId="64" fillId="46" borderId="425" applyNumberFormat="0" applyProtection="0">
      <alignment horizontal="left" vertical="top" indent="1"/>
    </xf>
    <xf numFmtId="0" fontId="64" fillId="50" borderId="423" applyNumberFormat="0" applyProtection="0">
      <alignment horizontal="left" vertical="center" indent="1"/>
    </xf>
    <xf numFmtId="4" fontId="109" fillId="2" borderId="423" applyNumberFormat="0" applyProtection="0">
      <alignmen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0" fontId="91" fillId="52" borderId="425" applyNumberFormat="0" applyProtection="0">
      <alignment horizontal="left" vertical="top" indent="1"/>
    </xf>
    <xf numFmtId="0" fontId="100" fillId="0" borderId="428" applyNumberFormat="0" applyFill="0" applyAlignment="0" applyProtection="0"/>
    <xf numFmtId="4" fontId="64" fillId="44" borderId="426"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4" fontId="91" fillId="48" borderId="425" applyNumberFormat="0" applyProtection="0">
      <alignment horizontal="left" vertical="center" indent="1"/>
    </xf>
    <xf numFmtId="4" fontId="64" fillId="46" borderId="426" applyNumberFormat="0" applyProtection="0">
      <alignment horizontal="left" vertical="center" indent="1"/>
    </xf>
    <xf numFmtId="0" fontId="64" fillId="47" borderId="425" applyNumberFormat="0" applyProtection="0">
      <alignment horizontal="left" vertical="top" indent="1"/>
    </xf>
    <xf numFmtId="0" fontId="64" fillId="26" borderId="423" applyNumberFormat="0" applyFont="0" applyAlignment="0" applyProtection="0"/>
    <xf numFmtId="4" fontId="32" fillId="45" borderId="426"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33" borderId="423" applyNumberFormat="0" applyProtection="0">
      <alignmen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100" fillId="0" borderId="428" applyNumberFormat="0" applyFill="0" applyAlignment="0" applyProtection="0"/>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42" borderId="423" applyNumberFormat="0" applyProtection="0">
      <alignment horizontal="right" vertical="center"/>
    </xf>
    <xf numFmtId="4" fontId="64" fillId="2" borderId="423" applyNumberFormat="0" applyProtection="0">
      <alignment horizontal="left" vertical="center" indent="1"/>
    </xf>
    <xf numFmtId="4" fontId="94" fillId="51" borderId="423" applyNumberFormat="0" applyProtection="0">
      <alignment horizontal="right" vertical="center"/>
    </xf>
    <xf numFmtId="0" fontId="64" fillId="47" borderId="423" applyNumberFormat="0" applyProtection="0">
      <alignment horizontal="left" vertical="center" indent="1"/>
    </xf>
    <xf numFmtId="4" fontId="109" fillId="5" borderId="423" applyNumberFormat="0" applyProtection="0">
      <alignment horizontal="right" vertical="center"/>
    </xf>
    <xf numFmtId="0" fontId="106" fillId="29" borderId="424" applyNumberFormat="0" applyAlignment="0" applyProtection="0"/>
    <xf numFmtId="4" fontId="64" fillId="0" borderId="423" applyNumberFormat="0" applyProtection="0">
      <alignment horizontal="right" vertical="center"/>
    </xf>
    <xf numFmtId="0" fontId="104" fillId="27" borderId="423" applyNumberFormat="0" applyAlignment="0" applyProtection="0"/>
    <xf numFmtId="4" fontId="64" fillId="41" borderId="423" applyNumberFormat="0" applyProtection="0">
      <alignment horizontal="righ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0" fontId="92" fillId="33" borderId="425" applyNumberFormat="0" applyProtection="0">
      <alignment horizontal="left" vertical="top" indent="1"/>
    </xf>
    <xf numFmtId="4" fontId="64" fillId="0" borderId="423" applyNumberFormat="0" applyProtection="0">
      <alignment horizontal="right" vertical="center"/>
    </xf>
    <xf numFmtId="0" fontId="64" fillId="48" borderId="423" applyNumberFormat="0" applyProtection="0">
      <alignment horizontal="left" vertical="center"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4" fontId="64" fillId="44" borderId="426" applyNumberFormat="0" applyProtection="0">
      <alignment horizontal="left" vertical="center" indent="1"/>
    </xf>
    <xf numFmtId="0" fontId="64" fillId="45" borderId="425" applyNumberFormat="0" applyProtection="0">
      <alignment horizontal="left" vertical="top" indent="1"/>
    </xf>
    <xf numFmtId="0" fontId="104" fillId="27" borderId="423" applyNumberFormat="0" applyAlignment="0" applyProtection="0"/>
    <xf numFmtId="0" fontId="64" fillId="50" borderId="425" applyNumberFormat="0" applyProtection="0">
      <alignment horizontal="left" vertical="top" indent="1"/>
    </xf>
    <xf numFmtId="4" fontId="91" fillId="52" borderId="425" applyNumberFormat="0" applyProtection="0">
      <alignment vertical="center"/>
    </xf>
    <xf numFmtId="4" fontId="64" fillId="2" borderId="423" applyNumberFormat="0" applyProtection="0">
      <alignment horizontal="left" vertical="center" indent="1"/>
    </xf>
    <xf numFmtId="0" fontId="64" fillId="50" borderId="425" applyNumberFormat="0" applyProtection="0">
      <alignment horizontal="left" vertical="top" indent="1"/>
    </xf>
    <xf numFmtId="4" fontId="64" fillId="40" borderId="423" applyNumberFormat="0" applyProtection="0">
      <alignment horizontal="right" vertical="center"/>
    </xf>
    <xf numFmtId="4" fontId="64" fillId="36" borderId="423" applyNumberFormat="0" applyProtection="0">
      <alignment horizontal="right" vertical="center"/>
    </xf>
    <xf numFmtId="4" fontId="93" fillId="54" borderId="426" applyNumberFormat="0" applyProtection="0">
      <alignment horizontal="left" vertical="center" indent="1"/>
    </xf>
    <xf numFmtId="0" fontId="106" fillId="29" borderId="424" applyNumberFormat="0" applyAlignment="0" applyProtection="0"/>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6" borderId="426"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0" fontId="64" fillId="45" borderId="425" applyNumberFormat="0" applyProtection="0">
      <alignment horizontal="left" vertical="top" indent="1"/>
    </xf>
    <xf numFmtId="4" fontId="109" fillId="2" borderId="423" applyNumberFormat="0" applyProtection="0">
      <alignment vertical="center"/>
    </xf>
    <xf numFmtId="0" fontId="64" fillId="50" borderId="425" applyNumberFormat="0" applyProtection="0">
      <alignment horizontal="left" vertical="top" indent="1"/>
    </xf>
    <xf numFmtId="4" fontId="64" fillId="46" borderId="423" applyNumberFormat="0" applyProtection="0">
      <alignment horizontal="right" vertical="center"/>
    </xf>
    <xf numFmtId="0" fontId="64" fillId="46" borderId="425" applyNumberFormat="0" applyProtection="0">
      <alignment horizontal="left" vertical="top" indent="1"/>
    </xf>
    <xf numFmtId="0" fontId="64" fillId="47" borderId="425" applyNumberFormat="0" applyProtection="0">
      <alignment horizontal="left" vertical="top" indent="1"/>
    </xf>
    <xf numFmtId="0" fontId="104" fillId="27" borderId="423" applyNumberFormat="0" applyAlignment="0" applyProtection="0"/>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64" fillId="43" borderId="423" applyNumberFormat="0" applyProtection="0">
      <alignment horizontal="right" vertical="center"/>
    </xf>
    <xf numFmtId="0" fontId="106" fillId="29" borderId="424" applyNumberForma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3" borderId="423" applyNumberFormat="0" applyProtection="0">
      <alignment horizontal="right" vertical="center"/>
    </xf>
    <xf numFmtId="4" fontId="64" fillId="43" borderId="423" applyNumberFormat="0" applyProtection="0">
      <alignment horizontal="right" vertical="center"/>
    </xf>
    <xf numFmtId="4" fontId="91" fillId="48" borderId="425" applyNumberFormat="0" applyProtection="0">
      <alignment horizontal="left" vertical="center" indent="1"/>
    </xf>
    <xf numFmtId="0" fontId="64" fillId="45" borderId="425" applyNumberFormat="0" applyProtection="0">
      <alignment horizontal="left" vertical="top" indent="1"/>
    </xf>
    <xf numFmtId="4" fontId="64" fillId="38"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4" fontId="64" fillId="36" borderId="423" applyNumberFormat="0" applyProtection="0">
      <alignment horizontal="right" vertical="center"/>
    </xf>
    <xf numFmtId="0" fontId="100" fillId="0" borderId="428" applyNumberFormat="0" applyFill="0" applyAlignment="0" applyProtection="0"/>
    <xf numFmtId="4" fontId="64" fillId="39" borderId="423" applyNumberFormat="0" applyProtection="0">
      <alignment horizontal="right" vertical="center"/>
    </xf>
    <xf numFmtId="4" fontId="64" fillId="35" borderId="423" applyNumberFormat="0" applyProtection="0">
      <alignment horizontal="right" vertical="center"/>
    </xf>
    <xf numFmtId="0" fontId="64" fillId="45" borderId="425" applyNumberFormat="0" applyProtection="0">
      <alignment horizontal="left" vertical="top"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93" fillId="54" borderId="426" applyNumberFormat="0" applyProtection="0">
      <alignment horizontal="left" vertical="center" indent="1"/>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109" fillId="2" borderId="423" applyNumberFormat="0" applyProtection="0">
      <alignment vertical="center"/>
    </xf>
    <xf numFmtId="0" fontId="64" fillId="46" borderId="425" applyNumberFormat="0" applyProtection="0">
      <alignment horizontal="left" vertical="top" indent="1"/>
    </xf>
    <xf numFmtId="0" fontId="100" fillId="0" borderId="428" applyNumberFormat="0" applyFill="0" applyAlignment="0" applyProtection="0"/>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5" borderId="423" applyNumberFormat="0" applyProtection="0">
      <alignment horizontal="right" vertical="center"/>
    </xf>
    <xf numFmtId="4" fontId="91" fillId="52" borderId="425" applyNumberFormat="0" applyProtection="0">
      <alignment vertical="center"/>
    </xf>
    <xf numFmtId="0" fontId="106" fillId="29" borderId="424" applyNumberFormat="0" applyAlignment="0" applyProtection="0"/>
    <xf numFmtId="4" fontId="64" fillId="38" borderId="423" applyNumberFormat="0" applyProtection="0">
      <alignment horizontal="right" vertical="center"/>
    </xf>
    <xf numFmtId="0" fontId="90" fillId="45" borderId="427" applyBorder="0"/>
    <xf numFmtId="4" fontId="94" fillId="51" borderId="423" applyNumberFormat="0" applyProtection="0">
      <alignment horizontal="right" vertical="center"/>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64" fillId="26" borderId="423" applyNumberFormat="0" applyFont="0" applyAlignment="0" applyProtection="0"/>
    <xf numFmtId="4" fontId="64" fillId="44" borderId="426" applyNumberFormat="0" applyProtection="0">
      <alignment horizontal="left" vertical="center" indent="1"/>
    </xf>
    <xf numFmtId="4" fontId="64" fillId="35" borderId="423" applyNumberFormat="0" applyProtection="0">
      <alignment horizontal="right" vertical="center"/>
    </xf>
    <xf numFmtId="0" fontId="106" fillId="29" borderId="424" applyNumberFormat="0" applyAlignment="0" applyProtection="0"/>
    <xf numFmtId="0" fontId="104" fillId="27" borderId="423" applyNumberFormat="0" applyAlignment="0" applyProtection="0"/>
    <xf numFmtId="4" fontId="64" fillId="33" borderId="423" applyNumberFormat="0" applyProtection="0">
      <alignment vertical="center"/>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44" borderId="426"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0" fontId="64" fillId="46" borderId="425" applyNumberFormat="0" applyProtection="0">
      <alignment horizontal="left" vertical="top" indent="1"/>
    </xf>
    <xf numFmtId="4" fontId="64" fillId="46" borderId="426" applyNumberFormat="0" applyProtection="0">
      <alignment horizontal="left" vertical="center" indent="1"/>
    </xf>
    <xf numFmtId="0" fontId="98" fillId="29" borderId="423" applyNumberFormat="0" applyAlignment="0" applyProtection="0"/>
    <xf numFmtId="4" fontId="64" fillId="46" borderId="423" applyNumberFormat="0" applyProtection="0">
      <alignment horizontal="right" vertical="center"/>
    </xf>
    <xf numFmtId="0" fontId="64" fillId="45" borderId="425" applyNumberFormat="0" applyProtection="0">
      <alignment horizontal="left" vertical="top" indent="1"/>
    </xf>
    <xf numFmtId="4" fontId="64" fillId="2" borderId="423" applyNumberFormat="0" applyProtection="0">
      <alignment horizontal="left" vertical="center" indent="1"/>
    </xf>
    <xf numFmtId="0" fontId="91" fillId="46" borderId="425" applyNumberFormat="0" applyProtection="0">
      <alignment horizontal="left" vertical="top" indent="1"/>
    </xf>
    <xf numFmtId="4" fontId="64" fillId="41" borderId="423" applyNumberFormat="0" applyProtection="0">
      <alignment horizontal="right" vertical="center"/>
    </xf>
    <xf numFmtId="0" fontId="91" fillId="46" borderId="425" applyNumberFormat="0" applyProtection="0">
      <alignment horizontal="left" vertical="top" indent="1"/>
    </xf>
    <xf numFmtId="4" fontId="64" fillId="35" borderId="423" applyNumberFormat="0" applyProtection="0">
      <alignment horizontal="right" vertical="center"/>
    </xf>
    <xf numFmtId="0" fontId="98" fillId="29" borderId="423" applyNumberFormat="0" applyAlignment="0" applyProtection="0"/>
    <xf numFmtId="4" fontId="64" fillId="35" borderId="423" applyNumberFormat="0" applyProtection="0">
      <alignment horizontal="right" vertical="center"/>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4" fontId="91" fillId="52" borderId="425" applyNumberFormat="0" applyProtection="0">
      <alignment vertical="center"/>
    </xf>
    <xf numFmtId="4" fontId="91" fillId="48" borderId="425" applyNumberFormat="0" applyProtection="0">
      <alignment horizontal="left" vertical="center" indent="1"/>
    </xf>
    <xf numFmtId="0" fontId="64" fillId="48" borderId="423" applyNumberFormat="0" applyProtection="0">
      <alignment horizontal="left" vertical="center" indent="1"/>
    </xf>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4" fontId="93" fillId="54" borderId="426" applyNumberFormat="0" applyProtection="0">
      <alignment horizontal="left" vertical="center" indent="1"/>
    </xf>
    <xf numFmtId="0" fontId="104" fillId="27" borderId="423" applyNumberFormat="0" applyAlignment="0" applyProtection="0"/>
    <xf numFmtId="4" fontId="64" fillId="36" borderId="423" applyNumberFormat="0" applyProtection="0">
      <alignment horizontal="right" vertical="center"/>
    </xf>
    <xf numFmtId="4" fontId="91" fillId="52" borderId="425" applyNumberFormat="0" applyProtection="0">
      <alignmen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46" borderId="425" applyNumberFormat="0" applyProtection="0">
      <alignment horizontal="left" vertical="top" indent="1"/>
    </xf>
    <xf numFmtId="0" fontId="91" fillId="46" borderId="425" applyNumberFormat="0" applyProtection="0">
      <alignment horizontal="left" vertical="top" indent="1"/>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90" fillId="45" borderId="427" applyBorder="0"/>
    <xf numFmtId="4" fontId="64" fillId="46" borderId="423" applyNumberFormat="0" applyProtection="0">
      <alignment horizontal="right" vertical="center"/>
    </xf>
    <xf numFmtId="0" fontId="64" fillId="50"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4" fontId="64" fillId="35" borderId="423" applyNumberFormat="0" applyProtection="0">
      <alignment horizontal="right" vertical="center"/>
    </xf>
    <xf numFmtId="4" fontId="64" fillId="0"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44" borderId="426" applyNumberFormat="0" applyProtection="0">
      <alignment horizontal="left" vertical="center"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4" borderId="426" applyNumberFormat="0" applyProtection="0">
      <alignment horizontal="left" vertical="center" indent="1"/>
    </xf>
    <xf numFmtId="4" fontId="64" fillId="34" borderId="423" applyNumberFormat="0" applyProtection="0">
      <alignment horizontal="left" vertical="center" indent="1"/>
    </xf>
    <xf numFmtId="4" fontId="109" fillId="2" borderId="423" applyNumberFormat="0" applyProtection="0">
      <alignment vertical="center"/>
    </xf>
    <xf numFmtId="4" fontId="32" fillId="45" borderId="426" applyNumberFormat="0" applyProtection="0">
      <alignment horizontal="left" vertical="center" indent="1"/>
    </xf>
    <xf numFmtId="4" fontId="64" fillId="0" borderId="423" applyNumberFormat="0" applyProtection="0">
      <alignment horizontal="right" vertical="center"/>
    </xf>
    <xf numFmtId="0" fontId="100" fillId="0" borderId="428" applyNumberFormat="0" applyFill="0" applyAlignment="0" applyProtection="0"/>
    <xf numFmtId="4" fontId="91" fillId="48" borderId="425" applyNumberFormat="0" applyProtection="0">
      <alignment horizontal="left" vertical="center" indent="1"/>
    </xf>
    <xf numFmtId="0" fontId="90" fillId="45" borderId="427" applyBorder="0"/>
    <xf numFmtId="0" fontId="106" fillId="29" borderId="424" applyNumberFormat="0" applyAlignment="0" applyProtection="0"/>
    <xf numFmtId="4" fontId="64" fillId="43" borderId="423" applyNumberFormat="0" applyProtection="0">
      <alignment horizontal="right" vertical="center"/>
    </xf>
    <xf numFmtId="0" fontId="64" fillId="47" borderId="423" applyNumberFormat="0" applyProtection="0">
      <alignment horizontal="left" vertical="center" indent="1"/>
    </xf>
    <xf numFmtId="0" fontId="64" fillId="47" borderId="423" applyNumberFormat="0" applyProtection="0">
      <alignment horizontal="left" vertical="center" indent="1"/>
    </xf>
    <xf numFmtId="0" fontId="100" fillId="0" borderId="428" applyNumberFormat="0" applyFill="0" applyAlignment="0" applyProtection="0"/>
    <xf numFmtId="4" fontId="64" fillId="43" borderId="423" applyNumberFormat="0" applyProtection="0">
      <alignment horizontal="right" vertical="center"/>
    </xf>
    <xf numFmtId="0" fontId="64" fillId="47" borderId="423" applyNumberFormat="0" applyProtection="0">
      <alignment horizontal="left" vertical="center" indent="1"/>
    </xf>
    <xf numFmtId="0" fontId="64" fillId="46" borderId="425" applyNumberFormat="0" applyProtection="0">
      <alignment horizontal="left" vertical="top" indent="1"/>
    </xf>
    <xf numFmtId="4" fontId="64" fillId="2" borderId="423" applyNumberFormat="0" applyProtection="0">
      <alignment horizontal="left" vertical="center" indent="1"/>
    </xf>
    <xf numFmtId="4" fontId="64" fillId="39" borderId="423" applyNumberFormat="0" applyProtection="0">
      <alignment horizontal="right" vertical="center"/>
    </xf>
    <xf numFmtId="4" fontId="64" fillId="44" borderId="426" applyNumberFormat="0" applyProtection="0">
      <alignment horizontal="left" vertical="center" indent="1"/>
    </xf>
    <xf numFmtId="4" fontId="64" fillId="35" borderId="423" applyNumberFormat="0" applyProtection="0">
      <alignment horizontal="right" vertical="center"/>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91" fillId="48" borderId="425" applyNumberFormat="0" applyProtection="0">
      <alignment horizontal="left" vertical="center"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98" fillId="29" borderId="423" applyNumberFormat="0" applyAlignment="0" applyProtection="0"/>
    <xf numFmtId="0" fontId="100" fillId="0" borderId="428" applyNumberFormat="0" applyFill="0" applyAlignment="0" applyProtection="0"/>
    <xf numFmtId="0" fontId="90" fillId="45" borderId="427" applyBorder="0"/>
    <xf numFmtId="4" fontId="64" fillId="44" borderId="426" applyNumberFormat="0" applyProtection="0">
      <alignment horizontal="left" vertical="center" indent="1"/>
    </xf>
    <xf numFmtId="4" fontId="64" fillId="44" borderId="426" applyNumberFormat="0" applyProtection="0">
      <alignment horizontal="left" vertical="center" indent="1"/>
    </xf>
    <xf numFmtId="0" fontId="100" fillId="0" borderId="428" applyNumberFormat="0" applyFill="0" applyAlignment="0" applyProtection="0"/>
    <xf numFmtId="4" fontId="91" fillId="52" borderId="425" applyNumberFormat="0" applyProtection="0">
      <alignment vertical="center"/>
    </xf>
    <xf numFmtId="4" fontId="64" fillId="43" borderId="423" applyNumberFormat="0" applyProtection="0">
      <alignment horizontal="right" vertical="center"/>
    </xf>
    <xf numFmtId="0" fontId="64" fillId="47"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44" borderId="426" applyNumberFormat="0" applyProtection="0">
      <alignment horizontal="left" vertical="center" indent="1"/>
    </xf>
    <xf numFmtId="4" fontId="64" fillId="0" borderId="423" applyNumberFormat="0" applyProtection="0">
      <alignment horizontal="right" vertical="center"/>
    </xf>
    <xf numFmtId="4" fontId="64" fillId="42"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0" fontId="92" fillId="33" borderId="425" applyNumberFormat="0" applyProtection="0">
      <alignment horizontal="left" vertical="top" indent="1"/>
    </xf>
    <xf numFmtId="4" fontId="32" fillId="45" borderId="426" applyNumberFormat="0" applyProtection="0">
      <alignment horizontal="left" vertical="center" indent="1"/>
    </xf>
    <xf numFmtId="4" fontId="91" fillId="52" borderId="425" applyNumberFormat="0" applyProtection="0">
      <alignment vertical="center"/>
    </xf>
    <xf numFmtId="0" fontId="92" fillId="33" borderId="425" applyNumberFormat="0" applyProtection="0">
      <alignment horizontal="left" vertical="top" indent="1"/>
    </xf>
    <xf numFmtId="4" fontId="64" fillId="41" borderId="423" applyNumberFormat="0" applyProtection="0">
      <alignment horizontal="right" vertical="center"/>
    </xf>
    <xf numFmtId="4" fontId="64" fillId="40" borderId="423" applyNumberFormat="0" applyProtection="0">
      <alignment horizontal="right" vertical="center"/>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0"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40" borderId="423" applyNumberFormat="0" applyProtection="0">
      <alignment horizontal="right" vertical="center"/>
    </xf>
    <xf numFmtId="4" fontId="93" fillId="54" borderId="426"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106" fillId="29" borderId="424" applyNumberFormat="0" applyAlignment="0" applyProtection="0"/>
    <xf numFmtId="4" fontId="64" fillId="33" borderId="423" applyNumberFormat="0" applyProtection="0">
      <alignment vertical="center"/>
    </xf>
    <xf numFmtId="0" fontId="64" fillId="47" borderId="425" applyNumberFormat="0" applyProtection="0">
      <alignment horizontal="left" vertical="top" indent="1"/>
    </xf>
    <xf numFmtId="0" fontId="98" fillId="29" borderId="423" applyNumberFormat="0" applyAlignment="0" applyProtection="0"/>
    <xf numFmtId="0" fontId="104" fillId="27" borderId="423" applyNumberFormat="0" applyAlignment="0" applyProtection="0"/>
    <xf numFmtId="0" fontId="91" fillId="52" borderId="425" applyNumberFormat="0" applyProtection="0">
      <alignment horizontal="left" vertical="top" indent="1"/>
    </xf>
    <xf numFmtId="0" fontId="64" fillId="50" borderId="425" applyNumberFormat="0" applyProtection="0">
      <alignment horizontal="left" vertical="top" indent="1"/>
    </xf>
    <xf numFmtId="4" fontId="91" fillId="52" borderId="425" applyNumberFormat="0" applyProtection="0">
      <alignment vertical="center"/>
    </xf>
    <xf numFmtId="0" fontId="64" fillId="50" borderId="423" applyNumberFormat="0" applyProtection="0">
      <alignment horizontal="left" vertical="center" indent="1"/>
    </xf>
    <xf numFmtId="4" fontId="64" fillId="44" borderId="426" applyNumberFormat="0" applyProtection="0">
      <alignment horizontal="left" vertical="center" indent="1"/>
    </xf>
    <xf numFmtId="4" fontId="64" fillId="36" borderId="423" applyNumberFormat="0" applyProtection="0">
      <alignment horizontal="right" vertical="center"/>
    </xf>
    <xf numFmtId="4" fontId="91" fillId="52" borderId="425" applyNumberFormat="0" applyProtection="0">
      <alignment vertical="center"/>
    </xf>
    <xf numFmtId="4" fontId="64" fillId="42" borderId="423" applyNumberFormat="0" applyProtection="0">
      <alignment horizontal="right" vertical="center"/>
    </xf>
    <xf numFmtId="4" fontId="64" fillId="0" borderId="423" applyNumberFormat="0" applyProtection="0">
      <alignment horizontal="right" vertical="center"/>
    </xf>
    <xf numFmtId="4" fontId="64" fillId="46" borderId="426" applyNumberFormat="0" applyProtection="0">
      <alignment horizontal="left" vertical="center" indent="1"/>
    </xf>
    <xf numFmtId="4" fontId="94" fillId="51" borderId="423" applyNumberFormat="0" applyProtection="0">
      <alignment horizontal="right" vertical="center"/>
    </xf>
    <xf numFmtId="4" fontId="91" fillId="52" borderId="425" applyNumberFormat="0" applyProtection="0">
      <alignment vertical="center"/>
    </xf>
    <xf numFmtId="0" fontId="92" fillId="33" borderId="425" applyNumberFormat="0" applyProtection="0">
      <alignment horizontal="left" vertical="top" indent="1"/>
    </xf>
    <xf numFmtId="4" fontId="109" fillId="2" borderId="423" applyNumberFormat="0" applyProtection="0">
      <alignment vertical="center"/>
    </xf>
    <xf numFmtId="0" fontId="90" fillId="45" borderId="427" applyBorder="0"/>
    <xf numFmtId="4" fontId="64" fillId="35" borderId="423" applyNumberFormat="0" applyProtection="0">
      <alignment horizontal="right" vertical="center"/>
    </xf>
    <xf numFmtId="4" fontId="109" fillId="5" borderId="423" applyNumberFormat="0" applyProtection="0">
      <alignment horizontal="right" vertical="center"/>
    </xf>
    <xf numFmtId="4" fontId="64" fillId="47" borderId="426" applyNumberFormat="0" applyProtection="0">
      <alignment horizontal="left" vertical="center" indent="1"/>
    </xf>
    <xf numFmtId="4" fontId="64" fillId="44" borderId="426" applyNumberFormat="0" applyProtection="0">
      <alignment horizontal="left" vertical="center" indent="1"/>
    </xf>
    <xf numFmtId="4" fontId="64" fillId="42" borderId="423" applyNumberFormat="0" applyProtection="0">
      <alignment horizontal="right" vertical="center"/>
    </xf>
    <xf numFmtId="0" fontId="64" fillId="49" borderId="423" applyNumberFormat="0" applyProtection="0">
      <alignment horizontal="left" vertical="center" indent="1"/>
    </xf>
    <xf numFmtId="4" fontId="64" fillId="38" borderId="423" applyNumberFormat="0" applyProtection="0">
      <alignment horizontal="right" vertical="center"/>
    </xf>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0" fontId="64" fillId="48" borderId="423" applyNumberFormat="0" applyProtection="0">
      <alignment horizontal="left" vertical="center" indent="1"/>
    </xf>
    <xf numFmtId="4" fontId="64" fillId="40" borderId="423" applyNumberFormat="0" applyProtection="0">
      <alignment horizontal="right" vertical="center"/>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0" fontId="64" fillId="49" borderId="423"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0" fontId="91" fillId="52" borderId="425" applyNumberFormat="0" applyProtection="0">
      <alignment horizontal="left" vertical="top" indent="1"/>
    </xf>
    <xf numFmtId="4" fontId="94" fillId="51" borderId="423" applyNumberFormat="0" applyProtection="0">
      <alignment horizontal="right" vertical="center"/>
    </xf>
    <xf numFmtId="4" fontId="91" fillId="48" borderId="425" applyNumberFormat="0" applyProtection="0">
      <alignment horizontal="left" vertical="center" indent="1"/>
    </xf>
    <xf numFmtId="0" fontId="98" fillId="29" borderId="423" applyNumberFormat="0" applyAlignment="0" applyProtection="0"/>
    <xf numFmtId="0" fontId="90" fillId="45" borderId="427" applyBorder="0"/>
    <xf numFmtId="0" fontId="104" fillId="27" borderId="423" applyNumberFormat="0" applyAlignment="0" applyProtection="0"/>
    <xf numFmtId="0" fontId="64" fillId="46" borderId="425" applyNumberFormat="0" applyProtection="0">
      <alignment horizontal="left" vertical="top" indent="1"/>
    </xf>
    <xf numFmtId="0" fontId="64" fillId="46" borderId="425" applyNumberFormat="0" applyProtection="0">
      <alignment horizontal="left" vertical="top" indent="1"/>
    </xf>
    <xf numFmtId="0" fontId="90" fillId="45" borderId="427" applyBorder="0"/>
    <xf numFmtId="4" fontId="64" fillId="42" borderId="423" applyNumberFormat="0" applyProtection="0">
      <alignment horizontal="right" vertical="center"/>
    </xf>
    <xf numFmtId="4" fontId="64" fillId="37" borderId="426" applyNumberFormat="0" applyProtection="0">
      <alignment horizontal="right" vertical="center"/>
    </xf>
    <xf numFmtId="4" fontId="94" fillId="51"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64" fillId="50" borderId="423" applyNumberFormat="0" applyProtection="0">
      <alignment horizontal="left" vertical="center" indent="1"/>
    </xf>
    <xf numFmtId="4" fontId="64" fillId="35" borderId="423" applyNumberFormat="0" applyProtection="0">
      <alignment horizontal="right" vertical="center"/>
    </xf>
    <xf numFmtId="0" fontId="98" fillId="29" borderId="423" applyNumberFormat="0" applyAlignment="0" applyProtection="0"/>
    <xf numFmtId="0" fontId="106" fillId="29" borderId="424" applyNumberFormat="0" applyAlignment="0" applyProtection="0"/>
    <xf numFmtId="0" fontId="91" fillId="52" borderId="425" applyNumberFormat="0" applyProtection="0">
      <alignment horizontal="left" vertical="top" indent="1"/>
    </xf>
    <xf numFmtId="4" fontId="64" fillId="0" borderId="423" applyNumberFormat="0" applyProtection="0">
      <alignment horizontal="right" vertical="center"/>
    </xf>
    <xf numFmtId="4" fontId="64" fillId="43" borderId="423" applyNumberFormat="0" applyProtection="0">
      <alignment horizontal="right" vertical="center"/>
    </xf>
    <xf numFmtId="4" fontId="64" fillId="0" borderId="423" applyNumberFormat="0" applyProtection="0">
      <alignment horizontal="right" vertical="center"/>
    </xf>
    <xf numFmtId="0" fontId="64" fillId="50" borderId="423" applyNumberFormat="0" applyProtection="0">
      <alignment horizontal="left" vertical="center" indent="1"/>
    </xf>
    <xf numFmtId="4" fontId="64" fillId="43" borderId="423" applyNumberFormat="0" applyProtection="0">
      <alignment horizontal="right" vertical="center"/>
    </xf>
    <xf numFmtId="4" fontId="32" fillId="45" borderId="426" applyNumberFormat="0" applyProtection="0">
      <alignment horizontal="left" vertical="center" indent="1"/>
    </xf>
    <xf numFmtId="0" fontId="64" fillId="50" borderId="425" applyNumberFormat="0" applyProtection="0">
      <alignment horizontal="left" vertical="top" indent="1"/>
    </xf>
    <xf numFmtId="4" fontId="64" fillId="35" borderId="423" applyNumberFormat="0" applyProtection="0">
      <alignment horizontal="right" vertical="center"/>
    </xf>
    <xf numFmtId="0" fontId="64" fillId="47" borderId="425" applyNumberFormat="0" applyProtection="0">
      <alignment horizontal="left" vertical="top" indent="1"/>
    </xf>
    <xf numFmtId="4" fontId="64" fillId="39" borderId="423" applyNumberFormat="0" applyProtection="0">
      <alignment horizontal="right" vertical="center"/>
    </xf>
    <xf numFmtId="0" fontId="64" fillId="46" borderId="425" applyNumberFormat="0" applyProtection="0">
      <alignment horizontal="left" vertical="top" indent="1"/>
    </xf>
    <xf numFmtId="0" fontId="64" fillId="47" borderId="425" applyNumberFormat="0" applyProtection="0">
      <alignment horizontal="left" vertical="top" indent="1"/>
    </xf>
    <xf numFmtId="0" fontId="100" fillId="0" borderId="428" applyNumberFormat="0" applyFill="0" applyAlignment="0" applyProtection="0"/>
    <xf numFmtId="4" fontId="109" fillId="2" borderId="423" applyNumberFormat="0" applyProtection="0">
      <alignment vertical="center"/>
    </xf>
    <xf numFmtId="0" fontId="106" fillId="29" borderId="424" applyNumberFormat="0" applyAlignment="0" applyProtection="0"/>
    <xf numFmtId="0" fontId="64" fillId="47" borderId="423" applyNumberFormat="0" applyProtection="0">
      <alignment horizontal="left" vertical="center" indent="1"/>
    </xf>
    <xf numFmtId="0" fontId="98" fillId="29" borderId="423" applyNumberFormat="0" applyAlignment="0" applyProtection="0"/>
    <xf numFmtId="4" fontId="64" fillId="44" borderId="426" applyNumberFormat="0" applyProtection="0">
      <alignment horizontal="left" vertical="center" indent="1"/>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2" borderId="423" applyNumberFormat="0" applyProtection="0">
      <alignment horizontal="left" vertical="center" indent="1"/>
    </xf>
    <xf numFmtId="0" fontId="64" fillId="50" borderId="423" applyNumberFormat="0" applyProtection="0">
      <alignment horizontal="left" vertical="center" indent="1"/>
    </xf>
    <xf numFmtId="0" fontId="64" fillId="26" borderId="423" applyNumberFormat="0" applyFont="0" applyAlignment="0" applyProtection="0"/>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41" borderId="423" applyNumberFormat="0" applyProtection="0">
      <alignment horizontal="right" vertical="center"/>
    </xf>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40" borderId="423" applyNumberFormat="0" applyProtection="0">
      <alignment horizontal="right" vertical="center"/>
    </xf>
    <xf numFmtId="0" fontId="64" fillId="46" borderId="425" applyNumberFormat="0" applyProtection="0">
      <alignment horizontal="left" vertical="top" indent="1"/>
    </xf>
    <xf numFmtId="0" fontId="104" fillId="27" borderId="423" applyNumberFormat="0" applyAlignment="0" applyProtection="0"/>
    <xf numFmtId="4" fontId="64" fillId="0" borderId="423" applyNumberFormat="0" applyProtection="0">
      <alignment horizontal="right" vertical="center"/>
    </xf>
    <xf numFmtId="4" fontId="64" fillId="39" borderId="423" applyNumberFormat="0" applyProtection="0">
      <alignment horizontal="right" vertical="center"/>
    </xf>
    <xf numFmtId="4" fontId="64" fillId="38" borderId="423" applyNumberFormat="0" applyProtection="0">
      <alignment horizontal="right" vertical="center"/>
    </xf>
    <xf numFmtId="4" fontId="64" fillId="46" borderId="426"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0" fontId="106" fillId="29" borderId="424" applyNumberFormat="0" applyAlignment="0" applyProtection="0"/>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100" fillId="0" borderId="428" applyNumberFormat="0" applyFill="0" applyAlignment="0" applyProtection="0"/>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39" borderId="423" applyNumberFormat="0" applyProtection="0">
      <alignment horizontal="right" vertical="center"/>
    </xf>
    <xf numFmtId="0" fontId="64" fillId="50" borderId="423" applyNumberFormat="0" applyProtection="0">
      <alignment horizontal="left" vertical="center" indent="1"/>
    </xf>
    <xf numFmtId="4" fontId="94" fillId="51" borderId="423" applyNumberFormat="0" applyProtection="0">
      <alignment horizontal="right" vertical="center"/>
    </xf>
    <xf numFmtId="0" fontId="104" fillId="27" borderId="423" applyNumberFormat="0" applyAlignment="0" applyProtection="0"/>
    <xf numFmtId="4" fontId="93" fillId="54" borderId="426" applyNumberFormat="0" applyProtection="0">
      <alignment horizontal="left" vertical="center" indent="1"/>
    </xf>
    <xf numFmtId="4" fontId="91" fillId="48" borderId="425" applyNumberFormat="0" applyProtection="0">
      <alignment horizontal="left" vertical="center" indent="1"/>
    </xf>
    <xf numFmtId="0" fontId="64" fillId="47" borderId="423"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4" fontId="94" fillId="51" borderId="423" applyNumberFormat="0" applyProtection="0">
      <alignment horizontal="right" vertical="center"/>
    </xf>
    <xf numFmtId="0" fontId="106" fillId="29" borderId="424" applyNumberFormat="0" applyAlignment="0" applyProtection="0"/>
    <xf numFmtId="4" fontId="94" fillId="51" borderId="423" applyNumberFormat="0" applyProtection="0">
      <alignment horizontal="right" vertical="center"/>
    </xf>
    <xf numFmtId="4" fontId="94" fillId="51" borderId="423" applyNumberFormat="0" applyProtection="0">
      <alignment horizontal="right" vertical="center"/>
    </xf>
    <xf numFmtId="4" fontId="91" fillId="48" borderId="425" applyNumberFormat="0" applyProtection="0">
      <alignment horizontal="left" vertical="center" indent="1"/>
    </xf>
    <xf numFmtId="4" fontId="109" fillId="2" borderId="423" applyNumberFormat="0" applyProtection="0">
      <alignment vertical="center"/>
    </xf>
    <xf numFmtId="4" fontId="109" fillId="2" borderId="423" applyNumberFormat="0" applyProtection="0">
      <alignment vertical="center"/>
    </xf>
    <xf numFmtId="0" fontId="64" fillId="50"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0" fontId="64" fillId="48" borderId="423" applyNumberFormat="0" applyProtection="0">
      <alignment horizontal="left" vertical="center" indent="1"/>
    </xf>
    <xf numFmtId="4" fontId="64" fillId="36" borderId="423"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106" fillId="29" borderId="424" applyNumberFormat="0" applyAlignment="0" applyProtection="0"/>
    <xf numFmtId="4" fontId="64" fillId="0" borderId="423" applyNumberFormat="0" applyProtection="0">
      <alignment horizontal="right" vertical="center"/>
    </xf>
    <xf numFmtId="4" fontId="64" fillId="35" borderId="423" applyNumberFormat="0" applyProtection="0">
      <alignment horizontal="right" vertical="center"/>
    </xf>
    <xf numFmtId="4" fontId="64" fillId="43" borderId="423" applyNumberFormat="0" applyProtection="0">
      <alignment horizontal="right" vertical="center"/>
    </xf>
    <xf numFmtId="4" fontId="64" fillId="37" borderId="426" applyNumberFormat="0" applyProtection="0">
      <alignment horizontal="right" vertical="center"/>
    </xf>
    <xf numFmtId="4" fontId="64" fillId="42" borderId="423" applyNumberFormat="0" applyProtection="0">
      <alignment horizontal="right" vertical="center"/>
    </xf>
    <xf numFmtId="4" fontId="64" fillId="42" borderId="423" applyNumberFormat="0" applyProtection="0">
      <alignment horizontal="right" vertical="center"/>
    </xf>
    <xf numFmtId="4" fontId="64" fillId="42" borderId="423" applyNumberFormat="0" applyProtection="0">
      <alignment horizontal="right" vertical="center"/>
    </xf>
    <xf numFmtId="0" fontId="106" fillId="29" borderId="424" applyNumberFormat="0" applyAlignment="0" applyProtection="0"/>
    <xf numFmtId="4" fontId="91" fillId="52" borderId="425" applyNumberFormat="0" applyProtection="0">
      <alignment vertical="center"/>
    </xf>
    <xf numFmtId="4" fontId="64" fillId="46" borderId="426" applyNumberFormat="0" applyProtection="0">
      <alignment horizontal="left" vertical="center" indent="1"/>
    </xf>
    <xf numFmtId="4" fontId="64" fillId="39"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0" fontId="64" fillId="46" borderId="425" applyNumberFormat="0" applyProtection="0">
      <alignment horizontal="left" vertical="top"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1" borderId="423" applyNumberFormat="0" applyProtection="0">
      <alignment horizontal="right" vertical="center"/>
    </xf>
    <xf numFmtId="4" fontId="64" fillId="46" borderId="426" applyNumberFormat="0" applyProtection="0">
      <alignment horizontal="left" vertical="center" indent="1"/>
    </xf>
    <xf numFmtId="4" fontId="109" fillId="2" borderId="423" applyNumberFormat="0" applyProtection="0">
      <alignment vertical="center"/>
    </xf>
    <xf numFmtId="4" fontId="64" fillId="36" borderId="423" applyNumberFormat="0" applyProtection="0">
      <alignment horizontal="right" vertical="center"/>
    </xf>
    <xf numFmtId="0" fontId="64" fillId="49" borderId="423"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0" fontId="64" fillId="26" borderId="423" applyNumberFormat="0" applyFont="0" applyAlignment="0" applyProtection="0"/>
    <xf numFmtId="0" fontId="64" fillId="47" borderId="425" applyNumberFormat="0" applyProtection="0">
      <alignment horizontal="left" vertical="top" indent="1"/>
    </xf>
    <xf numFmtId="4" fontId="64" fillId="37" borderId="426" applyNumberFormat="0" applyProtection="0">
      <alignment horizontal="right" vertical="center"/>
    </xf>
    <xf numFmtId="4" fontId="64" fillId="41" borderId="423" applyNumberFormat="0" applyProtection="0">
      <alignment horizontal="right" vertical="center"/>
    </xf>
    <xf numFmtId="4" fontId="93" fillId="54" borderId="426" applyNumberFormat="0" applyProtection="0">
      <alignment horizontal="left" vertical="center" indent="1"/>
    </xf>
    <xf numFmtId="0" fontId="98" fillId="29" borderId="423" applyNumberFormat="0" applyAlignment="0" applyProtection="0"/>
    <xf numFmtId="4" fontId="94" fillId="51" borderId="423" applyNumberFormat="0" applyProtection="0">
      <alignment horizontal="right" vertical="center"/>
    </xf>
    <xf numFmtId="0" fontId="64" fillId="26" borderId="423" applyNumberFormat="0" applyFont="0" applyAlignment="0" applyProtection="0"/>
    <xf numFmtId="0" fontId="90" fillId="45" borderId="427" applyBorder="0"/>
    <xf numFmtId="4" fontId="109" fillId="5" borderId="423" applyNumberFormat="0" applyProtection="0">
      <alignment horizontal="righ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0" fontId="100" fillId="0" borderId="428" applyNumberFormat="0" applyFill="0" applyAlignment="0" applyProtection="0"/>
    <xf numFmtId="4" fontId="32" fillId="45" borderId="426" applyNumberFormat="0" applyProtection="0">
      <alignment horizontal="left" vertical="center" indent="1"/>
    </xf>
    <xf numFmtId="0" fontId="98" fillId="29" borderId="423" applyNumberFormat="0" applyAlignment="0" applyProtection="0"/>
    <xf numFmtId="0" fontId="64" fillId="26" borderId="423" applyNumberFormat="0" applyFon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4" fontId="109" fillId="2" borderId="423" applyNumberFormat="0" applyProtection="0">
      <alignment vertical="center"/>
    </xf>
    <xf numFmtId="0" fontId="91" fillId="52" borderId="425" applyNumberFormat="0" applyProtection="0">
      <alignment horizontal="left" vertical="top" indent="1"/>
    </xf>
    <xf numFmtId="4" fontId="64" fillId="2" borderId="423"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64" fillId="40"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64" fillId="0"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0" fontId="90" fillId="45" borderId="427" applyBorder="0"/>
    <xf numFmtId="0" fontId="100" fillId="0" borderId="428" applyNumberFormat="0" applyFill="0" applyAlignment="0" applyProtection="0"/>
    <xf numFmtId="0" fontId="91" fillId="46" borderId="425" applyNumberFormat="0" applyProtection="0">
      <alignment horizontal="left" vertical="top" indent="1"/>
    </xf>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0" fontId="64" fillId="47" borderId="425" applyNumberFormat="0" applyProtection="0">
      <alignment horizontal="left" vertical="top" indent="1"/>
    </xf>
    <xf numFmtId="4" fontId="91" fillId="48" borderId="425" applyNumberFormat="0" applyProtection="0">
      <alignment horizontal="left" vertical="center" indent="1"/>
    </xf>
    <xf numFmtId="4" fontId="64" fillId="33" borderId="423" applyNumberFormat="0" applyProtection="0">
      <alignment vertical="center"/>
    </xf>
    <xf numFmtId="4" fontId="64" fillId="42" borderId="423" applyNumberFormat="0" applyProtection="0">
      <alignment horizontal="righ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64" fillId="38" borderId="423" applyNumberFormat="0" applyProtection="0">
      <alignment horizontal="right" vertical="center"/>
    </xf>
    <xf numFmtId="4" fontId="64" fillId="46" borderId="426"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64" fillId="33" borderId="423" applyNumberFormat="0" applyProtection="0">
      <alignment vertical="center"/>
    </xf>
    <xf numFmtId="0" fontId="64" fillId="47" borderId="423" applyNumberFormat="0" applyProtection="0">
      <alignment horizontal="left" vertical="center" indent="1"/>
    </xf>
    <xf numFmtId="0" fontId="64" fillId="26" borderId="423" applyNumberFormat="0" applyFont="0" applyAlignment="0" applyProtection="0"/>
    <xf numFmtId="0" fontId="64" fillId="46" borderId="425" applyNumberFormat="0" applyProtection="0">
      <alignment horizontal="left" vertical="top" indent="1"/>
    </xf>
    <xf numFmtId="4" fontId="91" fillId="48" borderId="425" applyNumberFormat="0" applyProtection="0">
      <alignment horizontal="left" vertical="center" indent="1"/>
    </xf>
    <xf numFmtId="4" fontId="64" fillId="33" borderId="423" applyNumberFormat="0" applyProtection="0">
      <alignment vertical="center"/>
    </xf>
    <xf numFmtId="4" fontId="64" fillId="2" borderId="423" applyNumberFormat="0" applyProtection="0">
      <alignment horizontal="left" vertical="center" indent="1"/>
    </xf>
    <xf numFmtId="4" fontId="64" fillId="39" borderId="423" applyNumberFormat="0" applyProtection="0">
      <alignment horizontal="right" vertical="center"/>
    </xf>
    <xf numFmtId="0" fontId="104" fillId="27" borderId="423" applyNumberFormat="0" applyAlignment="0" applyProtection="0"/>
    <xf numFmtId="4" fontId="32" fillId="45" borderId="426"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91" fillId="52" borderId="425" applyNumberFormat="0" applyProtection="0">
      <alignment vertical="center"/>
    </xf>
    <xf numFmtId="0" fontId="91" fillId="46" borderId="425" applyNumberFormat="0" applyProtection="0">
      <alignment horizontal="left" vertical="top" indent="1"/>
    </xf>
    <xf numFmtId="4" fontId="109" fillId="2" borderId="423" applyNumberFormat="0" applyProtection="0">
      <alignment vertical="center"/>
    </xf>
    <xf numFmtId="4" fontId="64" fillId="39"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34" borderId="423" applyNumberFormat="0" applyProtection="0">
      <alignment horizontal="left" vertical="center" indent="1"/>
    </xf>
    <xf numFmtId="0" fontId="100" fillId="0" borderId="428" applyNumberFormat="0" applyFill="0" applyAlignment="0" applyProtection="0"/>
    <xf numFmtId="0" fontId="91" fillId="46" borderId="425" applyNumberFormat="0" applyProtection="0">
      <alignment horizontal="left" vertical="top" indent="1"/>
    </xf>
    <xf numFmtId="4" fontId="64" fillId="44" borderId="426" applyNumberFormat="0" applyProtection="0">
      <alignment horizontal="left" vertical="center" indent="1"/>
    </xf>
    <xf numFmtId="4" fontId="94" fillId="51" borderId="423" applyNumberFormat="0" applyProtection="0">
      <alignment horizontal="right" vertical="center"/>
    </xf>
    <xf numFmtId="0" fontId="64" fillId="45" borderId="425" applyNumberFormat="0" applyProtection="0">
      <alignment horizontal="left" vertical="top"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0" fontId="64" fillId="26" borderId="423" applyNumberFormat="0" applyFont="0" applyAlignment="0" applyProtection="0"/>
    <xf numFmtId="4" fontId="64" fillId="44" borderId="426" applyNumberFormat="0" applyProtection="0">
      <alignment horizontal="left" vertical="center" indent="1"/>
    </xf>
    <xf numFmtId="0" fontId="100" fillId="0" borderId="428" applyNumberFormat="0" applyFill="0" applyAlignment="0" applyProtection="0"/>
    <xf numFmtId="4" fontId="64" fillId="38"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109" fillId="2" borderId="423" applyNumberFormat="0" applyProtection="0">
      <alignmen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64" fillId="26" borderId="423" applyNumberFormat="0" applyFont="0" applyAlignment="0" applyProtection="0"/>
    <xf numFmtId="0" fontId="64" fillId="26" borderId="423" applyNumberFormat="0" applyFont="0" applyAlignment="0" applyProtection="0"/>
    <xf numFmtId="4" fontId="64" fillId="33" borderId="423" applyNumberFormat="0" applyProtection="0">
      <alignment vertical="center"/>
    </xf>
    <xf numFmtId="4" fontId="109" fillId="5" borderId="423" applyNumberFormat="0" applyProtection="0">
      <alignment horizontal="right" vertical="center"/>
    </xf>
    <xf numFmtId="4" fontId="109" fillId="5" borderId="423" applyNumberFormat="0" applyProtection="0">
      <alignment horizontal="right" vertical="center"/>
    </xf>
    <xf numFmtId="0" fontId="64" fillId="49" borderId="423" applyNumberFormat="0" applyProtection="0">
      <alignment horizontal="left" vertical="center" indent="1"/>
    </xf>
    <xf numFmtId="4" fontId="64" fillId="38" borderId="423" applyNumberFormat="0" applyProtection="0">
      <alignment horizontal="right" vertical="center"/>
    </xf>
    <xf numFmtId="4" fontId="64" fillId="33" borderId="423" applyNumberFormat="0" applyProtection="0">
      <alignment vertical="center"/>
    </xf>
    <xf numFmtId="0" fontId="64" fillId="50" borderId="423" applyNumberFormat="0" applyProtection="0">
      <alignment horizontal="left" vertical="center" indent="1"/>
    </xf>
    <xf numFmtId="4" fontId="64" fillId="36" borderId="423" applyNumberFormat="0" applyProtection="0">
      <alignment horizontal="right" vertical="center"/>
    </xf>
    <xf numFmtId="4" fontId="64" fillId="0" borderId="423" applyNumberFormat="0" applyProtection="0">
      <alignment horizontal="right" vertical="center"/>
    </xf>
    <xf numFmtId="0" fontId="92" fillId="33" borderId="425" applyNumberFormat="0" applyProtection="0">
      <alignment horizontal="left" vertical="top" indent="1"/>
    </xf>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37" borderId="426" applyNumberFormat="0" applyProtection="0">
      <alignment horizontal="right" vertical="center"/>
    </xf>
    <xf numFmtId="4" fontId="64" fillId="43" borderId="423" applyNumberFormat="0" applyProtection="0">
      <alignment horizontal="righ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50" borderId="423" applyNumberFormat="0" applyProtection="0">
      <alignment horizontal="left" vertical="center" indent="1"/>
    </xf>
    <xf numFmtId="0" fontId="106" fillId="29" borderId="424" applyNumberFormat="0" applyAlignment="0" applyProtection="0"/>
    <xf numFmtId="0" fontId="98" fillId="29" borderId="423" applyNumberFormat="0" applyAlignment="0" applyProtection="0"/>
    <xf numFmtId="4" fontId="64" fillId="41"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0" fontId="64" fillId="48" borderId="423"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36" borderId="423" applyNumberFormat="0" applyProtection="0">
      <alignment horizontal="right" vertical="center"/>
    </xf>
    <xf numFmtId="0" fontId="64" fillId="50" borderId="425" applyNumberFormat="0" applyProtection="0">
      <alignment horizontal="left" vertical="top" indent="1"/>
    </xf>
    <xf numFmtId="4" fontId="93" fillId="54" borderId="426"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64" fillId="45" borderId="425" applyNumberFormat="0" applyProtection="0">
      <alignment horizontal="left" vertical="top" indent="1"/>
    </xf>
    <xf numFmtId="4" fontId="64" fillId="38" borderId="423" applyNumberFormat="0" applyProtection="0">
      <alignment horizontal="right" vertical="center"/>
    </xf>
    <xf numFmtId="4" fontId="32" fillId="45" borderId="426" applyNumberFormat="0" applyProtection="0">
      <alignment horizontal="left" vertical="center" indent="1"/>
    </xf>
    <xf numFmtId="0" fontId="90" fillId="45" borderId="427" applyBorder="0"/>
    <xf numFmtId="0" fontId="64" fillId="50" borderId="425" applyNumberFormat="0" applyProtection="0">
      <alignment horizontal="left" vertical="top" indent="1"/>
    </xf>
    <xf numFmtId="4" fontId="64" fillId="34" borderId="423" applyNumberFormat="0" applyProtection="0">
      <alignment horizontal="left" vertical="center" indent="1"/>
    </xf>
    <xf numFmtId="0" fontId="90" fillId="45" borderId="427" applyBorder="0"/>
    <xf numFmtId="4" fontId="109" fillId="5"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94" fillId="51" borderId="423" applyNumberFormat="0" applyProtection="0">
      <alignment horizontal="right" vertical="center"/>
    </xf>
    <xf numFmtId="0" fontId="64" fillId="48" borderId="423" applyNumberFormat="0" applyProtection="0">
      <alignment horizontal="left" vertical="center" indent="1"/>
    </xf>
    <xf numFmtId="4" fontId="64" fillId="0" borderId="423" applyNumberFormat="0" applyProtection="0">
      <alignment horizontal="right" vertical="center"/>
    </xf>
    <xf numFmtId="0" fontId="90" fillId="45" borderId="427" applyBorder="0"/>
    <xf numFmtId="0" fontId="104" fillId="27" borderId="423" applyNumberFormat="0" applyAlignment="0" applyProtection="0"/>
    <xf numFmtId="4" fontId="64" fillId="36" borderId="423" applyNumberFormat="0" applyProtection="0">
      <alignment horizontal="right" vertical="center"/>
    </xf>
    <xf numFmtId="4" fontId="64" fillId="36" borderId="423" applyNumberFormat="0" applyProtection="0">
      <alignment horizontal="right" vertical="center"/>
    </xf>
    <xf numFmtId="4" fontId="64" fillId="46" borderId="426" applyNumberFormat="0" applyProtection="0">
      <alignment horizontal="left" vertical="center" indent="1"/>
    </xf>
    <xf numFmtId="0" fontId="64" fillId="47" borderId="423" applyNumberFormat="0" applyProtection="0">
      <alignment horizontal="left" vertical="center" indent="1"/>
    </xf>
    <xf numFmtId="0" fontId="98" fillId="29" borderId="423" applyNumberFormat="0" applyAlignment="0" applyProtection="0"/>
    <xf numFmtId="0" fontId="64" fillId="47" borderId="425" applyNumberFormat="0" applyProtection="0">
      <alignment horizontal="left" vertical="top" indent="1"/>
    </xf>
    <xf numFmtId="0" fontId="64" fillId="50" borderId="425" applyNumberFormat="0" applyProtection="0">
      <alignment horizontal="left" vertical="top"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94" fillId="51" borderId="423" applyNumberFormat="0" applyProtection="0">
      <alignment horizontal="right" vertical="center"/>
    </xf>
    <xf numFmtId="0" fontId="90" fillId="45" borderId="427" applyBorder="0"/>
    <xf numFmtId="0" fontId="91" fillId="46" borderId="425" applyNumberFormat="0" applyProtection="0">
      <alignment horizontal="left" vertical="top" indent="1"/>
    </xf>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37" borderId="426" applyNumberFormat="0" applyProtection="0">
      <alignment horizontal="right" vertical="center"/>
    </xf>
    <xf numFmtId="0" fontId="64" fillId="45" borderId="425" applyNumberFormat="0" applyProtection="0">
      <alignment horizontal="left" vertical="top" indent="1"/>
    </xf>
    <xf numFmtId="4" fontId="109" fillId="5"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0" fontId="106" fillId="29" borderId="424" applyNumberFormat="0" applyAlignment="0" applyProtection="0"/>
    <xf numFmtId="4" fontId="64" fillId="44" borderId="426" applyNumberFormat="0" applyProtection="0">
      <alignment horizontal="left" vertical="center" indent="1"/>
    </xf>
    <xf numFmtId="0" fontId="104" fillId="27" borderId="423" applyNumberFormat="0" applyAlignment="0" applyProtection="0"/>
    <xf numFmtId="4" fontId="64" fillId="36" borderId="423" applyNumberFormat="0" applyProtection="0">
      <alignment horizontal="right" vertical="center"/>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3" borderId="423" applyNumberFormat="0" applyProtection="0">
      <alignment vertical="center"/>
    </xf>
    <xf numFmtId="0" fontId="100" fillId="0" borderId="428" applyNumberFormat="0" applyFill="0" applyAlignment="0" applyProtection="0"/>
    <xf numFmtId="4" fontId="64" fillId="44" borderId="426" applyNumberFormat="0" applyProtection="0">
      <alignment horizontal="left" vertical="center" indent="1"/>
    </xf>
    <xf numFmtId="4" fontId="64" fillId="2" borderId="423" applyNumberFormat="0" applyProtection="0">
      <alignment horizontal="left" vertical="center" indent="1"/>
    </xf>
    <xf numFmtId="4" fontId="109" fillId="5" borderId="423"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4" fontId="64" fillId="46"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109" fillId="2" borderId="423" applyNumberFormat="0" applyProtection="0">
      <alignment vertical="center"/>
    </xf>
    <xf numFmtId="0" fontId="98" fillId="29" borderId="423" applyNumberFormat="0" applyAlignment="0" applyProtection="0"/>
    <xf numFmtId="4" fontId="64" fillId="46" borderId="423" applyNumberFormat="0" applyProtection="0">
      <alignment horizontal="right" vertical="center"/>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104" fillId="27" borderId="423" applyNumberFormat="0" applyAlignment="0" applyProtection="0"/>
    <xf numFmtId="4" fontId="64" fillId="41" borderId="423" applyNumberFormat="0" applyProtection="0">
      <alignment horizontal="right" vertical="center"/>
    </xf>
    <xf numFmtId="4" fontId="109" fillId="2" borderId="423" applyNumberFormat="0" applyProtection="0">
      <alignment vertical="center"/>
    </xf>
    <xf numFmtId="4" fontId="64" fillId="47" borderId="426" applyNumberFormat="0" applyProtection="0">
      <alignment horizontal="left" vertical="center" indent="1"/>
    </xf>
    <xf numFmtId="0" fontId="104" fillId="27" borderId="423" applyNumberFormat="0" applyAlignment="0" applyProtection="0"/>
    <xf numFmtId="0" fontId="64" fillId="50" borderId="423" applyNumberFormat="0" applyProtection="0">
      <alignment horizontal="left" vertical="center" indent="1"/>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36" borderId="423" applyNumberFormat="0" applyProtection="0">
      <alignment horizontal="right" vertical="center"/>
    </xf>
    <xf numFmtId="4" fontId="64" fillId="46" borderId="423" applyNumberFormat="0" applyProtection="0">
      <alignment horizontal="right" vertical="center"/>
    </xf>
    <xf numFmtId="4" fontId="64" fillId="37" borderId="426" applyNumberFormat="0" applyProtection="0">
      <alignment horizontal="right" vertical="center"/>
    </xf>
    <xf numFmtId="4" fontId="64" fillId="46" borderId="426" applyNumberFormat="0" applyProtection="0">
      <alignment horizontal="left" vertical="center" indent="1"/>
    </xf>
    <xf numFmtId="4" fontId="64" fillId="43" borderId="423" applyNumberFormat="0" applyProtection="0">
      <alignment horizontal="right" vertical="center"/>
    </xf>
    <xf numFmtId="4" fontId="109" fillId="2" borderId="423" applyNumberFormat="0" applyProtection="0">
      <alignment vertical="center"/>
    </xf>
    <xf numFmtId="4" fontId="64" fillId="37" borderId="426" applyNumberFormat="0" applyProtection="0">
      <alignment horizontal="right" vertical="center"/>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8" borderId="423" applyNumberFormat="0" applyProtection="0">
      <alignment horizontal="right" vertical="center"/>
    </xf>
    <xf numFmtId="4" fontId="64" fillId="42" borderId="423" applyNumberFormat="0" applyProtection="0">
      <alignment horizontal="right" vertical="center"/>
    </xf>
    <xf numFmtId="4" fontId="64" fillId="37" borderId="426"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109" fillId="2" borderId="423" applyNumberFormat="0" applyProtection="0">
      <alignment vertical="center"/>
    </xf>
    <xf numFmtId="0" fontId="98" fillId="29" borderId="423" applyNumberFormat="0" applyAlignment="0" applyProtection="0"/>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0" fontId="91" fillId="52" borderId="425" applyNumberFormat="0" applyProtection="0">
      <alignment horizontal="left" vertical="top" indent="1"/>
    </xf>
    <xf numFmtId="4" fontId="64" fillId="35" borderId="423"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4" fontId="64" fillId="46" borderId="426" applyNumberFormat="0" applyProtection="0">
      <alignment horizontal="left" vertical="center" indent="1"/>
    </xf>
    <xf numFmtId="4" fontId="91" fillId="52" borderId="425" applyNumberFormat="0" applyProtection="0">
      <alignment vertical="center"/>
    </xf>
    <xf numFmtId="0" fontId="104" fillId="27" borderId="423" applyNumberFormat="0" applyAlignment="0" applyProtection="0"/>
    <xf numFmtId="0" fontId="64" fillId="50" borderId="425" applyNumberFormat="0" applyProtection="0">
      <alignment horizontal="left" vertical="top" indent="1"/>
    </xf>
    <xf numFmtId="4" fontId="109" fillId="5"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0" fontId="100" fillId="0" borderId="428" applyNumberFormat="0" applyFill="0" applyAlignment="0" applyProtection="0"/>
    <xf numFmtId="4" fontId="64" fillId="2" borderId="423"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4" fontId="93" fillId="54" borderId="426" applyNumberFormat="0" applyProtection="0">
      <alignment horizontal="left" vertical="center" indent="1"/>
    </xf>
    <xf numFmtId="4" fontId="91" fillId="52" borderId="425" applyNumberFormat="0" applyProtection="0">
      <alignment vertical="center"/>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91" fillId="48" borderId="425" applyNumberFormat="0" applyProtection="0">
      <alignment horizontal="left" vertical="center" indent="1"/>
    </xf>
    <xf numFmtId="4" fontId="64" fillId="40" borderId="423" applyNumberFormat="0" applyProtection="0">
      <alignment horizontal="right" vertical="center"/>
    </xf>
    <xf numFmtId="0" fontId="91" fillId="52" borderId="425" applyNumberFormat="0" applyProtection="0">
      <alignment horizontal="left" vertical="top" indent="1"/>
    </xf>
    <xf numFmtId="0" fontId="104" fillId="27" borderId="423" applyNumberForma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0" fontId="98" fillId="29" borderId="423" applyNumberFormat="0" applyAlignment="0" applyProtection="0"/>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26" borderId="423" applyNumberFormat="0" applyFont="0" applyAlignment="0" applyProtection="0"/>
    <xf numFmtId="0" fontId="91" fillId="46" borderId="425" applyNumberFormat="0" applyProtection="0">
      <alignment horizontal="left" vertical="top" indent="1"/>
    </xf>
    <xf numFmtId="4" fontId="64" fillId="44" borderId="426" applyNumberFormat="0" applyProtection="0">
      <alignment horizontal="left" vertical="center" indent="1"/>
    </xf>
    <xf numFmtId="4" fontId="64" fillId="46"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38" borderId="423" applyNumberFormat="0" applyProtection="0">
      <alignment horizontal="right" vertical="center"/>
    </xf>
    <xf numFmtId="4" fontId="109" fillId="5" borderId="423" applyNumberFormat="0" applyProtection="0">
      <alignment horizontal="right" vertical="center"/>
    </xf>
    <xf numFmtId="4" fontId="94" fillId="51" borderId="423" applyNumberFormat="0" applyProtection="0">
      <alignment horizontal="right" vertical="center"/>
    </xf>
    <xf numFmtId="4" fontId="94" fillId="51" borderId="423" applyNumberFormat="0" applyProtection="0">
      <alignment horizontal="right" vertical="center"/>
    </xf>
    <xf numFmtId="0" fontId="64" fillId="50" borderId="423" applyNumberFormat="0" applyProtection="0">
      <alignment horizontal="left" vertical="center" indent="1"/>
    </xf>
    <xf numFmtId="4" fontId="64" fillId="36" borderId="423" applyNumberFormat="0" applyProtection="0">
      <alignment horizontal="right" vertical="center"/>
    </xf>
    <xf numFmtId="4" fontId="94" fillId="51" borderId="423" applyNumberFormat="0" applyProtection="0">
      <alignment horizontal="right" vertical="center"/>
    </xf>
    <xf numFmtId="0" fontId="64" fillId="26" borderId="423" applyNumberFormat="0" applyFont="0" applyAlignment="0" applyProtection="0"/>
    <xf numFmtId="0" fontId="91" fillId="46" borderId="425" applyNumberFormat="0" applyProtection="0">
      <alignment horizontal="left" vertical="top" indent="1"/>
    </xf>
    <xf numFmtId="4" fontId="64" fillId="46" borderId="423" applyNumberFormat="0" applyProtection="0">
      <alignment horizontal="right" vertical="center"/>
    </xf>
    <xf numFmtId="4" fontId="91" fillId="52" borderId="425" applyNumberFormat="0" applyProtection="0">
      <alignment vertical="center"/>
    </xf>
    <xf numFmtId="0" fontId="64" fillId="45" borderId="425" applyNumberFormat="0" applyProtection="0">
      <alignment horizontal="left" vertical="top" indent="1"/>
    </xf>
    <xf numFmtId="4" fontId="64" fillId="46" borderId="423" applyNumberFormat="0" applyProtection="0">
      <alignment horizontal="right" vertical="center"/>
    </xf>
    <xf numFmtId="4" fontId="64" fillId="41" borderId="423" applyNumberFormat="0" applyProtection="0">
      <alignment horizontal="right" vertical="center"/>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5"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109" fillId="5" borderId="423" applyNumberFormat="0" applyProtection="0">
      <alignment horizontal="right" vertical="center"/>
    </xf>
    <xf numFmtId="0" fontId="64" fillId="46" borderId="425" applyNumberFormat="0" applyProtection="0">
      <alignment horizontal="left" vertical="top" indent="1"/>
    </xf>
    <xf numFmtId="4" fontId="64" fillId="43" borderId="423" applyNumberFormat="0" applyProtection="0">
      <alignment horizontal="right" vertical="center"/>
    </xf>
    <xf numFmtId="0" fontId="64" fillId="45" borderId="425" applyNumberFormat="0" applyProtection="0">
      <alignment horizontal="left" vertical="top" indent="1"/>
    </xf>
    <xf numFmtId="0" fontId="98" fillId="29" borderId="423" applyNumberFormat="0" applyAlignment="0" applyProtection="0"/>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0" fontId="64" fillId="47" borderId="425" applyNumberFormat="0" applyProtection="0">
      <alignment horizontal="left" vertical="top" indent="1"/>
    </xf>
    <xf numFmtId="0" fontId="104" fillId="27" borderId="423" applyNumberFormat="0" applyAlignment="0" applyProtection="0"/>
    <xf numFmtId="0" fontId="64" fillId="47" borderId="423" applyNumberFormat="0" applyProtection="0">
      <alignment horizontal="left" vertical="center" indent="1"/>
    </xf>
    <xf numFmtId="4" fontId="64" fillId="38" borderId="423" applyNumberFormat="0" applyProtection="0">
      <alignment horizontal="right" vertical="center"/>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0" fontId="106" fillId="29" borderId="424" applyNumberFormat="0" applyAlignment="0" applyProtection="0"/>
    <xf numFmtId="4" fontId="64" fillId="42"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64" fillId="2" borderId="423" applyNumberFormat="0" applyProtection="0">
      <alignment horizontal="left" vertical="center" indent="1"/>
    </xf>
    <xf numFmtId="0" fontId="91" fillId="46" borderId="425" applyNumberFormat="0" applyProtection="0">
      <alignment horizontal="left" vertical="top" indent="1"/>
    </xf>
    <xf numFmtId="4" fontId="64" fillId="46" borderId="423" applyNumberFormat="0" applyProtection="0">
      <alignment horizontal="right" vertical="center"/>
    </xf>
    <xf numFmtId="0" fontId="64" fillId="50" borderId="425" applyNumberFormat="0" applyProtection="0">
      <alignment horizontal="left" vertical="top" indent="1"/>
    </xf>
    <xf numFmtId="4" fontId="64" fillId="36"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4" fontId="64" fillId="41" borderId="423" applyNumberFormat="0" applyProtection="0">
      <alignment horizontal="right" vertical="center"/>
    </xf>
    <xf numFmtId="4" fontId="64" fillId="35" borderId="423" applyNumberFormat="0" applyProtection="0">
      <alignment horizontal="right" vertical="center"/>
    </xf>
    <xf numFmtId="4" fontId="91" fillId="48" borderId="425" applyNumberFormat="0" applyProtection="0">
      <alignment horizontal="left" vertical="center" indent="1"/>
    </xf>
    <xf numFmtId="4" fontId="64" fillId="36" borderId="423" applyNumberFormat="0" applyProtection="0">
      <alignment horizontal="right" vertical="center"/>
    </xf>
    <xf numFmtId="4" fontId="64" fillId="2" borderId="423" applyNumberFormat="0" applyProtection="0">
      <alignment horizontal="left" vertical="center" indent="1"/>
    </xf>
    <xf numFmtId="0" fontId="106" fillId="29" borderId="424" applyNumberFormat="0" applyAlignment="0" applyProtection="0"/>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0" fontId="100" fillId="0" borderId="428" applyNumberFormat="0" applyFill="0" applyAlignment="0" applyProtection="0"/>
    <xf numFmtId="4" fontId="109" fillId="5" borderId="423" applyNumberFormat="0" applyProtection="0">
      <alignment horizontal="right" vertical="center"/>
    </xf>
    <xf numFmtId="0" fontId="64" fillId="46" borderId="425" applyNumberFormat="0" applyProtection="0">
      <alignment horizontal="left" vertical="top"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0" fontId="91" fillId="46" borderId="425" applyNumberFormat="0" applyProtection="0">
      <alignment horizontal="left" vertical="top" indent="1"/>
    </xf>
    <xf numFmtId="0" fontId="98" fillId="29" borderId="423" applyNumberFormat="0" applyAlignment="0" applyProtection="0"/>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64" fillId="26" borderId="423" applyNumberFormat="0" applyFont="0" applyAlignment="0" applyProtection="0"/>
    <xf numFmtId="0" fontId="104" fillId="27" borderId="423" applyNumberFormat="0" applyAlignment="0" applyProtection="0"/>
    <xf numFmtId="0" fontId="91" fillId="46" borderId="425" applyNumberFormat="0" applyProtection="0">
      <alignment horizontal="left" vertical="top" indent="1"/>
    </xf>
    <xf numFmtId="0" fontId="104" fillId="27" borderId="423" applyNumberFormat="0" applyAlignment="0" applyProtection="0"/>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36" borderId="423" applyNumberFormat="0" applyProtection="0">
      <alignment horizontal="right" vertical="center"/>
    </xf>
    <xf numFmtId="4" fontId="94" fillId="51" borderId="423" applyNumberFormat="0" applyProtection="0">
      <alignment horizontal="right" vertical="center"/>
    </xf>
    <xf numFmtId="0" fontId="92" fillId="33" borderId="425" applyNumberFormat="0" applyProtection="0">
      <alignment horizontal="left" vertical="top" indent="1"/>
    </xf>
    <xf numFmtId="4" fontId="109" fillId="2" borderId="423" applyNumberFormat="0" applyProtection="0">
      <alignment vertical="center"/>
    </xf>
    <xf numFmtId="4" fontId="109" fillId="5" borderId="423" applyNumberFormat="0" applyProtection="0">
      <alignment horizontal="right" vertical="center"/>
    </xf>
    <xf numFmtId="4" fontId="109" fillId="5" borderId="423" applyNumberFormat="0" applyProtection="0">
      <alignment horizontal="right" vertical="center"/>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0" fontId="104" fillId="27" borderId="423" applyNumberFormat="0" applyAlignment="0" applyProtection="0"/>
    <xf numFmtId="0" fontId="100" fillId="0" borderId="428" applyNumberFormat="0" applyFill="0" applyAlignment="0" applyProtection="0"/>
    <xf numFmtId="0" fontId="64" fillId="46" borderId="425" applyNumberFormat="0" applyProtection="0">
      <alignment horizontal="left" vertical="top" indent="1"/>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91" fillId="46" borderId="425" applyNumberFormat="0" applyProtection="0">
      <alignment horizontal="left" vertical="top" indent="1"/>
    </xf>
    <xf numFmtId="0" fontId="98" fillId="29" borderId="423" applyNumberFormat="0" applyAlignment="0" applyProtection="0"/>
    <xf numFmtId="4" fontId="32" fillId="45" borderId="426" applyNumberFormat="0" applyProtection="0">
      <alignment horizontal="left" vertical="center" indent="1"/>
    </xf>
    <xf numFmtId="0" fontId="91" fillId="52" borderId="425" applyNumberFormat="0" applyProtection="0">
      <alignment horizontal="left" vertical="top" indent="1"/>
    </xf>
    <xf numFmtId="0" fontId="64" fillId="46" borderId="425" applyNumberFormat="0" applyProtection="0">
      <alignment horizontal="left" vertical="top" indent="1"/>
    </xf>
    <xf numFmtId="4" fontId="109" fillId="5" borderId="423" applyNumberFormat="0" applyProtection="0">
      <alignment horizontal="righ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0" fontId="100" fillId="0" borderId="428" applyNumberFormat="0" applyFill="0" applyAlignment="0" applyProtection="0"/>
    <xf numFmtId="4" fontId="109" fillId="2" borderId="423" applyNumberFormat="0" applyProtection="0">
      <alignment vertical="center"/>
    </xf>
    <xf numFmtId="0" fontId="104" fillId="27" borderId="423" applyNumberFormat="0" applyAlignment="0" applyProtection="0"/>
    <xf numFmtId="4" fontId="94" fillId="51" borderId="423" applyNumberFormat="0" applyProtection="0">
      <alignment horizontal="right" vertical="center"/>
    </xf>
    <xf numFmtId="0" fontId="64" fillId="46"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4" fontId="64" fillId="46"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104" fillId="27" borderId="423" applyNumberFormat="0" applyAlignment="0" applyProtection="0"/>
    <xf numFmtId="0" fontId="90" fillId="45" borderId="427" applyBorder="0"/>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26" borderId="423" applyNumberFormat="0" applyFont="0" applyAlignment="0" applyProtection="0"/>
    <xf numFmtId="0" fontId="64" fillId="50" borderId="425" applyNumberFormat="0" applyProtection="0">
      <alignment horizontal="left" vertical="top" indent="1"/>
    </xf>
    <xf numFmtId="4" fontId="64" fillId="0"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0" fontId="90" fillId="45" borderId="427" applyBorder="0"/>
    <xf numFmtId="4" fontId="109" fillId="2" borderId="423" applyNumberFormat="0" applyProtection="0">
      <alignment vertical="center"/>
    </xf>
    <xf numFmtId="4" fontId="64" fillId="44" borderId="426" applyNumberFormat="0" applyProtection="0">
      <alignment horizontal="left" vertical="center" indent="1"/>
    </xf>
    <xf numFmtId="4" fontId="64" fillId="39"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40" borderId="423" applyNumberFormat="0" applyProtection="0">
      <alignment horizontal="right" vertical="center"/>
    </xf>
    <xf numFmtId="0" fontId="64" fillId="48" borderId="423" applyNumberFormat="0" applyProtection="0">
      <alignment horizontal="left" vertical="center" indent="1"/>
    </xf>
    <xf numFmtId="0" fontId="104" fillId="27" borderId="423" applyNumberFormat="0" applyAlignment="0" applyProtection="0"/>
    <xf numFmtId="4" fontId="64" fillId="37" borderId="426" applyNumberFormat="0" applyProtection="0">
      <alignment horizontal="right" vertical="center"/>
    </xf>
    <xf numFmtId="4" fontId="64" fillId="0" borderId="423" applyNumberFormat="0" applyProtection="0">
      <alignment horizontal="right" vertical="center"/>
    </xf>
    <xf numFmtId="0" fontId="90" fillId="45" borderId="427" applyBorder="0"/>
    <xf numFmtId="0" fontId="104" fillId="27" borderId="423" applyNumberFormat="0" applyAlignment="0" applyProtection="0"/>
    <xf numFmtId="4" fontId="64" fillId="37" borderId="426"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4" fontId="64" fillId="0" borderId="423" applyNumberFormat="0" applyProtection="0">
      <alignment horizontal="right" vertical="center"/>
    </xf>
    <xf numFmtId="0" fontId="91" fillId="46"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0" fontId="64" fillId="49" borderId="423" applyNumberFormat="0" applyProtection="0">
      <alignment horizontal="left" vertical="center" indent="1"/>
    </xf>
    <xf numFmtId="0" fontId="90" fillId="45" borderId="427" applyBorder="0"/>
    <xf numFmtId="4" fontId="109" fillId="2" borderId="423" applyNumberFormat="0" applyProtection="0">
      <alignment vertical="center"/>
    </xf>
    <xf numFmtId="4" fontId="64" fillId="33" borderId="423" applyNumberFormat="0" applyProtection="0">
      <alignment vertical="center"/>
    </xf>
    <xf numFmtId="0" fontId="64" fillId="48" borderId="423"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42" borderId="423" applyNumberFormat="0" applyProtection="0">
      <alignment horizontal="right" vertical="center"/>
    </xf>
    <xf numFmtId="4" fontId="109" fillId="2" borderId="423" applyNumberFormat="0" applyProtection="0">
      <alignment vertical="center"/>
    </xf>
    <xf numFmtId="4" fontId="91" fillId="52" borderId="425" applyNumberFormat="0" applyProtection="0">
      <alignment vertical="center"/>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33" borderId="423" applyNumberFormat="0" applyProtection="0">
      <alignment vertical="center"/>
    </xf>
    <xf numFmtId="4" fontId="64" fillId="41" borderId="423" applyNumberFormat="0" applyProtection="0">
      <alignment horizontal="right" vertical="center"/>
    </xf>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0" fontId="100" fillId="0" borderId="428" applyNumberFormat="0" applyFill="0" applyAlignment="0" applyProtection="0"/>
    <xf numFmtId="0" fontId="64" fillId="49" borderId="423" applyNumberFormat="0" applyProtection="0">
      <alignment horizontal="left" vertical="center" indent="1"/>
    </xf>
    <xf numFmtId="0" fontId="64" fillId="50" borderId="423" applyNumberFormat="0" applyProtection="0">
      <alignment horizontal="left" vertical="center" indent="1"/>
    </xf>
    <xf numFmtId="4" fontId="64" fillId="39"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6" borderId="423" applyNumberFormat="0" applyProtection="0">
      <alignment horizontal="right" vertical="center"/>
    </xf>
    <xf numFmtId="4" fontId="64" fillId="39" borderId="423" applyNumberFormat="0" applyProtection="0">
      <alignment horizontal="right" vertical="center"/>
    </xf>
    <xf numFmtId="4" fontId="91" fillId="52" borderId="425" applyNumberFormat="0" applyProtection="0">
      <alignment vertical="center"/>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64" fillId="47" borderId="425" applyNumberFormat="0" applyProtection="0">
      <alignment horizontal="left" vertical="top"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64" fillId="43" borderId="423" applyNumberFormat="0" applyProtection="0">
      <alignment horizontal="right" vertical="center"/>
    </xf>
    <xf numFmtId="4" fontId="109" fillId="5" borderId="423" applyNumberFormat="0" applyProtection="0">
      <alignment horizontal="right" vertical="center"/>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7" borderId="426" applyNumberFormat="0" applyProtection="0">
      <alignment horizontal="left" vertical="center" indent="1"/>
    </xf>
    <xf numFmtId="4" fontId="64" fillId="40" borderId="423" applyNumberFormat="0" applyProtection="0">
      <alignment horizontal="right" vertical="center"/>
    </xf>
    <xf numFmtId="4" fontId="64" fillId="0" borderId="423" applyNumberFormat="0" applyProtection="0">
      <alignment horizontal="right" vertical="center"/>
    </xf>
    <xf numFmtId="4" fontId="91" fillId="52" borderId="425" applyNumberFormat="0" applyProtection="0">
      <alignment vertical="center"/>
    </xf>
    <xf numFmtId="0" fontId="104" fillId="27" borderId="423" applyNumberFormat="0" applyAlignment="0" applyProtection="0"/>
    <xf numFmtId="0" fontId="64" fillId="45" borderId="425" applyNumberFormat="0" applyProtection="0">
      <alignment horizontal="left" vertical="top" indent="1"/>
    </xf>
    <xf numFmtId="0" fontId="64" fillId="46" borderId="425" applyNumberFormat="0" applyProtection="0">
      <alignment horizontal="left" vertical="top" indent="1"/>
    </xf>
    <xf numFmtId="0" fontId="64" fillId="47" borderId="425" applyNumberFormat="0" applyProtection="0">
      <alignment horizontal="left" vertical="top" indent="1"/>
    </xf>
    <xf numFmtId="4" fontId="64" fillId="46" borderId="426" applyNumberFormat="0" applyProtection="0">
      <alignment horizontal="left" vertical="center" indent="1"/>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109" fillId="5" borderId="423"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94" fillId="51" borderId="423" applyNumberFormat="0" applyProtection="0">
      <alignment horizontal="right" vertical="center"/>
    </xf>
    <xf numFmtId="0" fontId="64" fillId="49" borderId="423" applyNumberFormat="0" applyProtection="0">
      <alignment horizontal="left" vertical="center" indent="1"/>
    </xf>
    <xf numFmtId="0" fontId="92" fillId="33" borderId="425" applyNumberFormat="0" applyProtection="0">
      <alignment horizontal="left" vertical="top" indent="1"/>
    </xf>
    <xf numFmtId="4" fontId="64" fillId="39" borderId="423" applyNumberFormat="0" applyProtection="0">
      <alignment horizontal="right" vertical="center"/>
    </xf>
    <xf numFmtId="0" fontId="64" fillId="46" borderId="425" applyNumberFormat="0" applyProtection="0">
      <alignment horizontal="left" vertical="top" indent="1"/>
    </xf>
    <xf numFmtId="4" fontId="64" fillId="47" borderId="426" applyNumberFormat="0" applyProtection="0">
      <alignment horizontal="left" vertical="center" indent="1"/>
    </xf>
    <xf numFmtId="4" fontId="64" fillId="46"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100" fillId="0" borderId="428" applyNumberFormat="0" applyFill="0" applyAlignment="0" applyProtection="0"/>
    <xf numFmtId="4" fontId="91" fillId="48" borderId="425"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4" fontId="91" fillId="48" borderId="425" applyNumberFormat="0" applyProtection="0">
      <alignment horizontal="left" vertical="center" indent="1"/>
    </xf>
    <xf numFmtId="0" fontId="91" fillId="46" borderId="425" applyNumberFormat="0" applyProtection="0">
      <alignment horizontal="left" vertical="top" indent="1"/>
    </xf>
    <xf numFmtId="0" fontId="64" fillId="45" borderId="425" applyNumberFormat="0" applyProtection="0">
      <alignment horizontal="left" vertical="top"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0" fontId="104" fillId="27" borderId="423" applyNumberFormat="0" applyAlignment="0" applyProtection="0"/>
    <xf numFmtId="4" fontId="109" fillId="2" borderId="423" applyNumberFormat="0" applyProtection="0">
      <alignment vertical="center"/>
    </xf>
    <xf numFmtId="4" fontId="94" fillId="51"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4" fontId="64" fillId="40" borderId="423" applyNumberFormat="0" applyProtection="0">
      <alignment horizontal="right" vertical="center"/>
    </xf>
    <xf numFmtId="0" fontId="90" fillId="45" borderId="427" applyBorder="0"/>
    <xf numFmtId="0" fontId="98" fillId="29" borderId="423" applyNumberFormat="0" applyAlignment="0" applyProtection="0"/>
    <xf numFmtId="4" fontId="64" fillId="44" borderId="426" applyNumberFormat="0" applyProtection="0">
      <alignment horizontal="left" vertical="center" indent="1"/>
    </xf>
    <xf numFmtId="4" fontId="64" fillId="38" borderId="423" applyNumberFormat="0" applyProtection="0">
      <alignment horizontal="right" vertical="center"/>
    </xf>
    <xf numFmtId="0" fontId="64" fillId="50" borderId="423" applyNumberFormat="0" applyProtection="0">
      <alignment horizontal="left" vertical="center" indent="1"/>
    </xf>
    <xf numFmtId="4" fontId="91" fillId="48" borderId="425"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4" fontId="64" fillId="40" borderId="423" applyNumberFormat="0" applyProtection="0">
      <alignment horizontal="right" vertical="center"/>
    </xf>
    <xf numFmtId="4" fontId="64" fillId="0" borderId="423" applyNumberFormat="0" applyProtection="0">
      <alignment horizontal="right" vertical="center"/>
    </xf>
    <xf numFmtId="0" fontId="64" fillId="46" borderId="425" applyNumberFormat="0" applyProtection="0">
      <alignment horizontal="left" vertical="top" indent="1"/>
    </xf>
    <xf numFmtId="0" fontId="106" fillId="29" borderId="424" applyNumberFormat="0" applyAlignment="0" applyProtection="0"/>
    <xf numFmtId="0" fontId="64" fillId="26" borderId="423" applyNumberFormat="0" applyFont="0" applyAlignment="0" applyProtection="0"/>
    <xf numFmtId="4" fontId="109" fillId="5" borderId="423" applyNumberFormat="0" applyProtection="0">
      <alignment horizontal="right" vertical="center"/>
    </xf>
    <xf numFmtId="0" fontId="91" fillId="52" borderId="425" applyNumberFormat="0" applyProtection="0">
      <alignment horizontal="left" vertical="top" indent="1"/>
    </xf>
    <xf numFmtId="0" fontId="90" fillId="45" borderId="427" applyBorder="0"/>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109" fillId="5" borderId="423" applyNumberFormat="0" applyProtection="0">
      <alignment horizontal="right" vertical="center"/>
    </xf>
    <xf numFmtId="0" fontId="92" fillId="33" borderId="425" applyNumberFormat="0" applyProtection="0">
      <alignment horizontal="left" vertical="top" indent="1"/>
    </xf>
    <xf numFmtId="4" fontId="91" fillId="48" borderId="425" applyNumberFormat="0" applyProtection="0">
      <alignment horizontal="left" vertical="center" indent="1"/>
    </xf>
    <xf numFmtId="0" fontId="98" fillId="29" borderId="423" applyNumberFormat="0" applyAlignment="0" applyProtection="0"/>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90" fillId="45" borderId="427" applyBorder="0"/>
    <xf numFmtId="0" fontId="91" fillId="46" borderId="425" applyNumberFormat="0" applyProtection="0">
      <alignment horizontal="left" vertical="top" indent="1"/>
    </xf>
    <xf numFmtId="0" fontId="64" fillId="47" borderId="423" applyNumberFormat="0" applyProtection="0">
      <alignment horizontal="left" vertical="center" indent="1"/>
    </xf>
    <xf numFmtId="0" fontId="100" fillId="0" borderId="428" applyNumberFormat="0" applyFill="0" applyAlignment="0" applyProtection="0"/>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0" borderId="423" applyNumberFormat="0" applyProtection="0">
      <alignment horizontal="right" vertical="center"/>
    </xf>
    <xf numFmtId="4" fontId="109" fillId="5" borderId="423" applyNumberFormat="0" applyProtection="0">
      <alignment horizontal="right" vertical="center"/>
    </xf>
    <xf numFmtId="4" fontId="64" fillId="33" borderId="423" applyNumberFormat="0" applyProtection="0">
      <alignment vertical="center"/>
    </xf>
    <xf numFmtId="0" fontId="100" fillId="0" borderId="428" applyNumberFormat="0" applyFill="0" applyAlignment="0" applyProtection="0"/>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4" fontId="64" fillId="41"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64" fillId="39" borderId="423" applyNumberFormat="0" applyProtection="0">
      <alignment horizontal="right" vertical="center"/>
    </xf>
    <xf numFmtId="4" fontId="91" fillId="48" borderId="425" applyNumberFormat="0" applyProtection="0">
      <alignment horizontal="left" vertical="center" indent="1"/>
    </xf>
    <xf numFmtId="0" fontId="98" fillId="29" borderId="423" applyNumberFormat="0" applyAlignment="0" applyProtection="0"/>
    <xf numFmtId="4" fontId="93" fillId="5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0" fontId="98" fillId="29" borderId="423" applyNumberFormat="0" applyAlignment="0" applyProtection="0"/>
    <xf numFmtId="0" fontId="91" fillId="46" borderId="425" applyNumberFormat="0" applyProtection="0">
      <alignment horizontal="left" vertical="top" indent="1"/>
    </xf>
    <xf numFmtId="4" fontId="64" fillId="33" borderId="423" applyNumberFormat="0" applyProtection="0">
      <alignment vertical="center"/>
    </xf>
    <xf numFmtId="0" fontId="90" fillId="45" borderId="427" applyBorder="0"/>
    <xf numFmtId="4" fontId="64" fillId="44" borderId="426" applyNumberFormat="0" applyProtection="0">
      <alignment horizontal="left" vertical="center"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4" fontId="64" fillId="36" borderId="423" applyNumberFormat="0" applyProtection="0">
      <alignment horizontal="right" vertical="center"/>
    </xf>
    <xf numFmtId="0" fontId="91" fillId="46"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91" fillId="46" borderId="425" applyNumberFormat="0" applyProtection="0">
      <alignment horizontal="left" vertical="top" indent="1"/>
    </xf>
    <xf numFmtId="0" fontId="64" fillId="50" borderId="425" applyNumberFormat="0" applyProtection="0">
      <alignment horizontal="left" vertical="top" indent="1"/>
    </xf>
    <xf numFmtId="4" fontId="94" fillId="51" borderId="423" applyNumberFormat="0" applyProtection="0">
      <alignment horizontal="right" vertical="center"/>
    </xf>
    <xf numFmtId="4" fontId="64" fillId="43" borderId="423" applyNumberFormat="0" applyProtection="0">
      <alignment horizontal="right" vertical="center"/>
    </xf>
    <xf numFmtId="4" fontId="64" fillId="42" borderId="423" applyNumberFormat="0" applyProtection="0">
      <alignment horizontal="righ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0" fontId="91" fillId="52" borderId="425" applyNumberFormat="0" applyProtection="0">
      <alignment horizontal="left" vertical="top" indent="1"/>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0" fontId="91" fillId="52" borderId="425" applyNumberFormat="0" applyProtection="0">
      <alignment horizontal="left" vertical="top" indent="1"/>
    </xf>
    <xf numFmtId="0" fontId="64" fillId="26" borderId="423" applyNumberFormat="0" applyFont="0" applyAlignment="0" applyProtection="0"/>
    <xf numFmtId="0" fontId="104" fillId="27" borderId="423" applyNumberFormat="0" applyAlignment="0" applyProtection="0"/>
    <xf numFmtId="0" fontId="64" fillId="47"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90" fillId="45" borderId="427" applyBorder="0"/>
    <xf numFmtId="4" fontId="64" fillId="0" borderId="423" applyNumberFormat="0" applyProtection="0">
      <alignment horizontal="right" vertical="center"/>
    </xf>
    <xf numFmtId="4" fontId="64" fillId="34" borderId="423" applyNumberFormat="0" applyProtection="0">
      <alignment horizontal="left" vertical="center" indent="1"/>
    </xf>
    <xf numFmtId="0" fontId="106" fillId="29" borderId="424" applyNumberFormat="0" applyAlignment="0" applyProtection="0"/>
    <xf numFmtId="4" fontId="109" fillId="2" borderId="423" applyNumberFormat="0" applyProtection="0">
      <alignment vertical="center"/>
    </xf>
    <xf numFmtId="4" fontId="64" fillId="43" borderId="423" applyNumberFormat="0" applyProtection="0">
      <alignment horizontal="right" vertical="center"/>
    </xf>
    <xf numFmtId="0" fontId="12" fillId="0" borderId="0"/>
    <xf numFmtId="43" fontId="12" fillId="0" borderId="0" applyFont="0" applyFill="0" applyBorder="0" applyAlignment="0" applyProtection="0"/>
    <xf numFmtId="4" fontId="64" fillId="46" borderId="423" applyNumberFormat="0" applyProtection="0">
      <alignment horizontal="right" vertical="center"/>
    </xf>
    <xf numFmtId="0" fontId="12" fillId="0" borderId="0"/>
    <xf numFmtId="43" fontId="12" fillId="0" borderId="0" applyFont="0" applyFill="0" applyBorder="0" applyAlignment="0" applyProtection="0"/>
    <xf numFmtId="4" fontId="64" fillId="38" borderId="423" applyNumberFormat="0" applyProtection="0">
      <alignment horizontal="right" vertical="center"/>
    </xf>
    <xf numFmtId="0" fontId="64" fillId="45"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36" borderId="423" applyNumberFormat="0" applyProtection="0">
      <alignment horizontal="right" vertical="center"/>
    </xf>
    <xf numFmtId="0" fontId="64" fillId="47" borderId="423" applyNumberFormat="0" applyProtection="0">
      <alignment horizontal="left" vertical="center" indent="1"/>
    </xf>
    <xf numFmtId="0" fontId="100" fillId="0" borderId="428" applyNumberFormat="0" applyFill="0" applyAlignment="0" applyProtection="0"/>
    <xf numFmtId="4" fontId="64" fillId="35" borderId="423" applyNumberFormat="0" applyProtection="0">
      <alignment horizontal="right" vertical="center"/>
    </xf>
    <xf numFmtId="0" fontId="64" fillId="46" borderId="425" applyNumberFormat="0" applyProtection="0">
      <alignment horizontal="left" vertical="top" indent="1"/>
    </xf>
    <xf numFmtId="4" fontId="91" fillId="52" borderId="425" applyNumberFormat="0" applyProtection="0">
      <alignment vertical="center"/>
    </xf>
    <xf numFmtId="0" fontId="64" fillId="26" borderId="423" applyNumberFormat="0" applyFont="0" applyAlignment="0" applyProtection="0"/>
    <xf numFmtId="0" fontId="98" fillId="29" borderId="423" applyNumberFormat="0" applyAlignment="0" applyProtection="0"/>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3"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64" fillId="34" borderId="423" applyNumberFormat="0" applyProtection="0">
      <alignment horizontal="left" vertical="center" indent="1"/>
    </xf>
    <xf numFmtId="0" fontId="64" fillId="50" borderId="425" applyNumberFormat="0" applyProtection="0">
      <alignment horizontal="left" vertical="top" indent="1"/>
    </xf>
    <xf numFmtId="4" fontId="64" fillId="33" borderId="423" applyNumberFormat="0" applyProtection="0">
      <alignment vertical="center"/>
    </xf>
    <xf numFmtId="0" fontId="104" fillId="27" borderId="423" applyNumberFormat="0" applyAlignment="0" applyProtection="0"/>
    <xf numFmtId="0" fontId="106" fillId="29" borderId="424" applyNumberFormat="0" applyAlignment="0" applyProtection="0"/>
    <xf numFmtId="4" fontId="64" fillId="2"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64" fillId="35" borderId="423" applyNumberFormat="0" applyProtection="0">
      <alignment horizontal="right" vertical="center"/>
    </xf>
    <xf numFmtId="0" fontId="64" fillId="47" borderId="425" applyNumberFormat="0" applyProtection="0">
      <alignment horizontal="left" vertical="top" indent="1"/>
    </xf>
    <xf numFmtId="0" fontId="91" fillId="46" borderId="425" applyNumberFormat="0" applyProtection="0">
      <alignment horizontal="left" vertical="top" indent="1"/>
    </xf>
    <xf numFmtId="4" fontId="109" fillId="2" borderId="423" applyNumberFormat="0" applyProtection="0">
      <alignment vertical="center"/>
    </xf>
    <xf numFmtId="0" fontId="64" fillId="26" borderId="423" applyNumberFormat="0" applyFont="0" applyAlignment="0" applyProtection="0"/>
    <xf numFmtId="4" fontId="64" fillId="36" borderId="423" applyNumberFormat="0" applyProtection="0">
      <alignment horizontal="right" vertical="center"/>
    </xf>
    <xf numFmtId="4" fontId="64" fillId="47" borderId="426" applyNumberFormat="0" applyProtection="0">
      <alignment horizontal="left" vertical="center" indent="1"/>
    </xf>
    <xf numFmtId="4" fontId="64" fillId="33" borderId="423" applyNumberFormat="0" applyProtection="0">
      <alignment vertical="center"/>
    </xf>
    <xf numFmtId="0" fontId="90" fillId="45" borderId="427" applyBorder="0"/>
    <xf numFmtId="0" fontId="64" fillId="47" borderId="423" applyNumberFormat="0" applyProtection="0">
      <alignment horizontal="left" vertical="center" indent="1"/>
    </xf>
    <xf numFmtId="0" fontId="92" fillId="33" borderId="425" applyNumberFormat="0" applyProtection="0">
      <alignment horizontal="left" vertical="top" indent="1"/>
    </xf>
    <xf numFmtId="4" fontId="94" fillId="51" borderId="423" applyNumberFormat="0" applyProtection="0">
      <alignment horizontal="righ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 fontId="64" fillId="2" borderId="423" applyNumberFormat="0" applyProtection="0">
      <alignment horizontal="left" vertical="center" indent="1"/>
    </xf>
    <xf numFmtId="0" fontId="12" fillId="0" borderId="0"/>
    <xf numFmtId="9" fontId="12" fillId="0" borderId="0" applyFont="0" applyFill="0" applyBorder="0" applyAlignment="0" applyProtection="0"/>
    <xf numFmtId="0" fontId="64" fillId="49" borderId="423" applyNumberFormat="0" applyProtection="0">
      <alignment horizontal="left" vertical="center" indent="1"/>
    </xf>
    <xf numFmtId="0" fontId="12" fillId="0" borderId="0"/>
    <xf numFmtId="9" fontId="12" fillId="0" borderId="0" applyFont="0" applyFill="0" applyBorder="0" applyAlignment="0" applyProtection="0"/>
    <xf numFmtId="0" fontId="98" fillId="29" borderId="423" applyNumberFormat="0" applyAlignment="0" applyProtection="0"/>
    <xf numFmtId="0" fontId="104" fillId="27" borderId="423" applyNumberFormat="0" applyAlignment="0" applyProtection="0"/>
    <xf numFmtId="4" fontId="32" fillId="45" borderId="426" applyNumberFormat="0" applyProtection="0">
      <alignment horizontal="left" vertical="center" indent="1"/>
    </xf>
    <xf numFmtId="0" fontId="106" fillId="29" borderId="424" applyNumberFormat="0" applyAlignment="0" applyProtection="0"/>
    <xf numFmtId="4" fontId="64" fillId="41" borderId="423" applyNumberFormat="0" applyProtection="0">
      <alignment horizontal="right" vertical="center"/>
    </xf>
    <xf numFmtId="4" fontId="64" fillId="37" borderId="426" applyNumberFormat="0" applyProtection="0">
      <alignment horizontal="right" vertical="center"/>
    </xf>
    <xf numFmtId="4" fontId="93" fillId="54" borderId="426" applyNumberFormat="0" applyProtection="0">
      <alignment horizontal="left" vertical="center" indent="1"/>
    </xf>
    <xf numFmtId="0" fontId="104" fillId="27" borderId="423" applyNumberFormat="0" applyAlignment="0" applyProtection="0"/>
    <xf numFmtId="4" fontId="64" fillId="40" borderId="423" applyNumberFormat="0" applyProtection="0">
      <alignment horizontal="right" vertical="center"/>
    </xf>
    <xf numFmtId="4" fontId="64" fillId="37" borderId="426" applyNumberFormat="0" applyProtection="0">
      <alignment horizontal="right" vertical="center"/>
    </xf>
    <xf numFmtId="4" fontId="64" fillId="46" borderId="426"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0" fontId="64" fillId="50" borderId="423" applyNumberFormat="0" applyProtection="0">
      <alignment horizontal="left" vertical="center"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4" fontId="64" fillId="46" borderId="426" applyNumberFormat="0" applyProtection="0">
      <alignment horizontal="left" vertical="center"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91" fillId="48" borderId="425" applyNumberFormat="0" applyProtection="0">
      <alignment horizontal="left" vertical="center" indent="1"/>
    </xf>
    <xf numFmtId="4" fontId="64" fillId="39"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4" fontId="64" fillId="39" borderId="423" applyNumberFormat="0" applyProtection="0">
      <alignment horizontal="right" vertical="center"/>
    </xf>
    <xf numFmtId="0" fontId="106" fillId="29" borderId="424" applyNumberFormat="0" applyAlignment="0" applyProtection="0"/>
    <xf numFmtId="0" fontId="64" fillId="48" borderId="423" applyNumberFormat="0" applyProtection="0">
      <alignment horizontal="left" vertical="center" indent="1"/>
    </xf>
    <xf numFmtId="0" fontId="90" fillId="45" borderId="427" applyBorder="0"/>
    <xf numFmtId="0" fontId="100" fillId="0" borderId="428" applyNumberFormat="0" applyFill="0" applyAlignment="0" applyProtection="0"/>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0" fontId="91" fillId="46" borderId="425" applyNumberFormat="0" applyProtection="0">
      <alignment horizontal="left" vertical="top" indent="1"/>
    </xf>
    <xf numFmtId="4" fontId="64" fillId="36" borderId="423" applyNumberFormat="0" applyProtection="0">
      <alignment horizontal="right" vertical="center"/>
    </xf>
    <xf numFmtId="0" fontId="64" fillId="48" borderId="423"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2" fillId="33" borderId="425" applyNumberFormat="0" applyProtection="0">
      <alignment horizontal="left" vertical="top" indent="1"/>
    </xf>
    <xf numFmtId="4" fontId="64" fillId="42" borderId="423" applyNumberFormat="0" applyProtection="0">
      <alignment horizontal="right" vertical="center"/>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4" fontId="109" fillId="5"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4" fontId="64" fillId="33" borderId="423" applyNumberFormat="0" applyProtection="0">
      <alignment vertical="center"/>
    </xf>
    <xf numFmtId="0" fontId="64" fillId="26" borderId="423" applyNumberFormat="0" applyFont="0" applyAlignment="0" applyProtection="0"/>
    <xf numFmtId="4" fontId="91" fillId="48" borderId="425" applyNumberFormat="0" applyProtection="0">
      <alignment horizontal="left" vertical="center" indent="1"/>
    </xf>
    <xf numFmtId="0" fontId="64" fillId="50" borderId="425" applyNumberFormat="0" applyProtection="0">
      <alignment horizontal="left" vertical="top" indent="1"/>
    </xf>
    <xf numFmtId="0" fontId="91" fillId="46" borderId="425" applyNumberFormat="0" applyProtection="0">
      <alignment horizontal="left" vertical="top" indent="1"/>
    </xf>
    <xf numFmtId="0" fontId="64" fillId="26" borderId="423" applyNumberFormat="0" applyFont="0" applyAlignment="0" applyProtection="0"/>
    <xf numFmtId="4" fontId="64" fillId="47" borderId="426" applyNumberFormat="0" applyProtection="0">
      <alignment horizontal="left" vertical="center"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 fontId="64" fillId="46" borderId="426" applyNumberFormat="0" applyProtection="0">
      <alignment horizontal="left" vertical="center" indent="1"/>
    </xf>
    <xf numFmtId="0" fontId="104" fillId="27" borderId="423" applyNumberFormat="0" applyAlignment="0" applyProtection="0"/>
    <xf numFmtId="4" fontId="91" fillId="48" borderId="425" applyNumberFormat="0" applyProtection="0">
      <alignment horizontal="left" vertical="center" indent="1"/>
    </xf>
    <xf numFmtId="4" fontId="64" fillId="46" borderId="423" applyNumberFormat="0" applyProtection="0">
      <alignment horizontal="right" vertical="center"/>
    </xf>
    <xf numFmtId="4" fontId="109" fillId="5" borderId="423" applyNumberFormat="0" applyProtection="0">
      <alignment horizontal="right" vertical="center"/>
    </xf>
    <xf numFmtId="0" fontId="92" fillId="33" borderId="425" applyNumberFormat="0" applyProtection="0">
      <alignment horizontal="left" vertical="top" indent="1"/>
    </xf>
    <xf numFmtId="4" fontId="94" fillId="51" borderId="423" applyNumberFormat="0" applyProtection="0">
      <alignment horizontal="right" vertical="center"/>
    </xf>
    <xf numFmtId="4" fontId="94" fillId="51" borderId="423" applyNumberFormat="0" applyProtection="0">
      <alignment horizontal="righ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50" borderId="423" applyNumberFormat="0" applyProtection="0">
      <alignment horizontal="left" vertical="center" indent="1"/>
    </xf>
    <xf numFmtId="4" fontId="64" fillId="38"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12" fillId="0" borderId="0"/>
    <xf numFmtId="9"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 fontId="64" fillId="2" borderId="423" applyNumberFormat="0" applyProtection="0">
      <alignment horizontal="left" vertical="center" indent="1"/>
    </xf>
    <xf numFmtId="4" fontId="64" fillId="44" borderId="426" applyNumberFormat="0" applyProtection="0">
      <alignment horizontal="left" vertical="center" indent="1"/>
    </xf>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 fontId="32" fillId="45" borderId="426"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 fontId="64" fillId="47" borderId="426"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4" fillId="46" borderId="425" applyNumberFormat="0" applyProtection="0">
      <alignment horizontal="left" vertical="top" indent="1"/>
    </xf>
    <xf numFmtId="43" fontId="12" fillId="0" borderId="0" applyFont="0" applyFill="0" applyBorder="0" applyAlignment="0" applyProtection="0"/>
    <xf numFmtId="43" fontId="12" fillId="0" borderId="0" applyFont="0" applyFill="0" applyBorder="0" applyAlignment="0" applyProtection="0"/>
    <xf numFmtId="0" fontId="12" fillId="0" borderId="0"/>
    <xf numFmtId="4" fontId="64" fillId="38" borderId="423" applyNumberFormat="0" applyProtection="0">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4" fillId="47" borderId="423"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45" borderId="427"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64" fillId="43" borderId="423" applyNumberFormat="0" applyProtection="0">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109" fillId="5" borderId="423" applyNumberFormat="0" applyProtection="0">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4" fillId="46" borderId="425" applyNumberFormat="0" applyProtection="0">
      <alignment horizontal="left" vertical="top"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4" fillId="46" borderId="425" applyNumberFormat="0" applyProtection="0">
      <alignment horizontal="left" vertical="top" indent="1"/>
    </xf>
    <xf numFmtId="4" fontId="109" fillId="5" borderId="423"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64" fillId="50" borderId="423" applyNumberFormat="0" applyProtection="0">
      <alignment horizontal="left" vertical="center" indent="1"/>
    </xf>
    <xf numFmtId="0" fontId="98" fillId="29" borderId="423" applyNumberFormat="0" applyAlignment="0" applyProtection="0"/>
    <xf numFmtId="4" fontId="64" fillId="33" borderId="423" applyNumberFormat="0" applyProtection="0">
      <alignment vertical="center"/>
    </xf>
    <xf numFmtId="0" fontId="91" fillId="52" borderId="425" applyNumberFormat="0" applyProtection="0">
      <alignment horizontal="left" vertical="top" indent="1"/>
    </xf>
    <xf numFmtId="4" fontId="64" fillId="40"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4" fontId="91" fillId="48" borderId="425" applyNumberFormat="0" applyProtection="0">
      <alignment horizontal="left" vertical="center" indent="1"/>
    </xf>
    <xf numFmtId="0" fontId="100" fillId="0" borderId="428" applyNumberFormat="0" applyFill="0" applyAlignment="0" applyProtection="0"/>
    <xf numFmtId="0" fontId="64" fillId="49" borderId="423" applyNumberFormat="0" applyProtection="0">
      <alignment horizontal="left" vertical="center" indent="1"/>
    </xf>
    <xf numFmtId="4" fontId="64" fillId="37" borderId="426"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7" borderId="426" applyNumberFormat="0" applyProtection="0">
      <alignment horizontal="right" vertical="center"/>
    </xf>
    <xf numFmtId="0" fontId="64" fillId="48" borderId="423" applyNumberFormat="0" applyProtection="0">
      <alignment horizontal="left" vertical="center" indent="1"/>
    </xf>
    <xf numFmtId="4" fontId="94" fillId="51" borderId="423" applyNumberFormat="0" applyProtection="0">
      <alignment horizontal="right" vertical="center"/>
    </xf>
    <xf numFmtId="4" fontId="64" fillId="42" borderId="423" applyNumberFormat="0" applyProtection="0">
      <alignment horizontal="right" vertical="center"/>
    </xf>
    <xf numFmtId="4" fontId="94" fillId="51" borderId="423" applyNumberFormat="0" applyProtection="0">
      <alignment horizontal="right" vertical="center"/>
    </xf>
    <xf numFmtId="0" fontId="106" fillId="29" borderId="424" applyNumberFormat="0" applyAlignment="0" applyProtection="0"/>
    <xf numFmtId="4" fontId="64" fillId="34" borderId="423" applyNumberFormat="0" applyProtection="0">
      <alignment horizontal="left" vertical="center" indent="1"/>
    </xf>
    <xf numFmtId="0" fontId="100" fillId="0" borderId="428" applyNumberFormat="0" applyFill="0" applyAlignment="0" applyProtection="0"/>
    <xf numFmtId="0" fontId="64" fillId="48" borderId="423" applyNumberFormat="0" applyProtection="0">
      <alignment horizontal="left" vertical="center" indent="1"/>
    </xf>
    <xf numFmtId="4" fontId="64" fillId="38" borderId="423" applyNumberFormat="0" applyProtection="0">
      <alignment horizontal="right" vertical="center"/>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0" fontId="104" fillId="27" borderId="423" applyNumberFormat="0" applyAlignment="0" applyProtection="0"/>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104" fillId="27" borderId="423" applyNumberFormat="0" applyAlignment="0" applyProtection="0"/>
    <xf numFmtId="4" fontId="64" fillId="47" borderId="426" applyNumberFormat="0" applyProtection="0">
      <alignment horizontal="left" vertical="center" indent="1"/>
    </xf>
    <xf numFmtId="4" fontId="64" fillId="40" borderId="423" applyNumberFormat="0" applyProtection="0">
      <alignment horizontal="right" vertical="center"/>
    </xf>
    <xf numFmtId="0" fontId="64" fillId="50" borderId="423" applyNumberFormat="0" applyProtection="0">
      <alignment horizontal="left" vertical="center" indent="1"/>
    </xf>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41" borderId="423" applyNumberFormat="0" applyProtection="0">
      <alignment horizontal="right" vertical="center"/>
    </xf>
    <xf numFmtId="0" fontId="100" fillId="0" borderId="428" applyNumberFormat="0" applyFill="0" applyAlignment="0" applyProtection="0"/>
    <xf numFmtId="4" fontId="64" fillId="47" borderId="426" applyNumberFormat="0" applyProtection="0">
      <alignment horizontal="left" vertical="center" indent="1"/>
    </xf>
    <xf numFmtId="0" fontId="91" fillId="46" borderId="425" applyNumberFormat="0" applyProtection="0">
      <alignment horizontal="left" vertical="top" indent="1"/>
    </xf>
    <xf numFmtId="4" fontId="64" fillId="44" borderId="426" applyNumberFormat="0" applyProtection="0">
      <alignment horizontal="left" vertical="center" indent="1"/>
    </xf>
    <xf numFmtId="4" fontId="91" fillId="48" borderId="425" applyNumberFormat="0" applyProtection="0">
      <alignment horizontal="left" vertical="center" indent="1"/>
    </xf>
    <xf numFmtId="4" fontId="64" fillId="42"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91" fillId="48" borderId="425"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91" fillId="52" borderId="425" applyNumberFormat="0" applyProtection="0">
      <alignment vertical="center"/>
    </xf>
    <xf numFmtId="0" fontId="106" fillId="29" borderId="424" applyNumberFormat="0" applyAlignment="0" applyProtection="0"/>
    <xf numFmtId="4" fontId="64" fillId="34" borderId="423" applyNumberFormat="0" applyProtection="0">
      <alignment horizontal="left" vertical="center" indent="1"/>
    </xf>
    <xf numFmtId="4" fontId="64" fillId="33" borderId="423" applyNumberFormat="0" applyProtection="0">
      <alignment vertical="center"/>
    </xf>
    <xf numFmtId="4" fontId="91" fillId="52" borderId="425" applyNumberFormat="0" applyProtection="0">
      <alignment vertical="center"/>
    </xf>
    <xf numFmtId="0" fontId="64" fillId="45" borderId="425" applyNumberFormat="0" applyProtection="0">
      <alignment horizontal="left" vertical="top" indent="1"/>
    </xf>
    <xf numFmtId="0" fontId="106" fillId="29" borderId="424" applyNumberFormat="0" applyAlignment="0" applyProtection="0"/>
    <xf numFmtId="4" fontId="64" fillId="37" borderId="426" applyNumberFormat="0" applyProtection="0">
      <alignment horizontal="right" vertical="center"/>
    </xf>
    <xf numFmtId="4" fontId="64" fillId="36" borderId="423" applyNumberFormat="0" applyProtection="0">
      <alignment horizontal="right" vertical="center"/>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0" fontId="104" fillId="27" borderId="423" applyNumberFormat="0" applyAlignment="0" applyProtection="0"/>
    <xf numFmtId="4" fontId="64" fillId="38" borderId="423" applyNumberFormat="0" applyProtection="0">
      <alignment horizontal="right" vertical="center"/>
    </xf>
    <xf numFmtId="4" fontId="109" fillId="5" borderId="423" applyNumberFormat="0" applyProtection="0">
      <alignment horizontal="right" vertical="center"/>
    </xf>
    <xf numFmtId="0" fontId="92" fillId="33" borderId="425" applyNumberFormat="0" applyProtection="0">
      <alignment horizontal="left" vertical="top" indent="1"/>
    </xf>
    <xf numFmtId="0" fontId="64" fillId="50" borderId="425" applyNumberFormat="0" applyProtection="0">
      <alignment horizontal="left" vertical="top" indent="1"/>
    </xf>
    <xf numFmtId="0" fontId="98" fillId="29" borderId="423" applyNumberFormat="0" applyAlignment="0" applyProtection="0"/>
    <xf numFmtId="4" fontId="64" fillId="42" borderId="423" applyNumberFormat="0" applyProtection="0">
      <alignment horizontal="right" vertical="center"/>
    </xf>
    <xf numFmtId="0" fontId="91" fillId="52" borderId="425" applyNumberFormat="0" applyProtection="0">
      <alignment horizontal="left" vertical="top" indent="1"/>
    </xf>
    <xf numFmtId="4" fontId="94" fillId="51" borderId="423" applyNumberFormat="0" applyProtection="0">
      <alignment horizontal="right" vertical="center"/>
    </xf>
    <xf numFmtId="4" fontId="64" fillId="34" borderId="423" applyNumberFormat="0" applyProtection="0">
      <alignment horizontal="left" vertical="center" indent="1"/>
    </xf>
    <xf numFmtId="4" fontId="64" fillId="33" borderId="423" applyNumberFormat="0" applyProtection="0">
      <alignmen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4" fontId="64" fillId="37" borderId="426" applyNumberFormat="0" applyProtection="0">
      <alignment horizontal="right" vertical="center"/>
    </xf>
    <xf numFmtId="0" fontId="64" fillId="26" borderId="423" applyNumberFormat="0" applyFont="0" applyAlignment="0" applyProtection="0"/>
    <xf numFmtId="4" fontId="64" fillId="43" borderId="423" applyNumberFormat="0" applyProtection="0">
      <alignment horizontal="right" vertical="center"/>
    </xf>
    <xf numFmtId="0" fontId="64" fillId="50" borderId="423" applyNumberFormat="0" applyProtection="0">
      <alignment horizontal="left" vertical="center" indent="1"/>
    </xf>
    <xf numFmtId="0" fontId="64" fillId="49"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98" fillId="29" borderId="423" applyNumberFormat="0" applyAlignment="0" applyProtection="0"/>
    <xf numFmtId="4" fontId="64" fillId="0" borderId="423" applyNumberFormat="0" applyProtection="0">
      <alignment horizontal="right" vertical="center"/>
    </xf>
    <xf numFmtId="0" fontId="64" fillId="26" borderId="423" applyNumberFormat="0" applyFont="0" applyAlignment="0" applyProtection="0"/>
    <xf numFmtId="0" fontId="106" fillId="29" borderId="424" applyNumberFormat="0" applyAlignment="0" applyProtection="0"/>
    <xf numFmtId="4" fontId="64" fillId="0" borderId="423" applyNumberFormat="0" applyProtection="0">
      <alignment horizontal="right" vertical="center"/>
    </xf>
    <xf numFmtId="4" fontId="64" fillId="46" borderId="423" applyNumberFormat="0" applyProtection="0">
      <alignment horizontal="right" vertical="center"/>
    </xf>
    <xf numFmtId="0" fontId="64" fillId="45" borderId="425" applyNumberFormat="0" applyProtection="0">
      <alignment horizontal="left" vertical="top" indent="1"/>
    </xf>
    <xf numFmtId="4" fontId="64" fillId="42" borderId="423" applyNumberFormat="0" applyProtection="0">
      <alignment horizontal="right" vertical="center"/>
    </xf>
    <xf numFmtId="4" fontId="64" fillId="39" borderId="423" applyNumberFormat="0" applyProtection="0">
      <alignment horizontal="right" vertical="center"/>
    </xf>
    <xf numFmtId="0" fontId="64" fillId="46" borderId="425" applyNumberFormat="0" applyProtection="0">
      <alignment horizontal="left" vertical="top" indent="1"/>
    </xf>
    <xf numFmtId="4" fontId="91" fillId="52" borderId="425" applyNumberFormat="0" applyProtection="0">
      <alignment vertical="center"/>
    </xf>
    <xf numFmtId="0" fontId="98" fillId="29" borderId="423" applyNumberFormat="0" applyAlignment="0" applyProtection="0"/>
    <xf numFmtId="4" fontId="64" fillId="38" borderId="423" applyNumberFormat="0" applyProtection="0">
      <alignment horizontal="right" vertical="center"/>
    </xf>
    <xf numFmtId="0" fontId="64" fillId="49" borderId="423" applyNumberFormat="0" applyProtection="0">
      <alignment horizontal="left" vertical="center" indent="1"/>
    </xf>
    <xf numFmtId="0" fontId="100" fillId="0" borderId="428" applyNumberFormat="0" applyFill="0" applyAlignment="0" applyProtection="0"/>
    <xf numFmtId="4" fontId="64" fillId="34" borderId="423" applyNumberFormat="0" applyProtection="0">
      <alignment horizontal="left" vertical="center" indent="1"/>
    </xf>
    <xf numFmtId="4" fontId="91" fillId="52" borderId="425" applyNumberFormat="0" applyProtection="0">
      <alignment vertical="center"/>
    </xf>
    <xf numFmtId="0" fontId="64" fillId="46" borderId="425" applyNumberFormat="0" applyProtection="0">
      <alignment horizontal="left" vertical="top"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36" borderId="423" applyNumberFormat="0" applyProtection="0">
      <alignment horizontal="right" vertical="center"/>
    </xf>
    <xf numFmtId="0" fontId="106" fillId="29" borderId="424" applyNumberFormat="0" applyAlignment="0" applyProtection="0"/>
    <xf numFmtId="0" fontId="64" fillId="50" borderId="423" applyNumberFormat="0" applyProtection="0">
      <alignment horizontal="left" vertical="center" indent="1"/>
    </xf>
    <xf numFmtId="4" fontId="32" fillId="45" borderId="426" applyNumberFormat="0" applyProtection="0">
      <alignment horizontal="left" vertical="center" indent="1"/>
    </xf>
    <xf numFmtId="4" fontId="64" fillId="37" borderId="426" applyNumberFormat="0" applyProtection="0">
      <alignment horizontal="right" vertical="center"/>
    </xf>
    <xf numFmtId="0" fontId="90" fillId="45" borderId="427" applyBorder="0"/>
    <xf numFmtId="0" fontId="64" fillId="49" borderId="423"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0" fontId="155"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7" fillId="0" borderId="0"/>
    <xf numFmtId="9"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0" fontId="6" fillId="67" borderId="0" applyNumberFormat="0" applyBorder="0" applyAlignment="0" applyProtection="0"/>
    <xf numFmtId="0" fontId="6" fillId="68" borderId="0" applyNumberFormat="0" applyBorder="0" applyAlignment="0" applyProtection="0"/>
    <xf numFmtId="0" fontId="6" fillId="71" borderId="0" applyNumberFormat="0" applyBorder="0" applyAlignment="0" applyProtection="0"/>
    <xf numFmtId="0" fontId="6" fillId="72" borderId="0" applyNumberFormat="0" applyBorder="0" applyAlignment="0" applyProtection="0"/>
    <xf numFmtId="0" fontId="6" fillId="75" borderId="0" applyNumberFormat="0" applyBorder="0" applyAlignment="0" applyProtection="0"/>
    <xf numFmtId="0" fontId="6" fillId="76" borderId="0" applyNumberFormat="0" applyBorder="0" applyAlignment="0" applyProtection="0"/>
    <xf numFmtId="0" fontId="6" fillId="79" borderId="0" applyNumberFormat="0" applyBorder="0" applyAlignment="0" applyProtection="0"/>
    <xf numFmtId="0" fontId="6" fillId="80" borderId="0" applyNumberFormat="0" applyBorder="0" applyAlignment="0" applyProtection="0"/>
    <xf numFmtId="0" fontId="6" fillId="83" borderId="0" applyNumberFormat="0" applyBorder="0" applyAlignment="0" applyProtection="0"/>
    <xf numFmtId="0" fontId="6" fillId="84" borderId="0" applyNumberFormat="0" applyBorder="0" applyAlignment="0" applyProtection="0"/>
    <xf numFmtId="0" fontId="6" fillId="87" borderId="0" applyNumberFormat="0" applyBorder="0" applyAlignment="0" applyProtection="0"/>
    <xf numFmtId="0" fontId="6" fillId="88" borderId="0" applyNumberFormat="0" applyBorder="0" applyAlignment="0" applyProtection="0"/>
    <xf numFmtId="0" fontId="6" fillId="0" borderId="0"/>
    <xf numFmtId="0" fontId="6" fillId="65" borderId="385" applyNumberFormat="0" applyFont="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4" fontId="64" fillId="33" borderId="423" applyNumberFormat="0" applyProtection="0">
      <alignmen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34" borderId="423" applyNumberFormat="0" applyProtection="0">
      <alignment horizontal="left" vertical="center" indent="1"/>
    </xf>
    <xf numFmtId="0" fontId="64" fillId="46" borderId="425" applyNumberFormat="0" applyProtection="0">
      <alignment horizontal="left" vertical="top" indent="1"/>
    </xf>
    <xf numFmtId="0" fontId="91" fillId="52" borderId="425" applyNumberFormat="0" applyProtection="0">
      <alignment horizontal="left" vertical="top" indent="1"/>
    </xf>
    <xf numFmtId="0" fontId="64" fillId="46" borderId="425" applyNumberFormat="0" applyProtection="0">
      <alignment horizontal="left" vertical="top" indent="1"/>
    </xf>
    <xf numFmtId="0" fontId="104" fillId="27" borderId="423" applyNumberFormat="0" applyAlignment="0" applyProtection="0"/>
    <xf numFmtId="4" fontId="64" fillId="38" borderId="423" applyNumberFormat="0" applyProtection="0">
      <alignment horizontal="right" vertical="center"/>
    </xf>
    <xf numFmtId="0" fontId="64" fillId="48" borderId="423" applyNumberFormat="0" applyProtection="0">
      <alignment horizontal="left" vertical="center" indent="1"/>
    </xf>
    <xf numFmtId="4" fontId="93" fillId="54" borderId="426" applyNumberFormat="0" applyProtection="0">
      <alignment horizontal="left" vertical="center" indent="1"/>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64" fillId="26" borderId="423" applyNumberFormat="0" applyFont="0" applyAlignment="0" applyProtection="0"/>
    <xf numFmtId="0" fontId="64" fillId="46" borderId="425" applyNumberFormat="0" applyProtection="0">
      <alignment horizontal="left" vertical="top" indent="1"/>
    </xf>
    <xf numFmtId="0" fontId="98" fillId="29" borderId="423" applyNumberFormat="0" applyAlignment="0" applyProtection="0"/>
    <xf numFmtId="0" fontId="98" fillId="29" borderId="423" applyNumberFormat="0" applyAlignment="0" applyProtection="0"/>
    <xf numFmtId="4" fontId="91" fillId="52" borderId="425" applyNumberFormat="0" applyProtection="0">
      <alignment vertical="center"/>
    </xf>
    <xf numFmtId="0" fontId="91" fillId="52" borderId="425" applyNumberFormat="0" applyProtection="0">
      <alignment horizontal="left" vertical="top" indent="1"/>
    </xf>
    <xf numFmtId="4" fontId="64" fillId="0" borderId="423" applyNumberFormat="0" applyProtection="0">
      <alignment horizontal="right" vertical="center"/>
    </xf>
    <xf numFmtId="4" fontId="64" fillId="34"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4" fontId="64" fillId="42" borderId="423" applyNumberFormat="0" applyProtection="0">
      <alignment horizontal="righ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4" fontId="64" fillId="42" borderId="423" applyNumberFormat="0" applyProtection="0">
      <alignment horizontal="right" vertical="center"/>
    </xf>
    <xf numFmtId="0" fontId="64" fillId="46" borderId="425" applyNumberFormat="0" applyProtection="0">
      <alignment horizontal="left" vertical="top" indent="1"/>
    </xf>
    <xf numFmtId="4" fontId="64" fillId="36" borderId="423" applyNumberFormat="0" applyProtection="0">
      <alignment horizontal="right" vertical="center"/>
    </xf>
    <xf numFmtId="0" fontId="92" fillId="33" borderId="425" applyNumberFormat="0" applyProtection="0">
      <alignment horizontal="left" vertical="top" indent="1"/>
    </xf>
    <xf numFmtId="0" fontId="106" fillId="29" borderId="424" applyNumberFormat="0" applyAlignment="0" applyProtection="0"/>
    <xf numFmtId="4" fontId="64" fillId="2" borderId="423" applyNumberFormat="0" applyProtection="0">
      <alignment horizontal="left" vertical="center" indent="1"/>
    </xf>
    <xf numFmtId="4" fontId="64" fillId="2" borderId="423" applyNumberFormat="0" applyProtection="0">
      <alignment horizontal="left" vertical="center" indent="1"/>
    </xf>
    <xf numFmtId="0" fontId="100" fillId="0" borderId="428" applyNumberFormat="0" applyFill="0" applyAlignment="0" applyProtection="0"/>
    <xf numFmtId="4" fontId="64" fillId="38" borderId="423" applyNumberFormat="0" applyProtection="0">
      <alignment horizontal="righ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0" fontId="106" fillId="29" borderId="424" applyNumberFormat="0" applyAlignment="0" applyProtection="0"/>
    <xf numFmtId="4" fontId="64" fillId="38" borderId="423" applyNumberFormat="0" applyProtection="0">
      <alignment horizontal="right" vertical="center"/>
    </xf>
    <xf numFmtId="0" fontId="64" fillId="47" borderId="425" applyNumberFormat="0" applyProtection="0">
      <alignment horizontal="left" vertical="top" indent="1"/>
    </xf>
    <xf numFmtId="0" fontId="91" fillId="46" borderId="425" applyNumberFormat="0" applyProtection="0">
      <alignment horizontal="left" vertical="top" indent="1"/>
    </xf>
    <xf numFmtId="0" fontId="64" fillId="45" borderId="425" applyNumberFormat="0" applyProtection="0">
      <alignment horizontal="left" vertical="top" indent="1"/>
    </xf>
    <xf numFmtId="0" fontId="106" fillId="29" borderId="424" applyNumberFormat="0" applyAlignment="0" applyProtection="0"/>
    <xf numFmtId="0" fontId="91" fillId="52" borderId="425" applyNumberFormat="0" applyProtection="0">
      <alignment horizontal="left" vertical="top" indent="1"/>
    </xf>
    <xf numFmtId="4" fontId="64" fillId="44" borderId="426" applyNumberFormat="0" applyProtection="0">
      <alignment horizontal="left" vertical="center" indent="1"/>
    </xf>
    <xf numFmtId="4" fontId="64" fillId="40" borderId="423" applyNumberFormat="0" applyProtection="0">
      <alignment horizontal="right" vertical="center"/>
    </xf>
    <xf numFmtId="0" fontId="64" fillId="45" borderId="425" applyNumberFormat="0" applyProtection="0">
      <alignment horizontal="left" vertical="top" indent="1"/>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39"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46" borderId="426" applyNumberFormat="0" applyProtection="0">
      <alignment horizontal="left" vertical="center" indent="1"/>
    </xf>
    <xf numFmtId="0" fontId="64" fillId="46" borderId="425" applyNumberFormat="0" applyProtection="0">
      <alignment horizontal="left" vertical="top" indent="1"/>
    </xf>
    <xf numFmtId="4" fontId="91" fillId="52" borderId="425" applyNumberFormat="0" applyProtection="0">
      <alignmen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64" fillId="50" borderId="425" applyNumberFormat="0" applyProtection="0">
      <alignment horizontal="left" vertical="top" indent="1"/>
    </xf>
    <xf numFmtId="4" fontId="64" fillId="38" borderId="423" applyNumberFormat="0" applyProtection="0">
      <alignment horizontal="right" vertical="center"/>
    </xf>
    <xf numFmtId="4" fontId="64" fillId="46" borderId="426"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4" fontId="64" fillId="37" borderId="426" applyNumberFormat="0" applyProtection="0">
      <alignment horizontal="right" vertical="center"/>
    </xf>
    <xf numFmtId="4" fontId="109" fillId="2" borderId="423" applyNumberFormat="0" applyProtection="0">
      <alignment vertical="center"/>
    </xf>
    <xf numFmtId="4" fontId="64" fillId="35" borderId="423" applyNumberFormat="0" applyProtection="0">
      <alignment horizontal="right" vertical="center"/>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7" borderId="426" applyNumberFormat="0" applyProtection="0">
      <alignment horizontal="right" vertical="center"/>
    </xf>
    <xf numFmtId="0" fontId="64" fillId="50" borderId="423" applyNumberFormat="0" applyProtection="0">
      <alignment horizontal="left" vertical="center" indent="1"/>
    </xf>
    <xf numFmtId="4" fontId="64" fillId="43" borderId="423" applyNumberFormat="0" applyProtection="0">
      <alignment horizontal="right" vertical="center"/>
    </xf>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91" fillId="52" borderId="425" applyNumberFormat="0" applyProtection="0">
      <alignment vertical="center"/>
    </xf>
    <xf numFmtId="4" fontId="64" fillId="44" borderId="426" applyNumberFormat="0" applyProtection="0">
      <alignment horizontal="left" vertical="center" indent="1"/>
    </xf>
    <xf numFmtId="4" fontId="64" fillId="46" borderId="423" applyNumberFormat="0" applyProtection="0">
      <alignment horizontal="right" vertical="center"/>
    </xf>
    <xf numFmtId="4" fontId="64" fillId="0" borderId="423" applyNumberFormat="0" applyProtection="0">
      <alignment horizontal="right" vertical="center"/>
    </xf>
    <xf numFmtId="0" fontId="64" fillId="47" borderId="425" applyNumberFormat="0" applyProtection="0">
      <alignment horizontal="left" vertical="top" indent="1"/>
    </xf>
    <xf numFmtId="0" fontId="100" fillId="0" borderId="428" applyNumberFormat="0" applyFill="0" applyAlignment="0" applyProtection="0"/>
    <xf numFmtId="4" fontId="64" fillId="34" borderId="423" applyNumberFormat="0" applyProtection="0">
      <alignment horizontal="left" vertical="center" indent="1"/>
    </xf>
    <xf numFmtId="4" fontId="64" fillId="38" borderId="423" applyNumberFormat="0" applyProtection="0">
      <alignment horizontal="right" vertical="center"/>
    </xf>
    <xf numFmtId="4" fontId="109" fillId="5" borderId="423" applyNumberFormat="0" applyProtection="0">
      <alignment horizontal="right" vertical="center"/>
    </xf>
    <xf numFmtId="4" fontId="64" fillId="46" borderId="426" applyNumberFormat="0" applyProtection="0">
      <alignment horizontal="left" vertical="center" indent="1"/>
    </xf>
    <xf numFmtId="0" fontId="64" fillId="47" borderId="423" applyNumberFormat="0" applyProtection="0">
      <alignment horizontal="left" vertical="center" indent="1"/>
    </xf>
    <xf numFmtId="4" fontId="91" fillId="48" borderId="425" applyNumberFormat="0" applyProtection="0">
      <alignment horizontal="left" vertical="center" indent="1"/>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64" fillId="36" borderId="423" applyNumberFormat="0" applyProtection="0">
      <alignment horizontal="right" vertical="center"/>
    </xf>
    <xf numFmtId="0" fontId="64" fillId="45" borderId="425" applyNumberFormat="0" applyProtection="0">
      <alignment horizontal="left" vertical="top" indent="1"/>
    </xf>
    <xf numFmtId="4" fontId="64" fillId="40" borderId="423" applyNumberFormat="0" applyProtection="0">
      <alignment horizontal="right" vertical="center"/>
    </xf>
    <xf numFmtId="4" fontId="64" fillId="37" borderId="426" applyNumberFormat="0" applyProtection="0">
      <alignment horizontal="right" vertical="center"/>
    </xf>
    <xf numFmtId="4" fontId="64" fillId="36" borderId="423" applyNumberFormat="0" applyProtection="0">
      <alignment horizontal="right" vertical="center"/>
    </xf>
    <xf numFmtId="0" fontId="64" fillId="46" borderId="425" applyNumberFormat="0" applyProtection="0">
      <alignment horizontal="left" vertical="top" indent="1"/>
    </xf>
    <xf numFmtId="0" fontId="90" fillId="45" borderId="427" applyBorder="0"/>
    <xf numFmtId="0" fontId="64" fillId="47"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64" fillId="50" borderId="423"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2" borderId="423" applyNumberFormat="0" applyProtection="0">
      <alignment horizontal="left" vertical="center" indent="1"/>
    </xf>
    <xf numFmtId="0" fontId="100" fillId="0" borderId="428" applyNumberFormat="0" applyFill="0" applyAlignment="0" applyProtection="0"/>
    <xf numFmtId="0" fontId="64" fillId="46" borderId="425" applyNumberFormat="0" applyProtection="0">
      <alignment horizontal="left" vertical="top" indent="1"/>
    </xf>
    <xf numFmtId="4" fontId="64" fillId="47" borderId="426" applyNumberFormat="0" applyProtection="0">
      <alignment horizontal="left" vertical="center" indent="1"/>
    </xf>
    <xf numFmtId="4" fontId="64" fillId="40" borderId="423" applyNumberFormat="0" applyProtection="0">
      <alignment horizontal="right" vertical="center"/>
    </xf>
    <xf numFmtId="4" fontId="64" fillId="44" borderId="426" applyNumberFormat="0" applyProtection="0">
      <alignment horizontal="left" vertical="center"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0" fontId="91" fillId="52" borderId="425" applyNumberFormat="0" applyProtection="0">
      <alignment horizontal="left" vertical="top" indent="1"/>
    </xf>
    <xf numFmtId="4" fontId="64" fillId="40" borderId="423" applyNumberFormat="0" applyProtection="0">
      <alignment horizontal="right" vertical="center"/>
    </xf>
    <xf numFmtId="0" fontId="90" fillId="45" borderId="427" applyBorder="0"/>
    <xf numFmtId="4" fontId="64" fillId="36" borderId="423"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38" borderId="423" applyNumberFormat="0" applyProtection="0">
      <alignment horizontal="right" vertical="center"/>
    </xf>
    <xf numFmtId="0" fontId="64" fillId="49" borderId="423" applyNumberFormat="0" applyProtection="0">
      <alignment horizontal="left" vertical="center" indent="1"/>
    </xf>
    <xf numFmtId="4" fontId="64" fillId="44" borderId="426" applyNumberFormat="0" applyProtection="0">
      <alignment horizontal="left" vertical="center" indent="1"/>
    </xf>
    <xf numFmtId="0" fontId="64" fillId="46" borderId="425" applyNumberFormat="0" applyProtection="0">
      <alignment horizontal="left" vertical="top" indent="1"/>
    </xf>
    <xf numFmtId="0" fontId="64" fillId="49" borderId="423" applyNumberFormat="0" applyProtection="0">
      <alignment horizontal="left" vertical="center" indent="1"/>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109" fillId="2" borderId="423" applyNumberFormat="0" applyProtection="0">
      <alignment vertical="center"/>
    </xf>
    <xf numFmtId="0" fontId="64" fillId="46" borderId="425" applyNumberFormat="0" applyProtection="0">
      <alignment horizontal="left" vertical="top"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2" borderId="423" applyNumberFormat="0" applyProtection="0">
      <alignment horizontal="left" vertical="center" indent="1"/>
    </xf>
    <xf numFmtId="0" fontId="64" fillId="46" borderId="425" applyNumberFormat="0" applyProtection="0">
      <alignment horizontal="left" vertical="top" indent="1"/>
    </xf>
    <xf numFmtId="4" fontId="64" fillId="47" borderId="426" applyNumberFormat="0" applyProtection="0">
      <alignment horizontal="left" vertical="center" indent="1"/>
    </xf>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4" borderId="426" applyNumberFormat="0" applyProtection="0">
      <alignment horizontal="left" vertical="center" indent="1"/>
    </xf>
    <xf numFmtId="4" fontId="64" fillId="43" borderId="423" applyNumberFormat="0" applyProtection="0">
      <alignment horizontal="right" vertical="center"/>
    </xf>
    <xf numFmtId="4" fontId="64" fillId="42" borderId="423" applyNumberFormat="0" applyProtection="0">
      <alignment horizontal="right" vertical="center"/>
    </xf>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36" borderId="423" applyNumberFormat="0" applyProtection="0">
      <alignment horizontal="right" vertical="center"/>
    </xf>
    <xf numFmtId="4" fontId="64" fillId="35" borderId="423" applyNumberFormat="0" applyProtection="0">
      <alignment horizontal="right" vertical="center"/>
    </xf>
    <xf numFmtId="0" fontId="64" fillId="50" borderId="423" applyNumberFormat="0" applyProtection="0">
      <alignment horizontal="left" vertical="center" indent="1"/>
    </xf>
    <xf numFmtId="4" fontId="64" fillId="33" borderId="423" applyNumberFormat="0" applyProtection="0">
      <alignment vertical="center"/>
    </xf>
    <xf numFmtId="0" fontId="106" fillId="29" borderId="424" applyNumberFormat="0" applyAlignment="0" applyProtection="0"/>
    <xf numFmtId="0" fontId="64" fillId="26" borderId="423" applyNumberFormat="0" applyFont="0" applyAlignment="0" applyProtection="0"/>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64" fillId="46" borderId="423" applyNumberFormat="0" applyProtection="0">
      <alignment horizontal="right" vertical="center"/>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0" fontId="98" fillId="29" borderId="423" applyNumberFormat="0" applyAlignment="0" applyProtection="0"/>
    <xf numFmtId="4" fontId="64" fillId="40" borderId="423" applyNumberFormat="0" applyProtection="0">
      <alignment horizontal="right" vertical="center"/>
    </xf>
    <xf numFmtId="0" fontId="64" fillId="49" borderId="423" applyNumberFormat="0" applyProtection="0">
      <alignment horizontal="left" vertical="center" indent="1"/>
    </xf>
    <xf numFmtId="0" fontId="98" fillId="29" borderId="423" applyNumberFormat="0" applyAlignment="0" applyProtection="0"/>
    <xf numFmtId="0" fontId="104" fillId="27" borderId="423" applyNumberFormat="0" applyAlignment="0" applyProtection="0"/>
    <xf numFmtId="4" fontId="64" fillId="39" borderId="423" applyNumberFormat="0" applyProtection="0">
      <alignment horizontal="right" vertical="center"/>
    </xf>
    <xf numFmtId="4" fontId="64" fillId="40"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0" fontId="104" fillId="27" borderId="423" applyNumberFormat="0" applyAlignment="0" applyProtection="0"/>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26" borderId="423" applyNumberFormat="0" applyFont="0" applyAlignment="0" applyProtection="0"/>
    <xf numFmtId="0" fontId="106" fillId="29" borderId="424" applyNumberFormat="0" applyAlignment="0" applyProtection="0"/>
    <xf numFmtId="4" fontId="109" fillId="2" borderId="423" applyNumberFormat="0" applyProtection="0">
      <alignmen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0" fontId="64" fillId="50" borderId="423" applyNumberFormat="0" applyProtection="0">
      <alignment horizontal="left" vertical="center" indent="1"/>
    </xf>
    <xf numFmtId="4" fontId="64" fillId="35" borderId="423" applyNumberFormat="0" applyProtection="0">
      <alignment horizontal="right" vertical="center"/>
    </xf>
    <xf numFmtId="4" fontId="64" fillId="36"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64" fillId="39" borderId="423" applyNumberFormat="0" applyProtection="0">
      <alignment horizontal="right" vertical="center"/>
    </xf>
    <xf numFmtId="4" fontId="64" fillId="40" borderId="423" applyNumberFormat="0" applyProtection="0">
      <alignment horizontal="right" vertical="center"/>
    </xf>
    <xf numFmtId="4" fontId="64" fillId="41" borderId="423" applyNumberFormat="0" applyProtection="0">
      <alignment horizontal="right" vertical="center"/>
    </xf>
    <xf numFmtId="4" fontId="64" fillId="42" borderId="423" applyNumberFormat="0" applyProtection="0">
      <alignment horizontal="right" vertical="center"/>
    </xf>
    <xf numFmtId="4" fontId="64" fillId="43" borderId="423" applyNumberFormat="0" applyProtection="0">
      <alignment horizontal="righ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0" fontId="64" fillId="49" borderId="423" applyNumberFormat="0" applyProtection="0">
      <alignment horizontal="left" vertical="center" indent="1"/>
    </xf>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0" fillId="45" borderId="427" applyBorder="0"/>
    <xf numFmtId="4" fontId="91" fillId="52" borderId="425" applyNumberFormat="0" applyProtection="0">
      <alignment vertical="center"/>
    </xf>
    <xf numFmtId="4" fontId="64" fillId="46"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0" fontId="100" fillId="0" borderId="428" applyNumberFormat="0" applyFill="0" applyAlignment="0" applyProtection="0"/>
    <xf numFmtId="4" fontId="109" fillId="5" borderId="423" applyNumberFormat="0" applyProtection="0">
      <alignment horizontal="right" vertical="center"/>
    </xf>
    <xf numFmtId="4" fontId="64" fillId="39" borderId="423" applyNumberFormat="0" applyProtection="0">
      <alignment horizontal="right" vertical="center"/>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64" fillId="37" borderId="426"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4" fontId="64" fillId="46" borderId="423" applyNumberFormat="0" applyProtection="0">
      <alignment horizontal="right" vertical="center"/>
    </xf>
    <xf numFmtId="4" fontId="64" fillId="40" borderId="423" applyNumberFormat="0" applyProtection="0">
      <alignment horizontal="right" vertical="center"/>
    </xf>
    <xf numFmtId="4" fontId="109" fillId="2" borderId="423" applyNumberFormat="0" applyProtection="0">
      <alignment vertical="center"/>
    </xf>
    <xf numFmtId="0" fontId="92" fillId="33" borderId="425" applyNumberFormat="0" applyProtection="0">
      <alignment horizontal="left" vertical="top" indent="1"/>
    </xf>
    <xf numFmtId="0" fontId="64" fillId="49" borderId="423" applyNumberFormat="0" applyProtection="0">
      <alignment horizontal="left" vertical="center" indent="1"/>
    </xf>
    <xf numFmtId="0" fontId="64" fillId="46" borderId="425" applyNumberFormat="0" applyProtection="0">
      <alignment horizontal="left" vertical="top" indent="1"/>
    </xf>
    <xf numFmtId="4" fontId="64" fillId="39" borderId="423" applyNumberFormat="0" applyProtection="0">
      <alignment horizontal="right" vertical="center"/>
    </xf>
    <xf numFmtId="4" fontId="64" fillId="37" borderId="426" applyNumberFormat="0" applyProtection="0">
      <alignment horizontal="right" vertical="center"/>
    </xf>
    <xf numFmtId="4" fontId="64" fillId="40" borderId="423" applyNumberFormat="0" applyProtection="0">
      <alignment horizontal="right" vertical="center"/>
    </xf>
    <xf numFmtId="4" fontId="64" fillId="37" borderId="426" applyNumberFormat="0" applyProtection="0">
      <alignment horizontal="right" vertical="center"/>
    </xf>
    <xf numFmtId="4" fontId="64" fillId="37" borderId="426" applyNumberFormat="0" applyProtection="0">
      <alignment horizontal="right" vertical="center"/>
    </xf>
    <xf numFmtId="4" fontId="64" fillId="40" borderId="423" applyNumberFormat="0" applyProtection="0">
      <alignment horizontal="right" vertical="center"/>
    </xf>
    <xf numFmtId="0" fontId="104" fillId="27" borderId="423" applyNumberFormat="0" applyAlignment="0" applyProtection="0"/>
    <xf numFmtId="4" fontId="64" fillId="2" borderId="423" applyNumberFormat="0" applyProtection="0">
      <alignment horizontal="left" vertical="center" indent="1"/>
    </xf>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0" fontId="104" fillId="27" borderId="423" applyNumberFormat="0" applyAlignment="0" applyProtection="0"/>
    <xf numFmtId="4" fontId="64" fillId="33" borderId="423" applyNumberFormat="0" applyProtection="0">
      <alignment vertical="center"/>
    </xf>
    <xf numFmtId="0" fontId="64" fillId="46" borderId="425" applyNumberFormat="0" applyProtection="0">
      <alignment horizontal="left" vertical="top"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4" fillId="49" borderId="423" applyNumberFormat="0" applyProtection="0">
      <alignment horizontal="left" vertical="center" indent="1"/>
    </xf>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0" fillId="45" borderId="427" applyBorder="0"/>
    <xf numFmtId="4" fontId="91" fillId="52" borderId="425" applyNumberFormat="0" applyProtection="0">
      <alignment vertical="center"/>
    </xf>
    <xf numFmtId="0" fontId="64" fillId="50" borderId="423"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64" fillId="37" borderId="426"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39"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0" fillId="45" borderId="427" applyBorder="0"/>
    <xf numFmtId="4" fontId="91" fillId="52" borderId="425" applyNumberFormat="0" applyProtection="0">
      <alignment vertical="center"/>
    </xf>
    <xf numFmtId="4" fontId="64" fillId="34" borderId="423"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64" fillId="37" borderId="426"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39"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0" fontId="100" fillId="0" borderId="428" applyNumberFormat="0" applyFill="0" applyAlignment="0" applyProtection="0"/>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2" fillId="33" borderId="425" applyNumberFormat="0" applyProtection="0">
      <alignment horizontal="left" vertical="top" indent="1"/>
    </xf>
    <xf numFmtId="0" fontId="90" fillId="45" borderId="427" applyBorder="0"/>
    <xf numFmtId="4" fontId="91" fillId="52" borderId="425" applyNumberFormat="0" applyProtection="0">
      <alignment vertical="center"/>
    </xf>
    <xf numFmtId="4" fontId="64" fillId="34" borderId="423"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0" fontId="106" fillId="29" borderId="424" applyNumberFormat="0" applyAlignment="0" applyProtection="0"/>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39"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2" borderId="423" applyNumberFormat="0" applyProtection="0">
      <alignment horizontal="left" vertical="center"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26" borderId="423" applyNumberFormat="0" applyFont="0" applyAlignment="0" applyProtection="0"/>
    <xf numFmtId="0" fontId="90" fillId="45" borderId="427" applyBorder="0"/>
    <xf numFmtId="4" fontId="91" fillId="52" borderId="425" applyNumberFormat="0" applyProtection="0">
      <alignment vertical="center"/>
    </xf>
    <xf numFmtId="0" fontId="64" fillId="48" borderId="423"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39"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93" fillId="54" borderId="426" applyNumberFormat="0" applyProtection="0">
      <alignment horizontal="left" vertical="center"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5" borderId="423" applyNumberFormat="0" applyProtection="0">
      <alignment horizontal="right" vertical="center"/>
    </xf>
    <xf numFmtId="0" fontId="90" fillId="45" borderId="427" applyBorder="0"/>
    <xf numFmtId="4" fontId="91" fillId="52" borderId="425" applyNumberFormat="0" applyProtection="0">
      <alignmen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109" fillId="5" borderId="423"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0" fontId="104" fillId="27" borderId="423" applyNumberFormat="0" applyAlignment="0" applyProtection="0"/>
    <xf numFmtId="0" fontId="98" fillId="29" borderId="423" applyNumberFormat="0" applyAlignment="0" applyProtection="0"/>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47" borderId="426" applyNumberFormat="0" applyProtection="0">
      <alignment horizontal="left" vertical="center"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109" fillId="5" borderId="423" applyNumberFormat="0" applyProtection="0">
      <alignment horizontal="right" vertical="center"/>
    </xf>
    <xf numFmtId="0" fontId="90" fillId="45" borderId="427" applyBorder="0"/>
    <xf numFmtId="4" fontId="91" fillId="52" borderId="425" applyNumberFormat="0" applyProtection="0">
      <alignmen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94" fillId="51" borderId="423" applyNumberFormat="0" applyProtection="0">
      <alignment horizontal="right" vertical="center"/>
    </xf>
    <xf numFmtId="0" fontId="64" fillId="49" borderId="423" applyNumberFormat="0" applyProtection="0">
      <alignment horizontal="left" vertical="center" indent="1"/>
    </xf>
    <xf numFmtId="0" fontId="100" fillId="0" borderId="428" applyNumberFormat="0" applyFill="0" applyAlignment="0" applyProtection="0"/>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4" fontId="64" fillId="33" borderId="423" applyNumberFormat="0" applyProtection="0">
      <alignment vertical="center"/>
    </xf>
    <xf numFmtId="4" fontId="64" fillId="39"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8" borderId="423" applyNumberFormat="0" applyProtection="0">
      <alignment horizontal="right" vertical="center"/>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92" fillId="33" borderId="425" applyNumberFormat="0" applyProtection="0">
      <alignment horizontal="left" vertical="top" indent="1"/>
    </xf>
    <xf numFmtId="4" fontId="109" fillId="2" borderId="423" applyNumberFormat="0" applyProtection="0">
      <alignment vertical="center"/>
    </xf>
    <xf numFmtId="0" fontId="64" fillId="26" borderId="423" applyNumberFormat="0" applyFont="0" applyAlignment="0" applyProtection="0"/>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6" borderId="423" applyNumberFormat="0" applyProtection="0">
      <alignment horizontal="right" vertical="center"/>
    </xf>
    <xf numFmtId="0" fontId="90" fillId="45" borderId="427" applyBorder="0"/>
    <xf numFmtId="4" fontId="91" fillId="52" borderId="425" applyNumberFormat="0" applyProtection="0">
      <alignment vertical="center"/>
    </xf>
    <xf numFmtId="4" fontId="64" fillId="37" borderId="426"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7" borderId="426"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0" fontId="100" fillId="0" borderId="428" applyNumberFormat="0" applyFill="0" applyAlignment="0" applyProtection="0"/>
    <xf numFmtId="4" fontId="64" fillId="43" borderId="423" applyNumberFormat="0" applyProtection="0">
      <alignment horizontal="right" vertical="center"/>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92" fillId="33" borderId="425" applyNumberFormat="0" applyProtection="0">
      <alignment horizontal="left" vertical="top" indent="1"/>
    </xf>
    <xf numFmtId="0" fontId="106" fillId="29" borderId="424" applyNumberFormat="0" applyAlignment="0" applyProtection="0"/>
    <xf numFmtId="4" fontId="64" fillId="35" borderId="423" applyNumberFormat="0" applyProtection="0">
      <alignment horizontal="right" vertical="center"/>
    </xf>
    <xf numFmtId="4" fontId="64" fillId="46" borderId="426" applyNumberFormat="0" applyProtection="0">
      <alignment horizontal="left" vertical="center" indent="1"/>
    </xf>
    <xf numFmtId="0" fontId="98" fillId="29" borderId="423" applyNumberFormat="0" applyAlignment="0" applyProtection="0"/>
    <xf numFmtId="4" fontId="64" fillId="41" borderId="423" applyNumberFormat="0" applyProtection="0">
      <alignment horizontal="right" vertical="center"/>
    </xf>
    <xf numFmtId="4" fontId="91" fillId="52" borderId="425" applyNumberFormat="0" applyProtection="0">
      <alignment vertical="center"/>
    </xf>
    <xf numFmtId="4" fontId="64" fillId="42" borderId="423" applyNumberFormat="0" applyProtection="0">
      <alignment horizontal="right" vertical="center"/>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91" fillId="46" borderId="425" applyNumberFormat="0" applyProtection="0">
      <alignment horizontal="left" vertical="top" indent="1"/>
    </xf>
    <xf numFmtId="4" fontId="64" fillId="33" borderId="423" applyNumberFormat="0" applyProtection="0">
      <alignment vertical="center"/>
    </xf>
    <xf numFmtId="0" fontId="106" fillId="29" borderId="424" applyNumberFormat="0" applyAlignment="0" applyProtection="0"/>
    <xf numFmtId="0" fontId="98" fillId="29" borderId="423" applyNumberFormat="0" applyAlignment="0" applyProtection="0"/>
    <xf numFmtId="0" fontId="106" fillId="29" borderId="424" applyNumberFormat="0" applyAlignment="0" applyProtection="0"/>
    <xf numFmtId="4" fontId="64" fillId="35"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46" borderId="425" applyNumberFormat="0" applyProtection="0">
      <alignment horizontal="left" vertical="top" indent="1"/>
    </xf>
    <xf numFmtId="0" fontId="90" fillId="45" borderId="427" applyBorder="0"/>
    <xf numFmtId="4" fontId="91" fillId="52" borderId="425" applyNumberFormat="0" applyProtection="0">
      <alignment vertical="center"/>
    </xf>
    <xf numFmtId="0" fontId="64" fillId="48" borderId="423"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42" borderId="423" applyNumberFormat="0" applyProtection="0">
      <alignment horizontal="right" vertical="center"/>
    </xf>
    <xf numFmtId="4" fontId="94" fillId="51" borderId="423" applyNumberFormat="0" applyProtection="0">
      <alignment horizontal="right" vertical="center"/>
    </xf>
    <xf numFmtId="0" fontId="64" fillId="45" borderId="425" applyNumberFormat="0" applyProtection="0">
      <alignment horizontal="left" vertical="top" indent="1"/>
    </xf>
    <xf numFmtId="0" fontId="100" fillId="0" borderId="428" applyNumberFormat="0" applyFill="0" applyAlignment="0" applyProtection="0"/>
    <xf numFmtId="4" fontId="64" fillId="33" borderId="423" applyNumberFormat="0" applyProtection="0">
      <alignment vertical="center"/>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64" fillId="47" borderId="426" applyNumberFormat="0" applyProtection="0">
      <alignment horizontal="left" vertical="center" indent="1"/>
    </xf>
    <xf numFmtId="4" fontId="64" fillId="33" borderId="423" applyNumberFormat="0" applyProtection="0">
      <alignment vertical="center"/>
    </xf>
    <xf numFmtId="4" fontId="109" fillId="2" borderId="423" applyNumberFormat="0" applyProtection="0">
      <alignment vertical="center"/>
    </xf>
    <xf numFmtId="4" fontId="64" fillId="41" borderId="423" applyNumberFormat="0" applyProtection="0">
      <alignment horizontal="right" vertical="center"/>
    </xf>
    <xf numFmtId="4" fontId="64" fillId="38" borderId="423" applyNumberFormat="0" applyProtection="0">
      <alignment horizontal="right" vertical="center"/>
    </xf>
    <xf numFmtId="4" fontId="64" fillId="36" borderId="423" applyNumberFormat="0" applyProtection="0">
      <alignment horizontal="right" vertical="center"/>
    </xf>
    <xf numFmtId="0" fontId="64" fillId="46" borderId="425" applyNumberFormat="0" applyProtection="0">
      <alignment horizontal="left" vertical="top" indent="1"/>
    </xf>
    <xf numFmtId="0" fontId="90" fillId="45" borderId="427" applyBorder="0"/>
    <xf numFmtId="0" fontId="64" fillId="50" borderId="423" applyNumberFormat="0" applyProtection="0">
      <alignment horizontal="left" vertical="center" indent="1"/>
    </xf>
    <xf numFmtId="4" fontId="64" fillId="37" borderId="426" applyNumberFormat="0" applyProtection="0">
      <alignment horizontal="right" vertical="center"/>
    </xf>
    <xf numFmtId="4" fontId="64" fillId="44" borderId="426" applyNumberFormat="0" applyProtection="0">
      <alignment horizontal="left" vertical="center" indent="1"/>
    </xf>
    <xf numFmtId="4" fontId="64" fillId="43" borderId="423" applyNumberFormat="0" applyProtection="0">
      <alignment horizontal="right" vertical="center"/>
    </xf>
    <xf numFmtId="4" fontId="109" fillId="2" borderId="423" applyNumberFormat="0" applyProtection="0">
      <alignment vertical="center"/>
    </xf>
    <xf numFmtId="4" fontId="64" fillId="37" borderId="426" applyNumberFormat="0" applyProtection="0">
      <alignment horizontal="right" vertical="center"/>
    </xf>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35" borderId="423" applyNumberFormat="0" applyProtection="0">
      <alignment horizontal="right" vertical="center"/>
    </xf>
    <xf numFmtId="0" fontId="104" fillId="27" borderId="423" applyNumberFormat="0" applyAlignment="0" applyProtection="0"/>
    <xf numFmtId="0" fontId="64" fillId="48" borderId="423" applyNumberFormat="0" applyProtection="0">
      <alignment horizontal="left" vertical="center" indent="1"/>
    </xf>
    <xf numFmtId="4" fontId="64" fillId="43"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104" fillId="27" borderId="423" applyNumberFormat="0" applyAlignment="0" applyProtection="0"/>
    <xf numFmtId="0" fontId="64" fillId="45" borderId="425" applyNumberFormat="0" applyProtection="0">
      <alignment horizontal="left" vertical="top"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0" fontId="106" fillId="29" borderId="424" applyNumberFormat="0" applyAlignment="0" applyProtection="0"/>
    <xf numFmtId="4" fontId="93" fillId="54" borderId="426" applyNumberFormat="0" applyProtection="0">
      <alignment horizontal="left" vertical="center" indent="1"/>
    </xf>
    <xf numFmtId="0" fontId="64" fillId="45" borderId="425" applyNumberFormat="0" applyProtection="0">
      <alignment horizontal="left" vertical="top" indent="1"/>
    </xf>
    <xf numFmtId="4" fontId="64" fillId="46" borderId="426" applyNumberFormat="0" applyProtection="0">
      <alignment horizontal="left" vertical="center" indent="1"/>
    </xf>
    <xf numFmtId="4" fontId="64" fillId="44" borderId="426" applyNumberFormat="0" applyProtection="0">
      <alignment horizontal="left" vertical="center" indent="1"/>
    </xf>
    <xf numFmtId="4" fontId="64" fillId="34" borderId="423" applyNumberFormat="0" applyProtection="0">
      <alignment horizontal="left" vertical="center" indent="1"/>
    </xf>
    <xf numFmtId="4" fontId="91" fillId="48" borderId="425" applyNumberFormat="0" applyProtection="0">
      <alignment horizontal="left" vertical="center" indent="1"/>
    </xf>
    <xf numFmtId="0" fontId="98" fillId="29" borderId="423" applyNumberFormat="0" applyAlignment="0" applyProtection="0"/>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0" borderId="423" applyNumberFormat="0" applyProtection="0">
      <alignment horizontal="right" vertical="center"/>
    </xf>
    <xf numFmtId="0" fontId="64" fillId="47" borderId="425" applyNumberFormat="0" applyProtection="0">
      <alignment horizontal="left" vertical="top"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91" fillId="52" borderId="425" applyNumberFormat="0" applyProtection="0">
      <alignment horizontal="left" vertical="top"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40" borderId="423" applyNumberFormat="0" applyProtection="0">
      <alignment horizontal="right" vertical="center"/>
    </xf>
    <xf numFmtId="4" fontId="64" fillId="47" borderId="426" applyNumberFormat="0" applyProtection="0">
      <alignment horizontal="left" vertical="center" indent="1"/>
    </xf>
    <xf numFmtId="0" fontId="64" fillId="26" borderId="423" applyNumberFormat="0" applyFont="0" applyAlignment="0" applyProtection="0"/>
    <xf numFmtId="4" fontId="64" fillId="41"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0" fontId="64" fillId="48"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91" fillId="52" borderId="425" applyNumberFormat="0" applyProtection="0">
      <alignment vertical="center"/>
    </xf>
    <xf numFmtId="0" fontId="90" fillId="45" borderId="427" applyBorder="0"/>
    <xf numFmtId="4" fontId="91" fillId="52" borderId="425" applyNumberFormat="0" applyProtection="0">
      <alignment vertical="center"/>
    </xf>
    <xf numFmtId="0" fontId="90" fillId="45" borderId="427" applyBorder="0"/>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32" fillId="45" borderId="426" applyNumberFormat="0" applyProtection="0">
      <alignment horizontal="left" vertical="center" indent="1"/>
    </xf>
    <xf numFmtId="4" fontId="94" fillId="51" borderId="423" applyNumberFormat="0" applyProtection="0">
      <alignment horizontal="right" vertical="center"/>
    </xf>
    <xf numFmtId="4" fontId="64" fillId="37" borderId="426"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64" fillId="0"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98" fillId="29" borderId="423" applyNumberFormat="0" applyAlignment="0" applyProtection="0"/>
    <xf numFmtId="0" fontId="64" fillId="49" borderId="423" applyNumberFormat="0" applyProtection="0">
      <alignment horizontal="left" vertical="center" indent="1"/>
    </xf>
    <xf numFmtId="0" fontId="106" fillId="29" borderId="424" applyNumberFormat="0" applyAlignment="0" applyProtection="0"/>
    <xf numFmtId="4" fontId="109" fillId="2" borderId="423" applyNumberFormat="0" applyProtection="0">
      <alignment vertical="center"/>
    </xf>
    <xf numFmtId="0" fontId="92" fillId="33" borderId="425" applyNumberFormat="0" applyProtection="0">
      <alignment horizontal="left" vertical="top" indent="1"/>
    </xf>
    <xf numFmtId="4" fontId="109" fillId="2" borderId="423" applyNumberFormat="0" applyProtection="0">
      <alignment vertical="center"/>
    </xf>
    <xf numFmtId="4" fontId="64" fillId="39" borderId="423" applyNumberFormat="0" applyProtection="0">
      <alignment horizontal="right" vertical="center"/>
    </xf>
    <xf numFmtId="4" fontId="64" fillId="2" borderId="423" applyNumberFormat="0" applyProtection="0">
      <alignment horizontal="left" vertical="center"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0" fontId="92" fillId="33" borderId="425" applyNumberFormat="0" applyProtection="0">
      <alignment horizontal="left" vertical="top" indent="1"/>
    </xf>
    <xf numFmtId="0" fontId="64" fillId="26" borderId="423" applyNumberFormat="0" applyFont="0" applyAlignment="0" applyProtection="0"/>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64" fillId="50" borderId="423" applyNumberFormat="0" applyProtection="0">
      <alignment horizontal="left" vertical="center" indent="1"/>
    </xf>
    <xf numFmtId="0" fontId="92" fillId="33" borderId="425" applyNumberFormat="0" applyProtection="0">
      <alignment horizontal="left" vertical="top" indent="1"/>
    </xf>
    <xf numFmtId="0" fontId="64" fillId="45" borderId="425" applyNumberFormat="0" applyProtection="0">
      <alignment horizontal="left" vertical="top" indent="1"/>
    </xf>
    <xf numFmtId="0" fontId="64" fillId="48" borderId="423" applyNumberFormat="0" applyProtection="0">
      <alignment horizontal="left" vertical="center" indent="1"/>
    </xf>
    <xf numFmtId="0" fontId="64" fillId="46" borderId="425" applyNumberFormat="0" applyProtection="0">
      <alignment horizontal="left" vertical="top" indent="1"/>
    </xf>
    <xf numFmtId="0" fontId="64" fillId="50" borderId="425" applyNumberFormat="0" applyProtection="0">
      <alignment horizontal="left" vertical="top" indent="1"/>
    </xf>
    <xf numFmtId="4" fontId="64" fillId="42" borderId="423" applyNumberFormat="0" applyProtection="0">
      <alignment horizontal="right" vertical="center"/>
    </xf>
    <xf numFmtId="0" fontId="64" fillId="47" borderId="425" applyNumberFormat="0" applyProtection="0">
      <alignment horizontal="left" vertical="top" indent="1"/>
    </xf>
    <xf numFmtId="0" fontId="91" fillId="52" borderId="425" applyNumberFormat="0" applyProtection="0">
      <alignment horizontal="left" vertical="top" indent="1"/>
    </xf>
    <xf numFmtId="0" fontId="90" fillId="45" borderId="427" applyBorder="0"/>
    <xf numFmtId="4" fontId="91" fillId="52" borderId="425" applyNumberFormat="0" applyProtection="0">
      <alignment vertical="center"/>
    </xf>
    <xf numFmtId="4" fontId="64" fillId="43"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4" fontId="64" fillId="37" borderId="426" applyNumberFormat="0" applyProtection="0">
      <alignment horizontal="right" vertical="center"/>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32" fillId="45" borderId="426" applyNumberFormat="0" applyProtection="0">
      <alignment horizontal="left" vertical="center" indent="1"/>
    </xf>
    <xf numFmtId="4" fontId="64" fillId="35" borderId="423" applyNumberFormat="0" applyProtection="0">
      <alignment horizontal="right" vertical="center"/>
    </xf>
    <xf numFmtId="4" fontId="64" fillId="44" borderId="426" applyNumberFormat="0" applyProtection="0">
      <alignment horizontal="left" vertical="center" indent="1"/>
    </xf>
    <xf numFmtId="0" fontId="100" fillId="0" borderId="428" applyNumberFormat="0" applyFill="0" applyAlignment="0" applyProtection="0"/>
    <xf numFmtId="4" fontId="64" fillId="44" borderId="426" applyNumberFormat="0" applyProtection="0">
      <alignment horizontal="left" vertical="center" indent="1"/>
    </xf>
    <xf numFmtId="4" fontId="94" fillId="51" borderId="423" applyNumberFormat="0" applyProtection="0">
      <alignment horizontal="right" vertical="center"/>
    </xf>
    <xf numFmtId="4" fontId="64" fillId="46" borderId="423" applyNumberFormat="0" applyProtection="0">
      <alignment horizontal="right" vertical="center"/>
    </xf>
    <xf numFmtId="4" fontId="64" fillId="42" borderId="423" applyNumberFormat="0" applyProtection="0">
      <alignment horizontal="right" vertical="center"/>
    </xf>
    <xf numFmtId="0" fontId="91" fillId="52" borderId="425" applyNumberFormat="0" applyProtection="0">
      <alignment horizontal="left" vertical="top" indent="1"/>
    </xf>
    <xf numFmtId="4" fontId="64" fillId="46" borderId="423" applyNumberFormat="0" applyProtection="0">
      <alignment horizontal="right" vertical="center"/>
    </xf>
    <xf numFmtId="0" fontId="64" fillId="49" borderId="423" applyNumberFormat="0" applyProtection="0">
      <alignment horizontal="left" vertical="center"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33" borderId="423" applyNumberFormat="0" applyProtection="0">
      <alignment vertical="center"/>
    </xf>
    <xf numFmtId="4" fontId="64" fillId="37" borderId="426"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2" borderId="423" applyNumberFormat="0" applyProtection="0">
      <alignment horizontal="left" vertical="center" indent="1"/>
    </xf>
    <xf numFmtId="0" fontId="64" fillId="45" borderId="425" applyNumberFormat="0" applyProtection="0">
      <alignment horizontal="left" vertical="top" indent="1"/>
    </xf>
    <xf numFmtId="0" fontId="106" fillId="29" borderId="424" applyNumberFormat="0" applyAlignment="0" applyProtection="0"/>
    <xf numFmtId="4" fontId="94" fillId="51" borderId="423" applyNumberFormat="0" applyProtection="0">
      <alignment horizontal="right" vertical="center"/>
    </xf>
    <xf numFmtId="4" fontId="64" fillId="42" borderId="423" applyNumberFormat="0" applyProtection="0">
      <alignment horizontal="right" vertical="center"/>
    </xf>
    <xf numFmtId="4" fontId="64" fillId="46" borderId="423" applyNumberFormat="0" applyProtection="0">
      <alignment horizontal="right" vertical="center"/>
    </xf>
    <xf numFmtId="0" fontId="104" fillId="27" borderId="423" applyNumberFormat="0" applyAlignment="0" applyProtection="0"/>
    <xf numFmtId="0" fontId="64" fillId="46" borderId="425" applyNumberFormat="0" applyProtection="0">
      <alignment horizontal="left" vertical="top" indent="1"/>
    </xf>
    <xf numFmtId="4" fontId="64" fillId="0" borderId="423" applyNumberFormat="0" applyProtection="0">
      <alignment horizontal="right" vertical="center"/>
    </xf>
    <xf numFmtId="0" fontId="64" fillId="50" borderId="425" applyNumberFormat="0" applyProtection="0">
      <alignment horizontal="left" vertical="top" indent="1"/>
    </xf>
    <xf numFmtId="0" fontId="64" fillId="47" borderId="425" applyNumberFormat="0" applyProtection="0">
      <alignment horizontal="left" vertical="top" indent="1"/>
    </xf>
    <xf numFmtId="0" fontId="64" fillId="48" borderId="423" applyNumberFormat="0" applyProtection="0">
      <alignment horizontal="left" vertical="center" indent="1"/>
    </xf>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64" fillId="47" borderId="423" applyNumberFormat="0" applyProtection="0">
      <alignment horizontal="left" vertical="center" indent="1"/>
    </xf>
    <xf numFmtId="0" fontId="91" fillId="52" borderId="425" applyNumberFormat="0" applyProtection="0">
      <alignment horizontal="left" vertical="top"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42" borderId="423"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0" fontId="90" fillId="45" borderId="427" applyBorder="0"/>
    <xf numFmtId="4" fontId="64" fillId="39" borderId="423" applyNumberFormat="0" applyProtection="0">
      <alignment horizontal="right" vertical="center"/>
    </xf>
    <xf numFmtId="0" fontId="64" fillId="26" borderId="423" applyNumberFormat="0" applyFont="0" applyAlignment="0" applyProtection="0"/>
    <xf numFmtId="4" fontId="64" fillId="38" borderId="423" applyNumberFormat="0" applyProtection="0">
      <alignment horizontal="right" vertical="center"/>
    </xf>
    <xf numFmtId="4" fontId="64" fillId="37" borderId="426" applyNumberFormat="0" applyProtection="0">
      <alignment horizontal="right" vertical="center"/>
    </xf>
    <xf numFmtId="4" fontId="64" fillId="36" borderId="423" applyNumberFormat="0" applyProtection="0">
      <alignment horizontal="right" vertical="center"/>
    </xf>
    <xf numFmtId="4" fontId="64" fillId="41"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64" fillId="44" borderId="426" applyNumberFormat="0" applyProtection="0">
      <alignment horizontal="left" vertical="center" indent="1"/>
    </xf>
    <xf numFmtId="4" fontId="64" fillId="35" borderId="423" applyNumberFormat="0" applyProtection="0">
      <alignment horizontal="right" vertical="center"/>
    </xf>
    <xf numFmtId="4" fontId="64" fillId="37" borderId="426" applyNumberFormat="0" applyProtection="0">
      <alignment horizontal="right" vertical="center"/>
    </xf>
    <xf numFmtId="0" fontId="92" fillId="33" borderId="425" applyNumberFormat="0" applyProtection="0">
      <alignment horizontal="left" vertical="top" indent="1"/>
    </xf>
    <xf numFmtId="4" fontId="64" fillId="40"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8" fillId="29" borderId="423" applyNumberFormat="0" applyAlignment="0" applyProtection="0"/>
    <xf numFmtId="0" fontId="90" fillId="45" borderId="427" applyBorder="0"/>
    <xf numFmtId="4" fontId="91" fillId="52" borderId="425" applyNumberFormat="0" applyProtection="0">
      <alignment vertical="center"/>
    </xf>
    <xf numFmtId="0" fontId="64" fillId="50" borderId="425" applyNumberFormat="0" applyProtection="0">
      <alignment horizontal="left" vertical="top"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0" borderId="423" applyNumberFormat="0" applyProtection="0">
      <alignment horizontal="right" vertical="center"/>
    </xf>
    <xf numFmtId="4" fontId="94" fillId="51"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4" fontId="64" fillId="41" borderId="423" applyNumberFormat="0" applyProtection="0">
      <alignment horizontal="right" vertical="center"/>
    </xf>
    <xf numFmtId="0" fontId="64" fillId="26" borderId="423" applyNumberFormat="0" applyFont="0" applyAlignment="0" applyProtection="0"/>
    <xf numFmtId="4" fontId="64" fillId="33" borderId="423" applyNumberFormat="0" applyProtection="0">
      <alignmen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32" fillId="45" borderId="426" applyNumberFormat="0" applyProtection="0">
      <alignment horizontal="left" vertical="center" indent="1"/>
    </xf>
    <xf numFmtId="0" fontId="106" fillId="29" borderId="424" applyNumberFormat="0" applyAlignment="0" applyProtection="0"/>
    <xf numFmtId="4" fontId="64" fillId="36"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64" fillId="41" borderId="423" applyNumberFormat="0" applyProtection="0">
      <alignment horizontal="right" vertical="center"/>
    </xf>
    <xf numFmtId="4" fontId="64" fillId="36"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7" borderId="425" applyNumberFormat="0" applyProtection="0">
      <alignment horizontal="left" vertical="top" indent="1"/>
    </xf>
    <xf numFmtId="4" fontId="64" fillId="2" borderId="423" applyNumberFormat="0" applyProtection="0">
      <alignment horizontal="left" vertical="center" indent="1"/>
    </xf>
    <xf numFmtId="0" fontId="90" fillId="45" borderId="427" applyBorder="0"/>
    <xf numFmtId="4" fontId="91" fillId="52" borderId="425" applyNumberFormat="0" applyProtection="0">
      <alignment vertical="center"/>
    </xf>
    <xf numFmtId="4" fontId="64" fillId="47" borderId="426"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0" fontId="98" fillId="29" borderId="423" applyNumberFormat="0" applyAlignment="0" applyProtection="0"/>
    <xf numFmtId="0" fontId="92" fillId="33" borderId="425" applyNumberFormat="0" applyProtection="0">
      <alignment horizontal="left" vertical="top" indent="1"/>
    </xf>
    <xf numFmtId="0" fontId="106" fillId="29" borderId="424" applyNumberFormat="0" applyAlignment="0" applyProtection="0"/>
    <xf numFmtId="0" fontId="91" fillId="46" borderId="425" applyNumberFormat="0" applyProtection="0">
      <alignment horizontal="left" vertical="top" indent="1"/>
    </xf>
    <xf numFmtId="4" fontId="93" fillId="54" borderId="426" applyNumberFormat="0" applyProtection="0">
      <alignment horizontal="left" vertical="center" indent="1"/>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64" fillId="40"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0" fontId="98" fillId="29" borderId="423" applyNumberFormat="0" applyAlignment="0" applyProtection="0"/>
    <xf numFmtId="0" fontId="91" fillId="46" borderId="425" applyNumberFormat="0" applyProtection="0">
      <alignment horizontal="left" vertical="top" indent="1"/>
    </xf>
    <xf numFmtId="0" fontId="106" fillId="29" borderId="424" applyNumberFormat="0" applyAlignment="0" applyProtection="0"/>
    <xf numFmtId="4" fontId="91" fillId="52" borderId="425" applyNumberFormat="0" applyProtection="0">
      <alignment vertical="center"/>
    </xf>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0" fontId="90" fillId="45" borderId="427" applyBorder="0"/>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109" fillId="5" borderId="423" applyNumberFormat="0" applyProtection="0">
      <alignment horizontal="right" vertical="center"/>
    </xf>
    <xf numFmtId="0" fontId="100" fillId="0" borderId="428" applyNumberFormat="0" applyFill="0" applyAlignment="0" applyProtection="0"/>
    <xf numFmtId="0" fontId="64" fillId="49" borderId="423" applyNumberFormat="0" applyProtection="0">
      <alignment horizontal="left" vertical="center" indent="1"/>
    </xf>
    <xf numFmtId="0" fontId="64" fillId="26" borderId="423" applyNumberFormat="0" applyFont="0" applyAlignment="0" applyProtection="0"/>
    <xf numFmtId="4" fontId="64" fillId="44" borderId="426" applyNumberFormat="0" applyProtection="0">
      <alignment horizontal="left" vertical="center" indent="1"/>
    </xf>
    <xf numFmtId="0" fontId="104" fillId="27" borderId="423" applyNumberFormat="0" applyAlignment="0" applyProtection="0"/>
    <xf numFmtId="4" fontId="64" fillId="40" borderId="423" applyNumberFormat="0" applyProtection="0">
      <alignment horizontal="right" vertical="center"/>
    </xf>
    <xf numFmtId="0" fontId="104" fillId="27" borderId="423" applyNumberFormat="0" applyAlignment="0" applyProtection="0"/>
    <xf numFmtId="0" fontId="106" fillId="29" borderId="424" applyNumberFormat="0" applyAlignment="0" applyProtection="0"/>
    <xf numFmtId="4" fontId="64" fillId="40" borderId="423" applyNumberFormat="0" applyProtection="0">
      <alignment horizontal="right" vertical="center"/>
    </xf>
    <xf numFmtId="4" fontId="32" fillId="45" borderId="426" applyNumberFormat="0" applyProtection="0">
      <alignment horizontal="left" vertical="center" indent="1"/>
    </xf>
    <xf numFmtId="4" fontId="64" fillId="35" borderId="423" applyNumberFormat="0" applyProtection="0">
      <alignment horizontal="right" vertical="center"/>
    </xf>
    <xf numFmtId="4" fontId="64" fillId="41" borderId="423" applyNumberFormat="0" applyProtection="0">
      <alignment horizontal="right" vertical="center"/>
    </xf>
    <xf numFmtId="4" fontId="64" fillId="36" borderId="423" applyNumberFormat="0" applyProtection="0">
      <alignment horizontal="right" vertical="center"/>
    </xf>
    <xf numFmtId="4" fontId="64" fillId="46" borderId="423" applyNumberFormat="0" applyProtection="0">
      <alignment horizontal="right" vertical="center"/>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93" fillId="54" borderId="426"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4" fontId="64" fillId="36" borderId="423" applyNumberFormat="0" applyProtection="0">
      <alignment horizontal="right" vertical="center"/>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0" fillId="45" borderId="427" applyBorder="0"/>
    <xf numFmtId="4" fontId="91" fillId="52" borderId="425" applyNumberFormat="0" applyProtection="0">
      <alignment vertical="center"/>
    </xf>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42" borderId="423" applyNumberFormat="0" applyProtection="0">
      <alignment horizontal="right" vertical="center"/>
    </xf>
    <xf numFmtId="4" fontId="93" fillId="54" borderId="426"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4" fontId="64" fillId="2" borderId="423" applyNumberFormat="0" applyProtection="0">
      <alignment horizontal="left" vertical="center" indent="1"/>
    </xf>
    <xf numFmtId="0" fontId="64" fillId="49" borderId="423" applyNumberFormat="0" applyProtection="0">
      <alignment horizontal="left" vertical="center" indent="1"/>
    </xf>
    <xf numFmtId="0" fontId="100" fillId="0" borderId="428" applyNumberFormat="0" applyFill="0" applyAlignment="0" applyProtection="0"/>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2" borderId="423"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0" fontId="90" fillId="45" borderId="427" applyBorder="0"/>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109" fillId="5" borderId="423" applyNumberFormat="0" applyProtection="0">
      <alignment horizontal="right" vertical="center"/>
    </xf>
    <xf numFmtId="0" fontId="100" fillId="0" borderId="428" applyNumberFormat="0" applyFill="0" applyAlignment="0" applyProtection="0"/>
    <xf numFmtId="0" fontId="106" fillId="29" borderId="424" applyNumberFormat="0" applyAlignment="0" applyProtection="0"/>
    <xf numFmtId="0" fontId="64" fillId="26" borderId="423" applyNumberFormat="0" applyFont="0" applyAlignment="0" applyProtection="0"/>
    <xf numFmtId="4" fontId="64" fillId="37" borderId="426" applyNumberFormat="0" applyProtection="0">
      <alignment horizontal="right" vertical="center"/>
    </xf>
    <xf numFmtId="0" fontId="64" fillId="50" borderId="423" applyNumberFormat="0" applyProtection="0">
      <alignment horizontal="left" vertical="center" indent="1"/>
    </xf>
    <xf numFmtId="4" fontId="64" fillId="46" borderId="426" applyNumberFormat="0" applyProtection="0">
      <alignment horizontal="left" vertical="center" indent="1"/>
    </xf>
    <xf numFmtId="0" fontId="104" fillId="27" borderId="423" applyNumberFormat="0" applyAlignment="0" applyProtection="0"/>
    <xf numFmtId="4" fontId="64" fillId="43" borderId="423" applyNumberFormat="0" applyProtection="0">
      <alignment horizontal="right" vertical="center"/>
    </xf>
    <xf numFmtId="4" fontId="64" fillId="2" borderId="423" applyNumberFormat="0" applyProtection="0">
      <alignment horizontal="left" vertical="center" indent="1"/>
    </xf>
    <xf numFmtId="4" fontId="64" fillId="33" borderId="423" applyNumberFormat="0" applyProtection="0">
      <alignmen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4" fontId="64" fillId="47" borderId="426" applyNumberFormat="0" applyProtection="0">
      <alignment horizontal="left" vertical="center" indent="1"/>
    </xf>
    <xf numFmtId="4" fontId="109" fillId="2" borderId="423" applyNumberFormat="0" applyProtection="0">
      <alignment vertical="center"/>
    </xf>
    <xf numFmtId="0" fontId="91" fillId="52" borderId="425" applyNumberFormat="0" applyProtection="0">
      <alignment horizontal="left" vertical="top" indent="1"/>
    </xf>
    <xf numFmtId="4" fontId="64" fillId="39" borderId="423" applyNumberFormat="0" applyProtection="0">
      <alignment horizontal="right" vertical="center"/>
    </xf>
    <xf numFmtId="0" fontId="64" fillId="49" borderId="423" applyNumberFormat="0" applyProtection="0">
      <alignment horizontal="left" vertical="center" indent="1"/>
    </xf>
    <xf numFmtId="4" fontId="64" fillId="46" borderId="426" applyNumberFormat="0" applyProtection="0">
      <alignment horizontal="left" vertical="center" indent="1"/>
    </xf>
    <xf numFmtId="4" fontId="64" fillId="44" borderId="426" applyNumberFormat="0" applyProtection="0">
      <alignment horizontal="left" vertical="center" indent="1"/>
    </xf>
    <xf numFmtId="4" fontId="64" fillId="47" borderId="426" applyNumberFormat="0" applyProtection="0">
      <alignment horizontal="left" vertical="center" indent="1"/>
    </xf>
    <xf numFmtId="4" fontId="64" fillId="43" borderId="423" applyNumberFormat="0" applyProtection="0">
      <alignment horizontal="right" vertical="center"/>
    </xf>
    <xf numFmtId="0" fontId="91" fillId="46" borderId="425" applyNumberFormat="0" applyProtection="0">
      <alignment horizontal="left" vertical="top" indent="1"/>
    </xf>
    <xf numFmtId="4" fontId="64" fillId="38" borderId="423" applyNumberFormat="0" applyProtection="0">
      <alignment horizontal="right" vertical="center"/>
    </xf>
    <xf numFmtId="4" fontId="93" fillId="54" borderId="426" applyNumberFormat="0" applyProtection="0">
      <alignment horizontal="left" vertical="center"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0" fontId="64" fillId="46" borderId="425" applyNumberFormat="0" applyProtection="0">
      <alignment horizontal="left" vertical="top"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4" fontId="64" fillId="33" borderId="423" applyNumberFormat="0" applyProtection="0">
      <alignment vertical="center"/>
    </xf>
    <xf numFmtId="0" fontId="64" fillId="48" borderId="423" applyNumberFormat="0" applyProtection="0">
      <alignment horizontal="left" vertical="center" indent="1"/>
    </xf>
    <xf numFmtId="4" fontId="64" fillId="2" borderId="423" applyNumberFormat="0" applyProtection="0">
      <alignment horizontal="left" vertical="center" indent="1"/>
    </xf>
    <xf numFmtId="4" fontId="64" fillId="46" borderId="423" applyNumberFormat="0" applyProtection="0">
      <alignment horizontal="right" vertical="center"/>
    </xf>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7" borderId="426" applyNumberFormat="0" applyProtection="0">
      <alignment horizontal="left" vertical="center" indent="1"/>
    </xf>
    <xf numFmtId="0" fontId="92" fillId="33" borderId="425" applyNumberFormat="0" applyProtection="0">
      <alignment horizontal="left" vertical="top" indent="1"/>
    </xf>
    <xf numFmtId="4" fontId="64" fillId="37" borderId="426" applyNumberFormat="0" applyProtection="0">
      <alignment horizontal="right" vertical="center"/>
    </xf>
    <xf numFmtId="4" fontId="93" fillId="54" borderId="426" applyNumberFormat="0" applyProtection="0">
      <alignment horizontal="left" vertical="center" indent="1"/>
    </xf>
    <xf numFmtId="0" fontId="106" fillId="29" borderId="424" applyNumberFormat="0" applyAlignment="0" applyProtection="0"/>
    <xf numFmtId="4" fontId="64" fillId="33" borderId="423" applyNumberFormat="0" applyProtection="0">
      <alignment vertical="center"/>
    </xf>
    <xf numFmtId="4" fontId="91" fillId="48" borderId="425" applyNumberFormat="0" applyProtection="0">
      <alignment horizontal="left" vertical="center" indent="1"/>
    </xf>
    <xf numFmtId="4" fontId="64" fillId="40" borderId="423" applyNumberFormat="0" applyProtection="0">
      <alignment horizontal="right" vertical="center"/>
    </xf>
    <xf numFmtId="4" fontId="64" fillId="43" borderId="423" applyNumberFormat="0" applyProtection="0">
      <alignment horizontal="right" vertical="center"/>
    </xf>
    <xf numFmtId="4" fontId="109" fillId="2" borderId="423" applyNumberFormat="0" applyProtection="0">
      <alignment vertical="center"/>
    </xf>
    <xf numFmtId="0" fontId="106" fillId="29" borderId="424" applyNumberFormat="0" applyAlignment="0" applyProtection="0"/>
    <xf numFmtId="4" fontId="94" fillId="51" borderId="423" applyNumberFormat="0" applyProtection="0">
      <alignment horizontal="right" vertical="center"/>
    </xf>
    <xf numFmtId="0" fontId="100" fillId="0" borderId="428" applyNumberFormat="0" applyFill="0" applyAlignment="0" applyProtection="0"/>
    <xf numFmtId="0" fontId="91" fillId="52" borderId="425" applyNumberFormat="0" applyProtection="0">
      <alignment horizontal="left" vertical="top" indent="1"/>
    </xf>
    <xf numFmtId="4" fontId="109" fillId="5" borderId="423" applyNumberFormat="0" applyProtection="0">
      <alignment horizontal="right" vertical="center"/>
    </xf>
    <xf numFmtId="0" fontId="64" fillId="47" borderId="423" applyNumberFormat="0" applyProtection="0">
      <alignment horizontal="left" vertical="center" indent="1"/>
    </xf>
    <xf numFmtId="0" fontId="104" fillId="27" borderId="423" applyNumberFormat="0" applyAlignment="0" applyProtection="0"/>
    <xf numFmtId="0" fontId="64" fillId="45" borderId="425" applyNumberFormat="0" applyProtection="0">
      <alignment horizontal="left" vertical="top" indent="1"/>
    </xf>
    <xf numFmtId="4" fontId="64" fillId="46" borderId="426" applyNumberFormat="0" applyProtection="0">
      <alignment horizontal="left" vertical="center" indent="1"/>
    </xf>
    <xf numFmtId="0" fontId="64" fillId="48" borderId="423" applyNumberFormat="0" applyProtection="0">
      <alignment horizontal="left" vertical="center" indent="1"/>
    </xf>
    <xf numFmtId="0" fontId="64" fillId="47" borderId="425" applyNumberFormat="0" applyProtection="0">
      <alignment horizontal="left" vertical="top" indent="1"/>
    </xf>
    <xf numFmtId="4" fontId="64" fillId="0" borderId="423"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46" borderId="423" applyNumberFormat="0" applyProtection="0">
      <alignment horizontal="right" vertical="center"/>
    </xf>
    <xf numFmtId="4" fontId="64" fillId="36" borderId="423" applyNumberFormat="0" applyProtection="0">
      <alignment horizontal="right" vertical="center"/>
    </xf>
    <xf numFmtId="4" fontId="64" fillId="0" borderId="423" applyNumberFormat="0" applyProtection="0">
      <alignment horizontal="right" vertical="center"/>
    </xf>
    <xf numFmtId="4" fontId="64" fillId="40" borderId="423" applyNumberFormat="0" applyProtection="0">
      <alignment horizontal="right" vertical="center"/>
    </xf>
    <xf numFmtId="4" fontId="64" fillId="46" borderId="423" applyNumberFormat="0" applyProtection="0">
      <alignment horizontal="right" vertical="center"/>
    </xf>
    <xf numFmtId="4" fontId="64" fillId="39" borderId="423" applyNumberFormat="0" applyProtection="0">
      <alignment horizontal="right" vertical="center"/>
    </xf>
    <xf numFmtId="4" fontId="64" fillId="38" borderId="423" applyNumberFormat="0" applyProtection="0">
      <alignment horizontal="right" vertical="center"/>
    </xf>
    <xf numFmtId="4" fontId="64" fillId="37" borderId="426" applyNumberFormat="0" applyProtection="0">
      <alignment horizontal="right" vertical="center"/>
    </xf>
    <xf numFmtId="4" fontId="64" fillId="47" borderId="426"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0" fontId="64" fillId="46"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104" fillId="27" borderId="423" applyNumberFormat="0" applyAlignment="0" applyProtection="0"/>
    <xf numFmtId="0" fontId="64" fillId="47" borderId="425" applyNumberFormat="0" applyProtection="0">
      <alignment horizontal="left" vertical="top" indent="1"/>
    </xf>
    <xf numFmtId="4" fontId="91" fillId="48" borderId="425" applyNumberFormat="0" applyProtection="0">
      <alignment horizontal="left" vertical="center" indent="1"/>
    </xf>
    <xf numFmtId="0" fontId="90" fillId="45" borderId="427" applyBorder="0"/>
    <xf numFmtId="4" fontId="91" fillId="52" borderId="425" applyNumberFormat="0" applyProtection="0">
      <alignment vertical="center"/>
    </xf>
    <xf numFmtId="4" fontId="64" fillId="41"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47" borderId="426" applyNumberFormat="0" applyProtection="0">
      <alignment horizontal="left" vertical="center" indent="1"/>
    </xf>
    <xf numFmtId="4" fontId="64" fillId="33" borderId="423" applyNumberFormat="0" applyProtection="0">
      <alignment vertical="center"/>
    </xf>
    <xf numFmtId="0" fontId="98" fillId="29" borderId="423" applyNumberFormat="0" applyAlignment="0" applyProtection="0"/>
    <xf numFmtId="0" fontId="91" fillId="46" borderId="425" applyNumberFormat="0" applyProtection="0">
      <alignment horizontal="left" vertical="top" indent="1"/>
    </xf>
    <xf numFmtId="4" fontId="93" fillId="54" borderId="426" applyNumberFormat="0" applyProtection="0">
      <alignment horizontal="left" vertical="center" indent="1"/>
    </xf>
    <xf numFmtId="0" fontId="98" fillId="29" borderId="423" applyNumberFormat="0" applyAlignment="0" applyProtection="0"/>
    <xf numFmtId="4" fontId="64" fillId="38" borderId="423" applyNumberFormat="0" applyProtection="0">
      <alignment horizontal="right" vertical="center"/>
    </xf>
    <xf numFmtId="4" fontId="64" fillId="43" borderId="423"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0" fontId="91" fillId="46" borderId="425" applyNumberFormat="0" applyProtection="0">
      <alignment horizontal="left" vertical="top" indent="1"/>
    </xf>
    <xf numFmtId="4" fontId="64" fillId="46" borderId="423" applyNumberFormat="0" applyProtection="0">
      <alignment horizontal="right" vertical="center"/>
    </xf>
    <xf numFmtId="4" fontId="91" fillId="52" borderId="425" applyNumberFormat="0" applyProtection="0">
      <alignment vertical="center"/>
    </xf>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0" fontId="90" fillId="45" borderId="427" applyBorder="0"/>
    <xf numFmtId="4" fontId="64" fillId="34" borderId="423" applyNumberFormat="0" applyProtection="0">
      <alignment horizontal="left" vertical="center" indent="1"/>
    </xf>
    <xf numFmtId="0" fontId="64" fillId="45" borderId="425" applyNumberFormat="0" applyProtection="0">
      <alignment horizontal="left" vertical="top" indent="1"/>
    </xf>
    <xf numFmtId="4" fontId="109" fillId="5" borderId="423" applyNumberFormat="0" applyProtection="0">
      <alignment horizontal="right" vertical="center"/>
    </xf>
    <xf numFmtId="0" fontId="100" fillId="0" borderId="428" applyNumberFormat="0" applyFill="0" applyAlignment="0" applyProtection="0"/>
    <xf numFmtId="4" fontId="64" fillId="44" borderId="426" applyNumberFormat="0" applyProtection="0">
      <alignment horizontal="left" vertical="center" indent="1"/>
    </xf>
    <xf numFmtId="0" fontId="64" fillId="26" borderId="423" applyNumberFormat="0" applyFont="0" applyAlignment="0" applyProtection="0"/>
    <xf numFmtId="4" fontId="64" fillId="38" borderId="423" applyNumberFormat="0" applyProtection="0">
      <alignment horizontal="right" vertical="center"/>
    </xf>
    <xf numFmtId="0" fontId="64" fillId="50" borderId="423" applyNumberFormat="0" applyProtection="0">
      <alignment horizontal="left" vertical="center" indent="1"/>
    </xf>
    <xf numFmtId="0" fontId="64" fillId="46" borderId="425" applyNumberFormat="0" applyProtection="0">
      <alignment horizontal="left" vertical="top" indent="1"/>
    </xf>
    <xf numFmtId="0" fontId="104" fillId="27" borderId="423" applyNumberFormat="0" applyAlignment="0" applyProtection="0"/>
    <xf numFmtId="0" fontId="106" fillId="29" borderId="424" applyNumberFormat="0" applyAlignment="0" applyProtection="0"/>
    <xf numFmtId="4" fontId="32" fillId="45" borderId="426" applyNumberFormat="0" applyProtection="0">
      <alignment horizontal="left" vertical="center" indent="1"/>
    </xf>
    <xf numFmtId="4" fontId="64" fillId="38" borderId="423" applyNumberFormat="0" applyProtection="0">
      <alignment horizontal="right" vertical="center"/>
    </xf>
    <xf numFmtId="0" fontId="98" fillId="29" borderId="423" applyNumberFormat="0" applyAlignment="0" applyProtection="0"/>
    <xf numFmtId="0" fontId="91" fillId="52" borderId="425" applyNumberFormat="0" applyProtection="0">
      <alignment horizontal="left" vertical="top" indent="1"/>
    </xf>
    <xf numFmtId="4" fontId="64" fillId="41"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98" fillId="29" borderId="423" applyNumberFormat="0" applyAlignment="0" applyProtection="0"/>
    <xf numFmtId="4" fontId="109" fillId="2" borderId="423" applyNumberFormat="0" applyProtection="0">
      <alignment vertical="center"/>
    </xf>
    <xf numFmtId="0" fontId="64" fillId="46" borderId="425" applyNumberFormat="0" applyProtection="0">
      <alignment horizontal="left" vertical="top"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106" fillId="29" borderId="424" applyNumberFormat="0" applyAlignment="0" applyProtection="0"/>
    <xf numFmtId="0" fontId="90" fillId="45" borderId="427" applyBorder="0"/>
    <xf numFmtId="4" fontId="91" fillId="52" borderId="425" applyNumberFormat="0" applyProtection="0">
      <alignment vertical="center"/>
    </xf>
    <xf numFmtId="4" fontId="64" fillId="40"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94" fillId="51" borderId="423" applyNumberFormat="0" applyProtection="0">
      <alignment horizontal="right" vertical="center"/>
    </xf>
    <xf numFmtId="4" fontId="64" fillId="40" borderId="423" applyNumberFormat="0" applyProtection="0">
      <alignment horizontal="right" vertical="center"/>
    </xf>
    <xf numFmtId="0" fontId="100" fillId="0" borderId="428" applyNumberFormat="0" applyFill="0" applyAlignment="0" applyProtection="0"/>
    <xf numFmtId="4" fontId="109" fillId="2" borderId="423" applyNumberFormat="0" applyProtection="0">
      <alignment vertical="center"/>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4" fontId="64" fillId="2" borderId="423" applyNumberFormat="0" applyProtection="0">
      <alignment horizontal="left" vertical="center" indent="1"/>
    </xf>
    <xf numFmtId="0" fontId="106" fillId="29" borderId="424" applyNumberFormat="0" applyAlignment="0" applyProtection="0"/>
    <xf numFmtId="4" fontId="64" fillId="43" borderId="423" applyNumberFormat="0" applyProtection="0">
      <alignment horizontal="right" vertical="center"/>
    </xf>
    <xf numFmtId="0" fontId="64" fillId="49" borderId="423" applyNumberFormat="0" applyProtection="0">
      <alignment horizontal="left" vertical="center" indent="1"/>
    </xf>
    <xf numFmtId="0" fontId="98" fillId="29" borderId="423" applyNumberForma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94" fillId="51" borderId="423" applyNumberFormat="0" applyProtection="0">
      <alignment horizontal="right" vertical="center"/>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104" fillId="27" borderId="423" applyNumberFormat="0" applyAlignment="0" applyProtection="0"/>
    <xf numFmtId="4" fontId="64" fillId="40" borderId="423" applyNumberFormat="0" applyProtection="0">
      <alignment horizontal="right" vertical="center"/>
    </xf>
    <xf numFmtId="4" fontId="64" fillId="37" borderId="426" applyNumberFormat="0" applyProtection="0">
      <alignment horizontal="right" vertical="center"/>
    </xf>
    <xf numFmtId="0" fontId="92" fillId="33" borderId="425" applyNumberFormat="0" applyProtection="0">
      <alignment horizontal="left" vertical="top" indent="1"/>
    </xf>
    <xf numFmtId="0" fontId="64" fillId="49"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0" fontId="90" fillId="45" borderId="427" applyBorder="0"/>
    <xf numFmtId="4" fontId="91" fillId="52" borderId="425" applyNumberFormat="0" applyProtection="0">
      <alignment vertical="center"/>
    </xf>
    <xf numFmtId="4" fontId="64" fillId="35"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94" fillId="51"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4" fontId="64" fillId="41" borderId="423" applyNumberFormat="0" applyProtection="0">
      <alignment horizontal="right" vertical="center"/>
    </xf>
    <xf numFmtId="4" fontId="64" fillId="46" borderId="423" applyNumberFormat="0" applyProtection="0">
      <alignment horizontal="right" vertical="center"/>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64" fillId="38" borderId="423" applyNumberFormat="0" applyProtection="0">
      <alignment horizontal="right" vertical="center"/>
    </xf>
    <xf numFmtId="4" fontId="64" fillId="42" borderId="423" applyNumberFormat="0" applyProtection="0">
      <alignment horizontal="right" vertical="center"/>
    </xf>
    <xf numFmtId="0" fontId="106" fillId="29" borderId="424" applyNumberFormat="0" applyAlignment="0" applyProtection="0"/>
    <xf numFmtId="4" fontId="64" fillId="42" borderId="423" applyNumberFormat="0" applyProtection="0">
      <alignment horizontal="right" vertical="center"/>
    </xf>
    <xf numFmtId="4" fontId="64" fillId="40" borderId="423" applyNumberFormat="0" applyProtection="0">
      <alignment horizontal="right" vertical="center"/>
    </xf>
    <xf numFmtId="4" fontId="64" fillId="35" borderId="423" applyNumberFormat="0" applyProtection="0">
      <alignment horizontal="right" vertical="center"/>
    </xf>
    <xf numFmtId="4" fontId="64" fillId="41"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64" fillId="44" borderId="426"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0" fontId="92" fillId="33"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93" fillId="54" borderId="426" applyNumberFormat="0" applyProtection="0">
      <alignment horizontal="left" vertical="center" indent="1"/>
    </xf>
    <xf numFmtId="0" fontId="64" fillId="47" borderId="425" applyNumberFormat="0" applyProtection="0">
      <alignment horizontal="left" vertical="top" indent="1"/>
    </xf>
    <xf numFmtId="0" fontId="64" fillId="45" borderId="425" applyNumberFormat="0" applyProtection="0">
      <alignment horizontal="left" vertical="top" indent="1"/>
    </xf>
    <xf numFmtId="0" fontId="90" fillId="45" borderId="427" applyBorder="0"/>
    <xf numFmtId="4" fontId="91" fillId="52" borderId="425" applyNumberFormat="0" applyProtection="0">
      <alignmen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32" fillId="45" borderId="426" applyNumberFormat="0" applyProtection="0">
      <alignment horizontal="left" vertical="center" indent="1"/>
    </xf>
    <xf numFmtId="4" fontId="64" fillId="33" borderId="423" applyNumberFormat="0" applyProtection="0">
      <alignment vertical="center"/>
    </xf>
    <xf numFmtId="4" fontId="64" fillId="47" borderId="426"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90" fillId="45" borderId="427" applyBorder="0"/>
    <xf numFmtId="0" fontId="100" fillId="0" borderId="428" applyNumberFormat="0" applyFill="0" applyAlignment="0" applyProtection="0"/>
    <xf numFmtId="0" fontId="64" fillId="46" borderId="425" applyNumberFormat="0" applyProtection="0">
      <alignment horizontal="left" vertical="top" indent="1"/>
    </xf>
    <xf numFmtId="4" fontId="64" fillId="37" borderId="426" applyNumberFormat="0" applyProtection="0">
      <alignment horizontal="right" vertical="center"/>
    </xf>
    <xf numFmtId="0" fontId="91" fillId="46" borderId="425" applyNumberFormat="0" applyProtection="0">
      <alignment horizontal="left" vertical="top" indent="1"/>
    </xf>
    <xf numFmtId="0" fontId="64" fillId="50" borderId="423"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0" fontId="90" fillId="45" borderId="427" applyBorder="0"/>
    <xf numFmtId="4" fontId="64" fillId="34" borderId="423" applyNumberFormat="0" applyProtection="0">
      <alignment horizontal="left" vertical="center" indent="1"/>
    </xf>
    <xf numFmtId="4" fontId="109" fillId="2" borderId="423" applyNumberFormat="0" applyProtection="0">
      <alignment vertical="center"/>
    </xf>
    <xf numFmtId="4" fontId="109" fillId="5" borderId="423" applyNumberFormat="0" applyProtection="0">
      <alignment horizontal="right" vertical="center"/>
    </xf>
    <xf numFmtId="0" fontId="100" fillId="0" borderId="428" applyNumberFormat="0" applyFill="0" applyAlignment="0" applyProtection="0"/>
    <xf numFmtId="4" fontId="64" fillId="36" borderId="423" applyNumberFormat="0" applyProtection="0">
      <alignment horizontal="right" vertical="center"/>
    </xf>
    <xf numFmtId="0" fontId="64" fillId="26" borderId="423" applyNumberFormat="0" applyFont="0" applyAlignment="0" applyProtection="0"/>
    <xf numFmtId="4" fontId="64" fillId="40" borderId="423" applyNumberFormat="0" applyProtection="0">
      <alignment horizontal="right" vertical="center"/>
    </xf>
    <xf numFmtId="4" fontId="64" fillId="33" borderId="423" applyNumberFormat="0" applyProtection="0">
      <alignment vertical="center"/>
    </xf>
    <xf numFmtId="0" fontId="92" fillId="33" borderId="425" applyNumberFormat="0" applyProtection="0">
      <alignment horizontal="left" vertical="top" indent="1"/>
    </xf>
    <xf numFmtId="0" fontId="104" fillId="27" borderId="423" applyNumberFormat="0" applyAlignment="0" applyProtection="0"/>
    <xf numFmtId="4" fontId="64" fillId="44"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0" fontId="64" fillId="50" borderId="425" applyNumberFormat="0" applyProtection="0">
      <alignment horizontal="left" vertical="top" indent="1"/>
    </xf>
    <xf numFmtId="4" fontId="64" fillId="38" borderId="423" applyNumberFormat="0" applyProtection="0">
      <alignment horizontal="right" vertical="center"/>
    </xf>
    <xf numFmtId="0" fontId="64" fillId="49" borderId="423" applyNumberFormat="0" applyProtection="0">
      <alignment horizontal="left" vertical="center" indent="1"/>
    </xf>
    <xf numFmtId="4" fontId="64" fillId="39" borderId="423" applyNumberFormat="0" applyProtection="0">
      <alignment horizontal="righ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0" fontId="64" fillId="46" borderId="425" applyNumberFormat="0" applyProtection="0">
      <alignment horizontal="left" vertical="top" indent="1"/>
    </xf>
    <xf numFmtId="4" fontId="64" fillId="39" borderId="423" applyNumberFormat="0" applyProtection="0">
      <alignment horizontal="right" vertical="center"/>
    </xf>
    <xf numFmtId="0" fontId="64" fillId="48" borderId="423" applyNumberFormat="0" applyProtection="0">
      <alignment horizontal="left" vertical="center" indent="1"/>
    </xf>
    <xf numFmtId="0" fontId="64" fillId="48" borderId="423" applyNumberFormat="0" applyProtection="0">
      <alignment horizontal="left" vertical="center" indent="1"/>
    </xf>
    <xf numFmtId="0" fontId="64" fillId="46" borderId="425" applyNumberFormat="0" applyProtection="0">
      <alignment horizontal="left" vertical="top" indent="1"/>
    </xf>
    <xf numFmtId="4" fontId="64" fillId="43" borderId="423" applyNumberFormat="0" applyProtection="0">
      <alignment horizontal="right" vertical="center"/>
    </xf>
    <xf numFmtId="4" fontId="64" fillId="34" borderId="423" applyNumberFormat="0" applyProtection="0">
      <alignment horizontal="left" vertical="center" indent="1"/>
    </xf>
    <xf numFmtId="0" fontId="64" fillId="45" borderId="425" applyNumberFormat="0" applyProtection="0">
      <alignment horizontal="left" vertical="top" indent="1"/>
    </xf>
    <xf numFmtId="0" fontId="64" fillId="49" borderId="423" applyNumberFormat="0" applyProtection="0">
      <alignment horizontal="left" vertical="center" indent="1"/>
    </xf>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0" fontId="64" fillId="49" borderId="423" applyNumberFormat="0" applyProtection="0">
      <alignment horizontal="left" vertical="center" indent="1"/>
    </xf>
    <xf numFmtId="0" fontId="64" fillId="50" borderId="423" applyNumberFormat="0" applyProtection="0">
      <alignment horizontal="left" vertical="center" indent="1"/>
    </xf>
    <xf numFmtId="4" fontId="64" fillId="37" borderId="426"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0" fontId="64" fillId="46" borderId="425" applyNumberFormat="0" applyProtection="0">
      <alignment horizontal="left" vertical="top" indent="1"/>
    </xf>
    <xf numFmtId="0" fontId="104" fillId="27" borderId="423" applyNumberFormat="0" applyAlignment="0" applyProtection="0"/>
    <xf numFmtId="0" fontId="104" fillId="27" borderId="423" applyNumberFormat="0" applyAlignment="0" applyProtection="0"/>
    <xf numFmtId="4" fontId="64" fillId="46" borderId="423" applyNumberFormat="0" applyProtection="0">
      <alignment horizontal="right" vertical="center"/>
    </xf>
    <xf numFmtId="0" fontId="64" fillId="49" borderId="423"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109" fillId="2" borderId="423" applyNumberFormat="0" applyProtection="0">
      <alignment vertical="center"/>
    </xf>
    <xf numFmtId="0" fontId="64" fillId="26" borderId="423" applyNumberFormat="0" applyFont="0" applyAlignment="0" applyProtection="0"/>
    <xf numFmtId="4" fontId="64" fillId="36" borderId="423" applyNumberFormat="0" applyProtection="0">
      <alignment horizontal="right" vertical="center"/>
    </xf>
    <xf numFmtId="0" fontId="106" fillId="29" borderId="424" applyNumberFormat="0" applyAlignment="0" applyProtection="0"/>
    <xf numFmtId="4" fontId="94" fillId="51" borderId="423" applyNumberFormat="0" applyProtection="0">
      <alignment horizontal="right" vertical="center"/>
    </xf>
    <xf numFmtId="0" fontId="100" fillId="0" borderId="428" applyNumberFormat="0" applyFill="0" applyAlignment="0" applyProtection="0"/>
    <xf numFmtId="0" fontId="91" fillId="52" borderId="425" applyNumberFormat="0" applyProtection="0">
      <alignment horizontal="left" vertical="top" indent="1"/>
    </xf>
    <xf numFmtId="4" fontId="109" fillId="5" borderId="423" applyNumberFormat="0" applyProtection="0">
      <alignment horizontal="right" vertical="center"/>
    </xf>
    <xf numFmtId="0" fontId="64" fillId="49" borderId="423" applyNumberFormat="0" applyProtection="0">
      <alignment horizontal="left" vertical="center"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0" borderId="423" applyNumberFormat="0" applyProtection="0">
      <alignment horizontal="right" vertical="center"/>
    </xf>
    <xf numFmtId="4" fontId="64" fillId="40" borderId="423" applyNumberFormat="0" applyProtection="0">
      <alignment horizontal="right" vertical="center"/>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104" fillId="27" borderId="423" applyNumberFormat="0" applyAlignment="0" applyProtection="0"/>
    <xf numFmtId="4" fontId="64" fillId="39"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64" fillId="46"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46" borderId="425" applyNumberFormat="0" applyProtection="0">
      <alignment horizontal="left" vertical="top" indent="1"/>
    </xf>
    <xf numFmtId="0" fontId="90" fillId="45" borderId="427" applyBorder="0"/>
    <xf numFmtId="4" fontId="91" fillId="52" borderId="425" applyNumberFormat="0" applyProtection="0">
      <alignmen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0" fontId="100" fillId="0" borderId="428" applyNumberFormat="0" applyFill="0" applyAlignment="0" applyProtection="0"/>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5" applyNumberFormat="0" applyProtection="0">
      <alignment horizontal="left" vertical="top" indent="1"/>
    </xf>
    <xf numFmtId="0" fontId="106" fillId="29" borderId="424" applyNumberFormat="0" applyAlignment="0" applyProtection="0"/>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98" fillId="29" borderId="423" applyNumberFormat="0" applyAlignment="0" applyProtection="0"/>
    <xf numFmtId="4" fontId="64" fillId="38" borderId="423" applyNumberFormat="0" applyProtection="0">
      <alignment horizontal="right" vertical="center"/>
    </xf>
    <xf numFmtId="4" fontId="64" fillId="37" borderId="426" applyNumberFormat="0" applyProtection="0">
      <alignment horizontal="right" vertical="center"/>
    </xf>
    <xf numFmtId="4" fontId="64" fillId="46" borderId="423" applyNumberFormat="0" applyProtection="0">
      <alignment horizontal="right" vertical="center"/>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64" fillId="46" borderId="425" applyNumberFormat="0" applyProtection="0">
      <alignment horizontal="left" vertical="top" indent="1"/>
    </xf>
    <xf numFmtId="4" fontId="109" fillId="2" borderId="423" applyNumberFormat="0" applyProtection="0">
      <alignment vertical="center"/>
    </xf>
    <xf numFmtId="0" fontId="64" fillId="45" borderId="425" applyNumberFormat="0" applyProtection="0">
      <alignment horizontal="left" vertical="top"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3" borderId="423" applyNumberFormat="0" applyProtection="0">
      <alignment vertical="center"/>
    </xf>
    <xf numFmtId="0" fontId="90" fillId="45" borderId="427" applyBorder="0"/>
    <xf numFmtId="4" fontId="91" fillId="52" borderId="425" applyNumberFormat="0" applyProtection="0">
      <alignment vertical="center"/>
    </xf>
    <xf numFmtId="0" fontId="64" fillId="46" borderId="425" applyNumberFormat="0" applyProtection="0">
      <alignment horizontal="left" vertical="top"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3" borderId="423" applyNumberFormat="0" applyProtection="0">
      <alignment vertical="center"/>
    </xf>
    <xf numFmtId="4" fontId="94" fillId="51" borderId="423" applyNumberFormat="0" applyProtection="0">
      <alignment horizontal="right" vertical="center"/>
    </xf>
    <xf numFmtId="4" fontId="64" fillId="37" borderId="426" applyNumberFormat="0" applyProtection="0">
      <alignment horizontal="right" vertical="center"/>
    </xf>
    <xf numFmtId="0" fontId="100" fillId="0" borderId="428" applyNumberFormat="0" applyFill="0" applyAlignment="0" applyProtection="0"/>
    <xf numFmtId="0" fontId="64" fillId="50" borderId="423" applyNumberFormat="0" applyProtection="0">
      <alignment horizontal="left" vertical="center"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46" borderId="425" applyNumberFormat="0" applyProtection="0">
      <alignment horizontal="left" vertical="top" indent="1"/>
    </xf>
    <xf numFmtId="0" fontId="104" fillId="27" borderId="423" applyNumberFormat="0" applyAlignment="0" applyProtection="0"/>
    <xf numFmtId="4" fontId="64" fillId="37" borderId="426" applyNumberFormat="0" applyProtection="0">
      <alignment horizontal="right" vertical="center"/>
    </xf>
    <xf numFmtId="4" fontId="32" fillId="45" borderId="426" applyNumberFormat="0" applyProtection="0">
      <alignment horizontal="left" vertical="center" indent="1"/>
    </xf>
    <xf numFmtId="0" fontId="98" fillId="29" borderId="423" applyNumberFormat="0" applyAlignment="0" applyProtection="0"/>
    <xf numFmtId="4" fontId="64" fillId="40" borderId="423"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64" fillId="49" borderId="423" applyNumberFormat="0" applyProtection="0">
      <alignment horizontal="left" vertical="center"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0" fillId="45" borderId="427" applyBorder="0"/>
    <xf numFmtId="4" fontId="91" fillId="52" borderId="425" applyNumberFormat="0" applyProtection="0">
      <alignment vertical="center"/>
    </xf>
    <xf numFmtId="4" fontId="64" fillId="35"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32" fillId="45" borderId="426" applyNumberFormat="0" applyProtection="0">
      <alignment horizontal="left" vertical="center" indent="1"/>
    </xf>
    <xf numFmtId="0" fontId="100" fillId="0" borderId="428" applyNumberFormat="0" applyFill="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4" fontId="64" fillId="44" borderId="426" applyNumberFormat="0" applyProtection="0">
      <alignment horizontal="left" vertical="center" indent="1"/>
    </xf>
    <xf numFmtId="4" fontId="64" fillId="35" borderId="423" applyNumberFormat="0" applyProtection="0">
      <alignment horizontal="right" vertical="center"/>
    </xf>
    <xf numFmtId="4" fontId="64" fillId="37" borderId="426" applyNumberFormat="0" applyProtection="0">
      <alignment horizontal="right" vertical="center"/>
    </xf>
    <xf numFmtId="0" fontId="64" fillId="26" borderId="423" applyNumberFormat="0" applyFont="0" applyAlignment="0" applyProtection="0"/>
    <xf numFmtId="4" fontId="64" fillId="33" borderId="423" applyNumberFormat="0" applyProtection="0">
      <alignmen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64" fillId="37" borderId="426" applyNumberFormat="0" applyProtection="0">
      <alignment horizontal="right" vertical="center"/>
    </xf>
    <xf numFmtId="4" fontId="64" fillId="40" borderId="423" applyNumberFormat="0" applyProtection="0">
      <alignment horizontal="right" vertical="center"/>
    </xf>
    <xf numFmtId="0" fontId="98" fillId="29" borderId="423" applyNumberFormat="0" applyAlignment="0" applyProtection="0"/>
    <xf numFmtId="4" fontId="64" fillId="46" borderId="423" applyNumberFormat="0" applyProtection="0">
      <alignment horizontal="right" vertical="center"/>
    </xf>
    <xf numFmtId="0" fontId="106" fillId="29" borderId="424" applyNumberFormat="0" applyAlignment="0" applyProtection="0"/>
    <xf numFmtId="4" fontId="64" fillId="36" borderId="423" applyNumberFormat="0" applyProtection="0">
      <alignment horizontal="right" vertical="center"/>
    </xf>
    <xf numFmtId="4" fontId="64" fillId="43" borderId="423" applyNumberFormat="0" applyProtection="0">
      <alignment horizontal="right" vertical="center"/>
    </xf>
    <xf numFmtId="0" fontId="64" fillId="48" borderId="423" applyNumberFormat="0" applyProtection="0">
      <alignment horizontal="left" vertical="center" indent="1"/>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6" borderId="423" applyNumberFormat="0" applyProtection="0">
      <alignment horizontal="right" vertical="center"/>
    </xf>
    <xf numFmtId="4" fontId="64" fillId="44" borderId="426" applyNumberFormat="0" applyProtection="0">
      <alignment horizontal="left" vertical="center" indent="1"/>
    </xf>
    <xf numFmtId="4" fontId="109" fillId="2" borderId="423" applyNumberFormat="0" applyProtection="0">
      <alignment vertical="center"/>
    </xf>
    <xf numFmtId="4" fontId="109" fillId="2" borderId="423" applyNumberFormat="0" applyProtection="0">
      <alignmen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2" borderId="423" applyNumberFormat="0" applyProtection="0">
      <alignment horizontal="left" vertical="center" indent="1"/>
    </xf>
    <xf numFmtId="0" fontId="90" fillId="45" borderId="427" applyBorder="0"/>
    <xf numFmtId="4" fontId="91" fillId="52" borderId="425" applyNumberFormat="0" applyProtection="0">
      <alignmen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64" fillId="46" borderId="423"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39"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0" fontId="92" fillId="33" borderId="425" applyNumberFormat="0" applyProtection="0">
      <alignment horizontal="left" vertical="top"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5" borderId="423" applyNumberFormat="0" applyProtection="0">
      <alignment horizontal="right" vertical="center"/>
    </xf>
    <xf numFmtId="0" fontId="90" fillId="45" borderId="427" applyBorder="0"/>
    <xf numFmtId="4" fontId="91" fillId="52" borderId="425" applyNumberFormat="0" applyProtection="0">
      <alignment vertical="center"/>
    </xf>
    <xf numFmtId="0" fontId="64" fillId="45" borderId="425" applyNumberFormat="0" applyProtection="0">
      <alignment horizontal="left" vertical="top"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64" fillId="40" borderId="423"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39" borderId="423" applyNumberFormat="0" applyProtection="0">
      <alignment horizontal="right" vertical="center"/>
    </xf>
    <xf numFmtId="0" fontId="104" fillId="27" borderId="423" applyNumberFormat="0" applyAlignment="0" applyProtection="0"/>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40" borderId="423" applyNumberFormat="0" applyProtection="0">
      <alignment horizontal="righ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6" borderId="423" applyNumberFormat="0" applyProtection="0">
      <alignment horizontal="right" vertical="center"/>
    </xf>
    <xf numFmtId="0" fontId="90" fillId="45" borderId="427" applyBorder="0"/>
    <xf numFmtId="4" fontId="91" fillId="52" borderId="425" applyNumberFormat="0" applyProtection="0">
      <alignment vertical="center"/>
    </xf>
    <xf numFmtId="4" fontId="64" fillId="44" borderId="426"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91" fillId="48" borderId="425" applyNumberFormat="0" applyProtection="0">
      <alignment horizontal="left" vertical="center" indent="1"/>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0" fontId="64" fillId="50" borderId="423" applyNumberFormat="0" applyProtection="0">
      <alignment horizontal="left" vertical="center" indent="1"/>
    </xf>
    <xf numFmtId="0" fontId="98" fillId="29" borderId="423" applyNumberFormat="0" applyAlignment="0" applyProtection="0"/>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46" borderId="426" applyNumberFormat="0" applyProtection="0">
      <alignment horizontal="left" vertical="center"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0" fontId="90" fillId="45" borderId="427" applyBorder="0"/>
    <xf numFmtId="4" fontId="91" fillId="52" borderId="425" applyNumberFormat="0" applyProtection="0">
      <alignmen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64" fillId="49" borderId="423" applyNumberFormat="0" applyProtection="0">
      <alignment horizontal="left" vertical="center" indent="1"/>
    </xf>
    <xf numFmtId="4" fontId="94" fillId="51" borderId="423" applyNumberFormat="0" applyProtection="0">
      <alignment horizontal="right" vertical="center"/>
    </xf>
    <xf numFmtId="0" fontId="64" fillId="46" borderId="425" applyNumberFormat="0" applyProtection="0">
      <alignment horizontal="left" vertical="top" indent="1"/>
    </xf>
    <xf numFmtId="0" fontId="100" fillId="0" borderId="428" applyNumberFormat="0" applyFill="0" applyAlignment="0" applyProtection="0"/>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4" fontId="64" fillId="44" borderId="426" applyNumberFormat="0" applyProtection="0">
      <alignment horizontal="left" vertical="center" indent="1"/>
    </xf>
    <xf numFmtId="0" fontId="106" fillId="29" borderId="424" applyNumberFormat="0" applyAlignment="0" applyProtection="0"/>
    <xf numFmtId="0" fontId="92" fillId="33" borderId="425" applyNumberFormat="0" applyProtection="0">
      <alignment horizontal="left" vertical="top" indent="1"/>
    </xf>
    <xf numFmtId="4" fontId="64" fillId="38" borderId="423" applyNumberFormat="0" applyProtection="0">
      <alignment horizontal="right" vertical="center"/>
    </xf>
    <xf numFmtId="0" fontId="98" fillId="29" borderId="423" applyNumberFormat="0" applyAlignment="0" applyProtection="0"/>
    <xf numFmtId="0" fontId="98" fillId="29" borderId="423" applyNumberFormat="0" applyAlignment="0" applyProtection="0"/>
    <xf numFmtId="4" fontId="64" fillId="41" borderId="423" applyNumberFormat="0" applyProtection="0">
      <alignment horizontal="right" vertical="center"/>
    </xf>
    <xf numFmtId="4" fontId="64" fillId="33" borderId="423" applyNumberFormat="0" applyProtection="0">
      <alignment vertical="center"/>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109" fillId="2" borderId="423" applyNumberFormat="0" applyProtection="0">
      <alignment vertical="center"/>
    </xf>
    <xf numFmtId="0" fontId="106" fillId="29" borderId="424" applyNumberFormat="0" applyAlignment="0" applyProtection="0"/>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4" fontId="91" fillId="52" borderId="425" applyNumberFormat="0" applyProtection="0">
      <alignment vertical="center"/>
    </xf>
    <xf numFmtId="4" fontId="64" fillId="43"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64" fillId="49" borderId="423" applyNumberFormat="0" applyProtection="0">
      <alignment horizontal="left" vertical="center" indent="1"/>
    </xf>
    <xf numFmtId="4" fontId="94" fillId="51" borderId="423" applyNumberFormat="0" applyProtection="0">
      <alignment horizontal="right" vertical="center"/>
    </xf>
    <xf numFmtId="0" fontId="90" fillId="45" borderId="427" applyBorder="0"/>
    <xf numFmtId="0" fontId="100" fillId="0" borderId="428" applyNumberFormat="0" applyFill="0" applyAlignment="0" applyProtection="0"/>
    <xf numFmtId="4" fontId="64" fillId="34" borderId="423" applyNumberFormat="0" applyProtection="0">
      <alignment horizontal="left" vertical="center"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106" fillId="29" borderId="424" applyNumberFormat="0" applyAlignment="0" applyProtection="0"/>
    <xf numFmtId="4" fontId="64" fillId="42" borderId="423" applyNumberFormat="0" applyProtection="0">
      <alignment horizontal="right" vertical="center"/>
    </xf>
    <xf numFmtId="4" fontId="64" fillId="41" borderId="423" applyNumberFormat="0" applyProtection="0">
      <alignment horizontal="right" vertical="center"/>
    </xf>
    <xf numFmtId="0" fontId="98" fillId="29" borderId="423" applyNumberFormat="0" applyAlignment="0" applyProtection="0"/>
    <xf numFmtId="4" fontId="64" fillId="42" borderId="423" applyNumberFormat="0" applyProtection="0">
      <alignment horizontal="right" vertical="center"/>
    </xf>
    <xf numFmtId="4" fontId="64" fillId="37" borderId="426"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4" fontId="93" fillId="54" borderId="426" applyNumberFormat="0" applyProtection="0">
      <alignment horizontal="left" vertical="center" indent="1"/>
    </xf>
    <xf numFmtId="4" fontId="64" fillId="37" borderId="426" applyNumberFormat="0" applyProtection="0">
      <alignment horizontal="right" vertical="center"/>
    </xf>
    <xf numFmtId="4" fontId="64" fillId="33" borderId="423" applyNumberFormat="0" applyProtection="0">
      <alignment vertical="center"/>
    </xf>
    <xf numFmtId="4" fontId="64" fillId="39" borderId="423" applyNumberFormat="0" applyProtection="0">
      <alignment horizontal="right" vertical="center"/>
    </xf>
    <xf numFmtId="0" fontId="98" fillId="29" borderId="423" applyNumberFormat="0" applyAlignment="0" applyProtection="0"/>
    <xf numFmtId="4" fontId="64" fillId="38"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49" borderId="423" applyNumberFormat="0" applyProtection="0">
      <alignment horizontal="left" vertical="center" indent="1"/>
    </xf>
    <xf numFmtId="0" fontId="90" fillId="45" borderId="427" applyBorder="0"/>
    <xf numFmtId="4" fontId="91" fillId="52" borderId="425" applyNumberFormat="0" applyProtection="0">
      <alignment vertical="center"/>
    </xf>
    <xf numFmtId="0" fontId="64" fillId="26" borderId="423" applyNumberFormat="0" applyFont="0" applyAlignment="0" applyProtection="0"/>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43" borderId="423" applyNumberFormat="0" applyProtection="0">
      <alignment horizontal="right" vertical="center"/>
    </xf>
    <xf numFmtId="4" fontId="94" fillId="51" borderId="423" applyNumberFormat="0" applyProtection="0">
      <alignment horizontal="right" vertical="center"/>
    </xf>
    <xf numFmtId="0" fontId="64" fillId="49" borderId="423" applyNumberFormat="0" applyProtection="0">
      <alignment horizontal="left" vertical="center" indent="1"/>
    </xf>
    <xf numFmtId="0" fontId="100" fillId="0" borderId="428" applyNumberFormat="0" applyFill="0" applyAlignment="0" applyProtection="0"/>
    <xf numFmtId="4" fontId="109" fillId="2" borderId="423" applyNumberFormat="0" applyProtection="0">
      <alignment vertical="center"/>
    </xf>
    <xf numFmtId="4" fontId="64" fillId="37" borderId="426" applyNumberFormat="0" applyProtection="0">
      <alignment horizontal="right" vertical="center"/>
    </xf>
    <xf numFmtId="4" fontId="109" fillId="2" borderId="423" applyNumberFormat="0" applyProtection="0">
      <alignmen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64" fillId="42" borderId="423" applyNumberFormat="0" applyProtection="0">
      <alignment horizontal="right" vertical="center"/>
    </xf>
    <xf numFmtId="4" fontId="64" fillId="39" borderId="423" applyNumberFormat="0" applyProtection="0">
      <alignment horizontal="right" vertical="center"/>
    </xf>
    <xf numFmtId="4" fontId="64" fillId="37" borderId="426"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0" fontId="64" fillId="50" borderId="425" applyNumberFormat="0" applyProtection="0">
      <alignment horizontal="left" vertical="top" indent="1"/>
    </xf>
    <xf numFmtId="4" fontId="64" fillId="38" borderId="423" applyNumberFormat="0" applyProtection="0">
      <alignment horizontal="right" vertical="center"/>
    </xf>
    <xf numFmtId="0" fontId="64" fillId="48" borderId="423" applyNumberFormat="0" applyProtection="0">
      <alignment horizontal="left" vertical="center" indent="1"/>
    </xf>
    <xf numFmtId="4" fontId="64" fillId="37" borderId="426" applyNumberFormat="0" applyProtection="0">
      <alignment horizontal="right" vertical="center"/>
    </xf>
    <xf numFmtId="0" fontId="64" fillId="46" borderId="425" applyNumberFormat="0" applyProtection="0">
      <alignment horizontal="left" vertical="top" indent="1"/>
    </xf>
    <xf numFmtId="4" fontId="64" fillId="40" borderId="423" applyNumberFormat="0" applyProtection="0">
      <alignment horizontal="right" vertical="center"/>
    </xf>
    <xf numFmtId="0" fontId="64" fillId="45" borderId="425" applyNumberFormat="0" applyProtection="0">
      <alignment horizontal="left" vertical="top" indent="1"/>
    </xf>
    <xf numFmtId="4" fontId="64" fillId="39" borderId="423" applyNumberFormat="0" applyProtection="0">
      <alignment horizontal="right" vertical="center"/>
    </xf>
    <xf numFmtId="0" fontId="64" fillId="48" borderId="423" applyNumberFormat="0" applyProtection="0">
      <alignment horizontal="left" vertical="center"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4" fontId="64" fillId="43" borderId="423" applyNumberFormat="0" applyProtection="0">
      <alignment horizontal="right" vertical="center"/>
    </xf>
    <xf numFmtId="4" fontId="64" fillId="34" borderId="423" applyNumberFormat="0" applyProtection="0">
      <alignment horizontal="left" vertical="center" indent="1"/>
    </xf>
    <xf numFmtId="0" fontId="64" fillId="46" borderId="425" applyNumberFormat="0" applyProtection="0">
      <alignment horizontal="left" vertical="top" indent="1"/>
    </xf>
    <xf numFmtId="0" fontId="64" fillId="49" borderId="423" applyNumberFormat="0" applyProtection="0">
      <alignment horizontal="left" vertical="center" indent="1"/>
    </xf>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109" fillId="2" borderId="423" applyNumberFormat="0" applyProtection="0">
      <alignment vertical="center"/>
    </xf>
    <xf numFmtId="0" fontId="64" fillId="49" borderId="423"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64" fillId="44" borderId="426" applyNumberFormat="0" applyProtection="0">
      <alignment horizontal="left" vertical="center" indent="1"/>
    </xf>
    <xf numFmtId="0" fontId="64" fillId="46" borderId="425" applyNumberFormat="0" applyProtection="0">
      <alignment horizontal="left" vertical="top" indent="1"/>
    </xf>
    <xf numFmtId="4" fontId="64" fillId="46" borderId="423" applyNumberFormat="0" applyProtection="0">
      <alignment horizontal="right" vertical="center"/>
    </xf>
    <xf numFmtId="0" fontId="64" fillId="48" borderId="423" applyNumberFormat="0" applyProtection="0">
      <alignment horizontal="left" vertical="center" indent="1"/>
    </xf>
    <xf numFmtId="4" fontId="64" fillId="47" borderId="426" applyNumberFormat="0" applyProtection="0">
      <alignment horizontal="left" vertical="center" indent="1"/>
    </xf>
    <xf numFmtId="4" fontId="64" fillId="2" borderId="423" applyNumberFormat="0" applyProtection="0">
      <alignment horizontal="left" vertical="center" indent="1"/>
    </xf>
    <xf numFmtId="4" fontId="93" fillId="54" borderId="426" applyNumberFormat="0" applyProtection="0">
      <alignment horizontal="left" vertical="center" indent="1"/>
    </xf>
    <xf numFmtId="4" fontId="64" fillId="36" borderId="423" applyNumberFormat="0" applyProtection="0">
      <alignment horizontal="right" vertical="center"/>
    </xf>
    <xf numFmtId="0" fontId="64" fillId="46" borderId="425" applyNumberFormat="0" applyProtection="0">
      <alignment horizontal="left" vertical="top" indent="1"/>
    </xf>
    <xf numFmtId="4" fontId="64" fillId="46" borderId="426" applyNumberFormat="0" applyProtection="0">
      <alignment horizontal="left" vertical="center" indent="1"/>
    </xf>
    <xf numFmtId="0" fontId="106" fillId="29" borderId="424" applyNumberFormat="0" applyAlignment="0" applyProtection="0"/>
    <xf numFmtId="0" fontId="64" fillId="26" borderId="423" applyNumberFormat="0" applyFont="0" applyAlignment="0" applyProtection="0"/>
    <xf numFmtId="4" fontId="64" fillId="36" borderId="423" applyNumberFormat="0" applyProtection="0">
      <alignment horizontal="right" vertical="center"/>
    </xf>
    <xf numFmtId="0" fontId="106" fillId="29" borderId="424" applyNumberFormat="0" applyAlignment="0" applyProtection="0"/>
    <xf numFmtId="4" fontId="94" fillId="51" borderId="423" applyNumberFormat="0" applyProtection="0">
      <alignment horizontal="right" vertical="center"/>
    </xf>
    <xf numFmtId="0" fontId="100" fillId="0" borderId="428" applyNumberFormat="0" applyFill="0" applyAlignment="0" applyProtection="0"/>
    <xf numFmtId="0" fontId="91" fillId="52" borderId="425" applyNumberFormat="0" applyProtection="0">
      <alignment horizontal="left" vertical="top" indent="1"/>
    </xf>
    <xf numFmtId="4" fontId="109" fillId="5" borderId="423" applyNumberFormat="0" applyProtection="0">
      <alignment horizontal="right" vertical="center"/>
    </xf>
    <xf numFmtId="0" fontId="104" fillId="27" borderId="423" applyNumberFormat="0" applyAlignment="0" applyProtection="0"/>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0" borderId="423" applyNumberFormat="0" applyProtection="0">
      <alignment horizontal="right" vertical="center"/>
    </xf>
    <xf numFmtId="0" fontId="104" fillId="27" borderId="423" applyNumberFormat="0" applyAlignment="0" applyProtection="0"/>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104" fillId="27" borderId="423" applyNumberFormat="0" applyAlignment="0" applyProtection="0"/>
    <xf numFmtId="4" fontId="64" fillId="46"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0" fontId="90" fillId="45" borderId="427" applyBorder="0"/>
    <xf numFmtId="4" fontId="91" fillId="52" borderId="425" applyNumberFormat="0" applyProtection="0">
      <alignmen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64" fillId="45" borderId="425" applyNumberFormat="0" applyProtection="0">
      <alignment horizontal="left" vertical="top" indent="1"/>
    </xf>
    <xf numFmtId="4" fontId="94" fillId="51" borderId="423" applyNumberFormat="0" applyProtection="0">
      <alignment horizontal="right" vertical="center"/>
    </xf>
    <xf numFmtId="0" fontId="100" fillId="0" borderId="428" applyNumberFormat="0" applyFill="0" applyAlignment="0" applyProtection="0"/>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2" borderId="423" applyNumberFormat="0" applyProtection="0">
      <alignment horizontal="left" vertical="center" indent="1"/>
    </xf>
    <xf numFmtId="4" fontId="64" fillId="34" borderId="423" applyNumberFormat="0" applyProtection="0">
      <alignment horizontal="left" vertical="center" indent="1"/>
    </xf>
    <xf numFmtId="0" fontId="104" fillId="27" borderId="423" applyNumberFormat="0" applyAlignment="0" applyProtection="0"/>
    <xf numFmtId="0" fontId="64" fillId="50" borderId="423" applyNumberFormat="0" applyProtection="0">
      <alignment horizontal="left" vertical="center" indent="1"/>
    </xf>
    <xf numFmtId="4" fontId="64" fillId="40" borderId="423" applyNumberFormat="0" applyProtection="0">
      <alignment horizontal="right" vertical="center"/>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4" fontId="64" fillId="40" borderId="423" applyNumberFormat="0" applyProtection="0">
      <alignment horizontal="right" vertical="center"/>
    </xf>
    <xf numFmtId="4" fontId="64" fillId="37" borderId="426" applyNumberFormat="0" applyProtection="0">
      <alignment horizontal="right" vertical="center"/>
    </xf>
    <xf numFmtId="0" fontId="64" fillId="46" borderId="425" applyNumberFormat="0" applyProtection="0">
      <alignment horizontal="left" vertical="top" indent="1"/>
    </xf>
    <xf numFmtId="0" fontId="92" fillId="33" borderId="425" applyNumberFormat="0" applyProtection="0">
      <alignment horizontal="left" vertical="top" indent="1"/>
    </xf>
    <xf numFmtId="4" fontId="64" fillId="40" borderId="423" applyNumberFormat="0" applyProtection="0">
      <alignment horizontal="right" vertical="center"/>
    </xf>
    <xf numFmtId="4" fontId="64" fillId="46" borderId="423"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5" borderId="423" applyNumberFormat="0" applyProtection="0">
      <alignment horizontal="right" vertical="center"/>
    </xf>
    <xf numFmtId="0" fontId="92" fillId="33" borderId="425" applyNumberFormat="0" applyProtection="0">
      <alignment horizontal="left" vertical="top" indent="1"/>
    </xf>
    <xf numFmtId="4" fontId="64" fillId="2" borderId="423" applyNumberFormat="0" applyProtection="0">
      <alignment horizontal="left" vertical="center" indent="1"/>
    </xf>
    <xf numFmtId="4" fontId="64" fillId="33" borderId="423" applyNumberFormat="0" applyProtection="0">
      <alignment vertical="center"/>
    </xf>
    <xf numFmtId="4" fontId="64" fillId="38" borderId="423" applyNumberFormat="0" applyProtection="0">
      <alignment horizontal="right" vertical="center"/>
    </xf>
    <xf numFmtId="4" fontId="64" fillId="39" borderId="423" applyNumberFormat="0" applyProtection="0">
      <alignment horizontal="right" vertical="center"/>
    </xf>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9" borderId="423" applyNumberFormat="0" applyProtection="0">
      <alignment horizontal="right" vertical="center"/>
    </xf>
    <xf numFmtId="0" fontId="90" fillId="45" borderId="427" applyBorder="0"/>
    <xf numFmtId="4" fontId="91" fillId="52" borderId="425" applyNumberFormat="0" applyProtection="0">
      <alignment vertical="center"/>
    </xf>
    <xf numFmtId="0" fontId="92" fillId="33" borderId="425" applyNumberFormat="0" applyProtection="0">
      <alignment horizontal="left" vertical="top"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4" fontId="64" fillId="43" borderId="423"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0" fontId="64" fillId="49" borderId="423"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33" borderId="423" applyNumberFormat="0" applyProtection="0">
      <alignmen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6" borderId="423" applyNumberFormat="0" applyProtection="0">
      <alignment horizontal="right" vertical="center"/>
    </xf>
    <xf numFmtId="0" fontId="90" fillId="45" borderId="427" applyBorder="0"/>
    <xf numFmtId="4" fontId="91" fillId="52" borderId="425" applyNumberFormat="0" applyProtection="0">
      <alignment vertical="center"/>
    </xf>
    <xf numFmtId="4" fontId="64" fillId="2" borderId="423"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4" fontId="94" fillId="51" borderId="423" applyNumberFormat="0" applyProtection="0">
      <alignment horizontal="right" vertical="center"/>
    </xf>
    <xf numFmtId="4" fontId="64" fillId="34" borderId="423" applyNumberFormat="0" applyProtection="0">
      <alignment horizontal="left" vertical="center" indent="1"/>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4" fontId="64" fillId="39" borderId="423" applyNumberFormat="0" applyProtection="0">
      <alignment horizontal="right" vertical="center"/>
    </xf>
    <xf numFmtId="0" fontId="106" fillId="29" borderId="424" applyNumberFormat="0" applyAlignment="0" applyProtection="0"/>
    <xf numFmtId="4" fontId="32" fillId="45" borderId="426" applyNumberFormat="0" applyProtection="0">
      <alignment horizontal="left" vertical="center" indent="1"/>
    </xf>
    <xf numFmtId="4" fontId="64" fillId="2" borderId="423" applyNumberFormat="0" applyProtection="0">
      <alignment horizontal="left" vertical="center" indent="1"/>
    </xf>
    <xf numFmtId="0" fontId="98" fillId="29" borderId="423" applyNumberFormat="0" applyAlignment="0" applyProtection="0"/>
    <xf numFmtId="0" fontId="91" fillId="52" borderId="425" applyNumberFormat="0" applyProtection="0">
      <alignment horizontal="left" vertical="top" indent="1"/>
    </xf>
    <xf numFmtId="4" fontId="64" fillId="46"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98" fillId="29" borderId="423" applyNumberFormat="0" applyAlignment="0" applyProtection="0"/>
    <xf numFmtId="4" fontId="109" fillId="2" borderId="423" applyNumberFormat="0" applyProtection="0">
      <alignment vertical="center"/>
    </xf>
    <xf numFmtId="4" fontId="64" fillId="40" borderId="423" applyNumberFormat="0" applyProtection="0">
      <alignment horizontal="righ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106" fillId="29" borderId="424" applyNumberFormat="0" applyAlignment="0" applyProtection="0"/>
    <xf numFmtId="0" fontId="90" fillId="45" borderId="427" applyBorder="0"/>
    <xf numFmtId="4" fontId="91" fillId="52" borderId="425" applyNumberFormat="0" applyProtection="0">
      <alignment vertical="center"/>
    </xf>
    <xf numFmtId="4" fontId="64" fillId="33" borderId="423"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94" fillId="51" borderId="423" applyNumberFormat="0" applyProtection="0">
      <alignment horizontal="right" vertical="center"/>
    </xf>
    <xf numFmtId="4" fontId="64" fillId="40" borderId="423" applyNumberFormat="0" applyProtection="0">
      <alignment horizontal="right" vertical="center"/>
    </xf>
    <xf numFmtId="0" fontId="100" fillId="0" borderId="428" applyNumberFormat="0" applyFill="0" applyAlignment="0" applyProtection="0"/>
    <xf numFmtId="4" fontId="64" fillId="43" borderId="423" applyNumberFormat="0" applyProtection="0">
      <alignment horizontal="right" vertical="center"/>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4" fontId="64" fillId="44" borderId="426" applyNumberFormat="0" applyProtection="0">
      <alignment horizontal="left" vertical="center" indent="1"/>
    </xf>
    <xf numFmtId="0" fontId="106" fillId="29" borderId="424" applyNumberFormat="0" applyAlignment="0" applyProtection="0"/>
    <xf numFmtId="0" fontId="64" fillId="46" borderId="425" applyNumberFormat="0" applyProtection="0">
      <alignment horizontal="left" vertical="top" indent="1"/>
    </xf>
    <xf numFmtId="0" fontId="98" fillId="29" borderId="423" applyNumberFormat="0" applyAlignment="0" applyProtection="0"/>
    <xf numFmtId="4" fontId="64" fillId="44" borderId="426" applyNumberFormat="0" applyProtection="0">
      <alignment horizontal="left" vertical="center" indent="1"/>
    </xf>
    <xf numFmtId="4" fontId="64" fillId="42" borderId="423" applyNumberFormat="0" applyProtection="0">
      <alignment horizontal="right" vertical="center"/>
    </xf>
    <xf numFmtId="4" fontId="94" fillId="51" borderId="423" applyNumberFormat="0" applyProtection="0">
      <alignment horizontal="right" vertical="center"/>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64" fillId="40"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0" fontId="92" fillId="33" borderId="425" applyNumberFormat="0" applyProtection="0">
      <alignment horizontal="left" vertical="top" indent="1"/>
    </xf>
    <xf numFmtId="4" fontId="64" fillId="39"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104" fillId="27" borderId="423" applyNumberFormat="0" applyAlignment="0" applyProtection="0"/>
    <xf numFmtId="0" fontId="90" fillId="45" borderId="427" applyBorder="0"/>
    <xf numFmtId="4" fontId="91" fillId="52" borderId="425" applyNumberFormat="0" applyProtection="0">
      <alignmen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64" fillId="49" borderId="423" applyNumberFormat="0" applyProtection="0">
      <alignment horizontal="left" vertical="center" indent="1"/>
    </xf>
    <xf numFmtId="4" fontId="94" fillId="51"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0" fontId="104" fillId="27" borderId="423" applyNumberFormat="0" applyAlignment="0" applyProtection="0"/>
    <xf numFmtId="0" fontId="64" fillId="45" borderId="425" applyNumberFormat="0" applyProtection="0">
      <alignment horizontal="left" vertical="top"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64" fillId="46" borderId="425" applyNumberFormat="0" applyProtection="0">
      <alignment horizontal="left" vertical="top" indent="1"/>
    </xf>
    <xf numFmtId="0" fontId="106" fillId="29" borderId="424" applyNumberFormat="0" applyAlignment="0" applyProtection="0"/>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35" borderId="423" applyNumberFormat="0" applyProtection="0">
      <alignment horizontal="right" vertical="center"/>
    </xf>
    <xf numFmtId="4" fontId="64" fillId="41" borderId="423" applyNumberFormat="0" applyProtection="0">
      <alignment horizontal="right" vertical="center"/>
    </xf>
    <xf numFmtId="4" fontId="64" fillId="36" borderId="423" applyNumberFormat="0" applyProtection="0">
      <alignment horizontal="right" vertical="center"/>
    </xf>
    <xf numFmtId="4" fontId="64" fillId="37" borderId="426" applyNumberFormat="0" applyProtection="0">
      <alignment horizontal="right" vertical="center"/>
    </xf>
    <xf numFmtId="4" fontId="109" fillId="2" borderId="423" applyNumberFormat="0" applyProtection="0">
      <alignmen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46" borderId="426" applyNumberFormat="0" applyProtection="0">
      <alignment horizontal="left" vertical="center" indent="1"/>
    </xf>
    <xf numFmtId="0" fontId="64" fillId="50" borderId="423"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4" fontId="64" fillId="46" borderId="423" applyNumberFormat="0" applyProtection="0">
      <alignment horizontal="right" vertical="center"/>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104" fillId="27" borderId="423" applyNumberFormat="0" applyAlignment="0" applyProtection="0"/>
    <xf numFmtId="0" fontId="64" fillId="47" borderId="425" applyNumberFormat="0" applyProtection="0">
      <alignment horizontal="left" vertical="top" indent="1"/>
    </xf>
    <xf numFmtId="4" fontId="64" fillId="35" borderId="423" applyNumberFormat="0" applyProtection="0">
      <alignment horizontal="right" vertical="center"/>
    </xf>
    <xf numFmtId="0" fontId="90" fillId="45" borderId="427" applyBorder="0"/>
    <xf numFmtId="4" fontId="91" fillId="52" borderId="425" applyNumberFormat="0" applyProtection="0">
      <alignment vertical="center"/>
    </xf>
    <xf numFmtId="4" fontId="109" fillId="2" borderId="423"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0" fontId="91" fillId="46" borderId="425" applyNumberFormat="0" applyProtection="0">
      <alignment horizontal="left" vertical="top" indent="1"/>
    </xf>
    <xf numFmtId="4" fontId="64" fillId="46" borderId="426" applyNumberFormat="0" applyProtection="0">
      <alignment horizontal="left" vertical="center" indent="1"/>
    </xf>
    <xf numFmtId="4" fontId="64" fillId="36" borderId="423" applyNumberFormat="0" applyProtection="0">
      <alignment horizontal="right" vertical="center"/>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91" fillId="48" borderId="425" applyNumberFormat="0" applyProtection="0">
      <alignment horizontal="left" vertical="center" indent="1"/>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0" fontId="91" fillId="46" borderId="425" applyNumberFormat="0" applyProtection="0">
      <alignment horizontal="left" vertical="top" indent="1"/>
    </xf>
    <xf numFmtId="4" fontId="64" fillId="34" borderId="423"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0" fontId="90" fillId="45" borderId="427" applyBorder="0"/>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109" fillId="5" borderId="423" applyNumberFormat="0" applyProtection="0">
      <alignment horizontal="right" vertical="center"/>
    </xf>
    <xf numFmtId="0" fontId="100" fillId="0" borderId="428" applyNumberFormat="0" applyFill="0" applyAlignment="0" applyProtection="0"/>
    <xf numFmtId="4" fontId="64" fillId="2" borderId="423" applyNumberFormat="0" applyProtection="0">
      <alignment horizontal="left" vertical="center" indent="1"/>
    </xf>
    <xf numFmtId="0" fontId="64" fillId="26" borderId="423" applyNumberFormat="0" applyFont="0" applyAlignment="0" applyProtection="0"/>
    <xf numFmtId="4" fontId="64" fillId="38" borderId="423" applyNumberFormat="0" applyProtection="0">
      <alignment horizontal="right" vertical="center"/>
    </xf>
    <xf numFmtId="0" fontId="64" fillId="50" borderId="423" applyNumberFormat="0" applyProtection="0">
      <alignment horizontal="left" vertical="center" indent="1"/>
    </xf>
    <xf numFmtId="0" fontId="64" fillId="46" borderId="425" applyNumberFormat="0" applyProtection="0">
      <alignment horizontal="left" vertical="top" indent="1"/>
    </xf>
    <xf numFmtId="0" fontId="104" fillId="27" borderId="423" applyNumberFormat="0" applyAlignment="0" applyProtection="0"/>
    <xf numFmtId="0" fontId="106" fillId="29" borderId="424" applyNumberFormat="0" applyAlignment="0" applyProtection="0"/>
    <xf numFmtId="0" fontId="92" fillId="33" borderId="425" applyNumberFormat="0" applyProtection="0">
      <alignment horizontal="left" vertical="top" indent="1"/>
    </xf>
    <xf numFmtId="4" fontId="64" fillId="38" borderId="423" applyNumberFormat="0" applyProtection="0">
      <alignment horizontal="right" vertical="center"/>
    </xf>
    <xf numFmtId="0" fontId="98" fillId="29" borderId="423" applyNumberFormat="0" applyAlignment="0" applyProtection="0"/>
    <xf numFmtId="0" fontId="98" fillId="29" borderId="423" applyNumberFormat="0" applyAlignment="0" applyProtection="0"/>
    <xf numFmtId="4" fontId="64" fillId="41" borderId="423" applyNumberFormat="0" applyProtection="0">
      <alignment horizontal="right" vertical="center"/>
    </xf>
    <xf numFmtId="4" fontId="64" fillId="33" borderId="423" applyNumberFormat="0" applyProtection="0">
      <alignment vertical="center"/>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109" fillId="2" borderId="423" applyNumberFormat="0" applyProtection="0">
      <alignment vertical="center"/>
    </xf>
    <xf numFmtId="0" fontId="106" fillId="29" borderId="424" applyNumberFormat="0" applyAlignment="0" applyProtection="0"/>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4" fontId="91" fillId="52" borderId="425" applyNumberFormat="0" applyProtection="0">
      <alignment vertical="center"/>
    </xf>
    <xf numFmtId="4" fontId="64" fillId="44" borderId="426" applyNumberFormat="0" applyProtection="0">
      <alignment horizontal="left" vertical="center"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4" fontId="94" fillId="51" borderId="423" applyNumberFormat="0" applyProtection="0">
      <alignment horizontal="right" vertical="center"/>
    </xf>
    <xf numFmtId="0" fontId="90" fillId="45" borderId="427" applyBorder="0"/>
    <xf numFmtId="0" fontId="100" fillId="0" borderId="428" applyNumberFormat="0" applyFill="0" applyAlignment="0" applyProtection="0"/>
    <xf numFmtId="0" fontId="104" fillId="27" borderId="423" applyNumberFormat="0" applyAlignment="0" applyProtection="0"/>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106" fillId="29" borderId="424" applyNumberFormat="0" applyAlignment="0" applyProtection="0"/>
    <xf numFmtId="0" fontId="106" fillId="29" borderId="424" applyNumberFormat="0" applyAlignment="0" applyProtection="0"/>
    <xf numFmtId="4" fontId="64" fillId="42" borderId="423" applyNumberFormat="0" applyProtection="0">
      <alignment horizontal="right" vertical="center"/>
    </xf>
    <xf numFmtId="4" fontId="64" fillId="41" borderId="423" applyNumberFormat="0" applyProtection="0">
      <alignment horizontal="right" vertical="center"/>
    </xf>
    <xf numFmtId="0" fontId="98" fillId="29" borderId="423" applyNumberFormat="0" applyAlignment="0" applyProtection="0"/>
    <xf numFmtId="4" fontId="64" fillId="42" borderId="423" applyNumberFormat="0" applyProtection="0">
      <alignment horizontal="right" vertical="center"/>
    </xf>
    <xf numFmtId="4" fontId="64" fillId="44" borderId="426" applyNumberFormat="0" applyProtection="0">
      <alignment horizontal="left" vertical="center" indent="1"/>
    </xf>
    <xf numFmtId="4" fontId="64" fillId="46"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64" fillId="33" borderId="423" applyNumberFormat="0" applyProtection="0">
      <alignment vertical="center"/>
    </xf>
    <xf numFmtId="4" fontId="64" fillId="40" borderId="423" applyNumberFormat="0" applyProtection="0">
      <alignment horizontal="right" vertical="center"/>
    </xf>
    <xf numFmtId="0" fontId="98" fillId="29" borderId="423" applyNumberFormat="0" applyAlignment="0" applyProtection="0"/>
    <xf numFmtId="4" fontId="64" fillId="39"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46" borderId="425" applyNumberFormat="0" applyProtection="0">
      <alignment horizontal="left" vertical="top" indent="1"/>
    </xf>
    <xf numFmtId="0" fontId="90" fillId="45" borderId="427" applyBorder="0"/>
    <xf numFmtId="4" fontId="91" fillId="52" borderId="425" applyNumberFormat="0" applyProtection="0">
      <alignment vertical="center"/>
    </xf>
    <xf numFmtId="0" fontId="64" fillId="26" borderId="423" applyNumberFormat="0" applyFont="0" applyAlignment="0" applyProtection="0"/>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43" borderId="423" applyNumberFormat="0" applyProtection="0">
      <alignment horizontal="right" vertical="center"/>
    </xf>
    <xf numFmtId="4" fontId="94" fillId="51" borderId="423" applyNumberFormat="0" applyProtection="0">
      <alignment horizontal="right" vertical="center"/>
    </xf>
    <xf numFmtId="0" fontId="64" fillId="49" borderId="423" applyNumberFormat="0" applyProtection="0">
      <alignment horizontal="left" vertical="center" indent="1"/>
    </xf>
    <xf numFmtId="0" fontId="100" fillId="0" borderId="428" applyNumberFormat="0" applyFill="0" applyAlignment="0" applyProtection="0"/>
    <xf numFmtId="4" fontId="109" fillId="2" borderId="423" applyNumberFormat="0" applyProtection="0">
      <alignment vertical="center"/>
    </xf>
    <xf numFmtId="4" fontId="64" fillId="37" borderId="426" applyNumberFormat="0" applyProtection="0">
      <alignment horizontal="right" vertical="center"/>
    </xf>
    <xf numFmtId="4" fontId="109" fillId="2" borderId="423" applyNumberFormat="0" applyProtection="0">
      <alignment vertical="center"/>
    </xf>
    <xf numFmtId="4" fontId="64" fillId="39" borderId="423" applyNumberFormat="0" applyProtection="0">
      <alignment horizontal="right" vertical="center"/>
    </xf>
    <xf numFmtId="4" fontId="64" fillId="37" borderId="426" applyNumberFormat="0" applyProtection="0">
      <alignment horizontal="right" vertical="center"/>
    </xf>
    <xf numFmtId="4" fontId="64" fillId="2" borderId="423" applyNumberFormat="0" applyProtection="0">
      <alignment horizontal="left" vertical="center" indent="1"/>
    </xf>
    <xf numFmtId="4" fontId="64" fillId="43" borderId="423" applyNumberFormat="0" applyProtection="0">
      <alignment horizontal="right" vertical="center"/>
    </xf>
    <xf numFmtId="4" fontId="64" fillId="39" borderId="423" applyNumberFormat="0" applyProtection="0">
      <alignment horizontal="right" vertical="center"/>
    </xf>
    <xf numFmtId="4" fontId="64" fillId="37" borderId="426"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0" fontId="64" fillId="50" borderId="425" applyNumberFormat="0" applyProtection="0">
      <alignment horizontal="left" vertical="top" indent="1"/>
    </xf>
    <xf numFmtId="4" fontId="64" fillId="38" borderId="423" applyNumberFormat="0" applyProtection="0">
      <alignment horizontal="right" vertical="center"/>
    </xf>
    <xf numFmtId="0" fontId="64" fillId="45" borderId="425" applyNumberFormat="0" applyProtection="0">
      <alignment horizontal="left" vertical="top" indent="1"/>
    </xf>
    <xf numFmtId="4" fontId="64" fillId="40" borderId="423" applyNumberFormat="0" applyProtection="0">
      <alignment horizontal="right" vertical="center"/>
    </xf>
    <xf numFmtId="0" fontId="64" fillId="49" borderId="423" applyNumberFormat="0" applyProtection="0">
      <alignment horizontal="left" vertical="center" indent="1"/>
    </xf>
    <xf numFmtId="4" fontId="64" fillId="40" borderId="423" applyNumberFormat="0" applyProtection="0">
      <alignment horizontal="right" vertical="center"/>
    </xf>
    <xf numFmtId="0" fontId="64" fillId="50" borderId="423" applyNumberFormat="0" applyProtection="0">
      <alignment horizontal="left" vertical="center" indent="1"/>
    </xf>
    <xf numFmtId="4" fontId="64" fillId="39" borderId="423" applyNumberFormat="0" applyProtection="0">
      <alignment horizontal="right" vertical="center"/>
    </xf>
    <xf numFmtId="0" fontId="64" fillId="48" borderId="423" applyNumberFormat="0" applyProtection="0">
      <alignment horizontal="left" vertical="center" indent="1"/>
    </xf>
    <xf numFmtId="0" fontId="64" fillId="48" borderId="423" applyNumberFormat="0" applyProtection="0">
      <alignment horizontal="left" vertical="center" indent="1"/>
    </xf>
    <xf numFmtId="0" fontId="64" fillId="49"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64" fillId="44" borderId="426" applyNumberFormat="0" applyProtection="0">
      <alignment horizontal="left" vertical="center" indent="1"/>
    </xf>
    <xf numFmtId="0" fontId="104" fillId="27" borderId="423" applyNumberFormat="0" applyAlignment="0" applyProtection="0"/>
    <xf numFmtId="0" fontId="64" fillId="49" borderId="423" applyNumberFormat="0" applyProtection="0">
      <alignment horizontal="left" vertical="center" indent="1"/>
    </xf>
    <xf numFmtId="4" fontId="64" fillId="46" borderId="423" applyNumberFormat="0" applyProtection="0">
      <alignment horizontal="right" vertical="center"/>
    </xf>
    <xf numFmtId="0" fontId="64" fillId="49" borderId="423"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0" fontId="64" fillId="46" borderId="425" applyNumberFormat="0" applyProtection="0">
      <alignment horizontal="left" vertical="top" indent="1"/>
    </xf>
    <xf numFmtId="4" fontId="109" fillId="2" borderId="423" applyNumberFormat="0" applyProtection="0">
      <alignment vertical="center"/>
    </xf>
    <xf numFmtId="4" fontId="64" fillId="37" borderId="426" applyNumberFormat="0" applyProtection="0">
      <alignment horizontal="right" vertical="center"/>
    </xf>
    <xf numFmtId="0" fontId="98" fillId="29" borderId="423" applyNumberFormat="0" applyAlignment="0" applyProtection="0"/>
    <xf numFmtId="0" fontId="64" fillId="48" borderId="423" applyNumberFormat="0" applyProtection="0">
      <alignment horizontal="left" vertical="center" indent="1"/>
    </xf>
    <xf numFmtId="4" fontId="64" fillId="33" borderId="423" applyNumberFormat="0" applyProtection="0">
      <alignment vertical="center"/>
    </xf>
    <xf numFmtId="0" fontId="64" fillId="26" borderId="423" applyNumberFormat="0" applyFont="0" applyAlignment="0" applyProtection="0"/>
    <xf numFmtId="4" fontId="64" fillId="36" borderId="423" applyNumberFormat="0" applyProtection="0">
      <alignment horizontal="right" vertical="center"/>
    </xf>
    <xf numFmtId="0" fontId="106" fillId="29" borderId="424" applyNumberFormat="0" applyAlignment="0" applyProtection="0"/>
    <xf numFmtId="4" fontId="94" fillId="51" borderId="423" applyNumberFormat="0" applyProtection="0">
      <alignment horizontal="right" vertical="center"/>
    </xf>
    <xf numFmtId="0" fontId="100" fillId="0" borderId="428" applyNumberFormat="0" applyFill="0" applyAlignment="0" applyProtection="0"/>
    <xf numFmtId="0" fontId="91" fillId="52" borderId="425" applyNumberFormat="0" applyProtection="0">
      <alignment horizontal="left" vertical="top" indent="1"/>
    </xf>
    <xf numFmtId="4" fontId="109" fillId="5" borderId="423" applyNumberFormat="0" applyProtection="0">
      <alignment horizontal="right" vertical="center"/>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0" borderId="423" applyNumberFormat="0" applyProtection="0">
      <alignment horizontal="right" vertical="center"/>
    </xf>
    <xf numFmtId="0" fontId="64" fillId="49" borderId="423" applyNumberFormat="0" applyProtection="0">
      <alignment horizontal="left" vertical="center" indent="1"/>
    </xf>
    <xf numFmtId="0" fontId="64" fillId="45" borderId="425" applyNumberFormat="0" applyProtection="0">
      <alignment horizontal="left" vertical="top" indent="1"/>
    </xf>
    <xf numFmtId="4" fontId="64" fillId="46" borderId="423" applyNumberFormat="0" applyProtection="0">
      <alignment horizontal="right" vertical="center"/>
    </xf>
    <xf numFmtId="0" fontId="64" fillId="46" borderId="425" applyNumberFormat="0" applyProtection="0">
      <alignment horizontal="left" vertical="top" indent="1"/>
    </xf>
    <xf numFmtId="4" fontId="64" fillId="37" borderId="426"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64" fillId="46"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1" fillId="52" borderId="425" applyNumberFormat="0" applyProtection="0">
      <alignment vertical="center"/>
    </xf>
    <xf numFmtId="4" fontId="64" fillId="38"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4" fillId="51" borderId="423" applyNumberFormat="0" applyProtection="0">
      <alignment horizontal="right" vertical="center"/>
    </xf>
    <xf numFmtId="0" fontId="64" fillId="45" borderId="425" applyNumberFormat="0" applyProtection="0">
      <alignment horizontal="left" vertical="top" indent="1"/>
    </xf>
    <xf numFmtId="0" fontId="100" fillId="0" borderId="428" applyNumberFormat="0" applyFill="0" applyAlignment="0" applyProtection="0"/>
    <xf numFmtId="4" fontId="64" fillId="46" borderId="426" applyNumberFormat="0" applyProtection="0">
      <alignment horizontal="left" vertical="center" indent="1"/>
    </xf>
    <xf numFmtId="4" fontId="64" fillId="42" borderId="423" applyNumberFormat="0" applyProtection="0">
      <alignment horizontal="right" vertical="center"/>
    </xf>
    <xf numFmtId="0" fontId="92" fillId="33" borderId="425" applyNumberFormat="0" applyProtection="0">
      <alignment horizontal="left" vertical="top" indent="1"/>
    </xf>
    <xf numFmtId="4" fontId="64" fillId="35" borderId="423" applyNumberFormat="0" applyProtection="0">
      <alignment horizontal="right" vertical="center"/>
    </xf>
    <xf numFmtId="0" fontId="64" fillId="46" borderId="425" applyNumberFormat="0" applyProtection="0">
      <alignment horizontal="left" vertical="top" indent="1"/>
    </xf>
    <xf numFmtId="0" fontId="64" fillId="26" borderId="423" applyNumberFormat="0" applyFont="0" applyAlignment="0" applyProtection="0"/>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0" borderId="423"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4" fontId="64" fillId="40" borderId="423" applyNumberFormat="0" applyProtection="0">
      <alignment horizontal="right" vertical="center"/>
    </xf>
    <xf numFmtId="4" fontId="64" fillId="46" borderId="423" applyNumberFormat="0" applyProtection="0">
      <alignment horizontal="righ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4" fontId="64" fillId="38" borderId="423" applyNumberFormat="0" applyProtection="0">
      <alignment horizontal="right" vertical="center"/>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39"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0" fontId="100" fillId="0" borderId="428" applyNumberFormat="0" applyFill="0" applyAlignment="0" applyProtection="0"/>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32" fillId="45" borderId="426"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4" fillId="51" borderId="423" applyNumberFormat="0" applyProtection="0">
      <alignment horizontal="right" vertical="center"/>
    </xf>
    <xf numFmtId="0" fontId="100" fillId="0" borderId="428" applyNumberFormat="0" applyFill="0" applyAlignment="0" applyProtection="0"/>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106" fillId="29" borderId="424" applyNumberFormat="0" applyAlignment="0" applyProtection="0"/>
    <xf numFmtId="0" fontId="98" fillId="29" borderId="423" applyNumberFormat="0" applyAlignment="0" applyProtection="0"/>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4" fontId="109" fillId="2" borderId="423" applyNumberFormat="0" applyProtection="0">
      <alignmen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4" fillId="51" borderId="423" applyNumberFormat="0" applyProtection="0">
      <alignment horizontal="right" vertical="center"/>
    </xf>
    <xf numFmtId="0" fontId="100" fillId="0" borderId="428" applyNumberFormat="0" applyFill="0" applyAlignment="0" applyProtection="0"/>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106" fillId="29" borderId="424" applyNumberFormat="0" applyAlignment="0" applyProtection="0"/>
    <xf numFmtId="0" fontId="98" fillId="29" borderId="423" applyNumberFormat="0" applyAlignment="0" applyProtection="0"/>
    <xf numFmtId="0" fontId="64" fillId="26" borderId="423" applyNumberFormat="0" applyFon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4" fillId="51" borderId="423" applyNumberFormat="0" applyProtection="0">
      <alignment horizontal="right" vertical="center"/>
    </xf>
    <xf numFmtId="0" fontId="100" fillId="0" borderId="428" applyNumberFormat="0" applyFill="0" applyAlignment="0" applyProtection="0"/>
    <xf numFmtId="0" fontId="6" fillId="0" borderId="0"/>
    <xf numFmtId="43" fontId="6" fillId="0" borderId="0" applyFont="0" applyFill="0" applyBorder="0" applyAlignment="0" applyProtection="0"/>
    <xf numFmtId="0" fontId="64" fillId="47" borderId="423" applyNumberFormat="0" applyProtection="0">
      <alignment horizontal="left" vertical="center" indent="1"/>
    </xf>
    <xf numFmtId="0" fontId="6" fillId="0" borderId="0"/>
    <xf numFmtId="43" fontId="6" fillId="0" borderId="0" applyFont="0" applyFill="0" applyBorder="0" applyAlignment="0" applyProtection="0"/>
    <xf numFmtId="0" fontId="98" fillId="29" borderId="423" applyNumberFormat="0" applyAlignment="0" applyProtection="0"/>
    <xf numFmtId="0" fontId="104" fillId="27" borderId="423" applyNumberFormat="0" applyAlignment="0" applyProtection="0"/>
    <xf numFmtId="0" fontId="64" fillId="26" borderId="423" applyNumberFormat="0" applyFont="0" applyAlignment="0" applyProtection="0"/>
    <xf numFmtId="0" fontId="106" fillId="29" borderId="424" applyNumberFormat="0" applyAlignment="0" applyProtection="0"/>
    <xf numFmtId="4" fontId="64" fillId="33" borderId="423" applyNumberFormat="0" applyProtection="0">
      <alignment vertical="center"/>
    </xf>
    <xf numFmtId="4" fontId="109" fillId="2" borderId="423" applyNumberFormat="0" applyProtection="0">
      <alignmen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36"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64" fillId="39" borderId="423" applyNumberFormat="0" applyProtection="0">
      <alignment horizontal="right" vertical="center"/>
    </xf>
    <xf numFmtId="4" fontId="64" fillId="40" borderId="423" applyNumberFormat="0" applyProtection="0">
      <alignment horizontal="right" vertical="center"/>
    </xf>
    <xf numFmtId="4" fontId="64" fillId="41" borderId="423" applyNumberFormat="0" applyProtection="0">
      <alignment horizontal="right" vertical="center"/>
    </xf>
    <xf numFmtId="4" fontId="64" fillId="42" borderId="423" applyNumberFormat="0" applyProtection="0">
      <alignment horizontal="right" vertical="center"/>
    </xf>
    <xf numFmtId="4" fontId="64" fillId="43" borderId="423" applyNumberFormat="0" applyProtection="0">
      <alignment horizontal="righ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0" fontId="64" fillId="49" borderId="423" applyNumberFormat="0" applyProtection="0">
      <alignment horizontal="left" vertical="center" indent="1"/>
    </xf>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4" fillId="51" borderId="423" applyNumberFormat="0" applyProtection="0">
      <alignment horizontal="right" vertical="center"/>
    </xf>
    <xf numFmtId="0" fontId="100" fillId="0" borderId="428"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 fontId="64" fillId="34" borderId="423" applyNumberFormat="0" applyProtection="0">
      <alignment horizontal="left" vertical="center" indent="1"/>
    </xf>
    <xf numFmtId="0" fontId="6" fillId="0" borderId="0"/>
    <xf numFmtId="9" fontId="6" fillId="0" borderId="0" applyFont="0" applyFill="0" applyBorder="0" applyAlignment="0" applyProtection="0"/>
    <xf numFmtId="4" fontId="64" fillId="41" borderId="423" applyNumberFormat="0" applyProtection="0">
      <alignment horizontal="right" vertical="center"/>
    </xf>
    <xf numFmtId="0" fontId="6" fillId="0" borderId="0"/>
    <xf numFmtId="9" fontId="6" fillId="0" borderId="0" applyFont="0" applyFill="0" applyBorder="0" applyAlignment="0" applyProtection="0"/>
    <xf numFmtId="0" fontId="64" fillId="48" borderId="423" applyNumberFormat="0" applyProtection="0">
      <alignment horizontal="left" vertical="center" indent="1"/>
    </xf>
    <xf numFmtId="0" fontId="64" fillId="50" borderId="425" applyNumberFormat="0" applyProtection="0">
      <alignment horizontal="left" vertical="top" indent="1"/>
    </xf>
    <xf numFmtId="4" fontId="64" fillId="34" borderId="423" applyNumberFormat="0" applyProtection="0">
      <alignment horizontal="left" vertical="center" indent="1"/>
    </xf>
    <xf numFmtId="0" fontId="92" fillId="33" borderId="425" applyNumberFormat="0" applyProtection="0">
      <alignment horizontal="left" vertical="top" indent="1"/>
    </xf>
    <xf numFmtId="4" fontId="64" fillId="39" borderId="423" applyNumberFormat="0" applyProtection="0">
      <alignment horizontal="right" vertical="center"/>
    </xf>
    <xf numFmtId="4" fontId="64" fillId="46" borderId="423" applyNumberFormat="0" applyProtection="0">
      <alignment horizontal="right" vertical="center"/>
    </xf>
    <xf numFmtId="4" fontId="94" fillId="51"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64" fillId="33" borderId="423" applyNumberFormat="0" applyProtection="0">
      <alignment vertical="center"/>
    </xf>
    <xf numFmtId="4" fontId="64" fillId="34" borderId="423" applyNumberFormat="0" applyProtection="0">
      <alignment horizontal="left" vertical="center" indent="1"/>
    </xf>
    <xf numFmtId="0" fontId="104" fillId="27" borderId="423" applyNumberFormat="0" applyAlignment="0" applyProtection="0"/>
    <xf numFmtId="0" fontId="98" fillId="29" borderId="423" applyNumberFormat="0" applyAlignment="0" applyProtection="0"/>
    <xf numFmtId="0" fontId="104" fillId="27" borderId="423" applyNumberFormat="0" applyAlignment="0" applyProtection="0"/>
    <xf numFmtId="0" fontId="64" fillId="26" borderId="423" applyNumberFormat="0" applyFont="0" applyAlignment="0" applyProtection="0"/>
    <xf numFmtId="0" fontId="106" fillId="29" borderId="424" applyNumberFormat="0" applyAlignment="0" applyProtection="0"/>
    <xf numFmtId="4" fontId="64" fillId="33" borderId="423" applyNumberFormat="0" applyProtection="0">
      <alignment vertical="center"/>
    </xf>
    <xf numFmtId="4" fontId="109" fillId="2" borderId="423" applyNumberFormat="0" applyProtection="0">
      <alignmen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36"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64" fillId="39" borderId="423" applyNumberFormat="0" applyProtection="0">
      <alignment horizontal="right" vertical="center"/>
    </xf>
    <xf numFmtId="4" fontId="64" fillId="40" borderId="423" applyNumberFormat="0" applyProtection="0">
      <alignment horizontal="right" vertical="center"/>
    </xf>
    <xf numFmtId="4" fontId="64" fillId="41" borderId="423" applyNumberFormat="0" applyProtection="0">
      <alignment horizontal="right" vertical="center"/>
    </xf>
    <xf numFmtId="4" fontId="64" fillId="42" borderId="423" applyNumberFormat="0" applyProtection="0">
      <alignment horizontal="right" vertical="center"/>
    </xf>
    <xf numFmtId="4" fontId="64" fillId="43" borderId="423" applyNumberFormat="0" applyProtection="0">
      <alignment horizontal="righ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0" fontId="64" fillId="49" borderId="423" applyNumberFormat="0" applyProtection="0">
      <alignment horizontal="left" vertical="center" indent="1"/>
    </xf>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4" fillId="51" borderId="423" applyNumberFormat="0" applyProtection="0">
      <alignment horizontal="right" vertical="center"/>
    </xf>
    <xf numFmtId="0" fontId="100" fillId="0" borderId="428" applyNumberFormat="0" applyFill="0" applyAlignment="0" applyProtection="0"/>
    <xf numFmtId="4" fontId="64" fillId="35"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33" borderId="423" applyNumberFormat="0" applyProtection="0">
      <alignment vertical="center"/>
    </xf>
    <xf numFmtId="4" fontId="64" fillId="38" borderId="423" applyNumberFormat="0" applyProtection="0">
      <alignment horizontal="right" vertical="center"/>
    </xf>
    <xf numFmtId="4" fontId="109" fillId="5" borderId="423" applyNumberFormat="0" applyProtection="0">
      <alignment horizontal="right" vertical="center"/>
    </xf>
    <xf numFmtId="0" fontId="64" fillId="49" borderId="423" applyNumberFormat="0" applyProtection="0">
      <alignment horizontal="left" vertical="center" indent="1"/>
    </xf>
    <xf numFmtId="0" fontId="104" fillId="27" borderId="423" applyNumberFormat="0" applyAlignment="0" applyProtection="0"/>
    <xf numFmtId="0" fontId="90" fillId="45" borderId="427" applyBorder="0"/>
    <xf numFmtId="4" fontId="93" fillId="54" borderId="426"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106" fillId="29" borderId="424" applyNumberFormat="0" applyAlignment="0" applyProtection="0"/>
    <xf numFmtId="4" fontId="64" fillId="42" borderId="423" applyNumberFormat="0" applyProtection="0">
      <alignment horizontal="right" vertical="center"/>
    </xf>
    <xf numFmtId="0" fontId="64" fillId="46" borderId="425" applyNumberFormat="0" applyProtection="0">
      <alignment horizontal="left" vertical="top" indent="1"/>
    </xf>
    <xf numFmtId="0" fontId="64" fillId="48" borderId="423" applyNumberFormat="0" applyProtection="0">
      <alignment horizontal="left" vertical="center" indent="1"/>
    </xf>
    <xf numFmtId="4" fontId="91" fillId="52" borderId="425" applyNumberFormat="0" applyProtection="0">
      <alignment vertical="center"/>
    </xf>
    <xf numFmtId="4" fontId="32" fillId="45" borderId="426" applyNumberFormat="0" applyProtection="0">
      <alignment horizontal="left" vertical="center" indent="1"/>
    </xf>
    <xf numFmtId="4" fontId="64" fillId="33" borderId="423" applyNumberFormat="0" applyProtection="0">
      <alignment vertical="center"/>
    </xf>
    <xf numFmtId="0" fontId="98" fillId="29" borderId="423" applyNumberFormat="0" applyAlignment="0" applyProtection="0"/>
    <xf numFmtId="4" fontId="64" fillId="42"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43" borderId="423"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4" fontId="91" fillId="52" borderId="425" applyNumberFormat="0" applyProtection="0">
      <alignment vertical="center"/>
    </xf>
    <xf numFmtId="4" fontId="91" fillId="52" borderId="425" applyNumberFormat="0" applyProtection="0">
      <alignment vertical="center"/>
    </xf>
    <xf numFmtId="0" fontId="64" fillId="26" borderId="423" applyNumberFormat="0" applyFont="0" applyAlignment="0" applyProtection="0"/>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4" fillId="46" borderId="425" applyNumberFormat="0" applyProtection="0">
      <alignment horizontal="left" vertical="top" indent="1"/>
    </xf>
    <xf numFmtId="4" fontId="94" fillId="51" borderId="423" applyNumberFormat="0" applyProtection="0">
      <alignment horizontal="right" vertical="center"/>
    </xf>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 fontId="64" fillId="42" borderId="423"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64" fillId="34" borderId="423" applyNumberFormat="0" applyProtection="0">
      <alignment horizontal="left" vertical="center" indent="1"/>
    </xf>
    <xf numFmtId="0" fontId="106" fillId="29" borderId="424"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64" fillId="44" borderId="426"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0" fontId="6" fillId="0" borderId="0"/>
    <xf numFmtId="4" fontId="91" fillId="52" borderId="425" applyNumberForma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64" fillId="41" borderId="423"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64" fillId="47" borderId="426" applyNumberFormat="0" applyProtection="0">
      <alignment horizontal="left" vertical="center" indent="1"/>
    </xf>
    <xf numFmtId="0" fontId="6" fillId="0" borderId="0"/>
    <xf numFmtId="0" fontId="6" fillId="0" borderId="0"/>
    <xf numFmtId="0" fontId="100" fillId="0" borderId="4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64" fillId="38" borderId="423" applyNumberFormat="0" applyProtection="0">
      <alignment horizontal="right" vertical="center"/>
    </xf>
    <xf numFmtId="0" fontId="6" fillId="0" borderId="0"/>
    <xf numFmtId="4" fontId="64" fillId="34" borderId="423"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93" fillId="54" borderId="426"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1" fillId="52" borderId="425"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91" fillId="52" borderId="425" applyNumberFormat="0" applyProtection="0">
      <alignment vertical="center"/>
    </xf>
    <xf numFmtId="0" fontId="91" fillId="52" borderId="425" applyNumberFormat="0" applyProtection="0">
      <alignment horizontal="left" vertical="top" indent="1"/>
    </xf>
    <xf numFmtId="0" fontId="64" fillId="45" borderId="425" applyNumberFormat="0" applyProtection="0">
      <alignment horizontal="left" vertical="top" indent="1"/>
    </xf>
    <xf numFmtId="0" fontId="64" fillId="50" borderId="425"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64" fillId="47" borderId="423" applyNumberFormat="0" applyProtection="0">
      <alignment horizontal="left" vertical="center" indent="1"/>
    </xf>
    <xf numFmtId="4" fontId="64" fillId="41" borderId="423" applyNumberFormat="0" applyProtection="0">
      <alignment horizontal="right" vertical="center"/>
    </xf>
    <xf numFmtId="0" fontId="64" fillId="46" borderId="425" applyNumberFormat="0" applyProtection="0">
      <alignment horizontal="left" vertical="top" indent="1"/>
    </xf>
    <xf numFmtId="4" fontId="64" fillId="46" borderId="426" applyNumberFormat="0" applyProtection="0">
      <alignment horizontal="left" vertical="center" indent="1"/>
    </xf>
    <xf numFmtId="4" fontId="64" fillId="43" borderId="423" applyNumberFormat="0" applyProtection="0">
      <alignment horizontal="right" vertical="center"/>
    </xf>
    <xf numFmtId="0" fontId="104" fillId="27" borderId="423" applyNumberFormat="0" applyAlignment="0" applyProtection="0"/>
    <xf numFmtId="4" fontId="64" fillId="40" borderId="423" applyNumberFormat="0" applyProtection="0">
      <alignment horizontal="right" vertical="center"/>
    </xf>
    <xf numFmtId="4" fontId="64" fillId="35" borderId="423" applyNumberFormat="0" applyProtection="0">
      <alignment horizontal="right" vertical="center"/>
    </xf>
    <xf numFmtId="4" fontId="64" fillId="43" borderId="423" applyNumberFormat="0" applyProtection="0">
      <alignment horizontal="right" vertical="center"/>
    </xf>
    <xf numFmtId="0" fontId="64" fillId="50" borderId="425" applyNumberFormat="0" applyProtection="0">
      <alignment horizontal="left" vertical="top" indent="1"/>
    </xf>
    <xf numFmtId="4" fontId="64" fillId="34" borderId="423" applyNumberFormat="0" applyProtection="0">
      <alignment horizontal="left" vertical="center" indent="1"/>
    </xf>
    <xf numFmtId="4" fontId="91" fillId="48" borderId="425" applyNumberFormat="0" applyProtection="0">
      <alignment horizontal="left" vertical="center" indent="1"/>
    </xf>
    <xf numFmtId="0" fontId="104" fillId="27" borderId="423" applyNumberFormat="0" applyAlignment="0" applyProtection="0"/>
    <xf numFmtId="4" fontId="109" fillId="5" borderId="423" applyNumberFormat="0" applyProtection="0">
      <alignment horizontal="right" vertical="center"/>
    </xf>
    <xf numFmtId="0" fontId="64" fillId="47" borderId="423" applyNumberFormat="0" applyProtection="0">
      <alignment horizontal="left" vertical="center" indent="1"/>
    </xf>
    <xf numFmtId="4" fontId="64" fillId="46" borderId="423" applyNumberFormat="0" applyProtection="0">
      <alignment horizontal="right" vertical="center"/>
    </xf>
    <xf numFmtId="0" fontId="91" fillId="46" borderId="425" applyNumberFormat="0" applyProtection="0">
      <alignment horizontal="left" vertical="top" indent="1"/>
    </xf>
    <xf numFmtId="4" fontId="64" fillId="44" borderId="426" applyNumberFormat="0" applyProtection="0">
      <alignment horizontal="left" vertical="center" indent="1"/>
    </xf>
    <xf numFmtId="4" fontId="109" fillId="5" borderId="423" applyNumberFormat="0" applyProtection="0">
      <alignment horizontal="right" vertical="center"/>
    </xf>
    <xf numFmtId="4" fontId="109" fillId="2" borderId="423" applyNumberFormat="0" applyProtection="0">
      <alignment vertical="center"/>
    </xf>
    <xf numFmtId="4" fontId="91" fillId="48" borderId="425" applyNumberFormat="0" applyProtection="0">
      <alignment horizontal="left" vertical="center" indent="1"/>
    </xf>
    <xf numFmtId="4" fontId="64" fillId="46" borderId="423" applyNumberFormat="0" applyProtection="0">
      <alignment horizontal="right" vertical="center"/>
    </xf>
    <xf numFmtId="4" fontId="91" fillId="52" borderId="425" applyNumberFormat="0" applyProtection="0">
      <alignment vertical="center"/>
    </xf>
    <xf numFmtId="0" fontId="92" fillId="33" borderId="425" applyNumberFormat="0" applyProtection="0">
      <alignment horizontal="left" vertical="top" indent="1"/>
    </xf>
    <xf numFmtId="4" fontId="64" fillId="47" borderId="426" applyNumberFormat="0" applyProtection="0">
      <alignment horizontal="left" vertical="center" indent="1"/>
    </xf>
    <xf numFmtId="4" fontId="94" fillId="51" borderId="423" applyNumberFormat="0" applyProtection="0">
      <alignment horizontal="right" vertical="center"/>
    </xf>
    <xf numFmtId="0" fontId="64" fillId="49" borderId="423" applyNumberFormat="0" applyProtection="0">
      <alignment horizontal="left" vertical="center" indent="1"/>
    </xf>
    <xf numFmtId="0" fontId="64" fillId="45" borderId="425" applyNumberFormat="0" applyProtection="0">
      <alignment horizontal="left" vertical="top" indent="1"/>
    </xf>
    <xf numFmtId="0" fontId="91" fillId="52" borderId="425" applyNumberFormat="0" applyProtection="0">
      <alignment horizontal="left" vertical="top" indent="1"/>
    </xf>
    <xf numFmtId="4" fontId="64" fillId="35" borderId="423" applyNumberFormat="0" applyProtection="0">
      <alignment horizontal="right" vertical="center"/>
    </xf>
    <xf numFmtId="0" fontId="106" fillId="29" borderId="424" applyNumberFormat="0" applyAlignment="0" applyProtection="0"/>
    <xf numFmtId="4" fontId="64" fillId="37" borderId="426" applyNumberFormat="0" applyProtection="0">
      <alignment horizontal="right" vertical="center"/>
    </xf>
    <xf numFmtId="0" fontId="64" fillId="26" borderId="423" applyNumberFormat="0" applyFont="0" applyAlignment="0" applyProtection="0"/>
    <xf numFmtId="4" fontId="64" fillId="33" borderId="423" applyNumberFormat="0" applyProtection="0">
      <alignmen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44" borderId="426" applyNumberFormat="0" applyProtection="0">
      <alignment horizontal="left" vertical="center" indent="1"/>
    </xf>
    <xf numFmtId="0" fontId="64" fillId="45" borderId="425" applyNumberFormat="0" applyProtection="0">
      <alignment horizontal="left" vertical="top" indent="1"/>
    </xf>
    <xf numFmtId="4" fontId="64" fillId="44" borderId="426" applyNumberFormat="0" applyProtection="0">
      <alignment horizontal="left" vertical="center" indent="1"/>
    </xf>
    <xf numFmtId="0" fontId="100" fillId="0" borderId="428" applyNumberFormat="0" applyFill="0" applyAlignment="0" applyProtection="0"/>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64" fillId="38" borderId="423" applyNumberFormat="0" applyProtection="0">
      <alignment horizontal="right" vertical="center"/>
    </xf>
    <xf numFmtId="0" fontId="106" fillId="29" borderId="424" applyNumberFormat="0" applyAlignment="0" applyProtection="0"/>
    <xf numFmtId="4" fontId="64" fillId="2" borderId="423" applyNumberFormat="0" applyProtection="0">
      <alignment horizontal="left" vertical="center" indent="1"/>
    </xf>
    <xf numFmtId="4" fontId="64" fillId="46" borderId="426"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4" fontId="64" fillId="37" borderId="426" applyNumberFormat="0" applyProtection="0">
      <alignment horizontal="right" vertical="center"/>
    </xf>
    <xf numFmtId="4" fontId="64" fillId="41"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0" fontId="64" fillId="26" borderId="423" applyNumberFormat="0" applyFont="0" applyAlignment="0" applyProtection="0"/>
    <xf numFmtId="0" fontId="90" fillId="45" borderId="427" applyBorder="0"/>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9" borderId="423" applyNumberFormat="0" applyProtection="0">
      <alignment horizontal="right" vertical="center"/>
    </xf>
    <xf numFmtId="0" fontId="64" fillId="50" borderId="423" applyNumberFormat="0" applyProtection="0">
      <alignment horizontal="left" vertical="center" indent="1"/>
    </xf>
    <xf numFmtId="4" fontId="109" fillId="2" borderId="423" applyNumberFormat="0" applyProtection="0">
      <alignment vertical="center"/>
    </xf>
    <xf numFmtId="0" fontId="64" fillId="45" borderId="425" applyNumberFormat="0" applyProtection="0">
      <alignment horizontal="left" vertical="top" indent="1"/>
    </xf>
    <xf numFmtId="0" fontId="64" fillId="50" borderId="423"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4" fontId="64" fillId="37" borderId="426" applyNumberFormat="0" applyProtection="0">
      <alignment horizontal="right" vertical="center"/>
    </xf>
    <xf numFmtId="4" fontId="64" fillId="0" borderId="423" applyNumberFormat="0" applyProtection="0">
      <alignment horizontal="right" vertical="center"/>
    </xf>
    <xf numFmtId="0" fontId="64" fillId="50" borderId="423" applyNumberFormat="0" applyProtection="0">
      <alignment horizontal="left" vertical="center" indent="1"/>
    </xf>
    <xf numFmtId="0" fontId="92" fillId="33" borderId="425" applyNumberFormat="0" applyProtection="0">
      <alignment horizontal="left" vertical="top" indent="1"/>
    </xf>
    <xf numFmtId="4" fontId="91" fillId="52" borderId="425" applyNumberFormat="0" applyProtection="0">
      <alignment vertical="center"/>
    </xf>
    <xf numFmtId="0" fontId="91" fillId="46" borderId="425" applyNumberFormat="0" applyProtection="0">
      <alignment horizontal="left" vertical="top" indent="1"/>
    </xf>
    <xf numFmtId="4" fontId="64" fillId="2" borderId="423" applyNumberFormat="0" applyProtection="0">
      <alignment horizontal="left" vertical="center" indent="1"/>
    </xf>
    <xf numFmtId="0" fontId="100" fillId="0" borderId="428" applyNumberFormat="0" applyFill="0" applyAlignment="0" applyProtection="0"/>
    <xf numFmtId="0" fontId="100" fillId="0" borderId="428" applyNumberFormat="0" applyFill="0" applyAlignment="0" applyProtection="0"/>
    <xf numFmtId="0" fontId="100" fillId="0" borderId="428" applyNumberFormat="0" applyFill="0" applyAlignment="0" applyProtection="0"/>
    <xf numFmtId="4" fontId="64" fillId="40" borderId="423" applyNumberFormat="0" applyProtection="0">
      <alignment horizontal="right" vertical="center"/>
    </xf>
    <xf numFmtId="4" fontId="109" fillId="2" borderId="423" applyNumberFormat="0" applyProtection="0">
      <alignment vertical="center"/>
    </xf>
    <xf numFmtId="0" fontId="64" fillId="45" borderId="425" applyNumberFormat="0" applyProtection="0">
      <alignment horizontal="left" vertical="top" indent="1"/>
    </xf>
    <xf numFmtId="4" fontId="94" fillId="51" borderId="423" applyNumberFormat="0" applyProtection="0">
      <alignment horizontal="right" vertical="center"/>
    </xf>
    <xf numFmtId="0" fontId="98" fillId="29" borderId="423" applyNumberFormat="0" applyAlignment="0" applyProtection="0"/>
    <xf numFmtId="0" fontId="64" fillId="46" borderId="425" applyNumberFormat="0" applyProtection="0">
      <alignment horizontal="left" vertical="top" indent="1"/>
    </xf>
    <xf numFmtId="0" fontId="64" fillId="50" borderId="423" applyNumberFormat="0" applyProtection="0">
      <alignment horizontal="left" vertical="center" indent="1"/>
    </xf>
    <xf numFmtId="4" fontId="93" fillId="54" borderId="426" applyNumberFormat="0" applyProtection="0">
      <alignment horizontal="left" vertical="center" indent="1"/>
    </xf>
    <xf numFmtId="4" fontId="64" fillId="46" borderId="423" applyNumberFormat="0" applyProtection="0">
      <alignment horizontal="right" vertical="center"/>
    </xf>
    <xf numFmtId="4" fontId="64" fillId="44" borderId="426" applyNumberFormat="0" applyProtection="0">
      <alignment horizontal="left" vertical="center" indent="1"/>
    </xf>
    <xf numFmtId="4" fontId="64" fillId="34" borderId="423" applyNumberFormat="0" applyProtection="0">
      <alignment horizontal="left" vertical="center" indent="1"/>
    </xf>
    <xf numFmtId="0" fontId="91" fillId="52" borderId="425" applyNumberFormat="0" applyProtection="0">
      <alignment horizontal="left" vertical="top" indent="1"/>
    </xf>
    <xf numFmtId="4" fontId="64" fillId="46" borderId="423" applyNumberFormat="0" applyProtection="0">
      <alignment horizontal="right" vertical="center"/>
    </xf>
    <xf numFmtId="4" fontId="91" fillId="52" borderId="425" applyNumberFormat="0" applyProtection="0">
      <alignmen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44" borderId="426" applyNumberFormat="0" applyProtection="0">
      <alignment horizontal="left" vertical="center" indent="1"/>
    </xf>
    <xf numFmtId="0" fontId="90" fillId="45" borderId="427" applyBorder="0"/>
    <xf numFmtId="4" fontId="91" fillId="48" borderId="425" applyNumberFormat="0" applyProtection="0">
      <alignment horizontal="left" vertical="center" indent="1"/>
    </xf>
    <xf numFmtId="4" fontId="64" fillId="41" borderId="423" applyNumberFormat="0" applyProtection="0">
      <alignment horizontal="right" vertical="center"/>
    </xf>
    <xf numFmtId="4" fontId="109" fillId="5" borderId="423" applyNumberFormat="0" applyProtection="0">
      <alignment horizontal="right" vertical="center"/>
    </xf>
    <xf numFmtId="4" fontId="64" fillId="36" borderId="423" applyNumberFormat="0" applyProtection="0">
      <alignment horizontal="right" vertical="center"/>
    </xf>
    <xf numFmtId="0" fontId="92" fillId="33" borderId="425" applyNumberFormat="0" applyProtection="0">
      <alignment horizontal="left" vertical="top" indent="1"/>
    </xf>
    <xf numFmtId="0" fontId="104" fillId="27" borderId="423" applyNumberFormat="0" applyAlignment="0" applyProtection="0"/>
    <xf numFmtId="4" fontId="64" fillId="35" borderId="423" applyNumberFormat="0" applyProtection="0">
      <alignment horizontal="right" vertical="center"/>
    </xf>
    <xf numFmtId="4" fontId="109" fillId="2" borderId="423" applyNumberFormat="0" applyProtection="0">
      <alignmen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109" fillId="2" borderId="423" applyNumberFormat="0" applyProtection="0">
      <alignmen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46" borderId="426" applyNumberFormat="0" applyProtection="0">
      <alignment horizontal="left" vertical="center" indent="1"/>
    </xf>
    <xf numFmtId="0" fontId="104" fillId="27" borderId="423" applyNumberFormat="0" applyAlignment="0" applyProtection="0"/>
    <xf numFmtId="4" fontId="93" fillId="54" borderId="426" applyNumberFormat="0" applyProtection="0">
      <alignment horizontal="left" vertical="center" indent="1"/>
    </xf>
    <xf numFmtId="4" fontId="64" fillId="38" borderId="423" applyNumberFormat="0" applyProtection="0">
      <alignment horizontal="right" vertical="center"/>
    </xf>
    <xf numFmtId="4" fontId="64" fillId="41" borderId="423" applyNumberFormat="0" applyProtection="0">
      <alignment horizontal="righ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4" fontId="64" fillId="39" borderId="423" applyNumberFormat="0" applyProtection="0">
      <alignment horizontal="right" vertical="center"/>
    </xf>
    <xf numFmtId="0" fontId="98" fillId="29" borderId="423" applyNumberFormat="0" applyAlignment="0" applyProtection="0"/>
    <xf numFmtId="0" fontId="64" fillId="47" borderId="423" applyNumberFormat="0" applyProtection="0">
      <alignment horizontal="left" vertical="center" indent="1"/>
    </xf>
    <xf numFmtId="4" fontId="64" fillId="38" borderId="423" applyNumberFormat="0" applyProtection="0">
      <alignment horizontal="right" vertical="center"/>
    </xf>
    <xf numFmtId="0" fontId="92" fillId="33" borderId="425" applyNumberFormat="0" applyProtection="0">
      <alignment horizontal="left" vertical="top" indent="1"/>
    </xf>
    <xf numFmtId="4" fontId="109" fillId="5" borderId="423" applyNumberFormat="0" applyProtection="0">
      <alignment horizontal="right" vertical="center"/>
    </xf>
    <xf numFmtId="4" fontId="91" fillId="52" borderId="425" applyNumberFormat="0" applyProtection="0">
      <alignment vertical="center"/>
    </xf>
    <xf numFmtId="4" fontId="64" fillId="46" borderId="426" applyNumberFormat="0" applyProtection="0">
      <alignment horizontal="left" vertical="center" indent="1"/>
    </xf>
    <xf numFmtId="0" fontId="90" fillId="45" borderId="427" applyBorder="0"/>
    <xf numFmtId="4" fontId="64" fillId="46" borderId="426" applyNumberFormat="0" applyProtection="0">
      <alignment horizontal="left" vertical="center" indent="1"/>
    </xf>
    <xf numFmtId="4" fontId="64" fillId="38" borderId="423" applyNumberFormat="0" applyProtection="0">
      <alignment horizontal="right" vertical="center"/>
    </xf>
    <xf numFmtId="0" fontId="64" fillId="49" borderId="423" applyNumberFormat="0" applyProtection="0">
      <alignment horizontal="left" vertical="center" indent="1"/>
    </xf>
    <xf numFmtId="0" fontId="64" fillId="49" borderId="423" applyNumberFormat="0" applyProtection="0">
      <alignment horizontal="left" vertical="center" indent="1"/>
    </xf>
    <xf numFmtId="0" fontId="91" fillId="46" borderId="425" applyNumberFormat="0" applyProtection="0">
      <alignment horizontal="left" vertical="top" indent="1"/>
    </xf>
    <xf numFmtId="4" fontId="64" fillId="40" borderId="423" applyNumberFormat="0" applyProtection="0">
      <alignment horizontal="right" vertical="center"/>
    </xf>
    <xf numFmtId="0" fontId="64" fillId="26" borderId="423" applyNumberFormat="0" applyFont="0" applyAlignment="0" applyProtection="0"/>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40" borderId="423" applyNumberFormat="0" applyProtection="0">
      <alignment horizontal="right" vertical="center"/>
    </xf>
    <xf numFmtId="4" fontId="64" fillId="41" borderId="423"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4" fontId="64" fillId="40"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0" fontId="106" fillId="29" borderId="424" applyNumberFormat="0" applyAlignment="0" applyProtection="0"/>
    <xf numFmtId="0" fontId="92" fillId="33" borderId="425" applyNumberFormat="0" applyProtection="0">
      <alignment horizontal="left" vertical="top" indent="1"/>
    </xf>
    <xf numFmtId="4" fontId="64" fillId="2" borderId="423" applyNumberFormat="0" applyProtection="0">
      <alignment horizontal="left" vertical="center" indent="1"/>
    </xf>
    <xf numFmtId="0" fontId="64" fillId="26" borderId="423" applyNumberFormat="0" applyFont="0" applyAlignment="0" applyProtection="0"/>
    <xf numFmtId="0" fontId="64" fillId="50" borderId="423" applyNumberFormat="0" applyProtection="0">
      <alignment horizontal="left" vertical="center" indent="1"/>
    </xf>
    <xf numFmtId="0" fontId="64" fillId="45" borderId="425" applyNumberFormat="0" applyProtection="0">
      <alignment horizontal="left" vertical="top" indent="1"/>
    </xf>
    <xf numFmtId="4" fontId="64" fillId="37" borderId="426" applyNumberFormat="0" applyProtection="0">
      <alignment horizontal="right" vertical="center"/>
    </xf>
    <xf numFmtId="4" fontId="64" fillId="36" borderId="423" applyNumberFormat="0" applyProtection="0">
      <alignment horizontal="right" vertical="center"/>
    </xf>
    <xf numFmtId="0" fontId="104" fillId="27" borderId="423" applyNumberFormat="0" applyAlignment="0" applyProtection="0"/>
    <xf numFmtId="4" fontId="91" fillId="48" borderId="425" applyNumberFormat="0" applyProtection="0">
      <alignment horizontal="left" vertical="center" indent="1"/>
    </xf>
    <xf numFmtId="4" fontId="94" fillId="51" borderId="423" applyNumberFormat="0" applyProtection="0">
      <alignment horizontal="right" vertical="center"/>
    </xf>
    <xf numFmtId="0" fontId="92" fillId="33" borderId="425" applyNumberFormat="0" applyProtection="0">
      <alignment horizontal="left" vertical="top" indent="1"/>
    </xf>
    <xf numFmtId="4" fontId="109" fillId="5" borderId="423" applyNumberFormat="0" applyProtection="0">
      <alignment horizontal="right" vertical="center"/>
    </xf>
    <xf numFmtId="4" fontId="64" fillId="38" borderId="423" applyNumberFormat="0" applyProtection="0">
      <alignment horizontal="right" vertical="center"/>
    </xf>
    <xf numFmtId="0" fontId="91" fillId="52" borderId="425" applyNumberFormat="0" applyProtection="0">
      <alignment horizontal="left" vertical="top" indent="1"/>
    </xf>
    <xf numFmtId="0" fontId="90" fillId="45" borderId="427" applyBorder="0"/>
    <xf numFmtId="4" fontId="64" fillId="39" borderId="423" applyNumberFormat="0" applyProtection="0">
      <alignment horizontal="right" vertical="center"/>
    </xf>
    <xf numFmtId="0" fontId="64" fillId="50" borderId="423" applyNumberFormat="0" applyProtection="0">
      <alignment horizontal="left" vertical="center"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50" borderId="425" applyNumberFormat="0" applyProtection="0">
      <alignment horizontal="left" vertical="top" indent="1"/>
    </xf>
    <xf numFmtId="0" fontId="64" fillId="48" borderId="423" applyNumberFormat="0" applyProtection="0">
      <alignment horizontal="left" vertical="center" indent="1"/>
    </xf>
    <xf numFmtId="4" fontId="64" fillId="42"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41" borderId="423" applyNumberFormat="0" applyProtection="0">
      <alignment horizontal="right" vertical="center"/>
    </xf>
    <xf numFmtId="0" fontId="100" fillId="0" borderId="428" applyNumberFormat="0" applyFill="0" applyAlignment="0" applyProtection="0"/>
    <xf numFmtId="4" fontId="64" fillId="42" borderId="423" applyNumberFormat="0" applyProtection="0">
      <alignment horizontal="right" vertical="center"/>
    </xf>
    <xf numFmtId="4" fontId="64" fillId="41" borderId="423" applyNumberFormat="0" applyProtection="0">
      <alignment horizontal="right" vertical="center"/>
    </xf>
    <xf numFmtId="4" fontId="64" fillId="40" borderId="423" applyNumberFormat="0" applyProtection="0">
      <alignment horizontal="right" vertical="center"/>
    </xf>
    <xf numFmtId="4" fontId="64" fillId="42" borderId="423" applyNumberFormat="0" applyProtection="0">
      <alignment horizontal="right" vertical="center"/>
    </xf>
    <xf numFmtId="0" fontId="106" fillId="29" borderId="424" applyNumberFormat="0" applyAlignment="0" applyProtection="0"/>
    <xf numFmtId="4" fontId="64" fillId="43" borderId="423" applyNumberFormat="0" applyProtection="0">
      <alignment horizontal="right" vertical="center"/>
    </xf>
    <xf numFmtId="4" fontId="64" fillId="40" borderId="423" applyNumberFormat="0" applyProtection="0">
      <alignment horizontal="right" vertical="center"/>
    </xf>
    <xf numFmtId="4" fontId="64" fillId="35" borderId="423" applyNumberFormat="0" applyProtection="0">
      <alignment horizontal="right" vertical="center"/>
    </xf>
    <xf numFmtId="0" fontId="64" fillId="26" borderId="423" applyNumberFormat="0" applyFont="0" applyAlignment="0" applyProtection="0"/>
    <xf numFmtId="4" fontId="93" fillId="54" borderId="426" applyNumberFormat="0" applyProtection="0">
      <alignment horizontal="left" vertical="center" indent="1"/>
    </xf>
    <xf numFmtId="0" fontId="64" fillId="47" borderId="423" applyNumberFormat="0" applyProtection="0">
      <alignment horizontal="left" vertical="center" indent="1"/>
    </xf>
    <xf numFmtId="4" fontId="64" fillId="33" borderId="423" applyNumberFormat="0" applyProtection="0">
      <alignment vertical="center"/>
    </xf>
    <xf numFmtId="4" fontId="32" fillId="45" borderId="426" applyNumberFormat="0" applyProtection="0">
      <alignment horizontal="left" vertical="center" indent="1"/>
    </xf>
    <xf numFmtId="0" fontId="64" fillId="26" borderId="423" applyNumberFormat="0" applyFont="0" applyAlignment="0" applyProtection="0"/>
    <xf numFmtId="4" fontId="64" fillId="44" borderId="426" applyNumberFormat="0" applyProtection="0">
      <alignment horizontal="left" vertical="center" indent="1"/>
    </xf>
    <xf numFmtId="4" fontId="64" fillId="44" borderId="426"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9" borderId="423" applyNumberFormat="0" applyProtection="0">
      <alignment horizontal="right" vertical="center"/>
    </xf>
    <xf numFmtId="0" fontId="64" fillId="26" borderId="423" applyNumberFormat="0" applyFont="0" applyAlignment="0" applyProtection="0"/>
    <xf numFmtId="4" fontId="64" fillId="37" borderId="426" applyNumberFormat="0" applyProtection="0">
      <alignment horizontal="right" vertical="center"/>
    </xf>
    <xf numFmtId="4" fontId="64" fillId="33" borderId="423" applyNumberFormat="0" applyProtection="0">
      <alignment vertical="center"/>
    </xf>
    <xf numFmtId="0" fontId="64" fillId="46" borderId="425" applyNumberFormat="0" applyProtection="0">
      <alignment horizontal="left" vertical="top" indent="1"/>
    </xf>
    <xf numFmtId="0" fontId="91" fillId="46" borderId="425" applyNumberFormat="0" applyProtection="0">
      <alignment horizontal="left" vertical="top" indent="1"/>
    </xf>
    <xf numFmtId="0" fontId="64" fillId="50" borderId="425" applyNumberFormat="0" applyProtection="0">
      <alignment horizontal="left" vertical="top" indent="1"/>
    </xf>
    <xf numFmtId="4" fontId="64" fillId="47" borderId="426" applyNumberFormat="0" applyProtection="0">
      <alignment horizontal="left" vertical="center"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4" fontId="91" fillId="48" borderId="425" applyNumberFormat="0" applyProtection="0">
      <alignment horizontal="left" vertical="center" indent="1"/>
    </xf>
    <xf numFmtId="4" fontId="64" fillId="46" borderId="426" applyNumberFormat="0" applyProtection="0">
      <alignment horizontal="left" vertical="center" indent="1"/>
    </xf>
    <xf numFmtId="4" fontId="64" fillId="46" borderId="426"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0" fontId="100" fillId="0" borderId="428" applyNumberFormat="0" applyFill="0" applyAlignment="0" applyProtection="0"/>
    <xf numFmtId="4" fontId="93" fillId="54" borderId="426"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4" fontId="91" fillId="48" borderId="425" applyNumberFormat="0" applyProtection="0">
      <alignment horizontal="left" vertical="center" indent="1"/>
    </xf>
    <xf numFmtId="0" fontId="92" fillId="33" borderId="425" applyNumberFormat="0" applyProtection="0">
      <alignment horizontal="left" vertical="top" indent="1"/>
    </xf>
    <xf numFmtId="0" fontId="98" fillId="29" borderId="423" applyNumberFormat="0" applyAlignment="0" applyProtection="0"/>
    <xf numFmtId="4" fontId="64" fillId="38" borderId="423" applyNumberFormat="0" applyProtection="0">
      <alignment horizontal="right" vertical="center"/>
    </xf>
    <xf numFmtId="4" fontId="64" fillId="46" borderId="423" applyNumberFormat="0" applyProtection="0">
      <alignment horizontal="right" vertical="center"/>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7" borderId="426" applyNumberFormat="0" applyProtection="0">
      <alignment horizontal="left" vertical="center" indent="1"/>
    </xf>
    <xf numFmtId="4" fontId="64" fillId="39" borderId="423" applyNumberFormat="0" applyProtection="0">
      <alignment horizontal="right" vertical="center"/>
    </xf>
    <xf numFmtId="4" fontId="64" fillId="2" borderId="423" applyNumberFormat="0" applyProtection="0">
      <alignment horizontal="left" vertical="center" indent="1"/>
    </xf>
    <xf numFmtId="0" fontId="100" fillId="0" borderId="428" applyNumberFormat="0" applyFill="0" applyAlignment="0" applyProtection="0"/>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109" fillId="2" borderId="423" applyNumberFormat="0" applyProtection="0">
      <alignment vertical="center"/>
    </xf>
    <xf numFmtId="4" fontId="94" fillId="51" borderId="423" applyNumberFormat="0" applyProtection="0">
      <alignment horizontal="right" vertical="center"/>
    </xf>
    <xf numFmtId="0" fontId="106" fillId="29" borderId="424" applyNumberFormat="0" applyAlignment="0" applyProtection="0"/>
    <xf numFmtId="4" fontId="64" fillId="40"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3" borderId="423" applyNumberFormat="0" applyProtection="0">
      <alignment vertical="center"/>
    </xf>
    <xf numFmtId="4" fontId="64" fillId="43" borderId="423" applyNumberFormat="0" applyProtection="0">
      <alignment horizontal="right" vertical="center"/>
    </xf>
    <xf numFmtId="0" fontId="64" fillId="45" borderId="425" applyNumberFormat="0" applyProtection="0">
      <alignment horizontal="left" vertical="top" indent="1"/>
    </xf>
    <xf numFmtId="4" fontId="64" fillId="36" borderId="423" applyNumberFormat="0" applyProtection="0">
      <alignment horizontal="right" vertical="center"/>
    </xf>
    <xf numFmtId="0" fontId="64" fillId="46" borderId="425" applyNumberFormat="0" applyProtection="0">
      <alignment horizontal="left" vertical="top" indent="1"/>
    </xf>
    <xf numFmtId="4" fontId="64" fillId="43" borderId="423" applyNumberFormat="0" applyProtection="0">
      <alignment horizontal="right" vertical="center"/>
    </xf>
    <xf numFmtId="4" fontId="109" fillId="2" borderId="423" applyNumberFormat="0" applyProtection="0">
      <alignment vertical="center"/>
    </xf>
    <xf numFmtId="4" fontId="64" fillId="39" borderId="423" applyNumberFormat="0" applyProtection="0">
      <alignment horizontal="right" vertical="center"/>
    </xf>
    <xf numFmtId="4" fontId="64" fillId="47" borderId="426"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64" fillId="39" borderId="423" applyNumberFormat="0" applyProtection="0">
      <alignment horizontal="right" vertical="center"/>
    </xf>
    <xf numFmtId="4" fontId="109" fillId="5"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91" fillId="52" borderId="425" applyNumberFormat="0" applyProtection="0">
      <alignment horizontal="left" vertical="top" indent="1"/>
    </xf>
    <xf numFmtId="4" fontId="64" fillId="36" borderId="423" applyNumberFormat="0" applyProtection="0">
      <alignment horizontal="right" vertical="center"/>
    </xf>
    <xf numFmtId="0" fontId="64" fillId="46" borderId="425" applyNumberFormat="0" applyProtection="0">
      <alignment horizontal="left" vertical="top" indent="1"/>
    </xf>
    <xf numFmtId="4" fontId="91" fillId="52" borderId="425" applyNumberFormat="0" applyProtection="0">
      <alignment vertical="center"/>
    </xf>
    <xf numFmtId="4" fontId="64" fillId="36" borderId="423" applyNumberFormat="0" applyProtection="0">
      <alignment horizontal="right" vertical="center"/>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93" fillId="54" borderId="426" applyNumberFormat="0" applyProtection="0">
      <alignment horizontal="left" vertical="center" indent="1"/>
    </xf>
    <xf numFmtId="4" fontId="32" fillId="45" borderId="426" applyNumberFormat="0" applyProtection="0">
      <alignment horizontal="left" vertical="center" indent="1"/>
    </xf>
    <xf numFmtId="0" fontId="64" fillId="49" borderId="423" applyNumberFormat="0" applyProtection="0">
      <alignment horizontal="left" vertical="center" indent="1"/>
    </xf>
    <xf numFmtId="0" fontId="64" fillId="26" borderId="423" applyNumberFormat="0" applyFont="0" applyAlignment="0" applyProtection="0"/>
    <xf numFmtId="4" fontId="64" fillId="41" borderId="423" applyNumberFormat="0" applyProtection="0">
      <alignment horizontal="right" vertical="center"/>
    </xf>
    <xf numFmtId="0" fontId="91" fillId="52" borderId="425" applyNumberFormat="0" applyProtection="0">
      <alignment horizontal="left" vertical="top" indent="1"/>
    </xf>
    <xf numFmtId="4" fontId="94" fillId="51" borderId="423" applyNumberFormat="0" applyProtection="0">
      <alignment horizontal="right" vertical="center"/>
    </xf>
    <xf numFmtId="0" fontId="64" fillId="47" borderId="425" applyNumberFormat="0" applyProtection="0">
      <alignment horizontal="left" vertical="top" indent="1"/>
    </xf>
    <xf numFmtId="4" fontId="64" fillId="46" borderId="423" applyNumberFormat="0" applyProtection="0">
      <alignment horizontal="right" vertical="center"/>
    </xf>
    <xf numFmtId="0" fontId="104" fillId="27" borderId="423" applyNumberFormat="0" applyAlignment="0" applyProtection="0"/>
    <xf numFmtId="4" fontId="64" fillId="33" borderId="423" applyNumberFormat="0" applyProtection="0">
      <alignment vertical="center"/>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91" fillId="52" borderId="425" applyNumberFormat="0" applyProtection="0">
      <alignment vertical="center"/>
    </xf>
    <xf numFmtId="4" fontId="64" fillId="39" borderId="423" applyNumberFormat="0" applyProtection="0">
      <alignment horizontal="right" vertical="center"/>
    </xf>
    <xf numFmtId="4" fontId="94" fillId="51"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64" fillId="47" borderId="426" applyNumberFormat="0" applyProtection="0">
      <alignment horizontal="left" vertical="center" indent="1"/>
    </xf>
    <xf numFmtId="4" fontId="64" fillId="34" borderId="423" applyNumberFormat="0" applyProtection="0">
      <alignment horizontal="left" vertical="center" indent="1"/>
    </xf>
    <xf numFmtId="0" fontId="104" fillId="27" borderId="423" applyNumberFormat="0" applyAlignment="0" applyProtection="0"/>
    <xf numFmtId="0" fontId="64" fillId="47" borderId="423" applyNumberFormat="0" applyProtection="0">
      <alignment horizontal="left" vertical="center"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0" fontId="92" fillId="33" borderId="425" applyNumberFormat="0" applyProtection="0">
      <alignment horizontal="left" vertical="top" indent="1"/>
    </xf>
    <xf numFmtId="0" fontId="91" fillId="46" borderId="425" applyNumberFormat="0" applyProtection="0">
      <alignment horizontal="left" vertical="top" indent="1"/>
    </xf>
    <xf numFmtId="4" fontId="64" fillId="35" borderId="423" applyNumberFormat="0" applyProtection="0">
      <alignment horizontal="right" vertical="center"/>
    </xf>
    <xf numFmtId="4" fontId="64" fillId="33" borderId="423" applyNumberFormat="0" applyProtection="0">
      <alignment vertical="center"/>
    </xf>
    <xf numFmtId="4" fontId="91" fillId="52" borderId="425" applyNumberFormat="0" applyProtection="0">
      <alignment vertical="center"/>
    </xf>
    <xf numFmtId="0" fontId="64" fillId="47" borderId="423" applyNumberFormat="0" applyProtection="0">
      <alignment horizontal="left" vertical="center" indent="1"/>
    </xf>
    <xf numFmtId="4" fontId="64" fillId="41" borderId="423" applyNumberFormat="0" applyProtection="0">
      <alignment horizontal="right" vertical="center"/>
    </xf>
    <xf numFmtId="4" fontId="64" fillId="46" borderId="423" applyNumberFormat="0" applyProtection="0">
      <alignment horizontal="right" vertical="center"/>
    </xf>
    <xf numFmtId="4" fontId="64" fillId="2" borderId="423" applyNumberFormat="0" applyProtection="0">
      <alignment horizontal="left" vertical="center" indent="1"/>
    </xf>
    <xf numFmtId="4" fontId="64" fillId="33" borderId="423" applyNumberFormat="0" applyProtection="0">
      <alignment vertical="center"/>
    </xf>
    <xf numFmtId="4" fontId="64" fillId="42" borderId="423" applyNumberFormat="0" applyProtection="0">
      <alignment horizontal="right" vertical="center"/>
    </xf>
    <xf numFmtId="0" fontId="64" fillId="45" borderId="425" applyNumberFormat="0" applyProtection="0">
      <alignment horizontal="left" vertical="top" indent="1"/>
    </xf>
    <xf numFmtId="0" fontId="100" fillId="0" borderId="428" applyNumberFormat="0" applyFill="0" applyAlignment="0" applyProtection="0"/>
    <xf numFmtId="4" fontId="64" fillId="40" borderId="423" applyNumberFormat="0" applyProtection="0">
      <alignment horizontal="right" vertical="center"/>
    </xf>
    <xf numFmtId="4" fontId="64" fillId="34" borderId="423" applyNumberFormat="0" applyProtection="0">
      <alignment horizontal="left" vertical="center" indent="1"/>
    </xf>
    <xf numFmtId="4" fontId="64" fillId="39" borderId="423" applyNumberFormat="0" applyProtection="0">
      <alignment horizontal="right" vertical="center"/>
    </xf>
    <xf numFmtId="4" fontId="64" fillId="44" borderId="426" applyNumberFormat="0" applyProtection="0">
      <alignment horizontal="left" vertical="center" indent="1"/>
    </xf>
    <xf numFmtId="4" fontId="64" fillId="46" borderId="423" applyNumberFormat="0" applyProtection="0">
      <alignment horizontal="right" vertical="center"/>
    </xf>
    <xf numFmtId="0" fontId="100" fillId="0" borderId="428" applyNumberFormat="0" applyFill="0" applyAlignment="0" applyProtection="0"/>
    <xf numFmtId="4" fontId="64" fillId="43" borderId="423" applyNumberFormat="0" applyProtection="0">
      <alignment horizontal="right" vertical="center"/>
    </xf>
    <xf numFmtId="0" fontId="64" fillId="48" borderId="423" applyNumberFormat="0" applyProtection="0">
      <alignment horizontal="left" vertical="center" indent="1"/>
    </xf>
    <xf numFmtId="4" fontId="91" fillId="52" borderId="425" applyNumberFormat="0" applyProtection="0">
      <alignment vertical="center"/>
    </xf>
    <xf numFmtId="4" fontId="64" fillId="40" borderId="423" applyNumberFormat="0" applyProtection="0">
      <alignment horizontal="right" vertical="center"/>
    </xf>
    <xf numFmtId="0" fontId="91" fillId="46" borderId="425" applyNumberFormat="0" applyProtection="0">
      <alignment horizontal="left" vertical="top" indent="1"/>
    </xf>
    <xf numFmtId="0" fontId="64" fillId="49" borderId="423" applyNumberFormat="0" applyProtection="0">
      <alignment horizontal="left" vertical="center" indent="1"/>
    </xf>
    <xf numFmtId="0" fontId="106" fillId="29" borderId="424" applyNumberFormat="0" applyAlignment="0" applyProtection="0"/>
    <xf numFmtId="4" fontId="64" fillId="47" borderId="426" applyNumberFormat="0" applyProtection="0">
      <alignment horizontal="left" vertical="center" indent="1"/>
    </xf>
    <xf numFmtId="4" fontId="64" fillId="44" borderId="426" applyNumberFormat="0" applyProtection="0">
      <alignment horizontal="left" vertical="center" indent="1"/>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37" borderId="426" applyNumberFormat="0" applyProtection="0">
      <alignment horizontal="right" vertical="center"/>
    </xf>
    <xf numFmtId="0" fontId="90" fillId="45" borderId="427" applyBorder="0"/>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64" fillId="35" borderId="423" applyNumberFormat="0" applyProtection="0">
      <alignment horizontal="right" vertical="center"/>
    </xf>
    <xf numFmtId="4" fontId="64" fillId="47" borderId="426" applyNumberFormat="0" applyProtection="0">
      <alignment horizontal="left" vertical="center" indent="1"/>
    </xf>
    <xf numFmtId="0" fontId="64" fillId="47" borderId="425" applyNumberFormat="0" applyProtection="0">
      <alignment horizontal="left" vertical="top" indent="1"/>
    </xf>
    <xf numFmtId="0" fontId="98" fillId="29" borderId="423" applyNumberFormat="0" applyAlignment="0" applyProtection="0"/>
    <xf numFmtId="4" fontId="32" fillId="45" borderId="426" applyNumberFormat="0" applyProtection="0">
      <alignment horizontal="left" vertical="center" indent="1"/>
    </xf>
    <xf numFmtId="0" fontId="106" fillId="29" borderId="424" applyNumberFormat="0" applyAlignment="0" applyProtection="0"/>
    <xf numFmtId="4" fontId="64" fillId="0" borderId="423" applyNumberFormat="0" applyProtection="0">
      <alignment horizontal="right" vertical="center"/>
    </xf>
    <xf numFmtId="4" fontId="64" fillId="36" borderId="423" applyNumberFormat="0" applyProtection="0">
      <alignment horizontal="right" vertical="center"/>
    </xf>
    <xf numFmtId="4" fontId="64" fillId="37" borderId="426" applyNumberFormat="0" applyProtection="0">
      <alignment horizontal="right" vertical="center"/>
    </xf>
    <xf numFmtId="0" fontId="104" fillId="27" borderId="423" applyNumberFormat="0" applyAlignment="0" applyProtection="0"/>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64" fillId="46" borderId="426" applyNumberFormat="0" applyProtection="0">
      <alignment horizontal="left" vertical="center" indent="1"/>
    </xf>
    <xf numFmtId="0" fontId="91" fillId="52" borderId="425" applyNumberFormat="0" applyProtection="0">
      <alignment horizontal="left" vertical="top" indent="1"/>
    </xf>
    <xf numFmtId="0" fontId="91" fillId="52" borderId="425" applyNumberFormat="0" applyProtection="0">
      <alignment horizontal="left" vertical="top"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64" fillId="33" borderId="423" applyNumberFormat="0" applyProtection="0">
      <alignment vertical="center"/>
    </xf>
    <xf numFmtId="4" fontId="64" fillId="36" borderId="423" applyNumberFormat="0" applyProtection="0">
      <alignment horizontal="right" vertical="center"/>
    </xf>
    <xf numFmtId="0" fontId="64" fillId="48" borderId="423" applyNumberFormat="0" applyProtection="0">
      <alignment horizontal="left" vertical="center"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64" fillId="35" borderId="423" applyNumberFormat="0" applyProtection="0">
      <alignment horizontal="right" vertical="center"/>
    </xf>
    <xf numFmtId="0" fontId="64" fillId="46" borderId="425" applyNumberFormat="0" applyProtection="0">
      <alignment horizontal="left" vertical="top" indent="1"/>
    </xf>
    <xf numFmtId="4" fontId="94" fillId="51" borderId="423" applyNumberFormat="0" applyProtection="0">
      <alignment horizontal="right" vertical="center"/>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109" fillId="5" borderId="423" applyNumberFormat="0" applyProtection="0">
      <alignment horizontal="right" vertical="center"/>
    </xf>
    <xf numFmtId="4" fontId="64" fillId="37" borderId="426" applyNumberFormat="0" applyProtection="0">
      <alignment horizontal="right" vertical="center"/>
    </xf>
    <xf numFmtId="0" fontId="64" fillId="47" borderId="425" applyNumberFormat="0" applyProtection="0">
      <alignment horizontal="left" vertical="top" indent="1"/>
    </xf>
    <xf numFmtId="4" fontId="64" fillId="37" borderId="426" applyNumberFormat="0" applyProtection="0">
      <alignment horizontal="right" vertical="center"/>
    </xf>
    <xf numFmtId="4" fontId="64" fillId="0" borderId="423" applyNumberFormat="0" applyProtection="0">
      <alignment horizontal="right" vertical="center"/>
    </xf>
    <xf numFmtId="0" fontId="64" fillId="26" borderId="423" applyNumberFormat="0" applyFont="0" applyAlignment="0" applyProtection="0"/>
    <xf numFmtId="4" fontId="64" fillId="47" borderId="426" applyNumberFormat="0" applyProtection="0">
      <alignment horizontal="left" vertical="center" indent="1"/>
    </xf>
    <xf numFmtId="4" fontId="109" fillId="5" borderId="423" applyNumberFormat="0" applyProtection="0">
      <alignment horizontal="right" vertical="center"/>
    </xf>
    <xf numFmtId="0" fontId="98" fillId="29" borderId="423" applyNumberFormat="0" applyAlignment="0" applyProtection="0"/>
    <xf numFmtId="4" fontId="64" fillId="39" borderId="423" applyNumberFormat="0" applyProtection="0">
      <alignment horizontal="right" vertical="center"/>
    </xf>
    <xf numFmtId="0" fontId="64" fillId="46"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35"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4" fontId="64" fillId="43" borderId="423" applyNumberFormat="0" applyProtection="0">
      <alignment horizontal="right" vertical="center"/>
    </xf>
    <xf numFmtId="0" fontId="64" fillId="47" borderId="425" applyNumberFormat="0" applyProtection="0">
      <alignment horizontal="left" vertical="top" indent="1"/>
    </xf>
    <xf numFmtId="0" fontId="64" fillId="49" borderId="423" applyNumberFormat="0" applyProtection="0">
      <alignment horizontal="left" vertical="center" indent="1"/>
    </xf>
    <xf numFmtId="0" fontId="104" fillId="27" borderId="423" applyNumberFormat="0" applyAlignment="0" applyProtection="0"/>
    <xf numFmtId="0" fontId="92" fillId="33" borderId="425" applyNumberFormat="0" applyProtection="0">
      <alignment horizontal="left" vertical="top" indent="1"/>
    </xf>
    <xf numFmtId="4" fontId="64" fillId="0" borderId="423" applyNumberFormat="0" applyProtection="0">
      <alignment horizontal="right" vertical="center"/>
    </xf>
    <xf numFmtId="4" fontId="64" fillId="41" borderId="423" applyNumberFormat="0" applyProtection="0">
      <alignment horizontal="right" vertical="center"/>
    </xf>
    <xf numFmtId="4" fontId="94" fillId="51" borderId="423" applyNumberFormat="0" applyProtection="0">
      <alignment horizontal="right" vertical="center"/>
    </xf>
    <xf numFmtId="0" fontId="90" fillId="45" borderId="427" applyBorder="0"/>
    <xf numFmtId="0" fontId="64" fillId="47" borderId="425" applyNumberFormat="0" applyProtection="0">
      <alignment horizontal="left" vertical="top" indent="1"/>
    </xf>
    <xf numFmtId="4" fontId="64" fillId="0" borderId="423" applyNumberFormat="0" applyProtection="0">
      <alignment horizontal="right" vertical="center"/>
    </xf>
    <xf numFmtId="4" fontId="64" fillId="34" borderId="423" applyNumberFormat="0" applyProtection="0">
      <alignment horizontal="left" vertical="center" indent="1"/>
    </xf>
    <xf numFmtId="0" fontId="64" fillId="50" borderId="425" applyNumberFormat="0" applyProtection="0">
      <alignment horizontal="left" vertical="top" indent="1"/>
    </xf>
    <xf numFmtId="0" fontId="64" fillId="49" borderId="423" applyNumberFormat="0" applyProtection="0">
      <alignment horizontal="left" vertical="center" indent="1"/>
    </xf>
    <xf numFmtId="4" fontId="94" fillId="51" borderId="423" applyNumberFormat="0" applyProtection="0">
      <alignment horizontal="right" vertical="center"/>
    </xf>
    <xf numFmtId="4" fontId="64" fillId="44" borderId="426" applyNumberFormat="0" applyProtection="0">
      <alignment horizontal="left" vertical="center" indent="1"/>
    </xf>
    <xf numFmtId="4" fontId="93" fillId="54" borderId="426" applyNumberFormat="0" applyProtection="0">
      <alignment horizontal="left" vertical="center" indent="1"/>
    </xf>
    <xf numFmtId="0" fontId="106" fillId="29" borderId="424" applyNumberFormat="0" applyAlignment="0" applyProtection="0"/>
    <xf numFmtId="4" fontId="64" fillId="2" borderId="423" applyNumberFormat="0" applyProtection="0">
      <alignment horizontal="left" vertical="center" indent="1"/>
    </xf>
    <xf numFmtId="0" fontId="90" fillId="45" borderId="427" applyBorder="0"/>
    <xf numFmtId="0" fontId="64" fillId="26" borderId="423" applyNumberFormat="0" applyFont="0" applyAlignment="0" applyProtection="0"/>
    <xf numFmtId="0" fontId="64" fillId="47" borderId="423" applyNumberFormat="0" applyProtection="0">
      <alignment horizontal="left" vertical="center"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4" fontId="93" fillId="54" borderId="426" applyNumberFormat="0" applyProtection="0">
      <alignment horizontal="left" vertical="center" indent="1"/>
    </xf>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4" fontId="64" fillId="0" borderId="423" applyNumberFormat="0" applyProtection="0">
      <alignment horizontal="right" vertical="center"/>
    </xf>
    <xf numFmtId="4" fontId="64" fillId="39" borderId="423" applyNumberFormat="0" applyProtection="0">
      <alignment horizontal="right" vertical="center"/>
    </xf>
    <xf numFmtId="4" fontId="64" fillId="37" borderId="426" applyNumberFormat="0" applyProtection="0">
      <alignment horizontal="right" vertical="center"/>
    </xf>
    <xf numFmtId="4" fontId="109" fillId="5" borderId="423" applyNumberFormat="0" applyProtection="0">
      <alignment horizontal="right" vertical="center"/>
    </xf>
    <xf numFmtId="0" fontId="98" fillId="29" borderId="423" applyNumberFormat="0" applyAlignment="0" applyProtection="0"/>
    <xf numFmtId="0" fontId="91" fillId="52" borderId="425" applyNumberFormat="0" applyProtection="0">
      <alignment horizontal="left" vertical="top" indent="1"/>
    </xf>
    <xf numFmtId="0" fontId="100" fillId="0" borderId="428" applyNumberFormat="0" applyFill="0" applyAlignment="0" applyProtection="0"/>
    <xf numFmtId="4" fontId="32" fillId="45" borderId="426" applyNumberFormat="0" applyProtection="0">
      <alignment horizontal="left" vertical="center" indent="1"/>
    </xf>
    <xf numFmtId="0" fontId="64" fillId="47" borderId="425" applyNumberFormat="0" applyProtection="0">
      <alignment horizontal="left" vertical="top" indent="1"/>
    </xf>
    <xf numFmtId="4" fontId="64" fillId="44" borderId="426" applyNumberFormat="0" applyProtection="0">
      <alignment horizontal="left" vertical="center" indent="1"/>
    </xf>
    <xf numFmtId="4" fontId="64" fillId="33" borderId="423" applyNumberFormat="0" applyProtection="0">
      <alignment vertical="center"/>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46" borderId="423" applyNumberFormat="0" applyProtection="0">
      <alignment horizontal="right" vertical="center"/>
    </xf>
    <xf numFmtId="0" fontId="64" fillId="48" borderId="423" applyNumberFormat="0" applyProtection="0">
      <alignment horizontal="left" vertical="center" indent="1"/>
    </xf>
    <xf numFmtId="0" fontId="64" fillId="47" borderId="423" applyNumberFormat="0" applyProtection="0">
      <alignment horizontal="left" vertical="center" indent="1"/>
    </xf>
    <xf numFmtId="0" fontId="64" fillId="46" borderId="425" applyNumberFormat="0" applyProtection="0">
      <alignment horizontal="left" vertical="top" indent="1"/>
    </xf>
    <xf numFmtId="4" fontId="64" fillId="40" borderId="423" applyNumberFormat="0" applyProtection="0">
      <alignment horizontal="right" vertical="center"/>
    </xf>
    <xf numFmtId="4" fontId="64" fillId="37" borderId="426"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0" fontId="90" fillId="45" borderId="427" applyBorder="0"/>
    <xf numFmtId="0" fontId="64" fillId="47" borderId="423" applyNumberFormat="0" applyProtection="0">
      <alignment horizontal="left" vertical="center" indent="1"/>
    </xf>
    <xf numFmtId="4" fontId="109" fillId="5" borderId="423" applyNumberFormat="0" applyProtection="0">
      <alignment horizontal="right" vertical="center"/>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91" fillId="52" borderId="425" applyNumberFormat="0" applyProtection="0">
      <alignment vertical="center"/>
    </xf>
    <xf numFmtId="0" fontId="64" fillId="47" borderId="425" applyNumberFormat="0" applyProtection="0">
      <alignment horizontal="left" vertical="top" indent="1"/>
    </xf>
    <xf numFmtId="4" fontId="64" fillId="43" borderId="423" applyNumberFormat="0" applyProtection="0">
      <alignment horizontal="right" vertical="center"/>
    </xf>
    <xf numFmtId="4" fontId="109" fillId="5" borderId="423" applyNumberFormat="0" applyProtection="0">
      <alignment horizontal="right" vertical="center"/>
    </xf>
    <xf numFmtId="0" fontId="64" fillId="49" borderId="423" applyNumberFormat="0" applyProtection="0">
      <alignment horizontal="left" vertical="center" indent="1"/>
    </xf>
    <xf numFmtId="4" fontId="109" fillId="5" borderId="423" applyNumberFormat="0" applyProtection="0">
      <alignment horizontal="right" vertical="center"/>
    </xf>
    <xf numFmtId="4" fontId="64" fillId="46" borderId="423" applyNumberFormat="0" applyProtection="0">
      <alignment horizontal="right" vertical="center"/>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33" borderId="423" applyNumberFormat="0" applyProtection="0">
      <alignment vertical="center"/>
    </xf>
    <xf numFmtId="4" fontId="32" fillId="45" borderId="426" applyNumberFormat="0" applyProtection="0">
      <alignment horizontal="left" vertical="center"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64" fillId="0" borderId="423" applyNumberFormat="0" applyProtection="0">
      <alignment horizontal="right" vertical="center"/>
    </xf>
    <xf numFmtId="4" fontId="64" fillId="34" borderId="423" applyNumberFormat="0" applyProtection="0">
      <alignment horizontal="left" vertical="center" indent="1"/>
    </xf>
    <xf numFmtId="4" fontId="91" fillId="52" borderId="425" applyNumberFormat="0" applyProtection="0">
      <alignmen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4" fontId="64" fillId="44" borderId="426" applyNumberFormat="0" applyProtection="0">
      <alignment horizontal="left" vertical="center" indent="1"/>
    </xf>
    <xf numFmtId="0" fontId="64" fillId="48" borderId="423" applyNumberFormat="0" applyProtection="0">
      <alignment horizontal="left" vertical="center" indent="1"/>
    </xf>
    <xf numFmtId="0" fontId="104" fillId="27" borderId="423" applyNumberFormat="0" applyAlignment="0" applyProtection="0"/>
    <xf numFmtId="0" fontId="64" fillId="46" borderId="425" applyNumberFormat="0" applyProtection="0">
      <alignment horizontal="left" vertical="top" indent="1"/>
    </xf>
    <xf numFmtId="4" fontId="64" fillId="46" borderId="423" applyNumberFormat="0" applyProtection="0">
      <alignment horizontal="right" vertical="center"/>
    </xf>
    <xf numFmtId="4" fontId="64" fillId="37" borderId="426" applyNumberFormat="0" applyProtection="0">
      <alignment horizontal="right" vertical="center"/>
    </xf>
    <xf numFmtId="0" fontId="64" fillId="47" borderId="425" applyNumberFormat="0" applyProtection="0">
      <alignment horizontal="left" vertical="top" indent="1"/>
    </xf>
    <xf numFmtId="4" fontId="64" fillId="42" borderId="423" applyNumberFormat="0" applyProtection="0">
      <alignment horizontal="right" vertical="center"/>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4" fontId="32" fillId="45" borderId="426" applyNumberFormat="0" applyProtection="0">
      <alignment horizontal="left" vertical="center" indent="1"/>
    </xf>
    <xf numFmtId="4" fontId="109" fillId="2" borderId="423" applyNumberFormat="0" applyProtection="0">
      <alignment vertical="center"/>
    </xf>
    <xf numFmtId="4" fontId="64" fillId="43" borderId="423" applyNumberFormat="0" applyProtection="0">
      <alignment horizontal="right" vertical="center"/>
    </xf>
    <xf numFmtId="0" fontId="64" fillId="50" borderId="423" applyNumberFormat="0" applyProtection="0">
      <alignment horizontal="left" vertical="center" indent="1"/>
    </xf>
    <xf numFmtId="0" fontId="91" fillId="46" borderId="425" applyNumberFormat="0" applyProtection="0">
      <alignment horizontal="left" vertical="top"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0" borderId="423" applyNumberFormat="0" applyProtection="0">
      <alignment horizontal="right" vertical="center"/>
    </xf>
    <xf numFmtId="0" fontId="64" fillId="26" borderId="423" applyNumberFormat="0" applyFont="0" applyAlignment="0" applyProtection="0"/>
    <xf numFmtId="4" fontId="64" fillId="40" borderId="423" applyNumberFormat="0" applyProtection="0">
      <alignment horizontal="right" vertical="center"/>
    </xf>
    <xf numFmtId="0" fontId="91" fillId="52" borderId="425" applyNumberFormat="0" applyProtection="0">
      <alignment horizontal="left" vertical="top" indent="1"/>
    </xf>
    <xf numFmtId="4" fontId="91" fillId="52" borderId="425" applyNumberFormat="0" applyProtection="0">
      <alignment vertical="center"/>
    </xf>
    <xf numFmtId="0" fontId="104" fillId="27" borderId="423" applyNumberFormat="0" applyAlignment="0" applyProtection="0"/>
    <xf numFmtId="4" fontId="64" fillId="46" borderId="423" applyNumberFormat="0" applyProtection="0">
      <alignment horizontal="right" vertical="center"/>
    </xf>
    <xf numFmtId="4" fontId="64" fillId="43" borderId="423" applyNumberFormat="0" applyProtection="0">
      <alignment horizontal="right" vertical="center"/>
    </xf>
    <xf numFmtId="4" fontId="64" fillId="35" borderId="423" applyNumberFormat="0" applyProtection="0">
      <alignment horizontal="right" vertical="center"/>
    </xf>
    <xf numFmtId="0" fontId="64" fillId="49" borderId="423" applyNumberFormat="0" applyProtection="0">
      <alignment horizontal="left" vertical="center" indent="1"/>
    </xf>
    <xf numFmtId="4" fontId="64" fillId="39" borderId="423" applyNumberFormat="0" applyProtection="0">
      <alignment horizontal="right" vertical="center"/>
    </xf>
    <xf numFmtId="0" fontId="64" fillId="46" borderId="425" applyNumberFormat="0" applyProtection="0">
      <alignment horizontal="left" vertical="top" indent="1"/>
    </xf>
    <xf numFmtId="4" fontId="91" fillId="48" borderId="425" applyNumberFormat="0" applyProtection="0">
      <alignment horizontal="left" vertical="center" indent="1"/>
    </xf>
    <xf numFmtId="0" fontId="91" fillId="46" borderId="425" applyNumberFormat="0" applyProtection="0">
      <alignment horizontal="left" vertical="top" indent="1"/>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2" borderId="423"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91" fillId="46" borderId="425" applyNumberFormat="0" applyProtection="0">
      <alignment horizontal="left" vertical="top" indent="1"/>
    </xf>
    <xf numFmtId="4" fontId="94" fillId="51" borderId="423" applyNumberFormat="0" applyProtection="0">
      <alignment horizontal="right" vertical="center"/>
    </xf>
    <xf numFmtId="4" fontId="93" fillId="54" borderId="426" applyNumberFormat="0" applyProtection="0">
      <alignment horizontal="left" vertical="center" indent="1"/>
    </xf>
    <xf numFmtId="4" fontId="64" fillId="38" borderId="423" applyNumberFormat="0" applyProtection="0">
      <alignment horizontal="right" vertical="center"/>
    </xf>
    <xf numFmtId="0" fontId="64" fillId="49" borderId="423" applyNumberFormat="0" applyProtection="0">
      <alignment horizontal="left" vertical="center" indent="1"/>
    </xf>
    <xf numFmtId="0" fontId="91" fillId="52" borderId="425" applyNumberFormat="0" applyProtection="0">
      <alignment horizontal="left" vertical="top" indent="1"/>
    </xf>
    <xf numFmtId="4" fontId="64" fillId="42" borderId="423" applyNumberFormat="0" applyProtection="0">
      <alignment horizontal="right" vertical="center"/>
    </xf>
    <xf numFmtId="0" fontId="90" fillId="45" borderId="427" applyBorder="0"/>
    <xf numFmtId="4" fontId="64" fillId="38" borderId="423" applyNumberFormat="0" applyProtection="0">
      <alignment horizontal="right" vertical="center"/>
    </xf>
    <xf numFmtId="0" fontId="91" fillId="52" borderId="425" applyNumberFormat="0" applyProtection="0">
      <alignment horizontal="left" vertical="top" indent="1"/>
    </xf>
    <xf numFmtId="4" fontId="91" fillId="52" borderId="425" applyNumberFormat="0" applyProtection="0">
      <alignment vertical="center"/>
    </xf>
    <xf numFmtId="0" fontId="92" fillId="33" borderId="425" applyNumberFormat="0" applyProtection="0">
      <alignment horizontal="left" vertical="top" indent="1"/>
    </xf>
    <xf numFmtId="0" fontId="98" fillId="29" borderId="423" applyNumberFormat="0" applyAlignment="0" applyProtection="0"/>
    <xf numFmtId="4" fontId="109" fillId="2" borderId="423" applyNumberFormat="0" applyProtection="0">
      <alignment vertical="center"/>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3" borderId="423" applyNumberFormat="0" applyProtection="0">
      <alignment horizontal="right" vertical="center"/>
    </xf>
    <xf numFmtId="0" fontId="64" fillId="45" borderId="425" applyNumberFormat="0" applyProtection="0">
      <alignment horizontal="left" vertical="top" indent="1"/>
    </xf>
    <xf numFmtId="0" fontId="64" fillId="49" borderId="423" applyNumberFormat="0" applyProtection="0">
      <alignment horizontal="left" vertical="center" indent="1"/>
    </xf>
    <xf numFmtId="0" fontId="104" fillId="27" borderId="423" applyNumberFormat="0" applyAlignment="0" applyProtection="0"/>
    <xf numFmtId="4" fontId="64" fillId="0" borderId="423" applyNumberFormat="0" applyProtection="0">
      <alignment horizontal="right" vertical="center"/>
    </xf>
    <xf numFmtId="4" fontId="64" fillId="44" borderId="426" applyNumberFormat="0" applyProtection="0">
      <alignment horizontal="left" vertical="center" indent="1"/>
    </xf>
    <xf numFmtId="4" fontId="93" fillId="54" borderId="426" applyNumberFormat="0" applyProtection="0">
      <alignment horizontal="left" vertical="center" indent="1"/>
    </xf>
    <xf numFmtId="4" fontId="93" fillId="54" borderId="426" applyNumberFormat="0" applyProtection="0">
      <alignment horizontal="left" vertical="center" indent="1"/>
    </xf>
    <xf numFmtId="4" fontId="64" fillId="0" borderId="423" applyNumberFormat="0" applyProtection="0">
      <alignment horizontal="right" vertical="center"/>
    </xf>
    <xf numFmtId="4" fontId="91" fillId="48" borderId="425" applyNumberFormat="0" applyProtection="0">
      <alignment horizontal="left" vertical="center" indent="1"/>
    </xf>
    <xf numFmtId="4" fontId="64" fillId="35" borderId="423" applyNumberFormat="0" applyProtection="0">
      <alignment horizontal="right" vertical="center"/>
    </xf>
    <xf numFmtId="4" fontId="64" fillId="35" borderId="423" applyNumberFormat="0" applyProtection="0">
      <alignment horizontal="right" vertical="center"/>
    </xf>
    <xf numFmtId="4" fontId="94" fillId="51" borderId="423" applyNumberFormat="0" applyProtection="0">
      <alignment horizontal="right" vertical="center"/>
    </xf>
    <xf numFmtId="4" fontId="64" fillId="33" borderId="423" applyNumberFormat="0" applyProtection="0">
      <alignment vertical="center"/>
    </xf>
    <xf numFmtId="0" fontId="64" fillId="47" borderId="425" applyNumberFormat="0" applyProtection="0">
      <alignment horizontal="left" vertical="top" indent="1"/>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4" fontId="64" fillId="38" borderId="423" applyNumberFormat="0" applyProtection="0">
      <alignment horizontal="right" vertical="center"/>
    </xf>
    <xf numFmtId="0" fontId="64" fillId="47" borderId="425" applyNumberFormat="0" applyProtection="0">
      <alignment horizontal="left" vertical="top" indent="1"/>
    </xf>
    <xf numFmtId="0" fontId="64" fillId="47" borderId="425" applyNumberFormat="0" applyProtection="0">
      <alignment horizontal="left" vertical="top" indent="1"/>
    </xf>
    <xf numFmtId="0" fontId="92" fillId="33" borderId="425" applyNumberFormat="0" applyProtection="0">
      <alignment horizontal="left" vertical="top" indent="1"/>
    </xf>
    <xf numFmtId="4" fontId="64" fillId="41" borderId="423" applyNumberFormat="0" applyProtection="0">
      <alignment horizontal="right" vertical="center"/>
    </xf>
    <xf numFmtId="0" fontId="106" fillId="29" borderId="424" applyNumberFormat="0" applyAlignment="0" applyProtection="0"/>
    <xf numFmtId="0" fontId="100" fillId="0" borderId="428" applyNumberFormat="0" applyFill="0" applyAlignment="0" applyProtection="0"/>
    <xf numFmtId="0" fontId="90" fillId="45" borderId="427" applyBorder="0"/>
    <xf numFmtId="4" fontId="64" fillId="42"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8" borderId="423" applyNumberFormat="0" applyProtection="0">
      <alignment horizontal="right" vertical="center"/>
    </xf>
    <xf numFmtId="4" fontId="64" fillId="2" borderId="423" applyNumberFormat="0" applyProtection="0">
      <alignment horizontal="left" vertical="center" indent="1"/>
    </xf>
    <xf numFmtId="0" fontId="64" fillId="49" borderId="423" applyNumberFormat="0" applyProtection="0">
      <alignment horizontal="left" vertical="center" indent="1"/>
    </xf>
    <xf numFmtId="0" fontId="106" fillId="29" borderId="424" applyNumberFormat="0" applyAlignment="0" applyProtection="0"/>
    <xf numFmtId="4" fontId="64" fillId="35" borderId="423" applyNumberFormat="0" applyProtection="0">
      <alignment horizontal="right" vertical="center"/>
    </xf>
    <xf numFmtId="4" fontId="64" fillId="2" borderId="423" applyNumberFormat="0" applyProtection="0">
      <alignment horizontal="left" vertical="center" indent="1"/>
    </xf>
    <xf numFmtId="0" fontId="64" fillId="46" borderId="425" applyNumberFormat="0" applyProtection="0">
      <alignment horizontal="left" vertical="top" indent="1"/>
    </xf>
    <xf numFmtId="0" fontId="92" fillId="33" borderId="425" applyNumberFormat="0" applyProtection="0">
      <alignment horizontal="left" vertical="top" indent="1"/>
    </xf>
    <xf numFmtId="4" fontId="109" fillId="2" borderId="423" applyNumberFormat="0" applyProtection="0">
      <alignment vertical="center"/>
    </xf>
    <xf numFmtId="4" fontId="64" fillId="37" borderId="426"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100" fillId="0" borderId="428" applyNumberFormat="0" applyFill="0" applyAlignment="0" applyProtection="0"/>
    <xf numFmtId="0" fontId="98" fillId="29" borderId="423" applyNumberFormat="0" applyAlignment="0" applyProtection="0"/>
    <xf numFmtId="4" fontId="91" fillId="48" borderId="425" applyNumberFormat="0" applyProtection="0">
      <alignment horizontal="left" vertical="center" indent="1"/>
    </xf>
    <xf numFmtId="4" fontId="64" fillId="46" borderId="426" applyNumberFormat="0" applyProtection="0">
      <alignment horizontal="left" vertical="center" indent="1"/>
    </xf>
    <xf numFmtId="0" fontId="104" fillId="27" borderId="423" applyNumberFormat="0" applyAlignment="0" applyProtection="0"/>
    <xf numFmtId="4" fontId="64" fillId="40" borderId="423" applyNumberFormat="0" applyProtection="0">
      <alignment horizontal="right" vertical="center"/>
    </xf>
    <xf numFmtId="0" fontId="64" fillId="50" borderId="423" applyNumberFormat="0" applyProtection="0">
      <alignment horizontal="left" vertical="center" indent="1"/>
    </xf>
    <xf numFmtId="4" fontId="109" fillId="5" borderId="423" applyNumberFormat="0" applyProtection="0">
      <alignment horizontal="right" vertical="center"/>
    </xf>
    <xf numFmtId="0" fontId="91" fillId="46" borderId="425" applyNumberFormat="0" applyProtection="0">
      <alignment horizontal="left" vertical="top" indent="1"/>
    </xf>
    <xf numFmtId="4" fontId="64" fillId="39" borderId="423" applyNumberFormat="0" applyProtection="0">
      <alignment horizontal="right" vertical="center"/>
    </xf>
    <xf numFmtId="4" fontId="93" fillId="54" borderId="426" applyNumberFormat="0" applyProtection="0">
      <alignment horizontal="left" vertical="center" indent="1"/>
    </xf>
    <xf numFmtId="0" fontId="98" fillId="29" borderId="423" applyNumberFormat="0" applyAlignment="0" applyProtection="0"/>
    <xf numFmtId="4" fontId="64" fillId="34" borderId="423"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0" fontId="64" fillId="47" borderId="425" applyNumberFormat="0" applyProtection="0">
      <alignment horizontal="left" vertical="top" indent="1"/>
    </xf>
    <xf numFmtId="4" fontId="94" fillId="51" borderId="423" applyNumberFormat="0" applyProtection="0">
      <alignment horizontal="right" vertical="center"/>
    </xf>
    <xf numFmtId="0" fontId="64" fillId="26" borderId="423" applyNumberFormat="0" applyFont="0" applyAlignment="0" applyProtection="0"/>
    <xf numFmtId="0" fontId="90" fillId="45" borderId="427" applyBorder="0"/>
    <xf numFmtId="4" fontId="64" fillId="42" borderId="423" applyNumberFormat="0" applyProtection="0">
      <alignment horizontal="right" vertical="center"/>
    </xf>
    <xf numFmtId="4" fontId="64" fillId="36" borderId="423" applyNumberFormat="0" applyProtection="0">
      <alignment horizontal="right" vertical="center"/>
    </xf>
    <xf numFmtId="4" fontId="64" fillId="40"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100" fillId="0" borderId="428" applyNumberFormat="0" applyFill="0" applyAlignment="0" applyProtection="0"/>
    <xf numFmtId="4" fontId="109" fillId="2" borderId="423" applyNumberFormat="0" applyProtection="0">
      <alignment vertical="center"/>
    </xf>
    <xf numFmtId="4" fontId="64" fillId="46" borderId="426" applyNumberFormat="0" applyProtection="0">
      <alignment horizontal="left" vertical="center" indent="1"/>
    </xf>
    <xf numFmtId="0" fontId="91" fillId="52" borderId="425" applyNumberFormat="0" applyProtection="0">
      <alignment horizontal="left" vertical="top" indent="1"/>
    </xf>
    <xf numFmtId="0" fontId="90" fillId="45" borderId="427" applyBorder="0"/>
    <xf numFmtId="0" fontId="98" fillId="29" borderId="423" applyNumberFormat="0" applyAlignment="0" applyProtection="0"/>
    <xf numFmtId="0" fontId="104" fillId="27" borderId="423" applyNumberFormat="0" applyAlignment="0" applyProtection="0"/>
    <xf numFmtId="4" fontId="64" fillId="46" borderId="426" applyNumberFormat="0" applyProtection="0">
      <alignment horizontal="left" vertical="center" indent="1"/>
    </xf>
    <xf numFmtId="0" fontId="64" fillId="46" borderId="425" applyNumberFormat="0" applyProtection="0">
      <alignment horizontal="left" vertical="top" indent="1"/>
    </xf>
    <xf numFmtId="4" fontId="64" fillId="44" borderId="426" applyNumberFormat="0" applyProtection="0">
      <alignment horizontal="left" vertical="center" indent="1"/>
    </xf>
    <xf numFmtId="0" fontId="92" fillId="33" borderId="425" applyNumberFormat="0" applyProtection="0">
      <alignment horizontal="left" vertical="top" indent="1"/>
    </xf>
    <xf numFmtId="0" fontId="64" fillId="26" borderId="423" applyNumberFormat="0" applyFont="0" applyAlignment="0" applyProtection="0"/>
    <xf numFmtId="4" fontId="64" fillId="46" borderId="423" applyNumberFormat="0" applyProtection="0">
      <alignment horizontal="right" vertical="center"/>
    </xf>
    <xf numFmtId="4" fontId="64" fillId="33" borderId="423" applyNumberFormat="0" applyProtection="0">
      <alignment vertical="center"/>
    </xf>
    <xf numFmtId="4" fontId="64" fillId="0" borderId="423" applyNumberFormat="0" applyProtection="0">
      <alignment horizontal="right" vertical="center"/>
    </xf>
    <xf numFmtId="4" fontId="64" fillId="43" borderId="423" applyNumberFormat="0" applyProtection="0">
      <alignment horizontal="right" vertical="center"/>
    </xf>
    <xf numFmtId="0" fontId="91" fillId="52" borderId="425" applyNumberFormat="0" applyProtection="0">
      <alignment horizontal="left" vertical="top" indent="1"/>
    </xf>
    <xf numFmtId="4" fontId="94" fillId="51" borderId="423" applyNumberFormat="0" applyProtection="0">
      <alignment horizontal="right" vertical="center"/>
    </xf>
    <xf numFmtId="4" fontId="64" fillId="37" borderId="426" applyNumberFormat="0" applyProtection="0">
      <alignment horizontal="right" vertical="center"/>
    </xf>
    <xf numFmtId="0" fontId="64" fillId="47" borderId="423" applyNumberFormat="0" applyProtection="0">
      <alignment horizontal="left" vertical="center" indent="1"/>
    </xf>
    <xf numFmtId="0" fontId="64" fillId="50" borderId="425" applyNumberFormat="0" applyProtection="0">
      <alignment horizontal="left" vertical="top" indent="1"/>
    </xf>
    <xf numFmtId="0" fontId="64" fillId="46" borderId="425" applyNumberFormat="0" applyProtection="0">
      <alignment horizontal="left" vertical="top" indent="1"/>
    </xf>
    <xf numFmtId="0" fontId="91" fillId="52" borderId="425" applyNumberFormat="0" applyProtection="0">
      <alignment horizontal="left" vertical="top" indent="1"/>
    </xf>
    <xf numFmtId="0" fontId="64" fillId="45" borderId="425" applyNumberFormat="0" applyProtection="0">
      <alignment horizontal="left" vertical="top" indent="1"/>
    </xf>
    <xf numFmtId="4" fontId="109" fillId="2" borderId="423" applyNumberFormat="0" applyProtection="0">
      <alignment vertical="center"/>
    </xf>
    <xf numFmtId="0" fontId="64" fillId="45" borderId="425" applyNumberFormat="0" applyProtection="0">
      <alignment horizontal="left" vertical="top" indent="1"/>
    </xf>
    <xf numFmtId="4" fontId="32" fillId="45" borderId="426" applyNumberFormat="0" applyProtection="0">
      <alignment horizontal="left" vertical="center" indent="1"/>
    </xf>
    <xf numFmtId="0" fontId="100" fillId="0" borderId="428" applyNumberFormat="0" applyFill="0" applyAlignment="0" applyProtection="0"/>
    <xf numFmtId="0" fontId="91" fillId="52" borderId="425" applyNumberFormat="0" applyProtection="0">
      <alignment horizontal="left" vertical="top" indent="1"/>
    </xf>
    <xf numFmtId="0" fontId="98" fillId="29" borderId="423" applyNumberFormat="0" applyAlignment="0" applyProtection="0"/>
    <xf numFmtId="4" fontId="64" fillId="34" borderId="423" applyNumberFormat="0" applyProtection="0">
      <alignment horizontal="left" vertical="center" indent="1"/>
    </xf>
    <xf numFmtId="0" fontId="98" fillId="29" borderId="423" applyNumberFormat="0" applyAlignment="0" applyProtection="0"/>
    <xf numFmtId="4" fontId="94" fillId="51" borderId="423" applyNumberFormat="0" applyProtection="0">
      <alignment horizontal="right" vertical="center"/>
    </xf>
    <xf numFmtId="0" fontId="64" fillId="48" borderId="423" applyNumberFormat="0" applyProtection="0">
      <alignment horizontal="left" vertical="center" indent="1"/>
    </xf>
    <xf numFmtId="0" fontId="100" fillId="0" borderId="428" applyNumberFormat="0" applyFill="0" applyAlignment="0" applyProtection="0"/>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0" fontId="64" fillId="49" borderId="423" applyNumberFormat="0" applyProtection="0">
      <alignment horizontal="left" vertical="center" indent="1"/>
    </xf>
    <xf numFmtId="0" fontId="64" fillId="45" borderId="425" applyNumberFormat="0" applyProtection="0">
      <alignment horizontal="left" vertical="top" indent="1"/>
    </xf>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109" fillId="2" borderId="423" applyNumberFormat="0" applyProtection="0">
      <alignment vertical="center"/>
    </xf>
    <xf numFmtId="0" fontId="64" fillId="45" borderId="425" applyNumberFormat="0" applyProtection="0">
      <alignment horizontal="left" vertical="top" indent="1"/>
    </xf>
    <xf numFmtId="4" fontId="64" fillId="40" borderId="423" applyNumberFormat="0" applyProtection="0">
      <alignment horizontal="right" vertical="center"/>
    </xf>
    <xf numFmtId="4" fontId="64" fillId="37" borderId="426" applyNumberFormat="0" applyProtection="0">
      <alignment horizontal="right" vertical="center"/>
    </xf>
    <xf numFmtId="4" fontId="64" fillId="44" borderId="426" applyNumberFormat="0" applyProtection="0">
      <alignment horizontal="left" vertical="center" indent="1"/>
    </xf>
    <xf numFmtId="4" fontId="64" fillId="33" borderId="423" applyNumberFormat="0" applyProtection="0">
      <alignment vertical="center"/>
    </xf>
    <xf numFmtId="4" fontId="64" fillId="34" borderId="423" applyNumberFormat="0" applyProtection="0">
      <alignment horizontal="left" vertical="center" indent="1"/>
    </xf>
    <xf numFmtId="0" fontId="64" fillId="26" borderId="423" applyNumberFormat="0" applyFont="0" applyAlignment="0" applyProtection="0"/>
    <xf numFmtId="0" fontId="91" fillId="46" borderId="425" applyNumberFormat="0" applyProtection="0">
      <alignment horizontal="left" vertical="top" indent="1"/>
    </xf>
    <xf numFmtId="0" fontId="64" fillId="47" borderId="425" applyNumberFormat="0" applyProtection="0">
      <alignment horizontal="left" vertical="top" indent="1"/>
    </xf>
    <xf numFmtId="0" fontId="106" fillId="29" borderId="424" applyNumberFormat="0" applyAlignment="0" applyProtection="0"/>
    <xf numFmtId="4" fontId="64" fillId="39" borderId="423" applyNumberFormat="0" applyProtection="0">
      <alignment horizontal="right" vertical="center"/>
    </xf>
    <xf numFmtId="0" fontId="64" fillId="47" borderId="423" applyNumberFormat="0" applyProtection="0">
      <alignment horizontal="left" vertical="center" indent="1"/>
    </xf>
    <xf numFmtId="0" fontId="92" fillId="33" borderId="425" applyNumberFormat="0" applyProtection="0">
      <alignment horizontal="left" vertical="top" indent="1"/>
    </xf>
    <xf numFmtId="0" fontId="90" fillId="45" borderId="427" applyBorder="0"/>
    <xf numFmtId="4" fontId="64" fillId="35" borderId="423" applyNumberFormat="0" applyProtection="0">
      <alignment horizontal="right" vertical="center"/>
    </xf>
    <xf numFmtId="0" fontId="98" fillId="29" borderId="423" applyNumberFormat="0" applyAlignment="0" applyProtection="0"/>
    <xf numFmtId="4" fontId="64" fillId="44" borderId="426" applyNumberFormat="0" applyProtection="0">
      <alignment horizontal="left" vertical="center" indent="1"/>
    </xf>
    <xf numFmtId="4" fontId="64" fillId="0" borderId="423" applyNumberFormat="0" applyProtection="0">
      <alignment horizontal="right" vertical="center"/>
    </xf>
    <xf numFmtId="0" fontId="64" fillId="46" borderId="425" applyNumberFormat="0" applyProtection="0">
      <alignment horizontal="left" vertical="top" indent="1"/>
    </xf>
    <xf numFmtId="4" fontId="64" fillId="33" borderId="423" applyNumberFormat="0" applyProtection="0">
      <alignment vertical="center"/>
    </xf>
    <xf numFmtId="4" fontId="93" fillId="54" borderId="426" applyNumberFormat="0" applyProtection="0">
      <alignment horizontal="left" vertical="center" indent="1"/>
    </xf>
    <xf numFmtId="0" fontId="106" fillId="29" borderId="424" applyNumberFormat="0" applyAlignment="0" applyProtection="0"/>
    <xf numFmtId="0" fontId="92" fillId="33" borderId="425" applyNumberFormat="0" applyProtection="0">
      <alignment horizontal="left" vertical="top" indent="1"/>
    </xf>
    <xf numFmtId="4" fontId="64" fillId="0" borderId="423" applyNumberFormat="0" applyProtection="0">
      <alignment horizontal="right" vertical="center"/>
    </xf>
    <xf numFmtId="0" fontId="64" fillId="50" borderId="425" applyNumberFormat="0" applyProtection="0">
      <alignment horizontal="left" vertical="top" indent="1"/>
    </xf>
    <xf numFmtId="4" fontId="64" fillId="35" borderId="423" applyNumberFormat="0" applyProtection="0">
      <alignment horizontal="right" vertical="center"/>
    </xf>
    <xf numFmtId="4" fontId="91" fillId="52" borderId="425" applyNumberFormat="0" applyProtection="0">
      <alignment vertical="center"/>
    </xf>
    <xf numFmtId="4" fontId="64" fillId="42" borderId="423" applyNumberFormat="0" applyProtection="0">
      <alignment horizontal="right" vertical="center"/>
    </xf>
    <xf numFmtId="0" fontId="106" fillId="29" borderId="424" applyNumberFormat="0" applyAlignment="0" applyProtection="0"/>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37" borderId="426" applyNumberFormat="0" applyProtection="0">
      <alignment horizontal="right" vertical="center"/>
    </xf>
    <xf numFmtId="4" fontId="91" fillId="48" borderId="425" applyNumberFormat="0" applyProtection="0">
      <alignment horizontal="left" vertical="center" indent="1"/>
    </xf>
    <xf numFmtId="0" fontId="106" fillId="29" borderId="424" applyNumberFormat="0" applyAlignment="0" applyProtection="0"/>
    <xf numFmtId="4" fontId="64" fillId="34" borderId="423" applyNumberFormat="0" applyProtection="0">
      <alignment horizontal="left" vertical="center" indent="1"/>
    </xf>
    <xf numFmtId="4" fontId="109" fillId="5" borderId="423" applyNumberFormat="0" applyProtection="0">
      <alignment horizontal="right" vertical="center"/>
    </xf>
    <xf numFmtId="0" fontId="64" fillId="48" borderId="423" applyNumberFormat="0" applyProtection="0">
      <alignment horizontal="left" vertical="center" indent="1"/>
    </xf>
    <xf numFmtId="4" fontId="93" fillId="54"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0" fontId="64" fillId="46" borderId="425" applyNumberFormat="0" applyProtection="0">
      <alignment horizontal="left" vertical="top"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64" fillId="33" borderId="423" applyNumberFormat="0" applyProtection="0">
      <alignment vertical="center"/>
    </xf>
    <xf numFmtId="4" fontId="109" fillId="5" borderId="423" applyNumberFormat="0" applyProtection="0">
      <alignment horizontal="right" vertical="center"/>
    </xf>
    <xf numFmtId="0" fontId="64" fillId="45" borderId="425" applyNumberFormat="0" applyProtection="0">
      <alignment horizontal="left" vertical="top" indent="1"/>
    </xf>
    <xf numFmtId="0" fontId="90" fillId="45" borderId="427" applyBorder="0"/>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64" fillId="33" borderId="423" applyNumberFormat="0" applyProtection="0">
      <alignment vertical="center"/>
    </xf>
    <xf numFmtId="0" fontId="64" fillId="46" borderId="425" applyNumberFormat="0" applyProtection="0">
      <alignment horizontal="left" vertical="top" indent="1"/>
    </xf>
    <xf numFmtId="0" fontId="64" fillId="49" borderId="423" applyNumberFormat="0" applyProtection="0">
      <alignment horizontal="left" vertical="center" indent="1"/>
    </xf>
    <xf numFmtId="0" fontId="64" fillId="47" borderId="425" applyNumberFormat="0" applyProtection="0">
      <alignment horizontal="left" vertical="top" indent="1"/>
    </xf>
    <xf numFmtId="4" fontId="64" fillId="33" borderId="423" applyNumberFormat="0" applyProtection="0">
      <alignment vertical="center"/>
    </xf>
    <xf numFmtId="0" fontId="92" fillId="33" borderId="425" applyNumberFormat="0" applyProtection="0">
      <alignment horizontal="left" vertical="top" indent="1"/>
    </xf>
    <xf numFmtId="0" fontId="91" fillId="46" borderId="425" applyNumberFormat="0" applyProtection="0">
      <alignment horizontal="left" vertical="top" indent="1"/>
    </xf>
    <xf numFmtId="4" fontId="64" fillId="2" borderId="423" applyNumberFormat="0" applyProtection="0">
      <alignment horizontal="left" vertical="center" indent="1"/>
    </xf>
    <xf numFmtId="0" fontId="64" fillId="45" borderId="425" applyNumberFormat="0" applyProtection="0">
      <alignment horizontal="left" vertical="top" indent="1"/>
    </xf>
    <xf numFmtId="4" fontId="64" fillId="43" borderId="423" applyNumberFormat="0" applyProtection="0">
      <alignment horizontal="right" vertical="center"/>
    </xf>
    <xf numFmtId="4" fontId="64" fillId="39" borderId="423" applyNumberFormat="0" applyProtection="0">
      <alignment horizontal="right" vertical="center"/>
    </xf>
    <xf numFmtId="4" fontId="64" fillId="37" borderId="426" applyNumberFormat="0" applyProtection="0">
      <alignment horizontal="right" vertical="center"/>
    </xf>
    <xf numFmtId="4" fontId="91" fillId="48" borderId="425" applyNumberFormat="0" applyProtection="0">
      <alignment horizontal="left" vertical="center" indent="1"/>
    </xf>
    <xf numFmtId="4" fontId="64" fillId="40" borderId="423" applyNumberFormat="0" applyProtection="0">
      <alignment horizontal="right" vertical="center"/>
    </xf>
    <xf numFmtId="0" fontId="91" fillId="46" borderId="425" applyNumberFormat="0" applyProtection="0">
      <alignment horizontal="left" vertical="top" indent="1"/>
    </xf>
    <xf numFmtId="4" fontId="64" fillId="46"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0" fontId="64" fillId="47" borderId="423"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4" fontId="64" fillId="42" borderId="423" applyNumberFormat="0" applyProtection="0">
      <alignment horizontal="right" vertical="center"/>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0"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98" fillId="29" borderId="423" applyNumberFormat="0" applyAlignment="0" applyProtection="0"/>
    <xf numFmtId="4" fontId="109" fillId="2" borderId="423" applyNumberFormat="0" applyProtection="0">
      <alignment vertical="center"/>
    </xf>
    <xf numFmtId="4" fontId="64" fillId="38" borderId="423" applyNumberFormat="0" applyProtection="0">
      <alignment horizontal="right" vertical="center"/>
    </xf>
    <xf numFmtId="4" fontId="64" fillId="38" borderId="423" applyNumberFormat="0" applyProtection="0">
      <alignment horizontal="right" vertical="center"/>
    </xf>
    <xf numFmtId="4" fontId="64" fillId="41" borderId="423" applyNumberFormat="0" applyProtection="0">
      <alignment horizontal="right" vertical="center"/>
    </xf>
    <xf numFmtId="4" fontId="64" fillId="2" borderId="423" applyNumberFormat="0" applyProtection="0">
      <alignment horizontal="left" vertical="center" indent="1"/>
    </xf>
    <xf numFmtId="4" fontId="64" fillId="35" borderId="423" applyNumberFormat="0" applyProtection="0">
      <alignment horizontal="right" vertical="center"/>
    </xf>
    <xf numFmtId="4" fontId="64" fillId="37" borderId="426" applyNumberFormat="0" applyProtection="0">
      <alignment horizontal="righ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0" fontId="91" fillId="52" borderId="425" applyNumberFormat="0" applyProtection="0">
      <alignment horizontal="left" vertical="top" indent="1"/>
    </xf>
    <xf numFmtId="0" fontId="64" fillId="47" borderId="423" applyNumberFormat="0" applyProtection="0">
      <alignment horizontal="left" vertical="center" indent="1"/>
    </xf>
    <xf numFmtId="4" fontId="64" fillId="36" borderId="423" applyNumberFormat="0" applyProtection="0">
      <alignment horizontal="right" vertical="center"/>
    </xf>
    <xf numFmtId="0" fontId="64" fillId="48" borderId="423" applyNumberFormat="0" applyProtection="0">
      <alignment horizontal="left" vertical="center" indent="1"/>
    </xf>
    <xf numFmtId="0" fontId="64" fillId="48" borderId="423" applyNumberFormat="0" applyProtection="0">
      <alignment horizontal="left" vertical="center" indent="1"/>
    </xf>
    <xf numFmtId="0" fontId="64" fillId="26" borderId="423" applyNumberFormat="0" applyFont="0" applyAlignment="0" applyProtection="0"/>
    <xf numFmtId="0" fontId="64" fillId="45" borderId="425" applyNumberFormat="0" applyProtection="0">
      <alignment horizontal="left" vertical="top" indent="1"/>
    </xf>
    <xf numFmtId="0" fontId="106" fillId="29" borderId="424" applyNumberFormat="0" applyAlignment="0" applyProtection="0"/>
    <xf numFmtId="0" fontId="64" fillId="49" borderId="423" applyNumberFormat="0" applyProtection="0">
      <alignment horizontal="left" vertical="center" indent="1"/>
    </xf>
    <xf numFmtId="4" fontId="91" fillId="48" borderId="425" applyNumberFormat="0" applyProtection="0">
      <alignment horizontal="left" vertical="center" indent="1"/>
    </xf>
    <xf numFmtId="0" fontId="90" fillId="45" borderId="427" applyBorder="0"/>
    <xf numFmtId="4" fontId="64" fillId="0" borderId="423" applyNumberFormat="0" applyProtection="0">
      <alignment horizontal="right" vertical="center"/>
    </xf>
    <xf numFmtId="0" fontId="64" fillId="48" borderId="423" applyNumberFormat="0" applyProtection="0">
      <alignment horizontal="left" vertical="center" indent="1"/>
    </xf>
    <xf numFmtId="4" fontId="32" fillId="45" borderId="426" applyNumberFormat="0" applyProtection="0">
      <alignment horizontal="left" vertical="center" indent="1"/>
    </xf>
    <xf numFmtId="4" fontId="64" fillId="35" borderId="423" applyNumberFormat="0" applyProtection="0">
      <alignment horizontal="right" vertical="center"/>
    </xf>
    <xf numFmtId="0" fontId="64" fillId="45" borderId="425" applyNumberFormat="0" applyProtection="0">
      <alignment horizontal="left" vertical="top" indent="1"/>
    </xf>
    <xf numFmtId="0" fontId="106" fillId="29" borderId="424" applyNumberFormat="0" applyAlignment="0" applyProtection="0"/>
    <xf numFmtId="4" fontId="64" fillId="37" borderId="426" applyNumberFormat="0" applyProtection="0">
      <alignment horizontal="right" vertical="center"/>
    </xf>
    <xf numFmtId="4" fontId="64" fillId="2" borderId="423" applyNumberFormat="0" applyProtection="0">
      <alignment horizontal="left" vertical="center" indent="1"/>
    </xf>
    <xf numFmtId="4" fontId="109" fillId="2" borderId="423" applyNumberFormat="0" applyProtection="0">
      <alignment vertical="center"/>
    </xf>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98" fillId="29" borderId="423" applyNumberFormat="0" applyAlignment="0" applyProtection="0"/>
    <xf numFmtId="4" fontId="64" fillId="2" borderId="423" applyNumberFormat="0" applyProtection="0">
      <alignment horizontal="left" vertical="center" indent="1"/>
    </xf>
    <xf numFmtId="4" fontId="64" fillId="34" borderId="423" applyNumberFormat="0" applyProtection="0">
      <alignment horizontal="left" vertical="center" indent="1"/>
    </xf>
    <xf numFmtId="0" fontId="90" fillId="45" borderId="427" applyBorder="0"/>
    <xf numFmtId="4" fontId="64" fillId="47" borderId="426" applyNumberFormat="0" applyProtection="0">
      <alignment horizontal="left" vertical="center" indent="1"/>
    </xf>
    <xf numFmtId="0" fontId="92" fillId="33" borderId="425" applyNumberFormat="0" applyProtection="0">
      <alignment horizontal="left" vertical="top" indent="1"/>
    </xf>
    <xf numFmtId="4" fontId="94" fillId="51" borderId="423" applyNumberFormat="0" applyProtection="0">
      <alignment horizontal="right" vertical="center"/>
    </xf>
    <xf numFmtId="0" fontId="64" fillId="46" borderId="425" applyNumberFormat="0" applyProtection="0">
      <alignment horizontal="left" vertical="top" indent="1"/>
    </xf>
    <xf numFmtId="4" fontId="64" fillId="40" borderId="423" applyNumberFormat="0" applyProtection="0">
      <alignment horizontal="right" vertical="center"/>
    </xf>
    <xf numFmtId="4" fontId="64" fillId="33" borderId="423" applyNumberFormat="0" applyProtection="0">
      <alignment vertical="center"/>
    </xf>
    <xf numFmtId="0" fontId="64" fillId="45" borderId="425" applyNumberFormat="0" applyProtection="0">
      <alignment horizontal="left" vertical="top" indent="1"/>
    </xf>
    <xf numFmtId="0" fontId="64" fillId="47" borderId="425" applyNumberFormat="0" applyProtection="0">
      <alignment horizontal="left" vertical="top" indent="1"/>
    </xf>
    <xf numFmtId="4" fontId="109" fillId="2" borderId="423" applyNumberFormat="0" applyProtection="0">
      <alignment vertical="center"/>
    </xf>
    <xf numFmtId="0" fontId="64" fillId="48" borderId="423" applyNumberFormat="0" applyProtection="0">
      <alignment horizontal="left" vertical="center"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4" fontId="64" fillId="34" borderId="423" applyNumberFormat="0" applyProtection="0">
      <alignment horizontal="left" vertical="center" indent="1"/>
    </xf>
    <xf numFmtId="4" fontId="91" fillId="48" borderId="425" applyNumberFormat="0" applyProtection="0">
      <alignment horizontal="left" vertical="center" indent="1"/>
    </xf>
    <xf numFmtId="0" fontId="64" fillId="26" borderId="423" applyNumberFormat="0" applyFont="0" applyAlignment="0" applyProtection="0"/>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109" fillId="2" borderId="423" applyNumberFormat="0" applyProtection="0">
      <alignment vertical="center"/>
    </xf>
    <xf numFmtId="4" fontId="64" fillId="39" borderId="423" applyNumberFormat="0" applyProtection="0">
      <alignment horizontal="right" vertical="center"/>
    </xf>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64" fillId="43" borderId="423" applyNumberFormat="0" applyProtection="0">
      <alignment horizontal="right" vertical="center"/>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35" borderId="423" applyNumberFormat="0" applyProtection="0">
      <alignment horizontal="right" vertical="center"/>
    </xf>
    <xf numFmtId="4" fontId="64" fillId="37" borderId="426" applyNumberFormat="0" applyProtection="0">
      <alignment horizontal="right" vertical="center"/>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0" borderId="423" applyNumberFormat="0" applyProtection="0">
      <alignment horizontal="right" vertical="center"/>
    </xf>
    <xf numFmtId="4" fontId="64" fillId="46" borderId="423" applyNumberFormat="0" applyProtection="0">
      <alignment horizontal="right" vertical="center"/>
    </xf>
    <xf numFmtId="0" fontId="92" fillId="33"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64" fillId="26" borderId="423" applyNumberFormat="0" applyFont="0" applyAlignment="0" applyProtection="0"/>
    <xf numFmtId="4" fontId="32" fillId="45" borderId="426"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4" fontId="64" fillId="34" borderId="423" applyNumberFormat="0" applyProtection="0">
      <alignment horizontal="left" vertical="center"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33" borderId="423" applyNumberFormat="0" applyProtection="0">
      <alignment vertical="center"/>
    </xf>
    <xf numFmtId="4" fontId="64" fillId="36"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4" fontId="64" fillId="36" borderId="423" applyNumberFormat="0" applyProtection="0">
      <alignment horizontal="righ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0" fontId="100" fillId="0" borderId="428" applyNumberFormat="0" applyFill="0" applyAlignment="0" applyProtection="0"/>
    <xf numFmtId="0" fontId="104" fillId="27" borderId="423" applyNumberFormat="0" applyAlignment="0" applyProtection="0"/>
    <xf numFmtId="0" fontId="106" fillId="29" borderId="424" applyNumberFormat="0" applyAlignment="0" applyProtection="0"/>
    <xf numFmtId="4" fontId="64" fillId="47" borderId="426" applyNumberFormat="0" applyProtection="0">
      <alignment horizontal="left" vertical="center" indent="1"/>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33" borderId="423" applyNumberFormat="0" applyProtection="0">
      <alignment vertical="center"/>
    </xf>
    <xf numFmtId="4" fontId="64" fillId="40" borderId="423" applyNumberFormat="0" applyProtection="0">
      <alignment horizontal="right" vertical="center"/>
    </xf>
    <xf numFmtId="4" fontId="64" fillId="46" borderId="423" applyNumberFormat="0" applyProtection="0">
      <alignment horizontal="right" vertical="center"/>
    </xf>
    <xf numFmtId="0" fontId="106" fillId="29" borderId="424" applyNumberFormat="0" applyAlignment="0" applyProtection="0"/>
    <xf numFmtId="0" fontId="64" fillId="47" borderId="425" applyNumberFormat="0" applyProtection="0">
      <alignment horizontal="left" vertical="top" indent="1"/>
    </xf>
    <xf numFmtId="0" fontId="98" fillId="29" borderId="423" applyNumberFormat="0" applyAlignment="0" applyProtection="0"/>
    <xf numFmtId="4" fontId="64" fillId="41" borderId="423" applyNumberFormat="0" applyProtection="0">
      <alignment horizontal="right" vertical="center"/>
    </xf>
    <xf numFmtId="0" fontId="64" fillId="48" borderId="423" applyNumberFormat="0" applyProtection="0">
      <alignment horizontal="left" vertical="center" indent="1"/>
    </xf>
    <xf numFmtId="4" fontId="64" fillId="46" borderId="423" applyNumberFormat="0" applyProtection="0">
      <alignment horizontal="right" vertical="center"/>
    </xf>
    <xf numFmtId="4" fontId="64" fillId="39" borderId="423" applyNumberFormat="0" applyProtection="0">
      <alignment horizontal="right" vertical="center"/>
    </xf>
    <xf numFmtId="0" fontId="64" fillId="26" borderId="423" applyNumberFormat="0" applyFont="0" applyAlignment="0" applyProtection="0"/>
    <xf numFmtId="4" fontId="91" fillId="48" borderId="425" applyNumberFormat="0" applyProtection="0">
      <alignment horizontal="left" vertical="center" indent="1"/>
    </xf>
    <xf numFmtId="4" fontId="64" fillId="35" borderId="423" applyNumberFormat="0" applyProtection="0">
      <alignment horizontal="right" vertical="center"/>
    </xf>
    <xf numFmtId="0" fontId="64" fillId="50" borderId="425" applyNumberFormat="0" applyProtection="0">
      <alignment horizontal="left" vertical="top" indent="1"/>
    </xf>
    <xf numFmtId="0" fontId="98" fillId="29" borderId="423" applyNumberFormat="0" applyAlignment="0" applyProtection="0"/>
    <xf numFmtId="4" fontId="91" fillId="48" borderId="425" applyNumberFormat="0" applyProtection="0">
      <alignment horizontal="left" vertical="center" indent="1"/>
    </xf>
    <xf numFmtId="4" fontId="91" fillId="48" borderId="425" applyNumberFormat="0" applyProtection="0">
      <alignment horizontal="left" vertical="center" indent="1"/>
    </xf>
    <xf numFmtId="4" fontId="64" fillId="34" borderId="423" applyNumberFormat="0" applyProtection="0">
      <alignment horizontal="left" vertical="center" indent="1"/>
    </xf>
    <xf numFmtId="4" fontId="64" fillId="44" borderId="426" applyNumberFormat="0" applyProtection="0">
      <alignment horizontal="left" vertical="center" indent="1"/>
    </xf>
    <xf numFmtId="0" fontId="64" fillId="47" borderId="425" applyNumberFormat="0" applyProtection="0">
      <alignment horizontal="left" vertical="top" indent="1"/>
    </xf>
    <xf numFmtId="4" fontId="64" fillId="0" borderId="423" applyNumberFormat="0" applyProtection="0">
      <alignment horizontal="right" vertical="center"/>
    </xf>
    <xf numFmtId="0" fontId="64" fillId="49" borderId="423" applyNumberFormat="0" applyProtection="0">
      <alignment horizontal="left" vertical="center" indent="1"/>
    </xf>
    <xf numFmtId="4" fontId="64" fillId="44" borderId="426" applyNumberFormat="0" applyProtection="0">
      <alignment horizontal="left" vertical="center" indent="1"/>
    </xf>
    <xf numFmtId="0" fontId="64" fillId="48" borderId="423" applyNumberFormat="0" applyProtection="0">
      <alignment horizontal="left" vertical="center" indent="1"/>
    </xf>
    <xf numFmtId="0" fontId="64" fillId="47" borderId="425" applyNumberFormat="0" applyProtection="0">
      <alignment horizontal="left" vertical="top" indent="1"/>
    </xf>
    <xf numFmtId="0" fontId="64" fillId="26" borderId="423" applyNumberFormat="0" applyFont="0" applyAlignment="0" applyProtection="0"/>
    <xf numFmtId="4" fontId="64" fillId="41" borderId="423" applyNumberFormat="0" applyProtection="0">
      <alignment horizontal="righ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0" fontId="64" fillId="50" borderId="423" applyNumberFormat="0" applyProtection="0">
      <alignment horizontal="left" vertical="center" indent="1"/>
    </xf>
    <xf numFmtId="4" fontId="94" fillId="51" borderId="423" applyNumberFormat="0" applyProtection="0">
      <alignment horizontal="right" vertical="center"/>
    </xf>
    <xf numFmtId="4" fontId="64" fillId="42" borderId="423" applyNumberFormat="0" applyProtection="0">
      <alignment horizontal="right" vertical="center"/>
    </xf>
    <xf numFmtId="4" fontId="64" fillId="42" borderId="423" applyNumberFormat="0" applyProtection="0">
      <alignment horizontal="right" vertical="center"/>
    </xf>
    <xf numFmtId="0" fontId="104" fillId="27" borderId="423" applyNumberFormat="0" applyAlignment="0" applyProtection="0"/>
    <xf numFmtId="4" fontId="91" fillId="52" borderId="425" applyNumberFormat="0" applyProtection="0">
      <alignment vertical="center"/>
    </xf>
    <xf numFmtId="4" fontId="64" fillId="44" borderId="426" applyNumberFormat="0" applyProtection="0">
      <alignment horizontal="left" vertical="center" indent="1"/>
    </xf>
    <xf numFmtId="4" fontId="64" fillId="42" borderId="423" applyNumberFormat="0" applyProtection="0">
      <alignment horizontal="right" vertical="center"/>
    </xf>
    <xf numFmtId="0" fontId="64" fillId="47" borderId="423" applyNumberFormat="0" applyProtection="0">
      <alignment horizontal="left" vertical="center" indent="1"/>
    </xf>
    <xf numFmtId="0" fontId="64" fillId="49"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4" fontId="91" fillId="48" borderId="425" applyNumberFormat="0" applyProtection="0">
      <alignment horizontal="left" vertical="center" indent="1"/>
    </xf>
    <xf numFmtId="4" fontId="64" fillId="43" borderId="423" applyNumberFormat="0" applyProtection="0">
      <alignment horizontal="righ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0" fontId="104" fillId="27" borderId="423" applyNumberFormat="0" applyAlignment="0" applyProtection="0"/>
    <xf numFmtId="0" fontId="64" fillId="50" borderId="425" applyNumberFormat="0" applyProtection="0">
      <alignment horizontal="left" vertical="top" indent="1"/>
    </xf>
    <xf numFmtId="0" fontId="64" fillId="48" borderId="423" applyNumberFormat="0" applyProtection="0">
      <alignment horizontal="left" vertical="center" indent="1"/>
    </xf>
    <xf numFmtId="0" fontId="91" fillId="46" borderId="425" applyNumberFormat="0" applyProtection="0">
      <alignment horizontal="left" vertical="top" indent="1"/>
    </xf>
    <xf numFmtId="4" fontId="64" fillId="46" borderId="423" applyNumberFormat="0" applyProtection="0">
      <alignment horizontal="right" vertical="center"/>
    </xf>
    <xf numFmtId="0" fontId="64" fillId="45" borderId="425" applyNumberFormat="0" applyProtection="0">
      <alignment horizontal="left" vertical="top" indent="1"/>
    </xf>
    <xf numFmtId="4" fontId="109" fillId="5" borderId="423" applyNumberFormat="0" applyProtection="0">
      <alignment horizontal="right" vertical="center"/>
    </xf>
    <xf numFmtId="0" fontId="104" fillId="27" borderId="423" applyNumberFormat="0" applyAlignment="0" applyProtection="0"/>
    <xf numFmtId="4" fontId="64" fillId="0" borderId="423" applyNumberFormat="0" applyProtection="0">
      <alignment horizontal="right" vertical="center"/>
    </xf>
    <xf numFmtId="4" fontId="64" fillId="38" borderId="423" applyNumberFormat="0" applyProtection="0">
      <alignment horizontal="right" vertical="center"/>
    </xf>
    <xf numFmtId="0" fontId="64" fillId="49" borderId="423" applyNumberFormat="0" applyProtection="0">
      <alignment horizontal="left" vertical="center" indent="1"/>
    </xf>
    <xf numFmtId="0" fontId="91" fillId="46" borderId="425" applyNumberFormat="0" applyProtection="0">
      <alignment horizontal="left" vertical="top" indent="1"/>
    </xf>
    <xf numFmtId="4" fontId="64" fillId="40" borderId="423" applyNumberFormat="0" applyProtection="0">
      <alignment horizontal="right" vertical="center"/>
    </xf>
    <xf numFmtId="0" fontId="98" fillId="29" borderId="423" applyNumberFormat="0" applyAlignment="0" applyProtection="0"/>
    <xf numFmtId="4" fontId="64" fillId="37" borderId="426" applyNumberFormat="0" applyProtection="0">
      <alignment horizontal="right" vertical="center"/>
    </xf>
    <xf numFmtId="0" fontId="90" fillId="45" borderId="427" applyBorder="0"/>
    <xf numFmtId="0" fontId="91" fillId="52" borderId="425" applyNumberFormat="0" applyProtection="0">
      <alignment horizontal="left" vertical="top" indent="1"/>
    </xf>
    <xf numFmtId="0" fontId="64" fillId="47" borderId="423" applyNumberFormat="0" applyProtection="0">
      <alignment horizontal="left" vertical="center" indent="1"/>
    </xf>
    <xf numFmtId="0" fontId="90" fillId="45" borderId="427" applyBorder="0"/>
    <xf numFmtId="4" fontId="91" fillId="48" borderId="425"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0" fontId="64" fillId="46" borderId="425" applyNumberFormat="0" applyProtection="0">
      <alignment horizontal="left" vertical="top" indent="1"/>
    </xf>
    <xf numFmtId="4" fontId="109" fillId="5" borderId="423" applyNumberFormat="0" applyProtection="0">
      <alignment horizontal="right" vertical="center"/>
    </xf>
    <xf numFmtId="0" fontId="64" fillId="47" borderId="425" applyNumberFormat="0" applyProtection="0">
      <alignment horizontal="left" vertical="top" indent="1"/>
    </xf>
    <xf numFmtId="0" fontId="64" fillId="46" borderId="425" applyNumberFormat="0" applyProtection="0">
      <alignment horizontal="left" vertical="top" indent="1"/>
    </xf>
    <xf numFmtId="4" fontId="64" fillId="44" borderId="426" applyNumberFormat="0" applyProtection="0">
      <alignment horizontal="left" vertical="center" indent="1"/>
    </xf>
    <xf numFmtId="0" fontId="104" fillId="27" borderId="423" applyNumberFormat="0" applyAlignment="0" applyProtection="0"/>
    <xf numFmtId="4" fontId="64" fillId="43" borderId="423" applyNumberFormat="0" applyProtection="0">
      <alignment horizontal="right" vertical="center"/>
    </xf>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40" borderId="423" applyNumberFormat="0" applyProtection="0">
      <alignment horizontal="right" vertical="center"/>
    </xf>
    <xf numFmtId="4" fontId="94" fillId="51"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0" borderId="423" applyNumberFormat="0" applyProtection="0">
      <alignment horizontal="right" vertical="center"/>
    </xf>
    <xf numFmtId="4" fontId="64" fillId="42" borderId="423" applyNumberFormat="0" applyProtection="0">
      <alignment horizontal="right" vertical="center"/>
    </xf>
    <xf numFmtId="4" fontId="64" fillId="46" borderId="423" applyNumberFormat="0" applyProtection="0">
      <alignment horizontal="right" vertical="center"/>
    </xf>
    <xf numFmtId="4" fontId="109" fillId="2" borderId="423" applyNumberFormat="0" applyProtection="0">
      <alignment vertical="center"/>
    </xf>
    <xf numFmtId="0" fontId="64" fillId="48" borderId="423" applyNumberFormat="0" applyProtection="0">
      <alignment horizontal="left" vertical="center" indent="1"/>
    </xf>
    <xf numFmtId="4" fontId="109" fillId="5" borderId="423" applyNumberFormat="0" applyProtection="0">
      <alignment horizontal="right" vertical="center"/>
    </xf>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46" borderId="423" applyNumberFormat="0" applyProtection="0">
      <alignment horizontal="right" vertical="center"/>
    </xf>
    <xf numFmtId="4" fontId="64" fillId="47" borderId="426" applyNumberFormat="0" applyProtection="0">
      <alignment horizontal="left" vertical="center" indent="1"/>
    </xf>
    <xf numFmtId="4" fontId="64" fillId="43" borderId="423" applyNumberFormat="0" applyProtection="0">
      <alignment horizontal="right" vertical="center"/>
    </xf>
    <xf numFmtId="0" fontId="90" fillId="45" borderId="427" applyBorder="0"/>
    <xf numFmtId="4" fontId="91" fillId="48" borderId="425" applyNumberFormat="0" applyProtection="0">
      <alignment horizontal="left" vertical="center"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4" fontId="64" fillId="46" borderId="423" applyNumberFormat="0" applyProtection="0">
      <alignment horizontal="right" vertical="center"/>
    </xf>
    <xf numFmtId="4" fontId="32" fillId="45" borderId="426" applyNumberFormat="0" applyProtection="0">
      <alignment horizontal="left" vertical="center" indent="1"/>
    </xf>
    <xf numFmtId="0" fontId="64" fillId="48" borderId="423" applyNumberFormat="0" applyProtection="0">
      <alignment horizontal="left" vertical="center" indent="1"/>
    </xf>
    <xf numFmtId="0" fontId="98" fillId="29" borderId="423" applyNumberFormat="0" applyAlignment="0" applyProtection="0"/>
    <xf numFmtId="4" fontId="64" fillId="0" borderId="423" applyNumberFormat="0" applyProtection="0">
      <alignment horizontal="right" vertical="center"/>
    </xf>
    <xf numFmtId="0" fontId="106" fillId="29" borderId="424" applyNumberFormat="0" applyAlignment="0" applyProtection="0"/>
    <xf numFmtId="0" fontId="64" fillId="50" borderId="425" applyNumberFormat="0" applyProtection="0">
      <alignment horizontal="left" vertical="top"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0" fontId="91" fillId="52" borderId="425" applyNumberFormat="0" applyProtection="0">
      <alignment horizontal="left" vertical="top" indent="1"/>
    </xf>
    <xf numFmtId="0" fontId="64" fillId="26" borderId="423" applyNumberFormat="0" applyFont="0" applyAlignment="0" applyProtection="0"/>
    <xf numFmtId="0" fontId="64" fillId="45" borderId="425" applyNumberFormat="0" applyProtection="0">
      <alignment horizontal="left" vertical="top" indent="1"/>
    </xf>
    <xf numFmtId="0" fontId="91" fillId="52" borderId="425" applyNumberFormat="0" applyProtection="0">
      <alignment horizontal="left" vertical="top" indent="1"/>
    </xf>
    <xf numFmtId="0" fontId="64" fillId="50" borderId="423" applyNumberFormat="0" applyProtection="0">
      <alignment horizontal="left" vertical="center" indent="1"/>
    </xf>
    <xf numFmtId="4" fontId="64" fillId="34" borderId="423" applyNumberFormat="0" applyProtection="0">
      <alignment horizontal="left" vertical="center" indent="1"/>
    </xf>
    <xf numFmtId="0" fontId="64" fillId="50" borderId="425" applyNumberFormat="0" applyProtection="0">
      <alignment horizontal="left" vertical="top"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0" borderId="423" applyNumberFormat="0" applyProtection="0">
      <alignment horizontal="right" vertical="center"/>
    </xf>
    <xf numFmtId="0" fontId="64" fillId="47" borderId="425" applyNumberFormat="0" applyProtection="0">
      <alignment horizontal="left" vertical="top" indent="1"/>
    </xf>
    <xf numFmtId="4" fontId="64" fillId="46" borderId="423" applyNumberFormat="0" applyProtection="0">
      <alignment horizontal="right" vertical="center"/>
    </xf>
    <xf numFmtId="4" fontId="64" fillId="43" borderId="423" applyNumberFormat="0" applyProtection="0">
      <alignment horizontal="right" vertical="center"/>
    </xf>
    <xf numFmtId="0" fontId="104" fillId="27" borderId="423" applyNumberFormat="0" applyAlignment="0" applyProtection="0"/>
    <xf numFmtId="4" fontId="64" fillId="37" borderId="426" applyNumberFormat="0" applyProtection="0">
      <alignment horizontal="right" vertical="center"/>
    </xf>
    <xf numFmtId="0" fontId="64" fillId="47" borderId="425" applyNumberFormat="0" applyProtection="0">
      <alignment horizontal="left" vertical="top" indent="1"/>
    </xf>
    <xf numFmtId="0" fontId="98" fillId="29" borderId="423" applyNumberFormat="0" applyAlignment="0" applyProtection="0"/>
    <xf numFmtId="4" fontId="64" fillId="44" borderId="426" applyNumberFormat="0" applyProtection="0">
      <alignment horizontal="left" vertical="center" indent="1"/>
    </xf>
    <xf numFmtId="4" fontId="64" fillId="33" borderId="423" applyNumberFormat="0" applyProtection="0">
      <alignment vertical="center"/>
    </xf>
    <xf numFmtId="0" fontId="64" fillId="26" borderId="423" applyNumberFormat="0" applyFont="0" applyAlignment="0" applyProtection="0"/>
    <xf numFmtId="4" fontId="64" fillId="0" borderId="423" applyNumberFormat="0" applyProtection="0">
      <alignment horizontal="right" vertical="center"/>
    </xf>
    <xf numFmtId="4" fontId="64" fillId="34" borderId="423" applyNumberFormat="0" applyProtection="0">
      <alignment horizontal="left" vertical="center" indent="1"/>
    </xf>
    <xf numFmtId="4" fontId="64" fillId="43" borderId="423" applyNumberFormat="0" applyProtection="0">
      <alignment horizontal="right" vertical="center"/>
    </xf>
    <xf numFmtId="0" fontId="92" fillId="33" borderId="425" applyNumberFormat="0" applyProtection="0">
      <alignment horizontal="left" vertical="top"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91" fillId="52" borderId="425" applyNumberFormat="0" applyProtection="0">
      <alignment horizontal="left" vertical="top" indent="1"/>
    </xf>
    <xf numFmtId="0" fontId="106" fillId="29" borderId="424" applyNumberFormat="0" applyAlignment="0" applyProtection="0"/>
    <xf numFmtId="4" fontId="64" fillId="43" borderId="423" applyNumberFormat="0" applyProtection="0">
      <alignment horizontal="right" vertical="center"/>
    </xf>
    <xf numFmtId="0" fontId="64" fillId="50" borderId="425" applyNumberFormat="0" applyProtection="0">
      <alignment horizontal="left" vertical="top"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4" fontId="64" fillId="44" borderId="426" applyNumberFormat="0" applyProtection="0">
      <alignment horizontal="left" vertical="center" indent="1"/>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46" borderId="425" applyNumberFormat="0" applyProtection="0">
      <alignment horizontal="left" vertical="top" indent="1"/>
    </xf>
    <xf numFmtId="0" fontId="64" fillId="50" borderId="425" applyNumberFormat="0" applyProtection="0">
      <alignment horizontal="left" vertical="top" indent="1"/>
    </xf>
    <xf numFmtId="0" fontId="91" fillId="46" borderId="425" applyNumberFormat="0" applyProtection="0">
      <alignment horizontal="left" vertical="top" indent="1"/>
    </xf>
    <xf numFmtId="4" fontId="64" fillId="33" borderId="423" applyNumberFormat="0" applyProtection="0">
      <alignment vertical="center"/>
    </xf>
    <xf numFmtId="4" fontId="64" fillId="46" borderId="423" applyNumberFormat="0" applyProtection="0">
      <alignment horizontal="right" vertical="center"/>
    </xf>
    <xf numFmtId="4" fontId="109" fillId="2" borderId="423" applyNumberFormat="0" applyProtection="0">
      <alignment vertical="center"/>
    </xf>
    <xf numFmtId="4" fontId="64" fillId="38" borderId="423" applyNumberFormat="0" applyProtection="0">
      <alignment horizontal="right" vertical="center"/>
    </xf>
    <xf numFmtId="4" fontId="64" fillId="36" borderId="423" applyNumberFormat="0" applyProtection="0">
      <alignment horizontal="right" vertical="center"/>
    </xf>
    <xf numFmtId="4" fontId="64" fillId="37" borderId="426" applyNumberFormat="0" applyProtection="0">
      <alignment horizontal="right" vertical="center"/>
    </xf>
    <xf numFmtId="0" fontId="106" fillId="29" borderId="424" applyNumberFormat="0" applyAlignment="0" applyProtection="0"/>
    <xf numFmtId="4" fontId="64" fillId="35" borderId="423" applyNumberFormat="0" applyProtection="0">
      <alignment horizontal="right" vertical="center"/>
    </xf>
    <xf numFmtId="0" fontId="91" fillId="52" borderId="425" applyNumberFormat="0" applyProtection="0">
      <alignment horizontal="left" vertical="top" indent="1"/>
    </xf>
    <xf numFmtId="4" fontId="32" fillId="45" borderId="426" applyNumberFormat="0" applyProtection="0">
      <alignment horizontal="left" vertical="center" indent="1"/>
    </xf>
    <xf numFmtId="0" fontId="100" fillId="0" borderId="428" applyNumberFormat="0" applyFill="0" applyAlignment="0" applyProtection="0"/>
    <xf numFmtId="4" fontId="64" fillId="40" borderId="423" applyNumberFormat="0" applyProtection="0">
      <alignment horizontal="right" vertical="center"/>
    </xf>
    <xf numFmtId="4" fontId="64" fillId="44" borderId="426" applyNumberFormat="0" applyProtection="0">
      <alignment horizontal="left" vertical="center" indent="1"/>
    </xf>
    <xf numFmtId="4" fontId="64" fillId="46" borderId="426" applyNumberFormat="0" applyProtection="0">
      <alignment horizontal="left" vertical="center" indent="1"/>
    </xf>
    <xf numFmtId="4" fontId="64" fillId="41" borderId="423" applyNumberFormat="0" applyProtection="0">
      <alignment horizontal="right" vertical="center"/>
    </xf>
    <xf numFmtId="4" fontId="109" fillId="5" borderId="423" applyNumberFormat="0" applyProtection="0">
      <alignment horizontal="right" vertical="center"/>
    </xf>
    <xf numFmtId="4" fontId="109" fillId="5" borderId="423" applyNumberFormat="0" applyProtection="0">
      <alignment horizontal="right" vertical="center"/>
    </xf>
    <xf numFmtId="0" fontId="90" fillId="45" borderId="427" applyBorder="0"/>
    <xf numFmtId="4" fontId="64" fillId="46" borderId="426" applyNumberFormat="0" applyProtection="0">
      <alignment horizontal="left" vertical="center" indent="1"/>
    </xf>
    <xf numFmtId="4" fontId="94" fillId="51" borderId="423" applyNumberFormat="0" applyProtection="0">
      <alignment horizontal="right" vertical="center"/>
    </xf>
    <xf numFmtId="0" fontId="64" fillId="46" borderId="425" applyNumberFormat="0" applyProtection="0">
      <alignment horizontal="left" vertical="top" indent="1"/>
    </xf>
    <xf numFmtId="0" fontId="64" fillId="48" borderId="423" applyNumberFormat="0" applyProtection="0">
      <alignment horizontal="left" vertical="center" indent="1"/>
    </xf>
    <xf numFmtId="0" fontId="98" fillId="29" borderId="423" applyNumberFormat="0" applyAlignment="0" applyProtection="0"/>
    <xf numFmtId="0" fontId="91" fillId="52" borderId="425" applyNumberFormat="0" applyProtection="0">
      <alignment horizontal="left" vertical="top" indent="1"/>
    </xf>
    <xf numFmtId="0" fontId="92" fillId="33" borderId="425" applyNumberFormat="0" applyProtection="0">
      <alignment horizontal="left" vertical="top" indent="1"/>
    </xf>
    <xf numFmtId="4" fontId="109" fillId="2" borderId="423" applyNumberFormat="0" applyProtection="0">
      <alignment vertical="center"/>
    </xf>
    <xf numFmtId="4" fontId="91" fillId="48" borderId="425" applyNumberFormat="0" applyProtection="0">
      <alignment horizontal="left" vertical="center" indent="1"/>
    </xf>
    <xf numFmtId="4" fontId="64" fillId="40" borderId="423" applyNumberFormat="0" applyProtection="0">
      <alignment horizontal="right" vertical="center"/>
    </xf>
    <xf numFmtId="0" fontId="64" fillId="47" borderId="425" applyNumberFormat="0" applyProtection="0">
      <alignment horizontal="left" vertical="top" indent="1"/>
    </xf>
    <xf numFmtId="0" fontId="104" fillId="27" borderId="423" applyNumberFormat="0" applyAlignment="0" applyProtection="0"/>
    <xf numFmtId="0" fontId="91" fillId="46" borderId="425" applyNumberFormat="0" applyProtection="0">
      <alignment horizontal="left" vertical="top" indent="1"/>
    </xf>
    <xf numFmtId="4" fontId="64" fillId="46" borderId="423" applyNumberFormat="0" applyProtection="0">
      <alignment horizontal="right" vertical="center"/>
    </xf>
    <xf numFmtId="0" fontId="100" fillId="0" borderId="428" applyNumberFormat="0" applyFill="0" applyAlignment="0" applyProtection="0"/>
    <xf numFmtId="4" fontId="93" fillId="54" borderId="426" applyNumberFormat="0" applyProtection="0">
      <alignment horizontal="left" vertical="center" indent="1"/>
    </xf>
    <xf numFmtId="0" fontId="91" fillId="46" borderId="425" applyNumberFormat="0" applyProtection="0">
      <alignment horizontal="left" vertical="top" indent="1"/>
    </xf>
    <xf numFmtId="0" fontId="92" fillId="33" borderId="425" applyNumberFormat="0" applyProtection="0">
      <alignment horizontal="left" vertical="top" indent="1"/>
    </xf>
    <xf numFmtId="4" fontId="64" fillId="46" borderId="423" applyNumberFormat="0" applyProtection="0">
      <alignment horizontal="right" vertical="center"/>
    </xf>
    <xf numFmtId="4" fontId="64" fillId="39" borderId="423" applyNumberFormat="0" applyProtection="0">
      <alignment horizontal="right" vertical="center"/>
    </xf>
    <xf numFmtId="4" fontId="64" fillId="2" borderId="423" applyNumberFormat="0" applyProtection="0">
      <alignment horizontal="left" vertical="center" indent="1"/>
    </xf>
    <xf numFmtId="0" fontId="64" fillId="50" borderId="423" applyNumberFormat="0" applyProtection="0">
      <alignment horizontal="left" vertical="center" indent="1"/>
    </xf>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8" borderId="423" applyNumberFormat="0" applyProtection="0">
      <alignment horizontal="right" vertical="center"/>
    </xf>
    <xf numFmtId="0" fontId="64" fillId="50" borderId="425" applyNumberFormat="0" applyProtection="0">
      <alignment horizontal="left" vertical="top" indent="1"/>
    </xf>
    <xf numFmtId="0" fontId="100" fillId="0" borderId="428" applyNumberFormat="0" applyFill="0" applyAlignment="0" applyProtection="0"/>
    <xf numFmtId="4" fontId="93" fillId="54" borderId="426" applyNumberFormat="0" applyProtection="0">
      <alignment horizontal="left" vertical="center" indent="1"/>
    </xf>
    <xf numFmtId="0" fontId="104" fillId="27" borderId="423" applyNumberFormat="0" applyAlignment="0" applyProtection="0"/>
    <xf numFmtId="4" fontId="94" fillId="51" borderId="423" applyNumberFormat="0" applyProtection="0">
      <alignment horizontal="right" vertical="center"/>
    </xf>
    <xf numFmtId="4" fontId="64" fillId="37" borderId="426" applyNumberFormat="0" applyProtection="0">
      <alignment horizontal="right" vertical="center"/>
    </xf>
    <xf numFmtId="4" fontId="64" fillId="42" borderId="423" applyNumberFormat="0" applyProtection="0">
      <alignment horizontal="right" vertical="center"/>
    </xf>
    <xf numFmtId="4" fontId="91" fillId="52" borderId="425" applyNumberFormat="0" applyProtection="0">
      <alignment vertical="center"/>
    </xf>
    <xf numFmtId="4" fontId="64" fillId="38" borderId="423" applyNumberFormat="0" applyProtection="0">
      <alignment horizontal="right" vertical="center"/>
    </xf>
    <xf numFmtId="0" fontId="64" fillId="50" borderId="425" applyNumberFormat="0" applyProtection="0">
      <alignment horizontal="left" vertical="top" indent="1"/>
    </xf>
    <xf numFmtId="0" fontId="104" fillId="27" borderId="423" applyNumberFormat="0" applyAlignment="0" applyProtection="0"/>
    <xf numFmtId="4" fontId="64" fillId="42" borderId="423" applyNumberFormat="0" applyProtection="0">
      <alignment horizontal="right" vertical="center"/>
    </xf>
    <xf numFmtId="0" fontId="98" fillId="29" borderId="423" applyNumberFormat="0" applyAlignment="0" applyProtection="0"/>
    <xf numFmtId="4" fontId="64" fillId="47" borderId="426"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4" fontId="64" fillId="39" borderId="423" applyNumberFormat="0" applyProtection="0">
      <alignment horizontal="right" vertical="center"/>
    </xf>
    <xf numFmtId="0" fontId="106" fillId="29" borderId="424" applyNumberFormat="0" applyAlignment="0" applyProtection="0"/>
    <xf numFmtId="0" fontId="64" fillId="49" borderId="423" applyNumberFormat="0" applyProtection="0">
      <alignment horizontal="left" vertical="center" indent="1"/>
    </xf>
    <xf numFmtId="0" fontId="64" fillId="46" borderId="425" applyNumberFormat="0" applyProtection="0">
      <alignment horizontal="left" vertical="top"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91" fillId="52" borderId="425" applyNumberFormat="0" applyProtection="0">
      <alignment vertical="center"/>
    </xf>
    <xf numFmtId="0" fontId="64" fillId="26" borderId="423" applyNumberFormat="0" applyFont="0" applyAlignment="0" applyProtection="0"/>
    <xf numFmtId="0" fontId="106" fillId="29" borderId="424" applyNumberFormat="0" applyAlignment="0" applyProtection="0"/>
    <xf numFmtId="0" fontId="91" fillId="46" borderId="425" applyNumberFormat="0" applyProtection="0">
      <alignment horizontal="left" vertical="top" indent="1"/>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91" fillId="52" borderId="425" applyNumberFormat="0" applyProtection="0">
      <alignment horizontal="left" vertical="top" indent="1"/>
    </xf>
    <xf numFmtId="0" fontId="64" fillId="50" borderId="425" applyNumberFormat="0" applyProtection="0">
      <alignment horizontal="left" vertical="top" indent="1"/>
    </xf>
    <xf numFmtId="4" fontId="64" fillId="41" borderId="423" applyNumberFormat="0" applyProtection="0">
      <alignment horizontal="right" vertical="center"/>
    </xf>
    <xf numFmtId="0" fontId="64" fillId="50" borderId="425" applyNumberFormat="0" applyProtection="0">
      <alignment horizontal="left" vertical="top" indent="1"/>
    </xf>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64" fillId="47" borderId="426" applyNumberFormat="0" applyProtection="0">
      <alignment horizontal="left" vertical="center" indent="1"/>
    </xf>
    <xf numFmtId="0" fontId="64" fillId="50" borderId="423" applyNumberFormat="0" applyProtection="0">
      <alignment horizontal="left" vertical="center" indent="1"/>
    </xf>
    <xf numFmtId="4" fontId="64" fillId="43" borderId="423" applyNumberFormat="0" applyProtection="0">
      <alignment horizontal="right" vertical="center"/>
    </xf>
    <xf numFmtId="0" fontId="91" fillId="52" borderId="425" applyNumberFormat="0" applyProtection="0">
      <alignment horizontal="left" vertical="top" indent="1"/>
    </xf>
    <xf numFmtId="0" fontId="91" fillId="52" borderId="425" applyNumberFormat="0" applyProtection="0">
      <alignment horizontal="left" vertical="top" indent="1"/>
    </xf>
    <xf numFmtId="4" fontId="64" fillId="0" borderId="423" applyNumberFormat="0" applyProtection="0">
      <alignment horizontal="right" vertical="center"/>
    </xf>
    <xf numFmtId="0" fontId="90" fillId="45" borderId="427" applyBorder="0"/>
    <xf numFmtId="4" fontId="64" fillId="44" borderId="426" applyNumberFormat="0" applyProtection="0">
      <alignment horizontal="left" vertical="center" indent="1"/>
    </xf>
    <xf numFmtId="4" fontId="64" fillId="38" borderId="423" applyNumberFormat="0" applyProtection="0">
      <alignment horizontal="righ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94" fillId="51" borderId="423" applyNumberFormat="0" applyProtection="0">
      <alignment horizontal="right" vertical="center"/>
    </xf>
    <xf numFmtId="0" fontId="64" fillId="45" borderId="425" applyNumberFormat="0" applyProtection="0">
      <alignment horizontal="left" vertical="top" indent="1"/>
    </xf>
    <xf numFmtId="0" fontId="92" fillId="33" borderId="425" applyNumberFormat="0" applyProtection="0">
      <alignment horizontal="left" vertical="top" indent="1"/>
    </xf>
    <xf numFmtId="4" fontId="64" fillId="42" borderId="423" applyNumberFormat="0" applyProtection="0">
      <alignment horizontal="right" vertical="center"/>
    </xf>
    <xf numFmtId="0" fontId="64" fillId="48" borderId="423" applyNumberFormat="0" applyProtection="0">
      <alignment horizontal="left" vertical="center" indent="1"/>
    </xf>
    <xf numFmtId="0" fontId="106" fillId="29" borderId="424" applyNumberFormat="0" applyAlignment="0" applyProtection="0"/>
    <xf numFmtId="0" fontId="64" fillId="50" borderId="425" applyNumberFormat="0" applyProtection="0">
      <alignment horizontal="left" vertical="top" indent="1"/>
    </xf>
    <xf numFmtId="4" fontId="64" fillId="46" borderId="423" applyNumberFormat="0" applyProtection="0">
      <alignment horizontal="right" vertical="center"/>
    </xf>
    <xf numFmtId="4" fontId="64" fillId="34" borderId="423" applyNumberFormat="0" applyProtection="0">
      <alignment horizontal="left" vertical="center" indent="1"/>
    </xf>
    <xf numFmtId="4" fontId="64" fillId="43" borderId="423" applyNumberFormat="0" applyProtection="0">
      <alignment horizontal="right" vertical="center"/>
    </xf>
    <xf numFmtId="0" fontId="106" fillId="29" borderId="424" applyNumberFormat="0" applyAlignment="0" applyProtection="0"/>
    <xf numFmtId="0" fontId="64" fillId="49" borderId="423" applyNumberFormat="0" applyProtection="0">
      <alignment horizontal="left" vertical="center" indent="1"/>
    </xf>
    <xf numFmtId="0" fontId="100" fillId="0" borderId="428" applyNumberFormat="0" applyFill="0" applyAlignment="0" applyProtection="0"/>
    <xf numFmtId="0" fontId="64" fillId="26" borderId="423" applyNumberFormat="0" applyFont="0" applyAlignment="0" applyProtection="0"/>
    <xf numFmtId="4" fontId="64" fillId="39" borderId="423" applyNumberFormat="0" applyProtection="0">
      <alignment horizontal="right" vertical="center"/>
    </xf>
    <xf numFmtId="0" fontId="100" fillId="0" borderId="428" applyNumberFormat="0" applyFill="0" applyAlignment="0" applyProtection="0"/>
    <xf numFmtId="4" fontId="32" fillId="45" borderId="426" applyNumberFormat="0" applyProtection="0">
      <alignment horizontal="left" vertical="center" indent="1"/>
    </xf>
    <xf numFmtId="0" fontId="64" fillId="50" borderId="425" applyNumberFormat="0" applyProtection="0">
      <alignment horizontal="left" vertical="top" indent="1"/>
    </xf>
    <xf numFmtId="4" fontId="64" fillId="39" borderId="423" applyNumberFormat="0" applyProtection="0">
      <alignment horizontal="right" vertical="center"/>
    </xf>
    <xf numFmtId="4" fontId="64" fillId="36" borderId="423" applyNumberFormat="0" applyProtection="0">
      <alignment horizontal="right" vertical="center"/>
    </xf>
    <xf numFmtId="0" fontId="64" fillId="48" borderId="423" applyNumberFormat="0" applyProtection="0">
      <alignment horizontal="left" vertical="center" indent="1"/>
    </xf>
    <xf numFmtId="4" fontId="64" fillId="36" borderId="423" applyNumberFormat="0" applyProtection="0">
      <alignment horizontal="right" vertical="center"/>
    </xf>
    <xf numFmtId="0" fontId="64" fillId="46" borderId="425" applyNumberFormat="0" applyProtection="0">
      <alignment horizontal="left" vertical="top" indent="1"/>
    </xf>
    <xf numFmtId="0" fontId="104" fillId="27" borderId="423" applyNumberFormat="0" applyAlignment="0" applyProtection="0"/>
    <xf numFmtId="4" fontId="64" fillId="36" borderId="423" applyNumberFormat="0" applyProtection="0">
      <alignment horizontal="right" vertical="center"/>
    </xf>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46" borderId="426"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43" borderId="423" applyNumberFormat="0" applyProtection="0">
      <alignment horizontal="right" vertical="center"/>
    </xf>
    <xf numFmtId="0" fontId="64" fillId="45" borderId="425" applyNumberFormat="0" applyProtection="0">
      <alignment horizontal="left" vertical="top" indent="1"/>
    </xf>
    <xf numFmtId="4" fontId="64" fillId="40" borderId="423" applyNumberFormat="0" applyProtection="0">
      <alignment horizontal="right" vertical="center"/>
    </xf>
    <xf numFmtId="0" fontId="92" fillId="33" borderId="425" applyNumberFormat="0" applyProtection="0">
      <alignment horizontal="left" vertical="top" indent="1"/>
    </xf>
    <xf numFmtId="0" fontId="98" fillId="29" borderId="423" applyNumberFormat="0" applyAlignment="0" applyProtection="0"/>
    <xf numFmtId="0" fontId="64" fillId="26" borderId="423" applyNumberFormat="0" applyFont="0" applyAlignment="0" applyProtection="0"/>
    <xf numFmtId="4" fontId="91" fillId="48" borderId="425" applyNumberFormat="0" applyProtection="0">
      <alignment horizontal="left" vertical="center" indent="1"/>
    </xf>
    <xf numFmtId="0" fontId="64" fillId="49" borderId="423" applyNumberFormat="0" applyProtection="0">
      <alignment horizontal="left" vertical="center" indent="1"/>
    </xf>
    <xf numFmtId="0" fontId="64" fillId="26" borderId="423" applyNumberFormat="0" applyFont="0" applyAlignment="0" applyProtection="0"/>
    <xf numFmtId="4" fontId="64" fillId="35" borderId="423" applyNumberFormat="0" applyProtection="0">
      <alignment horizontal="right" vertical="center"/>
    </xf>
    <xf numFmtId="4" fontId="64" fillId="40" borderId="423" applyNumberFormat="0" applyProtection="0">
      <alignment horizontal="right" vertical="center"/>
    </xf>
    <xf numFmtId="0" fontId="91" fillId="46" borderId="425" applyNumberFormat="0" applyProtection="0">
      <alignment horizontal="left" vertical="top" indent="1"/>
    </xf>
    <xf numFmtId="4" fontId="64" fillId="39" borderId="423" applyNumberFormat="0" applyProtection="0">
      <alignment horizontal="right" vertical="center"/>
    </xf>
    <xf numFmtId="4" fontId="94" fillId="51" borderId="423" applyNumberFormat="0" applyProtection="0">
      <alignment horizontal="righ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4" fontId="91" fillId="48" borderId="425" applyNumberFormat="0" applyProtection="0">
      <alignment horizontal="left" vertical="center" indent="1"/>
    </xf>
    <xf numFmtId="4" fontId="64" fillId="43" borderId="423" applyNumberFormat="0" applyProtection="0">
      <alignment horizontal="right" vertical="center"/>
    </xf>
    <xf numFmtId="0" fontId="64" fillId="47" borderId="423" applyNumberFormat="0" applyProtection="0">
      <alignment horizontal="left" vertical="center" indent="1"/>
    </xf>
    <xf numFmtId="4" fontId="64" fillId="39" borderId="423" applyNumberFormat="0" applyProtection="0">
      <alignment horizontal="right" vertical="center"/>
    </xf>
    <xf numFmtId="0" fontId="64" fillId="46" borderId="425" applyNumberFormat="0" applyProtection="0">
      <alignment horizontal="left" vertical="top"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0" fontId="64" fillId="26" borderId="423" applyNumberFormat="0" applyFont="0" applyAlignment="0" applyProtection="0"/>
    <xf numFmtId="4" fontId="109" fillId="2" borderId="423" applyNumberFormat="0" applyProtection="0">
      <alignment vertical="center"/>
    </xf>
    <xf numFmtId="4" fontId="64" fillId="44" borderId="426" applyNumberFormat="0" applyProtection="0">
      <alignment horizontal="left" vertical="center" indent="1"/>
    </xf>
    <xf numFmtId="4" fontId="91" fillId="52" borderId="425" applyNumberFormat="0" applyProtection="0">
      <alignment vertical="center"/>
    </xf>
    <xf numFmtId="0" fontId="90" fillId="45" borderId="427" applyBorder="0"/>
    <xf numFmtId="4" fontId="32" fillId="45" borderId="426" applyNumberFormat="0" applyProtection="0">
      <alignment horizontal="left" vertical="center" indent="1"/>
    </xf>
    <xf numFmtId="4" fontId="64" fillId="43" borderId="423" applyNumberFormat="0" applyProtection="0">
      <alignment horizontal="right" vertical="center"/>
    </xf>
    <xf numFmtId="4" fontId="93" fillId="54" borderId="426" applyNumberFormat="0" applyProtection="0">
      <alignment horizontal="left" vertical="center" indent="1"/>
    </xf>
    <xf numFmtId="4" fontId="94" fillId="51" borderId="423" applyNumberFormat="0" applyProtection="0">
      <alignment horizontal="right" vertical="center"/>
    </xf>
    <xf numFmtId="4" fontId="64" fillId="43" borderId="423" applyNumberFormat="0" applyProtection="0">
      <alignment horizontal="right" vertical="center"/>
    </xf>
    <xf numFmtId="0" fontId="64" fillId="46" borderId="425" applyNumberFormat="0" applyProtection="0">
      <alignment horizontal="left" vertical="top" indent="1"/>
    </xf>
    <xf numFmtId="4" fontId="64" fillId="44" borderId="426" applyNumberFormat="0" applyProtection="0">
      <alignment horizontal="left" vertical="center" indent="1"/>
    </xf>
    <xf numFmtId="4" fontId="64" fillId="37" borderId="426" applyNumberFormat="0" applyProtection="0">
      <alignment horizontal="right" vertical="center"/>
    </xf>
    <xf numFmtId="0" fontId="64" fillId="48" borderId="423" applyNumberFormat="0" applyProtection="0">
      <alignment horizontal="left" vertical="center" indent="1"/>
    </xf>
    <xf numFmtId="4" fontId="64" fillId="33" borderId="423" applyNumberFormat="0" applyProtection="0">
      <alignment vertical="center"/>
    </xf>
    <xf numFmtId="0" fontId="64" fillId="50" borderId="425" applyNumberFormat="0" applyProtection="0">
      <alignment horizontal="left" vertical="top" indent="1"/>
    </xf>
    <xf numFmtId="0" fontId="104" fillId="27" borderId="423" applyNumberFormat="0" applyAlignment="0" applyProtection="0"/>
    <xf numFmtId="4" fontId="64" fillId="39" borderId="423" applyNumberFormat="0" applyProtection="0">
      <alignment horizontal="right" vertical="center"/>
    </xf>
    <xf numFmtId="4" fontId="64" fillId="38" borderId="423" applyNumberFormat="0" applyProtection="0">
      <alignment horizontal="right" vertical="center"/>
    </xf>
    <xf numFmtId="4" fontId="64" fillId="0" borderId="423" applyNumberFormat="0" applyProtection="0">
      <alignment horizontal="right" vertical="center"/>
    </xf>
    <xf numFmtId="4" fontId="64" fillId="37" borderId="426" applyNumberFormat="0" applyProtection="0">
      <alignment horizontal="right" vertical="center"/>
    </xf>
    <xf numFmtId="0" fontId="64" fillId="26" borderId="423" applyNumberFormat="0" applyFont="0" applyAlignment="0" applyProtection="0"/>
    <xf numFmtId="4" fontId="109" fillId="5" borderId="423" applyNumberFormat="0" applyProtection="0">
      <alignment horizontal="right" vertical="center"/>
    </xf>
    <xf numFmtId="4" fontId="32" fillId="45" borderId="426" applyNumberFormat="0" applyProtection="0">
      <alignment horizontal="left" vertical="center" indent="1"/>
    </xf>
    <xf numFmtId="4" fontId="64" fillId="35" borderId="423" applyNumberFormat="0" applyProtection="0">
      <alignment horizontal="right" vertical="center"/>
    </xf>
    <xf numFmtId="4" fontId="64" fillId="42" borderId="423" applyNumberFormat="0" applyProtection="0">
      <alignment horizontal="right" vertical="center"/>
    </xf>
    <xf numFmtId="0" fontId="90" fillId="45" borderId="427" applyBorder="0"/>
    <xf numFmtId="4" fontId="64" fillId="40" borderId="423" applyNumberFormat="0" applyProtection="0">
      <alignment horizontal="right" vertical="center"/>
    </xf>
    <xf numFmtId="4" fontId="64" fillId="44" borderId="426" applyNumberFormat="0" applyProtection="0">
      <alignment horizontal="left" vertical="center" indent="1"/>
    </xf>
    <xf numFmtId="4" fontId="64" fillId="46" borderId="426" applyNumberFormat="0" applyProtection="0">
      <alignment horizontal="left" vertical="center" indent="1"/>
    </xf>
    <xf numFmtId="4" fontId="64" fillId="44" borderId="426" applyNumberFormat="0" applyProtection="0">
      <alignment horizontal="left" vertical="center" indent="1"/>
    </xf>
    <xf numFmtId="4" fontId="91" fillId="52" borderId="425" applyNumberFormat="0" applyProtection="0">
      <alignment vertical="center"/>
    </xf>
    <xf numFmtId="0" fontId="64" fillId="26" borderId="423" applyNumberFormat="0" applyFont="0" applyAlignment="0" applyProtection="0"/>
    <xf numFmtId="0" fontId="91" fillId="46" borderId="425" applyNumberFormat="0" applyProtection="0">
      <alignment horizontal="left" vertical="top" indent="1"/>
    </xf>
    <xf numFmtId="0" fontId="98" fillId="29" borderId="423" applyNumberFormat="0" applyAlignment="0" applyProtection="0"/>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109" fillId="5" borderId="423" applyNumberFormat="0" applyProtection="0">
      <alignment horizontal="right" vertical="center"/>
    </xf>
    <xf numFmtId="4" fontId="64" fillId="41" borderId="423" applyNumberFormat="0" applyProtection="0">
      <alignment horizontal="right" vertical="center"/>
    </xf>
    <xf numFmtId="4" fontId="91" fillId="52" borderId="425" applyNumberFormat="0" applyProtection="0">
      <alignment vertical="center"/>
    </xf>
    <xf numFmtId="4" fontId="64" fillId="36" borderId="423" applyNumberFormat="0" applyProtection="0">
      <alignment horizontal="right" vertical="center"/>
    </xf>
    <xf numFmtId="0" fontId="64" fillId="49" borderId="423" applyNumberFormat="0" applyProtection="0">
      <alignment horizontal="left" vertical="center"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64" fillId="41" borderId="423" applyNumberFormat="0" applyProtection="0">
      <alignment horizontal="right" vertical="center"/>
    </xf>
    <xf numFmtId="4" fontId="64" fillId="33" borderId="423" applyNumberFormat="0" applyProtection="0">
      <alignment vertical="center"/>
    </xf>
    <xf numFmtId="4" fontId="93" fillId="54" borderId="426" applyNumberFormat="0" applyProtection="0">
      <alignment horizontal="left" vertical="center" indent="1"/>
    </xf>
    <xf numFmtId="0" fontId="91" fillId="52" borderId="425" applyNumberFormat="0" applyProtection="0">
      <alignment horizontal="left" vertical="top" indent="1"/>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7" borderId="426" applyNumberFormat="0" applyProtection="0">
      <alignment horizontal="right" vertical="center"/>
    </xf>
    <xf numFmtId="0" fontId="100" fillId="0" borderId="428" applyNumberFormat="0" applyFill="0" applyAlignment="0" applyProtection="0"/>
    <xf numFmtId="0" fontId="64" fillId="49" borderId="423" applyNumberFormat="0" applyProtection="0">
      <alignment horizontal="left" vertical="center" indent="1"/>
    </xf>
    <xf numFmtId="4" fontId="109" fillId="5" borderId="423" applyNumberFormat="0" applyProtection="0">
      <alignment horizontal="right" vertical="center"/>
    </xf>
    <xf numFmtId="0" fontId="91" fillId="46" borderId="425" applyNumberFormat="0" applyProtection="0">
      <alignment horizontal="left" vertical="top" indent="1"/>
    </xf>
    <xf numFmtId="4" fontId="64" fillId="39" borderId="423" applyNumberFormat="0" applyProtection="0">
      <alignment horizontal="right" vertical="center"/>
    </xf>
    <xf numFmtId="0" fontId="106" fillId="29" borderId="424" applyNumberFormat="0" applyAlignment="0" applyProtection="0"/>
    <xf numFmtId="4" fontId="64" fillId="43" borderId="423" applyNumberFormat="0" applyProtection="0">
      <alignment horizontal="right" vertical="center"/>
    </xf>
    <xf numFmtId="0" fontId="104" fillId="27" borderId="423" applyNumberFormat="0" applyAlignment="0" applyProtection="0"/>
    <xf numFmtId="4" fontId="64" fillId="39" borderId="423" applyNumberFormat="0" applyProtection="0">
      <alignment horizontal="right" vertical="center"/>
    </xf>
    <xf numFmtId="4" fontId="64" fillId="35" borderId="423" applyNumberFormat="0" applyProtection="0">
      <alignment horizontal="right" vertical="center"/>
    </xf>
    <xf numFmtId="0" fontId="91" fillId="52" borderId="425" applyNumberFormat="0" applyProtection="0">
      <alignment horizontal="left" vertical="top" indent="1"/>
    </xf>
    <xf numFmtId="4" fontId="32" fillId="45" borderId="426" applyNumberFormat="0" applyProtection="0">
      <alignment horizontal="left" vertical="center" indent="1"/>
    </xf>
    <xf numFmtId="0" fontId="64" fillId="26" borderId="423" applyNumberFormat="0" applyFont="0" applyAlignment="0" applyProtection="0"/>
    <xf numFmtId="4" fontId="64" fillId="43" borderId="423" applyNumberFormat="0" applyProtection="0">
      <alignment horizontal="right" vertical="center"/>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2" borderId="423" applyNumberFormat="0" applyProtection="0">
      <alignment horizontal="left" vertical="center" indent="1"/>
    </xf>
    <xf numFmtId="4" fontId="64" fillId="37" borderId="426" applyNumberFormat="0" applyProtection="0">
      <alignment horizontal="right" vertical="center"/>
    </xf>
    <xf numFmtId="4" fontId="64" fillId="33" borderId="423" applyNumberFormat="0" applyProtection="0">
      <alignment vertical="center"/>
    </xf>
    <xf numFmtId="4" fontId="64" fillId="39" borderId="423" applyNumberFormat="0" applyProtection="0">
      <alignment horizontal="right" vertical="center"/>
    </xf>
    <xf numFmtId="4" fontId="94" fillId="51" borderId="423" applyNumberFormat="0" applyProtection="0">
      <alignment horizontal="right" vertical="center"/>
    </xf>
    <xf numFmtId="4" fontId="64" fillId="43" borderId="423" applyNumberFormat="0" applyProtection="0">
      <alignment horizontal="right" vertical="center"/>
    </xf>
    <xf numFmtId="4" fontId="64" fillId="44" borderId="426" applyNumberFormat="0" applyProtection="0">
      <alignment horizontal="left" vertical="center" indent="1"/>
    </xf>
    <xf numFmtId="0" fontId="98" fillId="29" borderId="423" applyNumberFormat="0" applyAlignment="0" applyProtection="0"/>
    <xf numFmtId="4" fontId="64" fillId="35"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93" fillId="54" borderId="426" applyNumberFormat="0" applyProtection="0">
      <alignment horizontal="left" vertical="center" indent="1"/>
    </xf>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109" fillId="5" borderId="423" applyNumberFormat="0" applyProtection="0">
      <alignment horizontal="right" vertical="center"/>
    </xf>
    <xf numFmtId="4" fontId="109" fillId="5" borderId="423" applyNumberFormat="0" applyProtection="0">
      <alignment horizontal="right" vertical="center"/>
    </xf>
    <xf numFmtId="0" fontId="64" fillId="47"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4" fontId="91" fillId="52" borderId="425" applyNumberFormat="0" applyProtection="0">
      <alignment vertical="center"/>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91" fillId="46" borderId="425" applyNumberFormat="0" applyProtection="0">
      <alignment horizontal="left" vertical="top" indent="1"/>
    </xf>
    <xf numFmtId="4" fontId="32" fillId="45" borderId="426" applyNumberFormat="0" applyProtection="0">
      <alignment horizontal="left" vertical="center" indent="1"/>
    </xf>
    <xf numFmtId="0" fontId="64" fillId="26" borderId="423" applyNumberFormat="0" applyFont="0" applyAlignment="0" applyProtection="0"/>
    <xf numFmtId="4" fontId="91" fillId="48" borderId="425" applyNumberFormat="0" applyProtection="0">
      <alignment horizontal="left" vertical="center"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47" borderId="426" applyNumberFormat="0" applyProtection="0">
      <alignment horizontal="left" vertical="center" indent="1"/>
    </xf>
    <xf numFmtId="0" fontId="91" fillId="52" borderId="425" applyNumberFormat="0" applyProtection="0">
      <alignment horizontal="left" vertical="top" indent="1"/>
    </xf>
    <xf numFmtId="4" fontId="109" fillId="5" borderId="423" applyNumberFormat="0" applyProtection="0">
      <alignment horizontal="right" vertical="center"/>
    </xf>
    <xf numFmtId="4" fontId="64" fillId="35" borderId="423" applyNumberFormat="0" applyProtection="0">
      <alignment horizontal="right" vertical="center"/>
    </xf>
    <xf numFmtId="0" fontId="100" fillId="0" borderId="428" applyNumberFormat="0" applyFill="0" applyAlignment="0" applyProtection="0"/>
    <xf numFmtId="4" fontId="32" fillId="45" borderId="426" applyNumberFormat="0" applyProtection="0">
      <alignment horizontal="left" vertical="center" indent="1"/>
    </xf>
    <xf numFmtId="0" fontId="100" fillId="0" borderId="428" applyNumberFormat="0" applyFill="0" applyAlignment="0" applyProtection="0"/>
    <xf numFmtId="4" fontId="64" fillId="2" borderId="423" applyNumberFormat="0" applyProtection="0">
      <alignment horizontal="left" vertical="center" indent="1"/>
    </xf>
    <xf numFmtId="4" fontId="64" fillId="0" borderId="423" applyNumberFormat="0" applyProtection="0">
      <alignment horizontal="right" vertical="center"/>
    </xf>
    <xf numFmtId="4" fontId="64" fillId="34" borderId="423" applyNumberFormat="0" applyProtection="0">
      <alignment horizontal="left" vertical="center" indent="1"/>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36" borderId="423" applyNumberFormat="0" applyProtection="0">
      <alignment horizontal="right" vertical="center"/>
    </xf>
    <xf numFmtId="0" fontId="64" fillId="49" borderId="423" applyNumberFormat="0" applyProtection="0">
      <alignment horizontal="left" vertical="center" indent="1"/>
    </xf>
    <xf numFmtId="0" fontId="64" fillId="50" borderId="425" applyNumberFormat="0" applyProtection="0">
      <alignment horizontal="left" vertical="top" indent="1"/>
    </xf>
    <xf numFmtId="4" fontId="64" fillId="42" borderId="423" applyNumberFormat="0" applyProtection="0">
      <alignment horizontal="right" vertical="center"/>
    </xf>
    <xf numFmtId="0" fontId="92" fillId="33" borderId="425" applyNumberFormat="0" applyProtection="0">
      <alignment horizontal="left" vertical="top" indent="1"/>
    </xf>
    <xf numFmtId="4" fontId="64" fillId="35" borderId="423" applyNumberFormat="0" applyProtection="0">
      <alignment horizontal="right" vertical="center"/>
    </xf>
    <xf numFmtId="0" fontId="100" fillId="0" borderId="428" applyNumberFormat="0" applyFill="0" applyAlignment="0" applyProtection="0"/>
    <xf numFmtId="4" fontId="64" fillId="46" borderId="423" applyNumberFormat="0" applyProtection="0">
      <alignment horizontal="right" vertical="center"/>
    </xf>
    <xf numFmtId="4" fontId="64" fillId="38" borderId="423" applyNumberFormat="0" applyProtection="0">
      <alignment horizontal="right" vertical="center"/>
    </xf>
    <xf numFmtId="0" fontId="64" fillId="26" borderId="423" applyNumberFormat="0" applyFont="0" applyAlignment="0" applyProtection="0"/>
    <xf numFmtId="0" fontId="64" fillId="48" borderId="423" applyNumberFormat="0" applyProtection="0">
      <alignment horizontal="left" vertical="center" indent="1"/>
    </xf>
    <xf numFmtId="0" fontId="64" fillId="26" borderId="423" applyNumberFormat="0" applyFont="0" applyAlignment="0" applyProtection="0"/>
    <xf numFmtId="0" fontId="64" fillId="45" borderId="425" applyNumberFormat="0" applyProtection="0">
      <alignment horizontal="left" vertical="top" indent="1"/>
    </xf>
    <xf numFmtId="0" fontId="64" fillId="26" borderId="423" applyNumberFormat="0" applyFont="0" applyAlignment="0" applyProtection="0"/>
    <xf numFmtId="4" fontId="109" fillId="2" borderId="423" applyNumberFormat="0" applyProtection="0">
      <alignment vertical="center"/>
    </xf>
    <xf numFmtId="4" fontId="109" fillId="5" borderId="423" applyNumberFormat="0" applyProtection="0">
      <alignment horizontal="right" vertical="center"/>
    </xf>
    <xf numFmtId="0" fontId="92" fillId="33" borderId="425" applyNumberFormat="0" applyProtection="0">
      <alignment horizontal="left" vertical="top" indent="1"/>
    </xf>
    <xf numFmtId="4" fontId="64" fillId="0" borderId="423" applyNumberFormat="0" applyProtection="0">
      <alignment horizontal="right" vertical="center"/>
    </xf>
    <xf numFmtId="0" fontId="98" fillId="29" borderId="423" applyNumberFormat="0" applyAlignment="0" applyProtection="0"/>
    <xf numFmtId="4" fontId="64" fillId="41" borderId="423" applyNumberFormat="0" applyProtection="0">
      <alignment horizontal="right" vertical="center"/>
    </xf>
    <xf numFmtId="0" fontId="64" fillId="45" borderId="425" applyNumberFormat="0" applyProtection="0">
      <alignment horizontal="left" vertical="top" indent="1"/>
    </xf>
    <xf numFmtId="4" fontId="64" fillId="46" borderId="426" applyNumberFormat="0" applyProtection="0">
      <alignment horizontal="left" vertical="center" indent="1"/>
    </xf>
    <xf numFmtId="4" fontId="64" fillId="44" borderId="426" applyNumberFormat="0" applyProtection="0">
      <alignment horizontal="left" vertical="center" indent="1"/>
    </xf>
    <xf numFmtId="4" fontId="64" fillId="36" borderId="423" applyNumberFormat="0" applyProtection="0">
      <alignment horizontal="right" vertical="center"/>
    </xf>
    <xf numFmtId="4" fontId="64" fillId="37" borderId="426" applyNumberFormat="0" applyProtection="0">
      <alignment horizontal="right" vertical="center"/>
    </xf>
    <xf numFmtId="0" fontId="64" fillId="46" borderId="425" applyNumberFormat="0" applyProtection="0">
      <alignment horizontal="left" vertical="top" indent="1"/>
    </xf>
    <xf numFmtId="4" fontId="64" fillId="44" borderId="426" applyNumberFormat="0" applyProtection="0">
      <alignment horizontal="left" vertical="center" indent="1"/>
    </xf>
    <xf numFmtId="0" fontId="104" fillId="27" borderId="423" applyNumberFormat="0" applyAlignment="0" applyProtection="0"/>
    <xf numFmtId="4" fontId="64" fillId="42" borderId="423" applyNumberFormat="0" applyProtection="0">
      <alignment horizontal="right" vertical="center"/>
    </xf>
    <xf numFmtId="4" fontId="109" fillId="5" borderId="423" applyNumberFormat="0" applyProtection="0">
      <alignment horizontal="right" vertical="center"/>
    </xf>
    <xf numFmtId="4" fontId="64" fillId="43" borderId="423" applyNumberFormat="0" applyProtection="0">
      <alignment horizontal="right" vertical="center"/>
    </xf>
    <xf numFmtId="4" fontId="64" fillId="2" borderId="423" applyNumberFormat="0" applyProtection="0">
      <alignment horizontal="left" vertical="center"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4" fontId="64" fillId="43" borderId="423" applyNumberFormat="0" applyProtection="0">
      <alignment horizontal="right" vertical="center"/>
    </xf>
    <xf numFmtId="4" fontId="109" fillId="5" borderId="423" applyNumberFormat="0" applyProtection="0">
      <alignment horizontal="right" vertical="center"/>
    </xf>
    <xf numFmtId="4" fontId="91" fillId="48" borderId="425" applyNumberFormat="0" applyProtection="0">
      <alignment horizontal="left" vertical="center" indent="1"/>
    </xf>
    <xf numFmtId="4" fontId="64" fillId="46" borderId="423" applyNumberFormat="0" applyProtection="0">
      <alignment horizontal="right" vertical="center"/>
    </xf>
    <xf numFmtId="0" fontId="64" fillId="50" borderId="423" applyNumberFormat="0" applyProtection="0">
      <alignment horizontal="left" vertical="center" indent="1"/>
    </xf>
    <xf numFmtId="4" fontId="64" fillId="43" borderId="423" applyNumberFormat="0" applyProtection="0">
      <alignment horizontal="right" vertical="center"/>
    </xf>
    <xf numFmtId="0" fontId="64" fillId="47"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109" fillId="2" borderId="423" applyNumberFormat="0" applyProtection="0">
      <alignmen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0" fontId="92" fillId="33" borderId="425" applyNumberFormat="0" applyProtection="0">
      <alignment horizontal="left" vertical="top" indent="1"/>
    </xf>
    <xf numFmtId="4" fontId="64" fillId="41" borderId="423" applyNumberFormat="0" applyProtection="0">
      <alignment horizontal="right" vertical="center"/>
    </xf>
    <xf numFmtId="0" fontId="92" fillId="33" borderId="425" applyNumberFormat="0" applyProtection="0">
      <alignment horizontal="left" vertical="top" indent="1"/>
    </xf>
    <xf numFmtId="4" fontId="64" fillId="47" borderId="426" applyNumberFormat="0" applyProtection="0">
      <alignment horizontal="left" vertical="center" indent="1"/>
    </xf>
    <xf numFmtId="4" fontId="93" fillId="54" borderId="426" applyNumberFormat="0" applyProtection="0">
      <alignment horizontal="left" vertical="center" indent="1"/>
    </xf>
    <xf numFmtId="0" fontId="91" fillId="52" borderId="425" applyNumberFormat="0" applyProtection="0">
      <alignment horizontal="left" vertical="top" indent="1"/>
    </xf>
    <xf numFmtId="4" fontId="32" fillId="45" borderId="426" applyNumberFormat="0" applyProtection="0">
      <alignment horizontal="left" vertical="center" indent="1"/>
    </xf>
    <xf numFmtId="4" fontId="64" fillId="42" borderId="423" applyNumberFormat="0" applyProtection="0">
      <alignment horizontal="right" vertical="center"/>
    </xf>
    <xf numFmtId="0" fontId="64" fillId="46" borderId="425" applyNumberFormat="0" applyProtection="0">
      <alignment horizontal="left" vertical="top"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4" fontId="94" fillId="51" borderId="423" applyNumberFormat="0" applyProtection="0">
      <alignment horizontal="right" vertical="center"/>
    </xf>
    <xf numFmtId="0" fontId="64" fillId="49" borderId="423" applyNumberFormat="0" applyProtection="0">
      <alignment horizontal="left" vertical="center" indent="1"/>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4" fontId="64" fillId="40" borderId="423" applyNumberFormat="0" applyProtection="0">
      <alignment horizontal="right" vertical="center"/>
    </xf>
    <xf numFmtId="4" fontId="64" fillId="41" borderId="423" applyNumberFormat="0" applyProtection="0">
      <alignment horizontal="right" vertical="center"/>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100" fillId="0" borderId="428" applyNumberFormat="0" applyFill="0" applyAlignment="0" applyProtection="0"/>
    <xf numFmtId="4" fontId="64" fillId="43" borderId="423" applyNumberFormat="0" applyProtection="0">
      <alignment horizontal="right" vertical="center"/>
    </xf>
    <xf numFmtId="4" fontId="64" fillId="46" borderId="423" applyNumberFormat="0" applyProtection="0">
      <alignment horizontal="right" vertical="center"/>
    </xf>
    <xf numFmtId="4" fontId="64" fillId="42" borderId="423" applyNumberFormat="0" applyProtection="0">
      <alignment horizontal="right" vertical="center"/>
    </xf>
    <xf numFmtId="4" fontId="94" fillId="51" borderId="423" applyNumberFormat="0" applyProtection="0">
      <alignment horizontal="right" vertical="center"/>
    </xf>
    <xf numFmtId="4" fontId="64" fillId="34" borderId="423" applyNumberFormat="0" applyProtection="0">
      <alignment horizontal="left" vertical="center" indent="1"/>
    </xf>
    <xf numFmtId="0" fontId="64" fillId="46" borderId="425" applyNumberFormat="0" applyProtection="0">
      <alignment horizontal="left" vertical="top" indent="1"/>
    </xf>
    <xf numFmtId="0" fontId="64" fillId="48" borderId="423" applyNumberFormat="0" applyProtection="0">
      <alignment horizontal="left" vertical="center" indent="1"/>
    </xf>
    <xf numFmtId="0" fontId="64" fillId="47" borderId="423" applyNumberFormat="0" applyProtection="0">
      <alignment horizontal="left" vertical="center" indent="1"/>
    </xf>
    <xf numFmtId="0" fontId="64" fillId="46" borderId="425" applyNumberFormat="0" applyProtection="0">
      <alignment horizontal="left" vertical="top" indent="1"/>
    </xf>
    <xf numFmtId="0" fontId="64" fillId="47" borderId="425" applyNumberFormat="0" applyProtection="0">
      <alignment horizontal="left" vertical="top" indent="1"/>
    </xf>
    <xf numFmtId="0" fontId="91" fillId="46" borderId="425" applyNumberFormat="0" applyProtection="0">
      <alignment horizontal="left" vertical="top" indent="1"/>
    </xf>
    <xf numFmtId="0" fontId="64" fillId="48" borderId="423" applyNumberFormat="0" applyProtection="0">
      <alignment horizontal="left" vertical="center" indent="1"/>
    </xf>
    <xf numFmtId="4" fontId="91" fillId="48" borderId="425" applyNumberFormat="0" applyProtection="0">
      <alignment horizontal="left" vertical="center" indent="1"/>
    </xf>
    <xf numFmtId="4" fontId="64" fillId="46" borderId="426" applyNumberFormat="0" applyProtection="0">
      <alignment horizontal="left" vertical="center" indent="1"/>
    </xf>
    <xf numFmtId="0" fontId="100" fillId="0" borderId="428" applyNumberFormat="0" applyFill="0" applyAlignment="0" applyProtection="0"/>
    <xf numFmtId="4" fontId="64" fillId="41" borderId="423" applyNumberFormat="0" applyProtection="0">
      <alignment horizontal="right" vertical="center"/>
    </xf>
    <xf numFmtId="4" fontId="64" fillId="34" borderId="423" applyNumberFormat="0" applyProtection="0">
      <alignment horizontal="left" vertical="center" indent="1"/>
    </xf>
    <xf numFmtId="4" fontId="109" fillId="5" borderId="423" applyNumberFormat="0" applyProtection="0">
      <alignment horizontal="right" vertical="center"/>
    </xf>
    <xf numFmtId="4" fontId="109" fillId="2" borderId="423" applyNumberFormat="0" applyProtection="0">
      <alignment vertical="center"/>
    </xf>
    <xf numFmtId="0" fontId="64" fillId="47" borderId="423" applyNumberFormat="0" applyProtection="0">
      <alignment horizontal="left" vertical="center" indent="1"/>
    </xf>
    <xf numFmtId="4" fontId="91" fillId="52" borderId="425" applyNumberFormat="0" applyProtection="0">
      <alignment vertical="center"/>
    </xf>
    <xf numFmtId="0" fontId="100" fillId="0" borderId="428" applyNumberFormat="0" applyFill="0" applyAlignment="0" applyProtection="0"/>
    <xf numFmtId="4" fontId="64" fillId="41" borderId="423" applyNumberFormat="0" applyProtection="0">
      <alignment horizontal="right" vertical="center"/>
    </xf>
    <xf numFmtId="4" fontId="64" fillId="36" borderId="423" applyNumberFormat="0" applyProtection="0">
      <alignment horizontal="right" vertical="center"/>
    </xf>
    <xf numFmtId="4" fontId="64" fillId="33" borderId="423" applyNumberFormat="0" applyProtection="0">
      <alignment vertical="center"/>
    </xf>
    <xf numFmtId="4" fontId="64" fillId="46" borderId="426" applyNumberFormat="0" applyProtection="0">
      <alignment horizontal="left" vertical="center" indent="1"/>
    </xf>
    <xf numFmtId="4" fontId="32" fillId="45" borderId="426" applyNumberFormat="0" applyProtection="0">
      <alignment horizontal="left" vertical="center" indent="1"/>
    </xf>
    <xf numFmtId="4" fontId="64" fillId="35" borderId="423" applyNumberFormat="0" applyProtection="0">
      <alignment horizontal="right" vertical="center"/>
    </xf>
    <xf numFmtId="0" fontId="100" fillId="0" borderId="428" applyNumberFormat="0" applyFill="0" applyAlignment="0" applyProtection="0"/>
    <xf numFmtId="0" fontId="98" fillId="29" borderId="423" applyNumberFormat="0" applyAlignment="0" applyProtection="0"/>
    <xf numFmtId="4" fontId="91" fillId="48" borderId="425" applyNumberFormat="0" applyProtection="0">
      <alignment horizontal="left" vertical="center" indent="1"/>
    </xf>
    <xf numFmtId="0" fontId="64" fillId="50" borderId="425" applyNumberFormat="0" applyProtection="0">
      <alignment horizontal="left" vertical="top" indent="1"/>
    </xf>
    <xf numFmtId="4" fontId="93" fillId="54" borderId="426"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4" fontId="64" fillId="42" borderId="423" applyNumberFormat="0" applyProtection="0">
      <alignment horizontal="right" vertical="center"/>
    </xf>
    <xf numFmtId="4" fontId="94" fillId="51" borderId="423" applyNumberFormat="0" applyProtection="0">
      <alignment horizontal="right" vertical="center"/>
    </xf>
    <xf numFmtId="0" fontId="90" fillId="45" borderId="427" applyBorder="0"/>
    <xf numFmtId="0" fontId="64" fillId="26" borderId="423" applyNumberFormat="0" applyFont="0" applyAlignment="0" applyProtection="0"/>
    <xf numFmtId="0" fontId="91" fillId="52" borderId="425" applyNumberFormat="0" applyProtection="0">
      <alignment horizontal="left" vertical="top" indent="1"/>
    </xf>
    <xf numFmtId="0" fontId="64" fillId="48" borderId="423" applyNumberFormat="0" applyProtection="0">
      <alignment horizontal="left" vertical="center" indent="1"/>
    </xf>
    <xf numFmtId="4" fontId="64" fillId="47" borderId="426" applyNumberFormat="0" applyProtection="0">
      <alignment horizontal="left" vertical="center" indent="1"/>
    </xf>
    <xf numFmtId="0" fontId="92" fillId="33" borderId="425" applyNumberFormat="0" applyProtection="0">
      <alignment horizontal="left" vertical="top" indent="1"/>
    </xf>
    <xf numFmtId="0" fontId="64" fillId="26" borderId="423" applyNumberFormat="0" applyFont="0" applyAlignment="0" applyProtection="0"/>
    <xf numFmtId="0" fontId="106" fillId="29" borderId="424" applyNumberFormat="0" applyAlignment="0" applyProtection="0"/>
    <xf numFmtId="4" fontId="109" fillId="2" borderId="423" applyNumberFormat="0" applyProtection="0">
      <alignment vertical="center"/>
    </xf>
    <xf numFmtId="0" fontId="64" fillId="49" borderId="423" applyNumberFormat="0" applyProtection="0">
      <alignment horizontal="left" vertical="center" indent="1"/>
    </xf>
    <xf numFmtId="0" fontId="106" fillId="29" borderId="424" applyNumberFormat="0" applyAlignment="0" applyProtection="0"/>
    <xf numFmtId="0" fontId="100" fillId="0" borderId="428" applyNumberFormat="0" applyFill="0" applyAlignment="0" applyProtection="0"/>
    <xf numFmtId="4" fontId="64" fillId="43" borderId="423" applyNumberFormat="0" applyProtection="0">
      <alignment horizontal="right" vertical="center"/>
    </xf>
    <xf numFmtId="4" fontId="64" fillId="37" borderId="426" applyNumberFormat="0" applyProtection="0">
      <alignment horizontal="right" vertical="center"/>
    </xf>
    <xf numFmtId="0" fontId="100" fillId="0" borderId="428" applyNumberFormat="0" applyFill="0" applyAlignment="0" applyProtection="0"/>
    <xf numFmtId="4" fontId="64" fillId="40" borderId="423" applyNumberFormat="0" applyProtection="0">
      <alignment horizontal="right" vertical="center"/>
    </xf>
    <xf numFmtId="4" fontId="94" fillId="51" borderId="423" applyNumberFormat="0" applyProtection="0">
      <alignment horizontal="right" vertical="center"/>
    </xf>
    <xf numFmtId="4" fontId="64" fillId="33" borderId="423" applyNumberFormat="0" applyProtection="0">
      <alignment vertical="center"/>
    </xf>
    <xf numFmtId="0" fontId="91" fillId="46" borderId="425" applyNumberFormat="0" applyProtection="0">
      <alignment horizontal="left" vertical="top" indent="1"/>
    </xf>
    <xf numFmtId="4" fontId="64" fillId="39" borderId="423" applyNumberFormat="0" applyProtection="0">
      <alignment horizontal="right" vertical="center"/>
    </xf>
    <xf numFmtId="4" fontId="64" fillId="36" borderId="423" applyNumberFormat="0" applyProtection="0">
      <alignment horizontal="right" vertical="center"/>
    </xf>
    <xf numFmtId="0" fontId="100" fillId="0" borderId="428" applyNumberFormat="0" applyFill="0" applyAlignment="0" applyProtection="0"/>
    <xf numFmtId="4" fontId="32" fillId="45" borderId="426" applyNumberFormat="0" applyProtection="0">
      <alignment horizontal="left" vertical="center" indent="1"/>
    </xf>
    <xf numFmtId="4" fontId="64" fillId="42"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36" borderId="423"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4" fontId="64" fillId="36" borderId="423" applyNumberFormat="0" applyProtection="0">
      <alignment horizontal="right" vertical="center"/>
    </xf>
    <xf numFmtId="0" fontId="64" fillId="47" borderId="423" applyNumberFormat="0" applyProtection="0">
      <alignment horizontal="left" vertical="center"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44" borderId="426" applyNumberFormat="0" applyProtection="0">
      <alignment horizontal="left" vertical="center" indent="1"/>
    </xf>
    <xf numFmtId="4" fontId="64" fillId="35" borderId="423" applyNumberFormat="0" applyProtection="0">
      <alignment horizontal="right" vertical="center"/>
    </xf>
    <xf numFmtId="0" fontId="64" fillId="47" borderId="425" applyNumberFormat="0" applyProtection="0">
      <alignment horizontal="left" vertical="top" indent="1"/>
    </xf>
    <xf numFmtId="4" fontId="64" fillId="40"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41" borderId="423" applyNumberFormat="0" applyProtection="0">
      <alignment horizontal="right" vertical="center"/>
    </xf>
    <xf numFmtId="4" fontId="64" fillId="46" borderId="423" applyNumberFormat="0" applyProtection="0">
      <alignment horizontal="right" vertical="center"/>
    </xf>
    <xf numFmtId="0" fontId="64" fillId="50" borderId="423" applyNumberFormat="0" applyProtection="0">
      <alignment horizontal="left" vertical="center" indent="1"/>
    </xf>
    <xf numFmtId="0" fontId="100" fillId="0" borderId="428" applyNumberFormat="0" applyFill="0" applyAlignment="0" applyProtection="0"/>
    <xf numFmtId="0" fontId="98" fillId="29" borderId="423" applyNumberFormat="0" applyAlignment="0" applyProtection="0"/>
    <xf numFmtId="0" fontId="64" fillId="50" borderId="425" applyNumberFormat="0" applyProtection="0">
      <alignment horizontal="left" vertical="top" indent="1"/>
    </xf>
    <xf numFmtId="4" fontId="64" fillId="42" borderId="423" applyNumberFormat="0" applyProtection="0">
      <alignment horizontal="right" vertical="center"/>
    </xf>
    <xf numFmtId="4" fontId="109" fillId="5" borderId="423" applyNumberFormat="0" applyProtection="0">
      <alignment horizontal="right" vertical="center"/>
    </xf>
    <xf numFmtId="0" fontId="64" fillId="26" borderId="423" applyNumberFormat="0" applyFont="0" applyAlignment="0" applyProtection="0"/>
    <xf numFmtId="0" fontId="64" fillId="47" borderId="425" applyNumberFormat="0" applyProtection="0">
      <alignment horizontal="left" vertical="top" indent="1"/>
    </xf>
    <xf numFmtId="4" fontId="64" fillId="35" borderId="423" applyNumberFormat="0" applyProtection="0">
      <alignment horizontal="right" vertical="center"/>
    </xf>
    <xf numFmtId="4" fontId="64" fillId="46" borderId="423" applyNumberFormat="0" applyProtection="0">
      <alignment horizontal="right" vertical="center"/>
    </xf>
    <xf numFmtId="0" fontId="92" fillId="33" borderId="425" applyNumberFormat="0" applyProtection="0">
      <alignment horizontal="left" vertical="top" indent="1"/>
    </xf>
    <xf numFmtId="4" fontId="64" fillId="46" borderId="423" applyNumberFormat="0" applyProtection="0">
      <alignment horizontal="right" vertical="center"/>
    </xf>
    <xf numFmtId="0" fontId="64" fillId="48" borderId="423" applyNumberFormat="0" applyProtection="0">
      <alignment horizontal="left" vertical="center" indent="1"/>
    </xf>
    <xf numFmtId="0" fontId="100" fillId="0" borderId="428" applyNumberFormat="0" applyFill="0" applyAlignment="0" applyProtection="0"/>
    <xf numFmtId="4" fontId="32" fillId="45" borderId="426" applyNumberFormat="0" applyProtection="0">
      <alignment horizontal="left" vertical="center" indent="1"/>
    </xf>
    <xf numFmtId="4" fontId="91" fillId="48" borderId="425" applyNumberFormat="0" applyProtection="0">
      <alignment horizontal="left" vertical="center" indent="1"/>
    </xf>
    <xf numFmtId="0" fontId="104" fillId="27" borderId="423" applyNumberFormat="0" applyAlignment="0" applyProtection="0"/>
    <xf numFmtId="4" fontId="64" fillId="40" borderId="423" applyNumberFormat="0" applyProtection="0">
      <alignment horizontal="right" vertical="center"/>
    </xf>
    <xf numFmtId="4" fontId="64" fillId="44" borderId="426" applyNumberFormat="0" applyProtection="0">
      <alignment horizontal="left" vertical="center" indent="1"/>
    </xf>
    <xf numFmtId="4" fontId="93" fillId="54" borderId="426" applyNumberFormat="0" applyProtection="0">
      <alignment horizontal="left" vertical="center" indent="1"/>
    </xf>
    <xf numFmtId="0" fontId="104" fillId="27" borderId="423" applyNumberFormat="0" applyAlignment="0" applyProtection="0"/>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64" fillId="49" borderId="423" applyNumberFormat="0" applyProtection="0">
      <alignment horizontal="left" vertical="center" indent="1"/>
    </xf>
    <xf numFmtId="0" fontId="64" fillId="49" borderId="423" applyNumberFormat="0" applyProtection="0">
      <alignment horizontal="left" vertical="center" indent="1"/>
    </xf>
    <xf numFmtId="0" fontId="64" fillId="45" borderId="425" applyNumberFormat="0" applyProtection="0">
      <alignment horizontal="left" vertical="top" indent="1"/>
    </xf>
    <xf numFmtId="0" fontId="104" fillId="27" borderId="423" applyNumberFormat="0" applyAlignment="0" applyProtection="0"/>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64" fillId="48" borderId="423" applyNumberFormat="0" applyProtection="0">
      <alignment horizontal="left" vertical="center" indent="1"/>
    </xf>
    <xf numFmtId="0" fontId="91" fillId="52" borderId="425" applyNumberFormat="0" applyProtection="0">
      <alignment horizontal="left" vertical="top" indent="1"/>
    </xf>
    <xf numFmtId="0" fontId="90" fillId="45" borderId="427" applyBorder="0"/>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39" borderId="423" applyNumberFormat="0" applyProtection="0">
      <alignment horizontal="right" vertical="center"/>
    </xf>
    <xf numFmtId="0" fontId="90" fillId="45" borderId="427" applyBorder="0"/>
    <xf numFmtId="4" fontId="64" fillId="38" borderId="423" applyNumberFormat="0" applyProtection="0">
      <alignment horizontal="right" vertical="center"/>
    </xf>
    <xf numFmtId="4" fontId="64" fillId="2" borderId="423" applyNumberFormat="0" applyProtection="0">
      <alignment horizontal="left" vertical="center" indent="1"/>
    </xf>
    <xf numFmtId="0" fontId="64" fillId="48" borderId="423" applyNumberFormat="0" applyProtection="0">
      <alignment horizontal="left" vertical="center" indent="1"/>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4" fontId="64" fillId="46" borderId="423" applyNumberFormat="0" applyProtection="0">
      <alignment horizontal="right" vertical="center"/>
    </xf>
    <xf numFmtId="0" fontId="64" fillId="46" borderId="425" applyNumberFormat="0" applyProtection="0">
      <alignment horizontal="left" vertical="top" indent="1"/>
    </xf>
    <xf numFmtId="4" fontId="64" fillId="39" borderId="423" applyNumberFormat="0" applyProtection="0">
      <alignment horizontal="righ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90" fillId="45" borderId="427" applyBorder="0"/>
    <xf numFmtId="0" fontId="64" fillId="47" borderId="423"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90" fillId="45" borderId="427" applyBorder="0"/>
    <xf numFmtId="4" fontId="109" fillId="5" borderId="423" applyNumberFormat="0" applyProtection="0">
      <alignment horizontal="right" vertical="center"/>
    </xf>
    <xf numFmtId="4" fontId="64" fillId="35" borderId="423" applyNumberFormat="0" applyProtection="0">
      <alignment horizontal="right" vertical="center"/>
    </xf>
    <xf numFmtId="0" fontId="64" fillId="26" borderId="423" applyNumberFormat="0" applyFont="0" applyAlignment="0" applyProtection="0"/>
    <xf numFmtId="0" fontId="98" fillId="29" borderId="423" applyNumberFormat="0" applyAlignment="0" applyProtection="0"/>
    <xf numFmtId="4" fontId="64" fillId="36" borderId="423" applyNumberFormat="0" applyProtection="0">
      <alignment horizontal="right" vertical="center"/>
    </xf>
    <xf numFmtId="0" fontId="106" fillId="29" borderId="424" applyNumberFormat="0" applyAlignment="0" applyProtection="0"/>
    <xf numFmtId="4" fontId="64" fillId="44" borderId="426" applyNumberFormat="0" applyProtection="0">
      <alignment horizontal="left" vertical="center" indent="1"/>
    </xf>
    <xf numFmtId="4" fontId="64" fillId="43" borderId="423" applyNumberFormat="0" applyProtection="0">
      <alignment horizontal="right" vertical="center"/>
    </xf>
    <xf numFmtId="0" fontId="64" fillId="26" borderId="423" applyNumberFormat="0" applyFont="0" applyAlignment="0" applyProtection="0"/>
    <xf numFmtId="4" fontId="64" fillId="46" borderId="426" applyNumberFormat="0" applyProtection="0">
      <alignment horizontal="left" vertical="center" indent="1"/>
    </xf>
    <xf numFmtId="4" fontId="64" fillId="41" borderId="423" applyNumberFormat="0" applyProtection="0">
      <alignment horizontal="right" vertical="center"/>
    </xf>
    <xf numFmtId="4" fontId="64" fillId="0" borderId="423" applyNumberFormat="0" applyProtection="0">
      <alignment horizontal="right" vertical="center"/>
    </xf>
    <xf numFmtId="4" fontId="94" fillId="51" borderId="423" applyNumberFormat="0" applyProtection="0">
      <alignment horizontal="right" vertical="center"/>
    </xf>
    <xf numFmtId="4" fontId="91" fillId="52" borderId="425" applyNumberFormat="0" applyProtection="0">
      <alignment vertical="center"/>
    </xf>
    <xf numFmtId="0" fontId="64" fillId="46" borderId="425" applyNumberFormat="0" applyProtection="0">
      <alignment horizontal="left" vertical="top"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0" fontId="104" fillId="27" borderId="423" applyNumberFormat="0" applyAlignment="0" applyProtection="0"/>
    <xf numFmtId="0" fontId="104" fillId="27" borderId="423" applyNumberFormat="0" applyAlignment="0" applyProtection="0"/>
    <xf numFmtId="4" fontId="64" fillId="35" borderId="423" applyNumberFormat="0" applyProtection="0">
      <alignment horizontal="right" vertical="center"/>
    </xf>
    <xf numFmtId="0" fontId="64" fillId="45" borderId="425" applyNumberFormat="0" applyProtection="0">
      <alignment horizontal="left" vertical="top" indent="1"/>
    </xf>
    <xf numFmtId="4" fontId="64" fillId="43" borderId="423" applyNumberFormat="0" applyProtection="0">
      <alignment horizontal="right" vertical="center"/>
    </xf>
    <xf numFmtId="4" fontId="109" fillId="5" borderId="423" applyNumberFormat="0" applyProtection="0">
      <alignment horizontal="right" vertical="center"/>
    </xf>
    <xf numFmtId="4" fontId="64" fillId="42"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91" fillId="48" borderId="425" applyNumberFormat="0" applyProtection="0">
      <alignment horizontal="left" vertical="center" indent="1"/>
    </xf>
    <xf numFmtId="0" fontId="64" fillId="47" borderId="423" applyNumberFormat="0" applyProtection="0">
      <alignment horizontal="left" vertical="center" indent="1"/>
    </xf>
    <xf numFmtId="4" fontId="109" fillId="2" borderId="423" applyNumberFormat="0" applyProtection="0">
      <alignment vertical="center"/>
    </xf>
    <xf numFmtId="4" fontId="109" fillId="2" borderId="423" applyNumberFormat="0" applyProtection="0">
      <alignmen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0" fontId="64" fillId="26" borderId="423" applyNumberFormat="0" applyFont="0" applyAlignment="0" applyProtection="0"/>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93" fillId="54" borderId="426" applyNumberFormat="0" applyProtection="0">
      <alignment horizontal="left" vertical="center" indent="1"/>
    </xf>
    <xf numFmtId="0" fontId="64" fillId="47" borderId="425" applyNumberFormat="0" applyProtection="0">
      <alignment horizontal="left" vertical="top" indent="1"/>
    </xf>
    <xf numFmtId="4" fontId="109" fillId="5"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4" fontId="64" fillId="46" borderId="423" applyNumberFormat="0" applyProtection="0">
      <alignment horizontal="right" vertical="center"/>
    </xf>
    <xf numFmtId="4" fontId="64" fillId="40" borderId="423" applyNumberFormat="0" applyProtection="0">
      <alignment horizontal="right" vertical="center"/>
    </xf>
    <xf numFmtId="0" fontId="91" fillId="46" borderId="425" applyNumberFormat="0" applyProtection="0">
      <alignment horizontal="left" vertical="top"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33" borderId="423" applyNumberFormat="0" applyProtection="0">
      <alignment vertical="center"/>
    </xf>
    <xf numFmtId="4" fontId="64" fillId="39" borderId="423" applyNumberFormat="0" applyProtection="0">
      <alignment horizontal="right" vertical="center"/>
    </xf>
    <xf numFmtId="0" fontId="98" fillId="29" borderId="423" applyNumberFormat="0" applyAlignment="0" applyProtection="0"/>
    <xf numFmtId="4" fontId="109" fillId="2" borderId="423" applyNumberFormat="0" applyProtection="0">
      <alignment vertical="center"/>
    </xf>
    <xf numFmtId="0" fontId="64" fillId="50" borderId="425" applyNumberFormat="0" applyProtection="0">
      <alignment horizontal="left" vertical="top" indent="1"/>
    </xf>
    <xf numFmtId="0" fontId="100" fillId="0" borderId="428" applyNumberFormat="0" applyFill="0" applyAlignment="0" applyProtection="0"/>
    <xf numFmtId="4" fontId="109" fillId="2" borderId="423" applyNumberFormat="0" applyProtection="0">
      <alignment vertical="center"/>
    </xf>
    <xf numFmtId="0" fontId="64" fillId="46" borderId="425" applyNumberFormat="0" applyProtection="0">
      <alignment horizontal="left" vertical="top" indent="1"/>
    </xf>
    <xf numFmtId="4" fontId="64" fillId="41" borderId="423" applyNumberFormat="0" applyProtection="0">
      <alignment horizontal="right" vertical="center"/>
    </xf>
    <xf numFmtId="4" fontId="91" fillId="52" borderId="425" applyNumberFormat="0" applyProtection="0">
      <alignment vertical="center"/>
    </xf>
    <xf numFmtId="0" fontId="91" fillId="46" borderId="425" applyNumberFormat="0" applyProtection="0">
      <alignment horizontal="left" vertical="top" indent="1"/>
    </xf>
    <xf numFmtId="4" fontId="94" fillId="51" borderId="423" applyNumberFormat="0" applyProtection="0">
      <alignment horizontal="right" vertical="center"/>
    </xf>
    <xf numFmtId="0" fontId="104" fillId="27" borderId="423" applyNumberFormat="0" applyAlignment="0" applyProtection="0"/>
    <xf numFmtId="0" fontId="64" fillId="26" borderId="423" applyNumberFormat="0" applyFont="0" applyAlignment="0" applyProtection="0"/>
    <xf numFmtId="4" fontId="109" fillId="2" borderId="423" applyNumberFormat="0" applyProtection="0">
      <alignment vertical="center"/>
    </xf>
    <xf numFmtId="0" fontId="64" fillId="46" borderId="425" applyNumberFormat="0" applyProtection="0">
      <alignment horizontal="left" vertical="top" indent="1"/>
    </xf>
    <xf numFmtId="0" fontId="92" fillId="33" borderId="425" applyNumberFormat="0" applyProtection="0">
      <alignment horizontal="left" vertical="top" indent="1"/>
    </xf>
    <xf numFmtId="4" fontId="109" fillId="2" borderId="423" applyNumberFormat="0" applyProtection="0">
      <alignment vertical="center"/>
    </xf>
    <xf numFmtId="4" fontId="64" fillId="42" borderId="423" applyNumberFormat="0" applyProtection="0">
      <alignment horizontal="right" vertical="center"/>
    </xf>
    <xf numFmtId="0" fontId="64" fillId="50" borderId="425" applyNumberFormat="0" applyProtection="0">
      <alignment horizontal="left" vertical="top" indent="1"/>
    </xf>
    <xf numFmtId="4" fontId="109" fillId="2" borderId="423" applyNumberFormat="0" applyProtection="0">
      <alignment vertical="center"/>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2" borderId="423" applyNumberFormat="0" applyProtection="0">
      <alignment horizontal="right" vertical="center"/>
    </xf>
    <xf numFmtId="0" fontId="64" fillId="47" borderId="425" applyNumberFormat="0" applyProtection="0">
      <alignment horizontal="left" vertical="top" indent="1"/>
    </xf>
    <xf numFmtId="4" fontId="64" fillId="36" borderId="423" applyNumberFormat="0" applyProtection="0">
      <alignment horizontal="right" vertical="center"/>
    </xf>
    <xf numFmtId="4" fontId="64" fillId="41"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0" fontId="100" fillId="0" borderId="428" applyNumberFormat="0" applyFill="0" applyAlignment="0" applyProtection="0"/>
    <xf numFmtId="4" fontId="64" fillId="40" borderId="423" applyNumberFormat="0" applyProtection="0">
      <alignment horizontal="right" vertical="center"/>
    </xf>
    <xf numFmtId="4" fontId="64" fillId="43" borderId="423" applyNumberFormat="0" applyProtection="0">
      <alignment horizontal="right" vertical="center"/>
    </xf>
    <xf numFmtId="0" fontId="64" fillId="45" borderId="425" applyNumberFormat="0" applyProtection="0">
      <alignment horizontal="left" vertical="top" indent="1"/>
    </xf>
    <xf numFmtId="4" fontId="94" fillId="51" borderId="423" applyNumberFormat="0" applyProtection="0">
      <alignment horizontal="right" vertical="center"/>
    </xf>
    <xf numFmtId="0" fontId="64" fillId="47" borderId="423" applyNumberFormat="0" applyProtection="0">
      <alignment horizontal="left" vertical="center" indent="1"/>
    </xf>
    <xf numFmtId="4" fontId="64" fillId="39" borderId="423" applyNumberFormat="0" applyProtection="0">
      <alignment horizontal="right" vertical="center"/>
    </xf>
    <xf numFmtId="4" fontId="64" fillId="39" borderId="423" applyNumberFormat="0" applyProtection="0">
      <alignment horizontal="right" vertical="center"/>
    </xf>
    <xf numFmtId="4" fontId="64" fillId="43" borderId="423" applyNumberFormat="0" applyProtection="0">
      <alignment horizontal="right" vertical="center"/>
    </xf>
    <xf numFmtId="0" fontId="90" fillId="45" borderId="427" applyBorder="0"/>
    <xf numFmtId="4" fontId="64" fillId="37" borderId="426" applyNumberFormat="0" applyProtection="0">
      <alignment horizontal="right" vertical="center"/>
    </xf>
    <xf numFmtId="0" fontId="106" fillId="29" borderId="424" applyNumberFormat="0" applyAlignment="0" applyProtection="0"/>
    <xf numFmtId="4" fontId="64" fillId="46" borderId="423" applyNumberFormat="0" applyProtection="0">
      <alignment horizontal="right" vertical="center"/>
    </xf>
    <xf numFmtId="0" fontId="100" fillId="0" borderId="428" applyNumberFormat="0" applyFill="0" applyAlignment="0" applyProtection="0"/>
    <xf numFmtId="4" fontId="64" fillId="42" borderId="423" applyNumberFormat="0" applyProtection="0">
      <alignment horizontal="right" vertical="center"/>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64" fillId="40" borderId="423" applyNumberFormat="0" applyProtection="0">
      <alignment horizontal="right" vertical="center"/>
    </xf>
    <xf numFmtId="0" fontId="64" fillId="49" borderId="423" applyNumberFormat="0" applyProtection="0">
      <alignment horizontal="left" vertical="center" indent="1"/>
    </xf>
    <xf numFmtId="4" fontId="64" fillId="36" borderId="423" applyNumberFormat="0" applyProtection="0">
      <alignment horizontal="right" vertical="center"/>
    </xf>
    <xf numFmtId="0" fontId="92" fillId="33" borderId="425" applyNumberFormat="0" applyProtection="0">
      <alignment horizontal="left" vertical="top" indent="1"/>
    </xf>
    <xf numFmtId="4" fontId="64" fillId="41" borderId="423" applyNumberFormat="0" applyProtection="0">
      <alignment horizontal="right" vertical="center"/>
    </xf>
    <xf numFmtId="4" fontId="64" fillId="34" borderId="423"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64" fillId="36" borderId="423" applyNumberFormat="0" applyProtection="0">
      <alignment horizontal="right" vertical="center"/>
    </xf>
    <xf numFmtId="0" fontId="64" fillId="50" borderId="423" applyNumberFormat="0" applyProtection="0">
      <alignment horizontal="left" vertical="center" indent="1"/>
    </xf>
    <xf numFmtId="4" fontId="64" fillId="40" borderId="423" applyNumberFormat="0" applyProtection="0">
      <alignment horizontal="right" vertical="center"/>
    </xf>
    <xf numFmtId="4" fontId="64" fillId="39" borderId="423" applyNumberFormat="0" applyProtection="0">
      <alignment horizontal="right" vertical="center"/>
    </xf>
    <xf numFmtId="4" fontId="64" fillId="37" borderId="426" applyNumberFormat="0" applyProtection="0">
      <alignment horizontal="right" vertical="center"/>
    </xf>
    <xf numFmtId="4" fontId="91" fillId="48" borderId="425" applyNumberFormat="0" applyProtection="0">
      <alignment horizontal="left" vertical="center"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0" fontId="91" fillId="46" borderId="425" applyNumberFormat="0" applyProtection="0">
      <alignment horizontal="left" vertical="top" indent="1"/>
    </xf>
    <xf numFmtId="0" fontId="64" fillId="45" borderId="425" applyNumberFormat="0" applyProtection="0">
      <alignment horizontal="left" vertical="top" indent="1"/>
    </xf>
    <xf numFmtId="4" fontId="94" fillId="51" borderId="423" applyNumberFormat="0" applyProtection="0">
      <alignment horizontal="right" vertical="center"/>
    </xf>
    <xf numFmtId="4" fontId="64" fillId="42" borderId="423" applyNumberFormat="0" applyProtection="0">
      <alignment horizontal="right" vertical="center"/>
    </xf>
    <xf numFmtId="4" fontId="64" fillId="37" borderId="426" applyNumberFormat="0" applyProtection="0">
      <alignment horizontal="right" vertical="center"/>
    </xf>
    <xf numFmtId="4" fontId="64" fillId="36" borderId="423" applyNumberFormat="0" applyProtection="0">
      <alignment horizontal="right" vertical="center"/>
    </xf>
    <xf numFmtId="4" fontId="64" fillId="2" borderId="423" applyNumberFormat="0" applyProtection="0">
      <alignment horizontal="left" vertical="center" indent="1"/>
    </xf>
    <xf numFmtId="4" fontId="64" fillId="37" borderId="426" applyNumberFormat="0" applyProtection="0">
      <alignment horizontal="right" vertical="center"/>
    </xf>
    <xf numFmtId="4" fontId="64" fillId="47" borderId="426" applyNumberFormat="0" applyProtection="0">
      <alignment horizontal="left" vertical="center" indent="1"/>
    </xf>
    <xf numFmtId="4" fontId="64" fillId="40" borderId="423" applyNumberFormat="0" applyProtection="0">
      <alignment horizontal="right" vertical="center"/>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64" fillId="37" borderId="426" applyNumberFormat="0" applyProtection="0">
      <alignment horizontal="right" vertical="center"/>
    </xf>
    <xf numFmtId="4" fontId="64" fillId="0" borderId="423" applyNumberFormat="0" applyProtection="0">
      <alignment horizontal="right" vertical="center"/>
    </xf>
    <xf numFmtId="4" fontId="64" fillId="47" borderId="426" applyNumberFormat="0" applyProtection="0">
      <alignment horizontal="left" vertical="center" indent="1"/>
    </xf>
    <xf numFmtId="4" fontId="91" fillId="52" borderId="425" applyNumberFormat="0" applyProtection="0">
      <alignment vertical="center"/>
    </xf>
    <xf numFmtId="4" fontId="109" fillId="2" borderId="423" applyNumberFormat="0" applyProtection="0">
      <alignment vertical="center"/>
    </xf>
    <xf numFmtId="0" fontId="64" fillId="48" borderId="423" applyNumberFormat="0" applyProtection="0">
      <alignment horizontal="left" vertical="center" indent="1"/>
    </xf>
    <xf numFmtId="4" fontId="64" fillId="46" borderId="426" applyNumberFormat="0" applyProtection="0">
      <alignment horizontal="left" vertical="center" indent="1"/>
    </xf>
    <xf numFmtId="4" fontId="64" fillId="36" borderId="423" applyNumberFormat="0" applyProtection="0">
      <alignment horizontal="right" vertical="center"/>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64" fillId="0" borderId="423" applyNumberFormat="0" applyProtection="0">
      <alignment horizontal="right" vertical="center"/>
    </xf>
    <xf numFmtId="4" fontId="64" fillId="38" borderId="423" applyNumberFormat="0" applyProtection="0">
      <alignment horizontal="right" vertical="center"/>
    </xf>
    <xf numFmtId="0" fontId="64" fillId="50" borderId="425" applyNumberFormat="0" applyProtection="0">
      <alignment horizontal="left" vertical="top" indent="1"/>
    </xf>
    <xf numFmtId="4" fontId="109" fillId="2" borderId="423" applyNumberFormat="0" applyProtection="0">
      <alignmen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4" fontId="64" fillId="2" borderId="423" applyNumberFormat="0" applyProtection="0">
      <alignment horizontal="left" vertical="center" indent="1"/>
    </xf>
    <xf numFmtId="0" fontId="64" fillId="26" borderId="423" applyNumberFormat="0" applyFont="0" applyAlignment="0" applyProtection="0"/>
    <xf numFmtId="0" fontId="106" fillId="29" borderId="424" applyNumberFormat="0" applyAlignment="0" applyProtection="0"/>
    <xf numFmtId="4" fontId="93" fillId="54" borderId="426" applyNumberFormat="0" applyProtection="0">
      <alignment horizontal="left" vertical="center" indent="1"/>
    </xf>
    <xf numFmtId="0" fontId="64" fillId="26" borderId="423" applyNumberFormat="0" applyFont="0" applyAlignment="0" applyProtection="0"/>
    <xf numFmtId="0" fontId="64" fillId="50" borderId="423" applyNumberFormat="0" applyProtection="0">
      <alignment horizontal="left" vertical="center" indent="1"/>
    </xf>
    <xf numFmtId="0" fontId="98" fillId="29" borderId="423" applyNumberFormat="0" applyAlignment="0" applyProtection="0"/>
    <xf numFmtId="0" fontId="64" fillId="47" borderId="425" applyNumberFormat="0" applyProtection="0">
      <alignment horizontal="left" vertical="top" indent="1"/>
    </xf>
    <xf numFmtId="0" fontId="90" fillId="45" borderId="427" applyBorder="0"/>
    <xf numFmtId="4" fontId="64" fillId="35" borderId="423" applyNumberFormat="0" applyProtection="0">
      <alignment horizontal="right" vertical="center"/>
    </xf>
    <xf numFmtId="4" fontId="64" fillId="0" borderId="423" applyNumberFormat="0" applyProtection="0">
      <alignment horizontal="right" vertical="center"/>
    </xf>
    <xf numFmtId="0" fontId="64" fillId="47" borderId="425" applyNumberFormat="0" applyProtection="0">
      <alignment horizontal="left" vertical="top" indent="1"/>
    </xf>
    <xf numFmtId="4" fontId="64" fillId="37" borderId="426" applyNumberFormat="0" applyProtection="0">
      <alignment horizontal="right" vertical="center"/>
    </xf>
    <xf numFmtId="4" fontId="64" fillId="47" borderId="426" applyNumberFormat="0" applyProtection="0">
      <alignment horizontal="left" vertical="center" indent="1"/>
    </xf>
    <xf numFmtId="4" fontId="94" fillId="51" borderId="423" applyNumberFormat="0" applyProtection="0">
      <alignment horizontal="righ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0" fontId="64" fillId="50" borderId="423" applyNumberFormat="0" applyProtection="0">
      <alignment horizontal="left" vertical="center" indent="1"/>
    </xf>
    <xf numFmtId="4" fontId="64" fillId="38" borderId="423" applyNumberFormat="0" applyProtection="0">
      <alignment horizontal="right" vertical="center"/>
    </xf>
    <xf numFmtId="4" fontId="64" fillId="2" borderId="423" applyNumberFormat="0" applyProtection="0">
      <alignment horizontal="left" vertical="center" indent="1"/>
    </xf>
    <xf numFmtId="4" fontId="64" fillId="33" borderId="423" applyNumberFormat="0" applyProtection="0">
      <alignment vertical="center"/>
    </xf>
    <xf numFmtId="0" fontId="64" fillId="47" borderId="423"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92" fillId="33" borderId="425" applyNumberFormat="0" applyProtection="0">
      <alignment horizontal="left" vertical="top" indent="1"/>
    </xf>
    <xf numFmtId="0" fontId="64" fillId="50" borderId="423" applyNumberFormat="0" applyProtection="0">
      <alignment horizontal="left" vertical="center" indent="1"/>
    </xf>
    <xf numFmtId="4" fontId="109" fillId="5" borderId="423" applyNumberFormat="0" applyProtection="0">
      <alignment horizontal="right" vertical="center"/>
    </xf>
    <xf numFmtId="0" fontId="64" fillId="48" borderId="423" applyNumberFormat="0" applyProtection="0">
      <alignment horizontal="left" vertical="center" indent="1"/>
    </xf>
    <xf numFmtId="0" fontId="64" fillId="50" borderId="423" applyNumberFormat="0" applyProtection="0">
      <alignment horizontal="left" vertical="center" indent="1"/>
    </xf>
    <xf numFmtId="0" fontId="104" fillId="27" borderId="423" applyNumberFormat="0" applyAlignment="0" applyProtection="0"/>
    <xf numFmtId="0" fontId="106" fillId="29" borderId="424" applyNumberFormat="0" applyAlignment="0" applyProtection="0"/>
    <xf numFmtId="4" fontId="64" fillId="34" borderId="423" applyNumberFormat="0" applyProtection="0">
      <alignment horizontal="left" vertical="center" indent="1"/>
    </xf>
    <xf numFmtId="0" fontId="98" fillId="29" borderId="423" applyNumberFormat="0" applyAlignment="0" applyProtection="0"/>
    <xf numFmtId="4" fontId="64" fillId="34" borderId="423" applyNumberFormat="0" applyProtection="0">
      <alignment horizontal="left" vertical="center" indent="1"/>
    </xf>
    <xf numFmtId="4" fontId="64" fillId="38" borderId="423" applyNumberFormat="0" applyProtection="0">
      <alignment horizontal="right" vertical="center"/>
    </xf>
    <xf numFmtId="0" fontId="90" fillId="45" borderId="427" applyBorder="0"/>
    <xf numFmtId="0" fontId="64" fillId="47" borderId="423" applyNumberFormat="0" applyProtection="0">
      <alignment horizontal="left" vertical="center" indent="1"/>
    </xf>
    <xf numFmtId="4" fontId="64" fillId="46" borderId="423" applyNumberFormat="0" applyProtection="0">
      <alignment horizontal="right" vertical="center"/>
    </xf>
    <xf numFmtId="4" fontId="64" fillId="37" borderId="426" applyNumberFormat="0" applyProtection="0">
      <alignment horizontal="right" vertical="center"/>
    </xf>
    <xf numFmtId="0" fontId="64" fillId="50" borderId="423" applyNumberFormat="0" applyProtection="0">
      <alignment horizontal="left" vertical="center" indent="1"/>
    </xf>
    <xf numFmtId="4" fontId="64" fillId="47" borderId="426" applyNumberFormat="0" applyProtection="0">
      <alignment horizontal="left" vertical="center" indent="1"/>
    </xf>
    <xf numFmtId="4" fontId="64" fillId="44"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93" fillId="54" borderId="426" applyNumberFormat="0" applyProtection="0">
      <alignment horizontal="left" vertical="center" indent="1"/>
    </xf>
    <xf numFmtId="0" fontId="98" fillId="29" borderId="423" applyNumberFormat="0" applyAlignment="0" applyProtection="0"/>
    <xf numFmtId="4" fontId="64" fillId="38" borderId="423" applyNumberFormat="0" applyProtection="0">
      <alignment horizontal="right" vertical="center"/>
    </xf>
    <xf numFmtId="0" fontId="64" fillId="47" borderId="425" applyNumberFormat="0" applyProtection="0">
      <alignment horizontal="left" vertical="top" indent="1"/>
    </xf>
    <xf numFmtId="4" fontId="64" fillId="46" borderId="423" applyNumberFormat="0" applyProtection="0">
      <alignment horizontal="right" vertical="center"/>
    </xf>
    <xf numFmtId="0" fontId="92" fillId="33" borderId="425" applyNumberFormat="0" applyProtection="0">
      <alignment horizontal="left" vertical="top" indent="1"/>
    </xf>
    <xf numFmtId="0" fontId="64" fillId="48" borderId="423" applyNumberFormat="0" applyProtection="0">
      <alignment horizontal="left" vertical="center" indent="1"/>
    </xf>
    <xf numFmtId="0" fontId="90" fillId="45" borderId="427" applyBorder="0"/>
    <xf numFmtId="4" fontId="91" fillId="52" borderId="425" applyNumberFormat="0" applyProtection="0">
      <alignment vertical="center"/>
    </xf>
    <xf numFmtId="4" fontId="109" fillId="5"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2" borderId="423" applyNumberFormat="0" applyProtection="0">
      <alignment horizontal="left" vertical="center" indent="1"/>
    </xf>
    <xf numFmtId="4" fontId="91" fillId="52" borderId="425" applyNumberFormat="0" applyProtection="0">
      <alignment vertical="center"/>
    </xf>
    <xf numFmtId="0" fontId="98" fillId="29" borderId="423" applyNumberFormat="0" applyAlignment="0" applyProtection="0"/>
    <xf numFmtId="4" fontId="64" fillId="36" borderId="423" applyNumberFormat="0" applyProtection="0">
      <alignment horizontal="right" vertical="center"/>
    </xf>
    <xf numFmtId="4" fontId="94" fillId="51" borderId="423" applyNumberFormat="0" applyProtection="0">
      <alignment horizontal="right" vertical="center"/>
    </xf>
    <xf numFmtId="0" fontId="64" fillId="47" borderId="423" applyNumberFormat="0" applyProtection="0">
      <alignment horizontal="left" vertical="center" indent="1"/>
    </xf>
    <xf numFmtId="4" fontId="64" fillId="42" borderId="423" applyNumberFormat="0" applyProtection="0">
      <alignment horizontal="right" vertical="center"/>
    </xf>
    <xf numFmtId="4" fontId="64" fillId="38" borderId="423" applyNumberFormat="0" applyProtection="0">
      <alignment horizontal="right" vertical="center"/>
    </xf>
    <xf numFmtId="0" fontId="91" fillId="46" borderId="425" applyNumberFormat="0" applyProtection="0">
      <alignment horizontal="left" vertical="top"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0" fontId="64" fillId="26" borderId="423" applyNumberFormat="0" applyFont="0" applyAlignment="0" applyProtection="0"/>
    <xf numFmtId="0" fontId="90" fillId="45" borderId="427" applyBorder="0"/>
    <xf numFmtId="0" fontId="64" fillId="47" borderId="423" applyNumberFormat="0" applyProtection="0">
      <alignment horizontal="left" vertical="center" indent="1"/>
    </xf>
    <xf numFmtId="0" fontId="100" fillId="0" borderId="428" applyNumberFormat="0" applyFill="0" applyAlignment="0" applyProtection="0"/>
    <xf numFmtId="4" fontId="64" fillId="37" borderId="426" applyNumberFormat="0" applyProtection="0">
      <alignment horizontal="righ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4" fontId="64" fillId="46" borderId="426" applyNumberFormat="0" applyProtection="0">
      <alignment horizontal="left" vertical="center" indent="1"/>
    </xf>
    <xf numFmtId="0" fontId="100" fillId="0" borderId="428" applyNumberFormat="0" applyFill="0" applyAlignment="0" applyProtection="0"/>
    <xf numFmtId="4" fontId="32" fillId="45" borderId="426" applyNumberFormat="0" applyProtection="0">
      <alignment horizontal="left" vertical="center" indent="1"/>
    </xf>
    <xf numFmtId="4" fontId="64" fillId="0"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33" borderId="423" applyNumberFormat="0" applyProtection="0">
      <alignment vertical="center"/>
    </xf>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37" borderId="426" applyNumberFormat="0" applyProtection="0">
      <alignment horizontal="right" vertical="center"/>
    </xf>
    <xf numFmtId="4" fontId="64" fillId="36" borderId="423" applyNumberFormat="0" applyProtection="0">
      <alignment horizontal="right" vertical="center"/>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109" fillId="2" borderId="423" applyNumberFormat="0" applyProtection="0">
      <alignment vertical="center"/>
    </xf>
    <xf numFmtId="0" fontId="90" fillId="45" borderId="427" applyBorder="0"/>
    <xf numFmtId="4" fontId="93" fillId="54" borderId="426" applyNumberFormat="0" applyProtection="0">
      <alignment horizontal="left" vertical="center" indent="1"/>
    </xf>
    <xf numFmtId="0" fontId="92" fillId="33" borderId="425" applyNumberFormat="0" applyProtection="0">
      <alignment horizontal="left" vertical="top" indent="1"/>
    </xf>
    <xf numFmtId="4" fontId="64" fillId="33" borderId="423" applyNumberFormat="0" applyProtection="0">
      <alignment vertical="center"/>
    </xf>
    <xf numFmtId="4" fontId="64" fillId="46" borderId="426" applyNumberFormat="0" applyProtection="0">
      <alignment horizontal="left" vertical="center" indent="1"/>
    </xf>
    <xf numFmtId="0" fontId="64" fillId="50" borderId="423" applyNumberFormat="0" applyProtection="0">
      <alignment horizontal="left" vertical="center" indent="1"/>
    </xf>
    <xf numFmtId="0" fontId="92" fillId="33" borderId="425" applyNumberFormat="0" applyProtection="0">
      <alignment horizontal="left" vertical="top" indent="1"/>
    </xf>
    <xf numFmtId="4" fontId="91" fillId="52" borderId="425" applyNumberFormat="0" applyProtection="0">
      <alignment vertical="center"/>
    </xf>
    <xf numFmtId="0" fontId="91" fillId="52" borderId="425" applyNumberFormat="0" applyProtection="0">
      <alignment horizontal="left" vertical="top" indent="1"/>
    </xf>
    <xf numFmtId="4" fontId="64" fillId="38" borderId="423" applyNumberFormat="0" applyProtection="0">
      <alignment horizontal="right" vertical="center"/>
    </xf>
    <xf numFmtId="4" fontId="64" fillId="34" borderId="423" applyNumberFormat="0" applyProtection="0">
      <alignment horizontal="left" vertical="center" indent="1"/>
    </xf>
    <xf numFmtId="4" fontId="64" fillId="44" borderId="426" applyNumberFormat="0" applyProtection="0">
      <alignment horizontal="left" vertical="center" indent="1"/>
    </xf>
    <xf numFmtId="0" fontId="64" fillId="47" borderId="425" applyNumberFormat="0" applyProtection="0">
      <alignment horizontal="left" vertical="top" indent="1"/>
    </xf>
    <xf numFmtId="4" fontId="64" fillId="0" borderId="423" applyNumberFormat="0" applyProtection="0">
      <alignment horizontal="right" vertical="center"/>
    </xf>
    <xf numFmtId="0" fontId="64" fillId="47" borderId="425" applyNumberFormat="0" applyProtection="0">
      <alignment horizontal="left" vertical="top" indent="1"/>
    </xf>
    <xf numFmtId="4" fontId="64" fillId="36" borderId="423" applyNumberFormat="0" applyProtection="0">
      <alignment horizontal="right" vertical="center"/>
    </xf>
    <xf numFmtId="0" fontId="64" fillId="47" borderId="425" applyNumberFormat="0" applyProtection="0">
      <alignment horizontal="left" vertical="top" indent="1"/>
    </xf>
    <xf numFmtId="0" fontId="90" fillId="45" borderId="427" applyBorder="0"/>
    <xf numFmtId="4" fontId="32" fillId="45" borderId="426" applyNumberFormat="0" applyProtection="0">
      <alignment horizontal="left" vertical="center" indent="1"/>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36" borderId="423" applyNumberFormat="0" applyProtection="0">
      <alignment horizontal="right" vertical="center"/>
    </xf>
    <xf numFmtId="0" fontId="90" fillId="45" borderId="427" applyBorder="0"/>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91" fillId="46" borderId="425" applyNumberFormat="0" applyProtection="0">
      <alignment horizontal="left" vertical="top" indent="1"/>
    </xf>
    <xf numFmtId="0" fontId="64" fillId="26" borderId="423" applyNumberFormat="0" applyFont="0" applyAlignment="0" applyProtection="0"/>
    <xf numFmtId="4" fontId="91" fillId="52" borderId="425" applyNumberFormat="0" applyProtection="0">
      <alignmen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2" borderId="423" applyNumberFormat="0" applyProtection="0">
      <alignment horizontal="left" vertical="center" indent="1"/>
    </xf>
    <xf numFmtId="4" fontId="64" fillId="43" borderId="423" applyNumberFormat="0" applyProtection="0">
      <alignment horizontal="right" vertical="center"/>
    </xf>
    <xf numFmtId="4" fontId="64" fillId="46" borderId="423" applyNumberFormat="0" applyProtection="0">
      <alignment horizontal="right" vertical="center"/>
    </xf>
    <xf numFmtId="4" fontId="64" fillId="2" borderId="423" applyNumberFormat="0" applyProtection="0">
      <alignment horizontal="left" vertical="center" indent="1"/>
    </xf>
    <xf numFmtId="0" fontId="64" fillId="45" borderId="425" applyNumberFormat="0" applyProtection="0">
      <alignment horizontal="left" vertical="top" indent="1"/>
    </xf>
    <xf numFmtId="4" fontId="64" fillId="46" borderId="423" applyNumberFormat="0" applyProtection="0">
      <alignment horizontal="right" vertical="center"/>
    </xf>
    <xf numFmtId="4" fontId="64" fillId="44" borderId="426"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64" fillId="35"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100" fillId="0" borderId="428" applyNumberFormat="0" applyFill="0" applyAlignment="0" applyProtection="0"/>
    <xf numFmtId="4" fontId="64" fillId="36" borderId="423" applyNumberFormat="0" applyProtection="0">
      <alignment horizontal="right" vertical="center"/>
    </xf>
    <xf numFmtId="4" fontId="64" fillId="42" borderId="423" applyNumberFormat="0" applyProtection="0">
      <alignment horizontal="right" vertical="center"/>
    </xf>
    <xf numFmtId="4" fontId="91" fillId="48" borderId="425" applyNumberFormat="0" applyProtection="0">
      <alignment horizontal="left" vertical="center" indent="1"/>
    </xf>
    <xf numFmtId="0" fontId="64" fillId="45" borderId="425" applyNumberFormat="0" applyProtection="0">
      <alignment horizontal="left" vertical="top" indent="1"/>
    </xf>
    <xf numFmtId="0" fontId="64" fillId="50" borderId="423" applyNumberFormat="0" applyProtection="0">
      <alignment horizontal="left" vertical="center" indent="1"/>
    </xf>
    <xf numFmtId="0" fontId="91" fillId="52" borderId="425" applyNumberFormat="0" applyProtection="0">
      <alignment horizontal="left" vertical="top" indent="1"/>
    </xf>
    <xf numFmtId="4" fontId="64" fillId="38" borderId="423" applyNumberFormat="0" applyProtection="0">
      <alignment horizontal="right" vertical="center"/>
    </xf>
    <xf numFmtId="4" fontId="91" fillId="48" borderId="425" applyNumberFormat="0" applyProtection="0">
      <alignment horizontal="left" vertical="center" indent="1"/>
    </xf>
    <xf numFmtId="0" fontId="92" fillId="33" borderId="425" applyNumberFormat="0" applyProtection="0">
      <alignment horizontal="left" vertical="top" indent="1"/>
    </xf>
    <xf numFmtId="0" fontId="98" fillId="29" borderId="423" applyNumberFormat="0" applyAlignment="0" applyProtection="0"/>
    <xf numFmtId="0" fontId="90" fillId="45" borderId="427" applyBorder="0"/>
    <xf numFmtId="4" fontId="93" fillId="54" borderId="426" applyNumberFormat="0" applyProtection="0">
      <alignment horizontal="left" vertical="center" indent="1"/>
    </xf>
    <xf numFmtId="0" fontId="98" fillId="29" borderId="423" applyNumberFormat="0" applyAlignment="0" applyProtection="0"/>
    <xf numFmtId="4" fontId="64" fillId="2" borderId="423" applyNumberFormat="0" applyProtection="0">
      <alignment horizontal="left" vertical="center"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91" fillId="52" borderId="425" applyNumberFormat="0" applyProtection="0">
      <alignment vertical="center"/>
    </xf>
    <xf numFmtId="0" fontId="92" fillId="33" borderId="425" applyNumberFormat="0" applyProtection="0">
      <alignment horizontal="left" vertical="top" indent="1"/>
    </xf>
    <xf numFmtId="0" fontId="64" fillId="26" borderId="423" applyNumberFormat="0" applyFont="0" applyAlignment="0" applyProtection="0"/>
    <xf numFmtId="0" fontId="64" fillId="26" borderId="423" applyNumberFormat="0" applyFont="0" applyAlignment="0" applyProtection="0"/>
    <xf numFmtId="0" fontId="64" fillId="50" borderId="423" applyNumberFormat="0" applyProtection="0">
      <alignment horizontal="left" vertical="center" indent="1"/>
    </xf>
    <xf numFmtId="0" fontId="98" fillId="29" borderId="423" applyNumberFormat="0" applyAlignment="0" applyProtection="0"/>
    <xf numFmtId="4" fontId="64" fillId="37" borderId="426" applyNumberFormat="0" applyProtection="0">
      <alignment horizontal="right" vertical="center"/>
    </xf>
    <xf numFmtId="4" fontId="64" fillId="38" borderId="423" applyNumberFormat="0" applyProtection="0">
      <alignment horizontal="right" vertical="center"/>
    </xf>
    <xf numFmtId="0" fontId="106" fillId="29" borderId="424" applyNumberFormat="0" applyAlignment="0" applyProtection="0"/>
    <xf numFmtId="4" fontId="91" fillId="52" borderId="425" applyNumberFormat="0" applyProtection="0">
      <alignment vertical="center"/>
    </xf>
    <xf numFmtId="4" fontId="64" fillId="37" borderId="426" applyNumberFormat="0" applyProtection="0">
      <alignment horizontal="right" vertical="center"/>
    </xf>
    <xf numFmtId="0" fontId="64" fillId="26" borderId="423" applyNumberFormat="0" applyFont="0" applyAlignment="0" applyProtection="0"/>
    <xf numFmtId="4" fontId="93" fillId="54" borderId="426" applyNumberFormat="0" applyProtection="0">
      <alignment horizontal="left" vertical="center" indent="1"/>
    </xf>
    <xf numFmtId="4" fontId="64" fillId="33" borderId="423" applyNumberFormat="0" applyProtection="0">
      <alignment vertical="center"/>
    </xf>
    <xf numFmtId="4" fontId="64" fillId="47" borderId="426" applyNumberFormat="0" applyProtection="0">
      <alignment horizontal="left" vertical="center" indent="1"/>
    </xf>
    <xf numFmtId="4" fontId="64" fillId="47" borderId="426" applyNumberFormat="0" applyProtection="0">
      <alignment horizontal="left" vertical="center" indent="1"/>
    </xf>
    <xf numFmtId="4" fontId="64" fillId="0" borderId="423" applyNumberFormat="0" applyProtection="0">
      <alignment horizontal="right" vertical="center"/>
    </xf>
    <xf numFmtId="4" fontId="64" fillId="2" borderId="423" applyNumberFormat="0" applyProtection="0">
      <alignment horizontal="left" vertical="center" indent="1"/>
    </xf>
    <xf numFmtId="4" fontId="64" fillId="0" borderId="423" applyNumberFormat="0" applyProtection="0">
      <alignment horizontal="right" vertical="center"/>
    </xf>
    <xf numFmtId="4" fontId="64" fillId="2" borderId="423" applyNumberFormat="0" applyProtection="0">
      <alignment horizontal="left" vertical="center" indent="1"/>
    </xf>
    <xf numFmtId="4" fontId="64" fillId="40" borderId="423" applyNumberFormat="0" applyProtection="0">
      <alignment horizontal="right" vertical="center"/>
    </xf>
    <xf numFmtId="4" fontId="64" fillId="36"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4" fontId="64" fillId="33" borderId="423" applyNumberFormat="0" applyProtection="0">
      <alignment vertical="center"/>
    </xf>
    <xf numFmtId="4" fontId="64" fillId="46" borderId="423" applyNumberFormat="0" applyProtection="0">
      <alignment horizontal="right" vertical="center"/>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43" borderId="423" applyNumberFormat="0" applyProtection="0">
      <alignment horizontal="right" vertical="center"/>
    </xf>
    <xf numFmtId="0" fontId="64" fillId="47" borderId="425" applyNumberFormat="0" applyProtection="0">
      <alignment horizontal="left" vertical="top" indent="1"/>
    </xf>
    <xf numFmtId="4" fontId="109" fillId="5" borderId="423" applyNumberFormat="0" applyProtection="0">
      <alignment horizontal="right" vertical="center"/>
    </xf>
    <xf numFmtId="4" fontId="91" fillId="52" borderId="425" applyNumberFormat="0" applyProtection="0">
      <alignment vertical="center"/>
    </xf>
    <xf numFmtId="4" fontId="64" fillId="39" borderId="423" applyNumberFormat="0" applyProtection="0">
      <alignment horizontal="right" vertical="center"/>
    </xf>
    <xf numFmtId="0" fontId="64" fillId="47" borderId="425" applyNumberFormat="0" applyProtection="0">
      <alignment horizontal="left" vertical="top" indent="1"/>
    </xf>
    <xf numFmtId="4" fontId="64" fillId="37" borderId="426" applyNumberFormat="0" applyProtection="0">
      <alignment horizontal="right" vertical="center"/>
    </xf>
    <xf numFmtId="0" fontId="64" fillId="47" borderId="425" applyNumberFormat="0" applyProtection="0">
      <alignment horizontal="left" vertical="top" indent="1"/>
    </xf>
    <xf numFmtId="4" fontId="94" fillId="51" borderId="423" applyNumberFormat="0" applyProtection="0">
      <alignment horizontal="right" vertical="center"/>
    </xf>
    <xf numFmtId="0" fontId="100" fillId="0" borderId="428" applyNumberFormat="0" applyFill="0" applyAlignment="0" applyProtection="0"/>
    <xf numFmtId="0" fontId="92" fillId="33" borderId="425" applyNumberFormat="0" applyProtection="0">
      <alignment horizontal="left" vertical="top" indent="1"/>
    </xf>
    <xf numFmtId="0" fontId="91" fillId="46" borderId="425" applyNumberFormat="0" applyProtection="0">
      <alignment horizontal="left" vertical="top" indent="1"/>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33" borderId="423" applyNumberFormat="0" applyProtection="0">
      <alignment vertical="center"/>
    </xf>
    <xf numFmtId="0" fontId="64" fillId="45" borderId="425" applyNumberFormat="0" applyProtection="0">
      <alignment horizontal="left" vertical="top" indent="1"/>
    </xf>
    <xf numFmtId="4" fontId="109" fillId="2" borderId="423" applyNumberFormat="0" applyProtection="0">
      <alignment vertical="center"/>
    </xf>
    <xf numFmtId="0" fontId="100" fillId="0" borderId="428" applyNumberFormat="0" applyFill="0" applyAlignment="0" applyProtection="0"/>
    <xf numFmtId="4" fontId="93" fillId="54" borderId="426" applyNumberFormat="0" applyProtection="0">
      <alignment horizontal="left" vertical="center" indent="1"/>
    </xf>
    <xf numFmtId="4" fontId="94" fillId="51" borderId="423" applyNumberFormat="0" applyProtection="0">
      <alignment horizontal="right" vertical="center"/>
    </xf>
    <xf numFmtId="0" fontId="64" fillId="50" borderId="423" applyNumberFormat="0" applyProtection="0">
      <alignment horizontal="left" vertical="center" indent="1"/>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40" borderId="423" applyNumberFormat="0" applyProtection="0">
      <alignment horizontal="right" vertical="center"/>
    </xf>
    <xf numFmtId="0" fontId="106" fillId="29" borderId="424" applyNumberFormat="0" applyAlignment="0" applyProtection="0"/>
    <xf numFmtId="4" fontId="64" fillId="37" borderId="426" applyNumberFormat="0" applyProtection="0">
      <alignment horizontal="right" vertical="center"/>
    </xf>
    <xf numFmtId="4" fontId="91" fillId="52" borderId="425" applyNumberFormat="0" applyProtection="0">
      <alignment vertical="center"/>
    </xf>
    <xf numFmtId="4" fontId="64" fillId="0" borderId="423" applyNumberFormat="0" applyProtection="0">
      <alignment horizontal="right" vertical="center"/>
    </xf>
    <xf numFmtId="0" fontId="64" fillId="45" borderId="425" applyNumberFormat="0" applyProtection="0">
      <alignment horizontal="left" vertical="top" indent="1"/>
    </xf>
    <xf numFmtId="0" fontId="64" fillId="50" borderId="425" applyNumberFormat="0" applyProtection="0">
      <alignment horizontal="left" vertical="top" indent="1"/>
    </xf>
    <xf numFmtId="4" fontId="109" fillId="5" borderId="423" applyNumberFormat="0" applyProtection="0">
      <alignment horizontal="right" vertical="center"/>
    </xf>
    <xf numFmtId="4" fontId="64" fillId="2" borderId="423" applyNumberFormat="0" applyProtection="0">
      <alignment horizontal="left" vertical="center" indent="1"/>
    </xf>
    <xf numFmtId="0" fontId="91" fillId="46" borderId="425" applyNumberFormat="0" applyProtection="0">
      <alignment horizontal="left" vertical="top" indent="1"/>
    </xf>
    <xf numFmtId="4" fontId="64" fillId="36" borderId="423" applyNumberFormat="0" applyProtection="0">
      <alignment horizontal="right" vertical="center"/>
    </xf>
    <xf numFmtId="0" fontId="90" fillId="45" borderId="427" applyBorder="0"/>
    <xf numFmtId="4" fontId="64" fillId="44" borderId="426" applyNumberFormat="0" applyProtection="0">
      <alignment horizontal="left" vertical="center" indent="1"/>
    </xf>
    <xf numFmtId="4" fontId="64" fillId="35" borderId="423" applyNumberFormat="0" applyProtection="0">
      <alignment horizontal="right" vertical="center"/>
    </xf>
    <xf numFmtId="4" fontId="109" fillId="2" borderId="423" applyNumberFormat="0" applyProtection="0">
      <alignment vertical="center"/>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3" borderId="423" applyNumberFormat="0" applyProtection="0">
      <alignment horizontal="right" vertical="center"/>
    </xf>
    <xf numFmtId="0" fontId="64" fillId="45"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64" fillId="33" borderId="423" applyNumberFormat="0" applyProtection="0">
      <alignment vertical="center"/>
    </xf>
    <xf numFmtId="4" fontId="64" fillId="47" borderId="426" applyNumberFormat="0" applyProtection="0">
      <alignment horizontal="left" vertical="center" indent="1"/>
    </xf>
    <xf numFmtId="0" fontId="64" fillId="26" borderId="423" applyNumberFormat="0" applyFont="0" applyAlignment="0" applyProtection="0"/>
    <xf numFmtId="4" fontId="64" fillId="41" borderId="423" applyNumberFormat="0" applyProtection="0">
      <alignment horizontal="right" vertical="center"/>
    </xf>
    <xf numFmtId="4" fontId="64" fillId="46" borderId="423" applyNumberFormat="0" applyProtection="0">
      <alignment horizontal="right" vertical="center"/>
    </xf>
    <xf numFmtId="4" fontId="64" fillId="37" borderId="426" applyNumberFormat="0" applyProtection="0">
      <alignment horizontal="right" vertical="center"/>
    </xf>
    <xf numFmtId="4" fontId="64" fillId="44" borderId="426" applyNumberFormat="0" applyProtection="0">
      <alignment horizontal="left" vertical="center" indent="1"/>
    </xf>
    <xf numFmtId="4" fontId="64" fillId="35" borderId="423" applyNumberFormat="0" applyProtection="0">
      <alignment horizontal="right" vertical="center"/>
    </xf>
    <xf numFmtId="4" fontId="91" fillId="52" borderId="425" applyNumberFormat="0" applyProtection="0">
      <alignment vertical="center"/>
    </xf>
    <xf numFmtId="4" fontId="91" fillId="48" borderId="425" applyNumberFormat="0" applyProtection="0">
      <alignment horizontal="left" vertical="center" indent="1"/>
    </xf>
    <xf numFmtId="4" fontId="64" fillId="39" borderId="423" applyNumberFormat="0" applyProtection="0">
      <alignment horizontal="right" vertical="center"/>
    </xf>
    <xf numFmtId="4" fontId="64" fillId="35" borderId="423" applyNumberFormat="0" applyProtection="0">
      <alignment horizontal="right" vertical="center"/>
    </xf>
    <xf numFmtId="4" fontId="91" fillId="52" borderId="425" applyNumberFormat="0" applyProtection="0">
      <alignment vertical="center"/>
    </xf>
    <xf numFmtId="4" fontId="93" fillId="54" borderId="426" applyNumberFormat="0" applyProtection="0">
      <alignment horizontal="left" vertical="center" indent="1"/>
    </xf>
    <xf numFmtId="4" fontId="91" fillId="52" borderId="425" applyNumberFormat="0" applyProtection="0">
      <alignment vertical="center"/>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4" fontId="64" fillId="39" borderId="423" applyNumberFormat="0" applyProtection="0">
      <alignment horizontal="right" vertical="center"/>
    </xf>
    <xf numFmtId="0" fontId="90" fillId="45" borderId="427" applyBorder="0"/>
    <xf numFmtId="0" fontId="91" fillId="52" borderId="425" applyNumberFormat="0" applyProtection="0">
      <alignment horizontal="left" vertical="top" indent="1"/>
    </xf>
    <xf numFmtId="0" fontId="98" fillId="29" borderId="423" applyNumberFormat="0" applyAlignment="0" applyProtection="0"/>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91" fillId="52" borderId="425" applyNumberFormat="0" applyProtection="0">
      <alignment horizontal="left" vertical="top" indent="1"/>
    </xf>
    <xf numFmtId="4" fontId="64" fillId="39" borderId="423" applyNumberFormat="0" applyProtection="0">
      <alignment horizontal="right" vertical="center"/>
    </xf>
    <xf numFmtId="0" fontId="64" fillId="50" borderId="425" applyNumberFormat="0" applyProtection="0">
      <alignment horizontal="left" vertical="top" indent="1"/>
    </xf>
    <xf numFmtId="4" fontId="64" fillId="34" borderId="423" applyNumberFormat="0" applyProtection="0">
      <alignment horizontal="left" vertical="center" indent="1"/>
    </xf>
    <xf numFmtId="0" fontId="100" fillId="0" borderId="428" applyNumberFormat="0" applyFill="0" applyAlignment="0" applyProtection="0"/>
    <xf numFmtId="4" fontId="109" fillId="5"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0" fontId="92" fillId="33" borderId="425" applyNumberFormat="0" applyProtection="0">
      <alignment horizontal="left" vertical="top" indent="1"/>
    </xf>
    <xf numFmtId="0" fontId="104" fillId="27" borderId="423" applyNumberFormat="0" applyAlignment="0" applyProtection="0"/>
    <xf numFmtId="0" fontId="64" fillId="50" borderId="423" applyNumberFormat="0" applyProtection="0">
      <alignment horizontal="left" vertical="center" indent="1"/>
    </xf>
    <xf numFmtId="0" fontId="64" fillId="48" borderId="423" applyNumberFormat="0" applyProtection="0">
      <alignment horizontal="left" vertical="center" indent="1"/>
    </xf>
    <xf numFmtId="0" fontId="106" fillId="29" borderId="424" applyNumberFormat="0" applyAlignment="0" applyProtection="0"/>
    <xf numFmtId="0" fontId="64" fillId="50" borderId="425" applyNumberFormat="0" applyProtection="0">
      <alignment horizontal="left" vertical="top" indent="1"/>
    </xf>
    <xf numFmtId="4" fontId="64" fillId="34" borderId="423" applyNumberFormat="0" applyProtection="0">
      <alignment horizontal="left" vertical="center" indent="1"/>
    </xf>
    <xf numFmtId="0" fontId="64" fillId="26" borderId="423" applyNumberFormat="0" applyFont="0" applyAlignment="0" applyProtection="0"/>
    <xf numFmtId="0" fontId="64" fillId="47" borderId="423" applyNumberFormat="0" applyProtection="0">
      <alignment horizontal="left" vertical="center" indent="1"/>
    </xf>
    <xf numFmtId="0" fontId="98" fillId="29" borderId="423" applyNumberFormat="0" applyAlignment="0" applyProtection="0"/>
    <xf numFmtId="4" fontId="64" fillId="42" borderId="423" applyNumberFormat="0" applyProtection="0">
      <alignment horizontal="right" vertical="center"/>
    </xf>
    <xf numFmtId="4" fontId="64" fillId="42" borderId="423" applyNumberFormat="0" applyProtection="0">
      <alignment horizontal="right" vertical="center"/>
    </xf>
    <xf numFmtId="4" fontId="64" fillId="44" borderId="426" applyNumberFormat="0" applyProtection="0">
      <alignment horizontal="left" vertical="center" indent="1"/>
    </xf>
    <xf numFmtId="0" fontId="90" fillId="45" borderId="427" applyBorder="0"/>
    <xf numFmtId="0" fontId="64" fillId="49" borderId="423"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4" fontId="94" fillId="51" borderId="423" applyNumberFormat="0" applyProtection="0">
      <alignment horizontal="right" vertical="center"/>
    </xf>
    <xf numFmtId="4" fontId="64" fillId="46" borderId="426" applyNumberFormat="0" applyProtection="0">
      <alignment horizontal="left" vertical="center" indent="1"/>
    </xf>
    <xf numFmtId="4" fontId="64" fillId="37" borderId="426" applyNumberFormat="0" applyProtection="0">
      <alignment horizontal="right" vertical="center"/>
    </xf>
    <xf numFmtId="0" fontId="100" fillId="0" borderId="428" applyNumberFormat="0" applyFill="0" applyAlignment="0" applyProtection="0"/>
    <xf numFmtId="4" fontId="64" fillId="0" borderId="423" applyNumberFormat="0" applyProtection="0">
      <alignment horizontal="right" vertical="center"/>
    </xf>
    <xf numFmtId="0" fontId="64" fillId="47" borderId="425" applyNumberFormat="0" applyProtection="0">
      <alignment horizontal="left" vertical="top" indent="1"/>
    </xf>
    <xf numFmtId="0" fontId="64" fillId="47" borderId="425" applyNumberFormat="0" applyProtection="0">
      <alignment horizontal="left" vertical="top" indent="1"/>
    </xf>
    <xf numFmtId="0" fontId="64" fillId="48" borderId="423" applyNumberFormat="0" applyProtection="0">
      <alignment horizontal="left" vertical="center" indent="1"/>
    </xf>
    <xf numFmtId="4" fontId="109" fillId="5" borderId="423" applyNumberFormat="0" applyProtection="0">
      <alignment horizontal="right" vertical="center"/>
    </xf>
    <xf numFmtId="4" fontId="64" fillId="38" borderId="423" applyNumberFormat="0" applyProtection="0">
      <alignment horizontal="right" vertical="center"/>
    </xf>
    <xf numFmtId="4" fontId="91" fillId="52" borderId="425" applyNumberFormat="0" applyProtection="0">
      <alignment vertical="center"/>
    </xf>
    <xf numFmtId="0" fontId="106" fillId="29" borderId="424" applyNumberFormat="0" applyAlignment="0" applyProtection="0"/>
    <xf numFmtId="4" fontId="93" fillId="54" borderId="426" applyNumberFormat="0" applyProtection="0">
      <alignment horizontal="left" vertical="center" indent="1"/>
    </xf>
    <xf numFmtId="0" fontId="91" fillId="46" borderId="425" applyNumberFormat="0" applyProtection="0">
      <alignment horizontal="left" vertical="top" indent="1"/>
    </xf>
    <xf numFmtId="4" fontId="64" fillId="41" borderId="423"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94" fillId="51" borderId="423" applyNumberFormat="0" applyProtection="0">
      <alignment horizontal="right" vertical="center"/>
    </xf>
    <xf numFmtId="4" fontId="64" fillId="37" borderId="426" applyNumberFormat="0" applyProtection="0">
      <alignment horizontal="right" vertical="center"/>
    </xf>
    <xf numFmtId="0" fontId="90" fillId="45" borderId="427" applyBorder="0"/>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6" borderId="426" applyNumberFormat="0" applyProtection="0">
      <alignment horizontal="left" vertical="center" indent="1"/>
    </xf>
    <xf numFmtId="4" fontId="93" fillId="54"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106" fillId="29" borderId="424" applyNumberFormat="0" applyAlignment="0" applyProtection="0"/>
    <xf numFmtId="4" fontId="64" fillId="33" borderId="423" applyNumberFormat="0" applyProtection="0">
      <alignment vertical="center"/>
    </xf>
    <xf numFmtId="0" fontId="64" fillId="49" borderId="423" applyNumberFormat="0" applyProtection="0">
      <alignment horizontal="left" vertical="center" indent="1"/>
    </xf>
    <xf numFmtId="4" fontId="64" fillId="36" borderId="423" applyNumberFormat="0" applyProtection="0">
      <alignment horizontal="right" vertical="center"/>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64" fillId="26" borderId="423" applyNumberFormat="0" applyFont="0" applyAlignment="0" applyProtection="0"/>
    <xf numFmtId="0" fontId="64" fillId="50" borderId="425" applyNumberFormat="0" applyProtection="0">
      <alignment horizontal="left" vertical="top" indent="1"/>
    </xf>
    <xf numFmtId="4" fontId="32" fillId="45" borderId="426" applyNumberFormat="0" applyProtection="0">
      <alignment horizontal="left" vertical="center" indent="1"/>
    </xf>
    <xf numFmtId="4" fontId="94" fillId="51" borderId="423" applyNumberFormat="0" applyProtection="0">
      <alignment horizontal="right" vertical="center"/>
    </xf>
    <xf numFmtId="4" fontId="91" fillId="52" borderId="425" applyNumberFormat="0" applyProtection="0">
      <alignment vertical="center"/>
    </xf>
    <xf numFmtId="0" fontId="64" fillId="46" borderId="425" applyNumberFormat="0" applyProtection="0">
      <alignment horizontal="left" vertical="top" indent="1"/>
    </xf>
    <xf numFmtId="4" fontId="64" fillId="40" borderId="423" applyNumberFormat="0" applyProtection="0">
      <alignment horizontal="right" vertical="center"/>
    </xf>
    <xf numFmtId="0" fontId="100" fillId="0" borderId="428" applyNumberFormat="0" applyFill="0" applyAlignment="0" applyProtection="0"/>
    <xf numFmtId="4" fontId="64" fillId="40" borderId="423" applyNumberFormat="0" applyProtection="0">
      <alignment horizontal="right" vertical="center"/>
    </xf>
    <xf numFmtId="4" fontId="64" fillId="46" borderId="426" applyNumberFormat="0" applyProtection="0">
      <alignment horizontal="left" vertical="center"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4" fontId="64" fillId="42"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47" borderId="426" applyNumberFormat="0" applyProtection="0">
      <alignment horizontal="left" vertical="center" indent="1"/>
    </xf>
    <xf numFmtId="0" fontId="64" fillId="50" borderId="423" applyNumberFormat="0" applyProtection="0">
      <alignment horizontal="left" vertical="center" indent="1"/>
    </xf>
    <xf numFmtId="4" fontId="64" fillId="38" borderId="423" applyNumberFormat="0" applyProtection="0">
      <alignment horizontal="right" vertical="center"/>
    </xf>
    <xf numFmtId="0" fontId="91" fillId="46" borderId="425" applyNumberFormat="0" applyProtection="0">
      <alignment horizontal="left" vertical="top" indent="1"/>
    </xf>
    <xf numFmtId="0" fontId="104" fillId="27" borderId="423" applyNumberFormat="0" applyAlignment="0" applyProtection="0"/>
    <xf numFmtId="4" fontId="64" fillId="34" borderId="423" applyNumberFormat="0" applyProtection="0">
      <alignment horizontal="left" vertical="center" indent="1"/>
    </xf>
    <xf numFmtId="0" fontId="64" fillId="48" borderId="423" applyNumberFormat="0" applyProtection="0">
      <alignment horizontal="left" vertical="center" indent="1"/>
    </xf>
    <xf numFmtId="0" fontId="64" fillId="46" borderId="425" applyNumberFormat="0" applyProtection="0">
      <alignment horizontal="left" vertical="top"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0" fontId="64" fillId="45" borderId="425" applyNumberFormat="0" applyProtection="0">
      <alignment horizontal="left" vertical="top" indent="1"/>
    </xf>
    <xf numFmtId="4" fontId="64" fillId="38" borderId="423" applyNumberFormat="0" applyProtection="0">
      <alignment horizontal="right" vertical="center"/>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90" fillId="45" borderId="427" applyBorder="0"/>
    <xf numFmtId="4" fontId="64" fillId="2" borderId="423" applyNumberFormat="0" applyProtection="0">
      <alignment horizontal="left" vertical="center" indent="1"/>
    </xf>
    <xf numFmtId="4" fontId="64" fillId="33" borderId="423" applyNumberFormat="0" applyProtection="0">
      <alignment vertical="center"/>
    </xf>
    <xf numFmtId="4" fontId="91" fillId="52" borderId="425" applyNumberFormat="0" applyProtection="0">
      <alignmen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35" borderId="423" applyNumberFormat="0" applyProtection="0">
      <alignment horizontal="right" vertical="center"/>
    </xf>
    <xf numFmtId="4" fontId="109" fillId="5" borderId="423" applyNumberFormat="0" applyProtection="0">
      <alignment horizontal="right" vertical="center"/>
    </xf>
    <xf numFmtId="4" fontId="94" fillId="51" borderId="423" applyNumberFormat="0" applyProtection="0">
      <alignment horizontal="right" vertical="center"/>
    </xf>
    <xf numFmtId="4" fontId="64" fillId="36" borderId="423" applyNumberFormat="0" applyProtection="0">
      <alignment horizontal="right" vertical="center"/>
    </xf>
    <xf numFmtId="0" fontId="64" fillId="45" borderId="425" applyNumberFormat="0" applyProtection="0">
      <alignment horizontal="left" vertical="top" indent="1"/>
    </xf>
    <xf numFmtId="0" fontId="106" fillId="29" borderId="424" applyNumberFormat="0" applyAlignment="0" applyProtection="0"/>
    <xf numFmtId="4" fontId="93" fillId="54" borderId="426" applyNumberFormat="0" applyProtection="0">
      <alignment horizontal="left" vertical="center" indent="1"/>
    </xf>
    <xf numFmtId="4" fontId="32" fillId="45" borderId="426" applyNumberFormat="0" applyProtection="0">
      <alignment horizontal="left" vertical="center" indent="1"/>
    </xf>
    <xf numFmtId="0" fontId="98" fillId="29" borderId="423" applyNumberFormat="0" applyAlignment="0" applyProtection="0"/>
    <xf numFmtId="4" fontId="64" fillId="35" borderId="423" applyNumberFormat="0" applyProtection="0">
      <alignment horizontal="right" vertical="center"/>
    </xf>
    <xf numFmtId="0" fontId="106" fillId="29" borderId="424" applyNumberFormat="0" applyAlignment="0" applyProtection="0"/>
    <xf numFmtId="4" fontId="94" fillId="51" borderId="423" applyNumberFormat="0" applyProtection="0">
      <alignment horizontal="right" vertical="center"/>
    </xf>
    <xf numFmtId="0" fontId="91" fillId="52" borderId="425" applyNumberFormat="0" applyProtection="0">
      <alignment horizontal="left" vertical="top" indent="1"/>
    </xf>
    <xf numFmtId="0" fontId="98" fillId="29" borderId="423" applyNumberFormat="0" applyAlignment="0" applyProtection="0"/>
    <xf numFmtId="4" fontId="64" fillId="2" borderId="423" applyNumberFormat="0" applyProtection="0">
      <alignment horizontal="left" vertical="center" indent="1"/>
    </xf>
    <xf numFmtId="4" fontId="64" fillId="34" borderId="423" applyNumberFormat="0" applyProtection="0">
      <alignment horizontal="left" vertical="center" indent="1"/>
    </xf>
    <xf numFmtId="0" fontId="64" fillId="46" borderId="425" applyNumberFormat="0" applyProtection="0">
      <alignment horizontal="left" vertical="top" indent="1"/>
    </xf>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64" fillId="2" borderId="423" applyNumberFormat="0" applyProtection="0">
      <alignment horizontal="left" vertical="center" indent="1"/>
    </xf>
    <xf numFmtId="0" fontId="106" fillId="29" borderId="424" applyNumberFormat="0" applyAlignment="0" applyProtection="0"/>
    <xf numFmtId="4" fontId="64" fillId="40" borderId="423" applyNumberFormat="0" applyProtection="0">
      <alignment horizontal="right" vertical="center"/>
    </xf>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46" borderId="423" applyNumberFormat="0" applyProtection="0">
      <alignment horizontal="right" vertical="center"/>
    </xf>
    <xf numFmtId="4" fontId="64" fillId="2" borderId="423" applyNumberFormat="0" applyProtection="0">
      <alignment horizontal="left" vertical="center" indent="1"/>
    </xf>
    <xf numFmtId="4" fontId="64" fillId="2" borderId="423" applyNumberFormat="0" applyProtection="0">
      <alignment horizontal="left" vertical="center" indent="1"/>
    </xf>
    <xf numFmtId="4" fontId="91" fillId="48" borderId="425" applyNumberFormat="0" applyProtection="0">
      <alignment horizontal="left" vertical="center" indent="1"/>
    </xf>
    <xf numFmtId="0" fontId="64" fillId="50" borderId="425" applyNumberFormat="0" applyProtection="0">
      <alignment horizontal="left" vertical="top" indent="1"/>
    </xf>
    <xf numFmtId="0" fontId="98" fillId="29" borderId="423" applyNumberFormat="0" applyAlignment="0" applyProtection="0"/>
    <xf numFmtId="0" fontId="100" fillId="0" borderId="428" applyNumberFormat="0" applyFill="0" applyAlignment="0" applyProtection="0"/>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41" borderId="423" applyNumberFormat="0" applyProtection="0">
      <alignment horizontal="right" vertical="center"/>
    </xf>
    <xf numFmtId="4" fontId="64" fillId="44" borderId="426" applyNumberFormat="0" applyProtection="0">
      <alignment horizontal="left" vertical="center" indent="1"/>
    </xf>
    <xf numFmtId="4" fontId="91" fillId="48" borderId="425" applyNumberFormat="0" applyProtection="0">
      <alignment horizontal="left" vertical="center" indent="1"/>
    </xf>
    <xf numFmtId="0" fontId="64" fillId="50" borderId="425" applyNumberFormat="0" applyProtection="0">
      <alignment horizontal="left" vertical="top" indent="1"/>
    </xf>
    <xf numFmtId="4" fontId="64" fillId="42" borderId="423" applyNumberFormat="0" applyProtection="0">
      <alignment horizontal="right" vertical="center"/>
    </xf>
    <xf numFmtId="4" fontId="91" fillId="52" borderId="425" applyNumberFormat="0" applyProtection="0">
      <alignment vertical="center"/>
    </xf>
    <xf numFmtId="4" fontId="64" fillId="40" borderId="423" applyNumberFormat="0" applyProtection="0">
      <alignment horizontal="right" vertical="center"/>
    </xf>
    <xf numFmtId="0" fontId="90" fillId="45" borderId="427" applyBorder="0"/>
    <xf numFmtId="0" fontId="64" fillId="50" borderId="423" applyNumberFormat="0" applyProtection="0">
      <alignment horizontal="left" vertical="center" indent="1"/>
    </xf>
    <xf numFmtId="4" fontId="64" fillId="33" borderId="423" applyNumberFormat="0" applyProtection="0">
      <alignment vertical="center"/>
    </xf>
    <xf numFmtId="4" fontId="64" fillId="36" borderId="423" applyNumberFormat="0" applyProtection="0">
      <alignment horizontal="right" vertical="center"/>
    </xf>
    <xf numFmtId="4" fontId="64" fillId="2" borderId="423" applyNumberFormat="0" applyProtection="0">
      <alignment horizontal="left" vertical="center" indent="1"/>
    </xf>
    <xf numFmtId="0" fontId="64" fillId="49" borderId="423" applyNumberFormat="0" applyProtection="0">
      <alignment horizontal="left" vertical="center" indent="1"/>
    </xf>
    <xf numFmtId="0" fontId="64" fillId="50" borderId="425" applyNumberFormat="0" applyProtection="0">
      <alignment horizontal="left" vertical="top" indent="1"/>
    </xf>
    <xf numFmtId="0" fontId="64" fillId="26" borderId="423" applyNumberFormat="0" applyFont="0" applyAlignment="0" applyProtection="0"/>
    <xf numFmtId="4" fontId="94" fillId="51"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32" fillId="45" borderId="426" applyNumberFormat="0" applyProtection="0">
      <alignment horizontal="left" vertical="center" indent="1"/>
    </xf>
    <xf numFmtId="0" fontId="104" fillId="27" borderId="423" applyNumberFormat="0" applyAlignment="0" applyProtection="0"/>
    <xf numFmtId="4" fontId="109" fillId="5" borderId="423" applyNumberFormat="0" applyProtection="0">
      <alignment horizontal="right" vertical="center"/>
    </xf>
    <xf numFmtId="4" fontId="64" fillId="33" borderId="423" applyNumberFormat="0" applyProtection="0">
      <alignment vertical="center"/>
    </xf>
    <xf numFmtId="4" fontId="64" fillId="40" borderId="423" applyNumberFormat="0" applyProtection="0">
      <alignment horizontal="right" vertical="center"/>
    </xf>
    <xf numFmtId="4" fontId="64" fillId="47" borderId="426" applyNumberFormat="0" applyProtection="0">
      <alignment horizontal="left" vertical="center" indent="1"/>
    </xf>
    <xf numFmtId="4" fontId="64" fillId="46" borderId="423" applyNumberFormat="0" applyProtection="0">
      <alignment horizontal="right" vertical="center"/>
    </xf>
    <xf numFmtId="0" fontId="106" fillId="29" borderId="424" applyNumberFormat="0" applyAlignment="0" applyProtection="0"/>
    <xf numFmtId="4" fontId="109" fillId="5" borderId="423" applyNumberFormat="0" applyProtection="0">
      <alignment horizontal="right" vertical="center"/>
    </xf>
    <xf numFmtId="4" fontId="32" fillId="45" borderId="426" applyNumberFormat="0" applyProtection="0">
      <alignment horizontal="left" vertical="center" indent="1"/>
    </xf>
    <xf numFmtId="4" fontId="64" fillId="43" borderId="423" applyNumberFormat="0" applyProtection="0">
      <alignment horizontal="right" vertical="center"/>
    </xf>
    <xf numFmtId="0" fontId="64" fillId="45" borderId="425" applyNumberFormat="0" applyProtection="0">
      <alignment horizontal="left" vertical="top" indent="1"/>
    </xf>
    <xf numFmtId="4" fontId="91" fillId="48" borderId="425" applyNumberFormat="0" applyProtection="0">
      <alignment horizontal="left" vertical="center" indent="1"/>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106" fillId="29" borderId="424" applyNumberFormat="0" applyAlignment="0" applyProtection="0"/>
    <xf numFmtId="4" fontId="64" fillId="37" borderId="426" applyNumberFormat="0" applyProtection="0">
      <alignment horizontal="right" vertical="center"/>
    </xf>
    <xf numFmtId="0" fontId="92" fillId="33" borderId="425" applyNumberFormat="0" applyProtection="0">
      <alignment horizontal="left" vertical="top" indent="1"/>
    </xf>
    <xf numFmtId="0" fontId="104" fillId="27" borderId="423" applyNumberFormat="0" applyAlignment="0" applyProtection="0"/>
    <xf numFmtId="0" fontId="90" fillId="45" borderId="427" applyBorder="0"/>
    <xf numFmtId="4" fontId="94" fillId="51" borderId="423" applyNumberFormat="0" applyProtection="0">
      <alignment horizontal="right" vertical="center"/>
    </xf>
    <xf numFmtId="0" fontId="64" fillId="46" borderId="425" applyNumberFormat="0" applyProtection="0">
      <alignment horizontal="left" vertical="top"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6" borderId="423" applyNumberFormat="0" applyProtection="0">
      <alignment horizontal="right" vertical="center"/>
    </xf>
    <xf numFmtId="4" fontId="64" fillId="43"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90" fillId="45" borderId="427" applyBorder="0"/>
    <xf numFmtId="4" fontId="64" fillId="35" borderId="423" applyNumberFormat="0" applyProtection="0">
      <alignment horizontal="right" vertical="center"/>
    </xf>
    <xf numFmtId="0" fontId="106" fillId="29" borderId="424" applyNumberFormat="0" applyAlignment="0" applyProtection="0"/>
    <xf numFmtId="0" fontId="100" fillId="0" borderId="428" applyNumberFormat="0" applyFill="0" applyAlignment="0" applyProtection="0"/>
    <xf numFmtId="4" fontId="64" fillId="35" borderId="423" applyNumberFormat="0" applyProtection="0">
      <alignment horizontal="right" vertical="center"/>
    </xf>
    <xf numFmtId="0" fontId="106" fillId="29" borderId="424" applyNumberFormat="0" applyAlignment="0" applyProtection="0"/>
    <xf numFmtId="4" fontId="64" fillId="39" borderId="423" applyNumberFormat="0" applyProtection="0">
      <alignment horizontal="right" vertical="center"/>
    </xf>
    <xf numFmtId="0" fontId="64" fillId="45" borderId="425" applyNumberFormat="0" applyProtection="0">
      <alignment horizontal="left" vertical="top"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64" fillId="46" borderId="425" applyNumberFormat="0" applyProtection="0">
      <alignment horizontal="left" vertical="top" indent="1"/>
    </xf>
    <xf numFmtId="4" fontId="64" fillId="38" borderId="423" applyNumberFormat="0" applyProtection="0">
      <alignment horizontal="right" vertical="center"/>
    </xf>
    <xf numFmtId="4" fontId="64" fillId="46" borderId="423" applyNumberFormat="0" applyProtection="0">
      <alignment horizontal="right" vertical="center"/>
    </xf>
    <xf numFmtId="4" fontId="64" fillId="37" borderId="426" applyNumberFormat="0" applyProtection="0">
      <alignment horizontal="right" vertical="center"/>
    </xf>
    <xf numFmtId="0" fontId="98" fillId="29" borderId="423" applyNumberFormat="0" applyAlignment="0" applyProtection="0"/>
    <xf numFmtId="4" fontId="64" fillId="33" borderId="423" applyNumberFormat="0" applyProtection="0">
      <alignment vertical="center"/>
    </xf>
    <xf numFmtId="0" fontId="64" fillId="46" borderId="425" applyNumberFormat="0" applyProtection="0">
      <alignment horizontal="left" vertical="top" indent="1"/>
    </xf>
    <xf numFmtId="4" fontId="64" fillId="40" borderId="423" applyNumberFormat="0" applyProtection="0">
      <alignment horizontal="right" vertical="center"/>
    </xf>
    <xf numFmtId="0" fontId="64" fillId="50"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90" fillId="45" borderId="427" applyBorder="0"/>
    <xf numFmtId="4" fontId="64" fillId="35" borderId="423" applyNumberFormat="0" applyProtection="0">
      <alignment horizontal="right" vertical="center"/>
    </xf>
    <xf numFmtId="4" fontId="64" fillId="36" borderId="423" applyNumberFormat="0" applyProtection="0">
      <alignment horizontal="right" vertical="center"/>
    </xf>
    <xf numFmtId="0" fontId="64" fillId="47" borderId="423" applyNumberFormat="0" applyProtection="0">
      <alignment horizontal="left" vertical="center" indent="1"/>
    </xf>
    <xf numFmtId="0" fontId="100" fillId="0" borderId="428" applyNumberFormat="0" applyFill="0" applyAlignment="0" applyProtection="0"/>
    <xf numFmtId="4" fontId="91" fillId="48" borderId="425" applyNumberFormat="0" applyProtection="0">
      <alignment horizontal="left" vertical="center" indent="1"/>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46" borderId="426"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109" fillId="2" borderId="423" applyNumberFormat="0" applyProtection="0">
      <alignment vertical="center"/>
    </xf>
    <xf numFmtId="4" fontId="109" fillId="5" borderId="423" applyNumberFormat="0" applyProtection="0">
      <alignment horizontal="right" vertical="center"/>
    </xf>
    <xf numFmtId="0" fontId="64" fillId="47" borderId="425" applyNumberFormat="0" applyProtection="0">
      <alignment horizontal="left" vertical="top" indent="1"/>
    </xf>
    <xf numFmtId="4" fontId="64" fillId="43" borderId="423" applyNumberFormat="0" applyProtection="0">
      <alignment horizontal="right" vertical="center"/>
    </xf>
    <xf numFmtId="4" fontId="93" fillId="54" borderId="426" applyNumberFormat="0" applyProtection="0">
      <alignment horizontal="left" vertical="center" indent="1"/>
    </xf>
    <xf numFmtId="4" fontId="109" fillId="2" borderId="423" applyNumberFormat="0" applyProtection="0">
      <alignment vertical="center"/>
    </xf>
    <xf numFmtId="0" fontId="64" fillId="46" borderId="425" applyNumberFormat="0" applyProtection="0">
      <alignment horizontal="left" vertical="top" indent="1"/>
    </xf>
    <xf numFmtId="4" fontId="109" fillId="2" borderId="423" applyNumberFormat="0" applyProtection="0">
      <alignment vertical="center"/>
    </xf>
    <xf numFmtId="4" fontId="64" fillId="41" borderId="423" applyNumberFormat="0" applyProtection="0">
      <alignment horizontal="right" vertical="center"/>
    </xf>
    <xf numFmtId="0" fontId="100" fillId="0" borderId="428" applyNumberFormat="0" applyFill="0" applyAlignment="0" applyProtection="0"/>
    <xf numFmtId="4" fontId="64" fillId="42" borderId="423" applyNumberFormat="0" applyProtection="0">
      <alignment horizontal="right" vertical="center"/>
    </xf>
    <xf numFmtId="0" fontId="104" fillId="27" borderId="423" applyNumberFormat="0" applyAlignment="0" applyProtection="0"/>
    <xf numFmtId="4" fontId="64" fillId="35" borderId="423" applyNumberFormat="0" applyProtection="0">
      <alignment horizontal="right" vertical="center"/>
    </xf>
    <xf numFmtId="0" fontId="98" fillId="29" borderId="423" applyNumberFormat="0" applyAlignment="0" applyProtection="0"/>
    <xf numFmtId="0" fontId="106" fillId="29" borderId="424" applyNumberFormat="0" applyAlignment="0" applyProtection="0"/>
    <xf numFmtId="4" fontId="64" fillId="42" borderId="423" applyNumberFormat="0" applyProtection="0">
      <alignment horizontal="right" vertical="center"/>
    </xf>
    <xf numFmtId="4" fontId="64" fillId="47" borderId="426" applyNumberFormat="0" applyProtection="0">
      <alignment horizontal="left" vertical="center"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4" fontId="91" fillId="52" borderId="425" applyNumberFormat="0" applyProtection="0">
      <alignment vertical="center"/>
    </xf>
    <xf numFmtId="0" fontId="104" fillId="27" borderId="423" applyNumberFormat="0" applyAlignment="0" applyProtection="0"/>
    <xf numFmtId="0" fontId="91" fillId="52" borderId="425" applyNumberFormat="0" applyProtection="0">
      <alignment horizontal="left" vertical="top" indent="1"/>
    </xf>
    <xf numFmtId="4" fontId="32" fillId="45" borderId="426" applyNumberFormat="0" applyProtection="0">
      <alignment horizontal="left" vertical="center" indent="1"/>
    </xf>
    <xf numFmtId="4" fontId="64" fillId="0" borderId="423" applyNumberFormat="0" applyProtection="0">
      <alignment horizontal="right" vertical="center"/>
    </xf>
    <xf numFmtId="4" fontId="64" fillId="36" borderId="423" applyNumberFormat="0" applyProtection="0">
      <alignment horizontal="right" vertical="center"/>
    </xf>
    <xf numFmtId="4" fontId="109" fillId="2" borderId="423" applyNumberFormat="0" applyProtection="0">
      <alignment vertical="center"/>
    </xf>
    <xf numFmtId="0" fontId="64" fillId="48" borderId="423" applyNumberFormat="0" applyProtection="0">
      <alignment horizontal="left" vertical="center"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46" borderId="426" applyNumberFormat="0" applyProtection="0">
      <alignment horizontal="left" vertical="center" indent="1"/>
    </xf>
    <xf numFmtId="0" fontId="91" fillId="52" borderId="425" applyNumberFormat="0" applyProtection="0">
      <alignment horizontal="left" vertical="top" indent="1"/>
    </xf>
    <xf numFmtId="0" fontId="100" fillId="0" borderId="428" applyNumberFormat="0" applyFill="0" applyAlignment="0" applyProtection="0"/>
    <xf numFmtId="4" fontId="109" fillId="5" borderId="423" applyNumberFormat="0" applyProtection="0">
      <alignment horizontal="right" vertical="center"/>
    </xf>
    <xf numFmtId="0" fontId="106" fillId="29" borderId="424"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6" borderId="426" applyNumberFormat="0" applyProtection="0">
      <alignment horizontal="left" vertical="center" indent="1"/>
    </xf>
    <xf numFmtId="4" fontId="94" fillId="51" borderId="423" applyNumberFormat="0" applyProtection="0">
      <alignment horizontal="right" vertical="center"/>
    </xf>
    <xf numFmtId="0" fontId="64" fillId="47" borderId="425" applyNumberFormat="0" applyProtection="0">
      <alignment horizontal="left" vertical="top" indent="1"/>
    </xf>
    <xf numFmtId="4" fontId="64" fillId="39" borderId="423" applyNumberFormat="0" applyProtection="0">
      <alignment horizontal="right" vertical="center"/>
    </xf>
    <xf numFmtId="4" fontId="64" fillId="0" borderId="423" applyNumberFormat="0" applyProtection="0">
      <alignment horizontal="right" vertical="center"/>
    </xf>
    <xf numFmtId="0" fontId="91" fillId="46" borderId="425" applyNumberFormat="0" applyProtection="0">
      <alignment horizontal="left" vertical="top" indent="1"/>
    </xf>
    <xf numFmtId="0" fontId="90" fillId="45" borderId="427" applyBorder="0"/>
    <xf numFmtId="4" fontId="64" fillId="34" borderId="423" applyNumberFormat="0" applyProtection="0">
      <alignment horizontal="left" vertical="center" indent="1"/>
    </xf>
    <xf numFmtId="4" fontId="64" fillId="38" borderId="423" applyNumberFormat="0" applyProtection="0">
      <alignment horizontal="right" vertical="center"/>
    </xf>
    <xf numFmtId="4" fontId="64" fillId="36" borderId="423" applyNumberFormat="0" applyProtection="0">
      <alignment horizontal="right" vertical="center"/>
    </xf>
    <xf numFmtId="0" fontId="64" fillId="47" borderId="425" applyNumberFormat="0" applyProtection="0">
      <alignment horizontal="left" vertical="top"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4" fontId="91" fillId="52" borderId="425" applyNumberFormat="0" applyProtection="0">
      <alignment vertical="center"/>
    </xf>
    <xf numFmtId="0" fontId="90" fillId="45" borderId="427" applyBorder="0"/>
    <xf numFmtId="4" fontId="64" fillId="46" borderId="426" applyNumberFormat="0" applyProtection="0">
      <alignment horizontal="left" vertical="center" indent="1"/>
    </xf>
    <xf numFmtId="0" fontId="100" fillId="0" borderId="428" applyNumberFormat="0" applyFill="0" applyAlignment="0" applyProtection="0"/>
    <xf numFmtId="0" fontId="64" fillId="48" borderId="423" applyNumberFormat="0" applyProtection="0">
      <alignment horizontal="left" vertical="center" indent="1"/>
    </xf>
    <xf numFmtId="0" fontId="64" fillId="50" borderId="425" applyNumberFormat="0" applyProtection="0">
      <alignment horizontal="left" vertical="top" indent="1"/>
    </xf>
    <xf numFmtId="4" fontId="94" fillId="51" borderId="423" applyNumberFormat="0" applyProtection="0">
      <alignment horizontal="right" vertical="center"/>
    </xf>
    <xf numFmtId="4" fontId="109" fillId="5" borderId="423" applyNumberFormat="0" applyProtection="0">
      <alignment horizontal="right" vertical="center"/>
    </xf>
    <xf numFmtId="4" fontId="64" fillId="34" borderId="423" applyNumberFormat="0" applyProtection="0">
      <alignment horizontal="left" vertical="center" indent="1"/>
    </xf>
    <xf numFmtId="0" fontId="64" fillId="48" borderId="423" applyNumberFormat="0" applyProtection="0">
      <alignment horizontal="left" vertical="center" indent="1"/>
    </xf>
    <xf numFmtId="0" fontId="64" fillId="47" borderId="423" applyNumberFormat="0" applyProtection="0">
      <alignment horizontal="left" vertical="center" indent="1"/>
    </xf>
    <xf numFmtId="0" fontId="91" fillId="46" borderId="425" applyNumberFormat="0" applyProtection="0">
      <alignment horizontal="left" vertical="top" indent="1"/>
    </xf>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36" borderId="423" applyNumberFormat="0" applyProtection="0">
      <alignment horizontal="right" vertical="center"/>
    </xf>
    <xf numFmtId="0" fontId="91" fillId="46" borderId="425" applyNumberFormat="0" applyProtection="0">
      <alignment horizontal="left" vertical="top" indent="1"/>
    </xf>
    <xf numFmtId="0" fontId="91" fillId="46" borderId="425" applyNumberFormat="0" applyProtection="0">
      <alignment horizontal="left" vertical="top" indent="1"/>
    </xf>
    <xf numFmtId="4" fontId="109" fillId="2" borderId="423" applyNumberFormat="0" applyProtection="0">
      <alignment vertical="center"/>
    </xf>
    <xf numFmtId="0" fontId="91" fillId="52" borderId="425" applyNumberFormat="0" applyProtection="0">
      <alignment horizontal="left" vertical="top" indent="1"/>
    </xf>
    <xf numFmtId="0" fontId="90" fillId="45" borderId="427" applyBorder="0"/>
    <xf numFmtId="4" fontId="64" fillId="33" borderId="423" applyNumberFormat="0" applyProtection="0">
      <alignment vertical="center"/>
    </xf>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0" fontId="64" fillId="50" borderId="425" applyNumberFormat="0" applyProtection="0">
      <alignment horizontal="left" vertical="top" indent="1"/>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43" borderId="423" applyNumberFormat="0" applyProtection="0">
      <alignment horizontal="right" vertical="center"/>
    </xf>
    <xf numFmtId="0" fontId="64" fillId="46" borderId="425" applyNumberFormat="0" applyProtection="0">
      <alignment horizontal="left" vertical="top" indent="1"/>
    </xf>
    <xf numFmtId="4" fontId="91" fillId="52" borderId="425" applyNumberFormat="0" applyProtection="0">
      <alignment vertical="center"/>
    </xf>
    <xf numFmtId="0" fontId="64" fillId="50" borderId="425" applyNumberFormat="0" applyProtection="0">
      <alignment horizontal="left" vertical="top" indent="1"/>
    </xf>
    <xf numFmtId="4" fontId="64" fillId="41" borderId="423" applyNumberFormat="0" applyProtection="0">
      <alignment horizontal="right" vertical="center"/>
    </xf>
    <xf numFmtId="0" fontId="98" fillId="29" borderId="423" applyNumberFormat="0" applyAlignment="0" applyProtection="0"/>
    <xf numFmtId="4" fontId="64" fillId="35" borderId="423" applyNumberFormat="0" applyProtection="0">
      <alignment horizontal="right" vertical="center"/>
    </xf>
    <xf numFmtId="4" fontId="32" fillId="45" borderId="426" applyNumberFormat="0" applyProtection="0">
      <alignment horizontal="left" vertical="center" indent="1"/>
    </xf>
    <xf numFmtId="0" fontId="90" fillId="45" borderId="427" applyBorder="0"/>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0" borderId="423" applyNumberFormat="0" applyProtection="0">
      <alignment horizontal="right" vertical="center"/>
    </xf>
    <xf numFmtId="0" fontId="64" fillId="46" borderId="425" applyNumberFormat="0" applyProtection="0">
      <alignment horizontal="left" vertical="top" indent="1"/>
    </xf>
    <xf numFmtId="0" fontId="106" fillId="29" borderId="424" applyNumberFormat="0" applyAlignment="0" applyProtection="0"/>
    <xf numFmtId="4" fontId="109" fillId="2" borderId="423" applyNumberFormat="0" applyProtection="0">
      <alignment vertical="center"/>
    </xf>
    <xf numFmtId="0" fontId="104" fillId="27" borderId="423" applyNumberFormat="0" applyAlignment="0" applyProtection="0"/>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64" fillId="37" borderId="426" applyNumberFormat="0" applyProtection="0">
      <alignment horizontal="right" vertical="center"/>
    </xf>
    <xf numFmtId="4" fontId="64" fillId="42"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64" fillId="46" borderId="426" applyNumberFormat="0" applyProtection="0">
      <alignment horizontal="left" vertical="center" indent="1"/>
    </xf>
    <xf numFmtId="4" fontId="91" fillId="52" borderId="425" applyNumberFormat="0" applyProtection="0">
      <alignment vertical="center"/>
    </xf>
    <xf numFmtId="0" fontId="98" fillId="29" borderId="423" applyNumberFormat="0" applyAlignment="0" applyProtection="0"/>
    <xf numFmtId="0" fontId="92" fillId="33" borderId="425" applyNumberFormat="0" applyProtection="0">
      <alignment horizontal="left" vertical="top" indent="1"/>
    </xf>
    <xf numFmtId="4" fontId="64" fillId="36" borderId="423" applyNumberFormat="0" applyProtection="0">
      <alignment horizontal="right" vertical="center"/>
    </xf>
    <xf numFmtId="4" fontId="64" fillId="0" borderId="423" applyNumberFormat="0" applyProtection="0">
      <alignment horizontal="right" vertical="center"/>
    </xf>
    <xf numFmtId="4" fontId="64" fillId="46" borderId="426" applyNumberFormat="0" applyProtection="0">
      <alignment horizontal="left" vertical="center" indent="1"/>
    </xf>
    <xf numFmtId="4" fontId="64" fillId="37" borderId="426" applyNumberFormat="0" applyProtection="0">
      <alignment horizontal="right" vertical="center"/>
    </xf>
    <xf numFmtId="4" fontId="64" fillId="0" borderId="423" applyNumberFormat="0" applyProtection="0">
      <alignment horizontal="right" vertical="center"/>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0" fontId="104" fillId="27" borderId="423" applyNumberFormat="0" applyAlignment="0" applyProtection="0"/>
    <xf numFmtId="0" fontId="64" fillId="26" borderId="423" applyNumberFormat="0" applyFont="0" applyAlignment="0" applyProtection="0"/>
    <xf numFmtId="4" fontId="64" fillId="47" borderId="426" applyNumberFormat="0" applyProtection="0">
      <alignment horizontal="left" vertical="center" indent="1"/>
    </xf>
    <xf numFmtId="4" fontId="109" fillId="5" borderId="423" applyNumberFormat="0" applyProtection="0">
      <alignment horizontal="right" vertical="center"/>
    </xf>
    <xf numFmtId="4" fontId="64" fillId="47" borderId="426" applyNumberFormat="0" applyProtection="0">
      <alignment horizontal="left" vertical="center" indent="1"/>
    </xf>
    <xf numFmtId="4" fontId="64" fillId="42" borderId="423" applyNumberFormat="0" applyProtection="0">
      <alignment horizontal="right" vertical="center"/>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64" fillId="41" borderId="423" applyNumberFormat="0" applyProtection="0">
      <alignment horizontal="right" vertical="center"/>
    </xf>
    <xf numFmtId="0" fontId="64" fillId="48" borderId="423" applyNumberFormat="0" applyProtection="0">
      <alignment horizontal="left" vertical="center" indent="1"/>
    </xf>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0" borderId="423" applyNumberFormat="0" applyProtection="0">
      <alignment horizontal="right" vertical="center"/>
    </xf>
    <xf numFmtId="0" fontId="98" fillId="29" borderId="423" applyNumberFormat="0" applyAlignment="0" applyProtection="0"/>
    <xf numFmtId="4" fontId="64" fillId="47" borderId="426" applyNumberFormat="0" applyProtection="0">
      <alignment horizontal="left" vertical="center" indent="1"/>
    </xf>
    <xf numFmtId="0" fontId="104" fillId="27" borderId="423" applyNumberFormat="0" applyAlignment="0" applyProtection="0"/>
    <xf numFmtId="4" fontId="64" fillId="38" borderId="423" applyNumberFormat="0" applyProtection="0">
      <alignment horizontal="right" vertical="center"/>
    </xf>
    <xf numFmtId="0" fontId="91" fillId="52" borderId="425" applyNumberFormat="0" applyProtection="0">
      <alignment horizontal="left" vertical="top" indent="1"/>
    </xf>
    <xf numFmtId="4" fontId="93" fillId="54" borderId="426" applyNumberFormat="0" applyProtection="0">
      <alignment horizontal="left" vertical="center" indent="1"/>
    </xf>
    <xf numFmtId="0" fontId="64" fillId="50" borderId="425" applyNumberFormat="0" applyProtection="0">
      <alignment horizontal="left" vertical="top" indent="1"/>
    </xf>
    <xf numFmtId="0" fontId="64" fillId="47" borderId="425" applyNumberFormat="0" applyProtection="0">
      <alignment horizontal="left" vertical="top" indent="1"/>
    </xf>
    <xf numFmtId="0" fontId="100" fillId="0" borderId="428" applyNumberFormat="0" applyFill="0" applyAlignment="0" applyProtection="0"/>
    <xf numFmtId="4" fontId="91" fillId="48" borderId="425" applyNumberFormat="0" applyProtection="0">
      <alignment horizontal="left" vertical="center" indent="1"/>
    </xf>
    <xf numFmtId="4" fontId="64" fillId="34" borderId="423" applyNumberFormat="0" applyProtection="0">
      <alignment horizontal="left" vertical="center" indent="1"/>
    </xf>
    <xf numFmtId="0" fontId="91" fillId="52" borderId="425" applyNumberFormat="0" applyProtection="0">
      <alignment horizontal="left" vertical="top" indent="1"/>
    </xf>
    <xf numFmtId="0" fontId="64" fillId="50" borderId="423" applyNumberFormat="0" applyProtection="0">
      <alignment horizontal="left" vertical="center" indent="1"/>
    </xf>
    <xf numFmtId="0" fontId="64" fillId="48" borderId="423" applyNumberFormat="0" applyProtection="0">
      <alignment horizontal="left" vertical="center" indent="1"/>
    </xf>
    <xf numFmtId="4" fontId="64" fillId="42" borderId="423" applyNumberFormat="0" applyProtection="0">
      <alignment horizontal="right" vertical="center"/>
    </xf>
    <xf numFmtId="0" fontId="64" fillId="50" borderId="425" applyNumberFormat="0" applyProtection="0">
      <alignment horizontal="left" vertical="top" indent="1"/>
    </xf>
    <xf numFmtId="4" fontId="64" fillId="42" borderId="423" applyNumberFormat="0" applyProtection="0">
      <alignment horizontal="right" vertical="center"/>
    </xf>
    <xf numFmtId="0" fontId="64" fillId="47" borderId="423" applyNumberFormat="0" applyProtection="0">
      <alignment horizontal="left" vertical="center" indent="1"/>
    </xf>
    <xf numFmtId="0" fontId="92" fillId="33" borderId="425" applyNumberFormat="0" applyProtection="0">
      <alignment horizontal="left" vertical="top" indent="1"/>
    </xf>
    <xf numFmtId="4" fontId="109" fillId="5"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0" fontId="106" fillId="29" borderId="424" applyNumberFormat="0" applyAlignment="0" applyProtection="0"/>
    <xf numFmtId="4" fontId="64" fillId="42" borderId="423" applyNumberFormat="0" applyProtection="0">
      <alignment horizontal="right" vertical="center"/>
    </xf>
    <xf numFmtId="4" fontId="64" fillId="34" borderId="423" applyNumberFormat="0" applyProtection="0">
      <alignment horizontal="left" vertical="center" indent="1"/>
    </xf>
    <xf numFmtId="4" fontId="109" fillId="2" borderId="423" applyNumberFormat="0" applyProtection="0">
      <alignment vertical="center"/>
    </xf>
    <xf numFmtId="0" fontId="64" fillId="26" borderId="423" applyNumberFormat="0" applyFont="0" applyAlignment="0" applyProtection="0"/>
    <xf numFmtId="4" fontId="64" fillId="40" borderId="423" applyNumberFormat="0" applyProtection="0">
      <alignment horizontal="right" vertical="center"/>
    </xf>
    <xf numFmtId="4" fontId="64" fillId="35" borderId="423" applyNumberFormat="0" applyProtection="0">
      <alignment horizontal="right" vertical="center"/>
    </xf>
    <xf numFmtId="4" fontId="64" fillId="2" borderId="423" applyNumberFormat="0" applyProtection="0">
      <alignment horizontal="left" vertical="center" indent="1"/>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46" borderId="426" applyNumberFormat="0" applyProtection="0">
      <alignment horizontal="left" vertical="center" indent="1"/>
    </xf>
    <xf numFmtId="0" fontId="106" fillId="29" borderId="424" applyNumberFormat="0" applyAlignment="0" applyProtection="0"/>
    <xf numFmtId="4" fontId="94" fillId="51" borderId="423" applyNumberFormat="0" applyProtection="0">
      <alignment horizontal="right" vertical="center"/>
    </xf>
    <xf numFmtId="4" fontId="64" fillId="38" borderId="423" applyNumberFormat="0" applyProtection="0">
      <alignment horizontal="right" vertical="center"/>
    </xf>
    <xf numFmtId="0" fontId="104" fillId="27" borderId="423" applyNumberFormat="0" applyAlignment="0" applyProtection="0"/>
    <xf numFmtId="4" fontId="32" fillId="45" borderId="426" applyNumberFormat="0" applyProtection="0">
      <alignment horizontal="left" vertical="center" indent="1"/>
    </xf>
    <xf numFmtId="4" fontId="64" fillId="38" borderId="423" applyNumberFormat="0" applyProtection="0">
      <alignment horizontal="right" vertical="center"/>
    </xf>
    <xf numFmtId="4" fontId="91" fillId="52" borderId="425" applyNumberFormat="0" applyProtection="0">
      <alignment vertical="center"/>
    </xf>
    <xf numFmtId="4" fontId="64" fillId="43" borderId="423" applyNumberFormat="0" applyProtection="0">
      <alignment horizontal="right" vertical="center"/>
    </xf>
    <xf numFmtId="4" fontId="64" fillId="42" borderId="423" applyNumberFormat="0" applyProtection="0">
      <alignment horizontal="right" vertical="center"/>
    </xf>
    <xf numFmtId="4" fontId="109" fillId="5" borderId="423" applyNumberFormat="0" applyProtection="0">
      <alignment horizontal="right" vertical="center"/>
    </xf>
    <xf numFmtId="4" fontId="64" fillId="47" borderId="426" applyNumberFormat="0" applyProtection="0">
      <alignment horizontal="left" vertical="center" indent="1"/>
    </xf>
    <xf numFmtId="4" fontId="94" fillId="51" borderId="423" applyNumberFormat="0" applyProtection="0">
      <alignment horizontal="right" vertical="center"/>
    </xf>
    <xf numFmtId="4" fontId="64" fillId="42" borderId="423" applyNumberFormat="0" applyProtection="0">
      <alignment horizontal="right" vertical="center"/>
    </xf>
    <xf numFmtId="0" fontId="100" fillId="0" borderId="428" applyNumberFormat="0" applyFill="0" applyAlignment="0" applyProtection="0"/>
    <xf numFmtId="4" fontId="64" fillId="37" borderId="426" applyNumberFormat="0" applyProtection="0">
      <alignment horizontal="righ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0" fontId="64" fillId="49" borderId="423" applyNumberFormat="0" applyProtection="0">
      <alignment horizontal="left" vertical="center" indent="1"/>
    </xf>
    <xf numFmtId="0" fontId="104" fillId="27" borderId="423" applyNumberFormat="0" applyAlignment="0" applyProtection="0"/>
    <xf numFmtId="0" fontId="64" fillId="47" borderId="425" applyNumberFormat="0" applyProtection="0">
      <alignment horizontal="left" vertical="top" indent="1"/>
    </xf>
    <xf numFmtId="4" fontId="64" fillId="36" borderId="423" applyNumberFormat="0" applyProtection="0">
      <alignment horizontal="right" vertical="center"/>
    </xf>
    <xf numFmtId="0" fontId="90" fillId="45" borderId="427" applyBorder="0"/>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64" fillId="41" borderId="423" applyNumberFormat="0" applyProtection="0">
      <alignment horizontal="right" vertical="center"/>
    </xf>
    <xf numFmtId="4" fontId="64" fillId="46" borderId="423" applyNumberFormat="0" applyProtection="0">
      <alignment horizontal="right" vertical="center"/>
    </xf>
    <xf numFmtId="0" fontId="64" fillId="26" borderId="423" applyNumberFormat="0" applyFont="0" applyAlignment="0" applyProtection="0"/>
    <xf numFmtId="4" fontId="64" fillId="35" borderId="423" applyNumberFormat="0" applyProtection="0">
      <alignment horizontal="right" vertical="center"/>
    </xf>
    <xf numFmtId="0" fontId="91" fillId="52" borderId="425" applyNumberFormat="0" applyProtection="0">
      <alignment horizontal="left" vertical="top" indent="1"/>
    </xf>
    <xf numFmtId="4" fontId="93" fillId="5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5" borderId="423" applyNumberFormat="0" applyProtection="0">
      <alignment horizontal="right" vertical="center"/>
    </xf>
    <xf numFmtId="0" fontId="64" fillId="50" borderId="425" applyNumberFormat="0" applyProtection="0">
      <alignment horizontal="left" vertical="top" indent="1"/>
    </xf>
    <xf numFmtId="0" fontId="92" fillId="33" borderId="425" applyNumberFormat="0" applyProtection="0">
      <alignment horizontal="left" vertical="top" indent="1"/>
    </xf>
    <xf numFmtId="4" fontId="64" fillId="33" borderId="423" applyNumberFormat="0" applyProtection="0">
      <alignment vertical="center"/>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40" borderId="423" applyNumberFormat="0" applyProtection="0">
      <alignment horizontal="right" vertical="center"/>
    </xf>
    <xf numFmtId="4" fontId="109" fillId="2" borderId="423" applyNumberFormat="0" applyProtection="0">
      <alignment vertical="center"/>
    </xf>
    <xf numFmtId="4" fontId="64" fillId="37" borderId="426" applyNumberFormat="0" applyProtection="0">
      <alignment horizontal="right" vertical="center"/>
    </xf>
    <xf numFmtId="4" fontId="91" fillId="52" borderId="425" applyNumberFormat="0" applyProtection="0">
      <alignment vertical="center"/>
    </xf>
    <xf numFmtId="4" fontId="64" fillId="38" borderId="423" applyNumberFormat="0" applyProtection="0">
      <alignment horizontal="right" vertical="center"/>
    </xf>
    <xf numFmtId="4" fontId="64" fillId="34" borderId="423" applyNumberFormat="0" applyProtection="0">
      <alignment horizontal="left" vertical="center" indent="1"/>
    </xf>
    <xf numFmtId="4" fontId="64" fillId="38" borderId="423" applyNumberFormat="0" applyProtection="0">
      <alignment horizontal="right" vertical="center"/>
    </xf>
    <xf numFmtId="4" fontId="91" fillId="48" borderId="425" applyNumberFormat="0" applyProtection="0">
      <alignment horizontal="left" vertical="center" indent="1"/>
    </xf>
    <xf numFmtId="0" fontId="106" fillId="29" borderId="424" applyNumberFormat="0" applyAlignment="0" applyProtection="0"/>
    <xf numFmtId="4" fontId="64" fillId="33" borderId="423" applyNumberFormat="0" applyProtection="0">
      <alignment vertical="center"/>
    </xf>
    <xf numFmtId="0" fontId="91" fillId="46" borderId="425" applyNumberFormat="0" applyProtection="0">
      <alignment horizontal="left" vertical="top" indent="1"/>
    </xf>
    <xf numFmtId="0" fontId="64" fillId="26" borderId="423" applyNumberFormat="0" applyFont="0" applyAlignment="0" applyProtection="0"/>
    <xf numFmtId="0" fontId="91" fillId="46" borderId="425" applyNumberFormat="0" applyProtection="0">
      <alignment horizontal="left" vertical="top" indent="1"/>
    </xf>
    <xf numFmtId="0" fontId="64" fillId="46" borderId="425" applyNumberFormat="0" applyProtection="0">
      <alignment horizontal="left" vertical="top" indent="1"/>
    </xf>
    <xf numFmtId="0" fontId="90" fillId="45" borderId="427" applyBorder="0"/>
    <xf numFmtId="4" fontId="64" fillId="38" borderId="423" applyNumberFormat="0" applyProtection="0">
      <alignment horizontal="right" vertical="center"/>
    </xf>
    <xf numFmtId="0" fontId="64" fillId="47" borderId="425" applyNumberFormat="0" applyProtection="0">
      <alignment horizontal="left" vertical="top" indent="1"/>
    </xf>
    <xf numFmtId="0" fontId="64" fillId="46" borderId="425" applyNumberFormat="0" applyProtection="0">
      <alignment horizontal="left" vertical="top" indent="1"/>
    </xf>
    <xf numFmtId="0" fontId="91" fillId="52" borderId="425" applyNumberFormat="0" applyProtection="0">
      <alignment horizontal="left" vertical="top" indent="1"/>
    </xf>
    <xf numFmtId="4" fontId="32" fillId="45" borderId="426" applyNumberFormat="0" applyProtection="0">
      <alignment horizontal="left" vertical="center" indent="1"/>
    </xf>
    <xf numFmtId="4" fontId="91" fillId="52" borderId="425" applyNumberFormat="0" applyProtection="0">
      <alignment vertical="center"/>
    </xf>
    <xf numFmtId="0" fontId="106" fillId="29" borderId="424" applyNumberFormat="0" applyAlignment="0" applyProtection="0"/>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50" borderId="425" applyNumberFormat="0" applyProtection="0">
      <alignment horizontal="left" vertical="top"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36" borderId="423" applyNumberFormat="0" applyProtection="0">
      <alignment horizontal="right" vertical="center"/>
    </xf>
    <xf numFmtId="4" fontId="64" fillId="35" borderId="423" applyNumberFormat="0" applyProtection="0">
      <alignment horizontal="right" vertical="center"/>
    </xf>
    <xf numFmtId="4" fontId="64" fillId="46" borderId="426" applyNumberFormat="0" applyProtection="0">
      <alignment horizontal="left" vertical="center" indent="1"/>
    </xf>
    <xf numFmtId="4" fontId="64" fillId="46" borderId="423" applyNumberFormat="0" applyProtection="0">
      <alignment horizontal="right" vertical="center"/>
    </xf>
    <xf numFmtId="0" fontId="64" fillId="50" borderId="425" applyNumberFormat="0" applyProtection="0">
      <alignment horizontal="left" vertical="top" indent="1"/>
    </xf>
    <xf numFmtId="4" fontId="64" fillId="44" borderId="426"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64" fillId="49" borderId="423" applyNumberFormat="0" applyProtection="0">
      <alignment horizontal="left" vertical="center" indent="1"/>
    </xf>
    <xf numFmtId="4" fontId="91" fillId="48" borderId="425" applyNumberFormat="0" applyProtection="0">
      <alignment horizontal="left" vertical="center" indent="1"/>
    </xf>
    <xf numFmtId="0" fontId="64" fillId="45" borderId="425" applyNumberFormat="0" applyProtection="0">
      <alignment horizontal="left" vertical="top"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64" fillId="0" borderId="423" applyNumberFormat="0" applyProtection="0">
      <alignment horizontal="right" vertical="center"/>
    </xf>
    <xf numFmtId="0" fontId="104" fillId="27" borderId="423" applyNumberFormat="0" applyAlignment="0" applyProtection="0"/>
    <xf numFmtId="4" fontId="91" fillId="48" borderId="425" applyNumberFormat="0" applyProtection="0">
      <alignment horizontal="left" vertical="center" indent="1"/>
    </xf>
    <xf numFmtId="4" fontId="93" fillId="54" borderId="426" applyNumberFormat="0" applyProtection="0">
      <alignment horizontal="left" vertical="center" indent="1"/>
    </xf>
    <xf numFmtId="4" fontId="93" fillId="54" borderId="426" applyNumberFormat="0" applyProtection="0">
      <alignment horizontal="left" vertical="center" indent="1"/>
    </xf>
    <xf numFmtId="4" fontId="64" fillId="33" borderId="423" applyNumberFormat="0" applyProtection="0">
      <alignment vertical="center"/>
    </xf>
    <xf numFmtId="4" fontId="109" fillId="5" borderId="423" applyNumberFormat="0" applyProtection="0">
      <alignment horizontal="right" vertical="center"/>
    </xf>
    <xf numFmtId="0" fontId="64" fillId="45" borderId="425" applyNumberFormat="0" applyProtection="0">
      <alignment horizontal="left" vertical="top" indent="1"/>
    </xf>
    <xf numFmtId="0" fontId="91" fillId="52" borderId="425" applyNumberFormat="0" applyProtection="0">
      <alignment horizontal="left" vertical="top" indent="1"/>
    </xf>
    <xf numFmtId="0" fontId="104" fillId="27" borderId="423" applyNumberFormat="0" applyAlignment="0" applyProtection="0"/>
    <xf numFmtId="4" fontId="64" fillId="2" borderId="423" applyNumberFormat="0" applyProtection="0">
      <alignment horizontal="left" vertical="center" indent="1"/>
    </xf>
    <xf numFmtId="0" fontId="64" fillId="48" borderId="423" applyNumberFormat="0" applyProtection="0">
      <alignment horizontal="left" vertical="center" indent="1"/>
    </xf>
    <xf numFmtId="4" fontId="64" fillId="47" borderId="426" applyNumberFormat="0" applyProtection="0">
      <alignment horizontal="left" vertical="center" indent="1"/>
    </xf>
    <xf numFmtId="4" fontId="64" fillId="0" borderId="423" applyNumberFormat="0" applyProtection="0">
      <alignment horizontal="righ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4" fontId="64" fillId="46" borderId="426" applyNumberFormat="0" applyProtection="0">
      <alignment horizontal="left" vertical="center" indent="1"/>
    </xf>
    <xf numFmtId="0" fontId="64" fillId="47" borderId="423" applyNumberFormat="0" applyProtection="0">
      <alignment horizontal="left" vertical="center" indent="1"/>
    </xf>
    <xf numFmtId="4" fontId="91" fillId="52" borderId="425" applyNumberFormat="0" applyProtection="0">
      <alignment vertical="center"/>
    </xf>
    <xf numFmtId="4" fontId="109" fillId="2" borderId="423" applyNumberFormat="0" applyProtection="0">
      <alignment vertical="center"/>
    </xf>
    <xf numFmtId="4" fontId="64" fillId="34" borderId="423" applyNumberFormat="0" applyProtection="0">
      <alignment horizontal="left" vertical="center" indent="1"/>
    </xf>
    <xf numFmtId="0" fontId="64" fillId="48" borderId="423" applyNumberFormat="0" applyProtection="0">
      <alignment horizontal="left" vertical="center" indent="1"/>
    </xf>
    <xf numFmtId="0" fontId="64" fillId="48" borderId="423" applyNumberFormat="0" applyProtection="0">
      <alignment horizontal="left" vertical="center" indent="1"/>
    </xf>
    <xf numFmtId="0" fontId="106" fillId="29" borderId="424" applyNumberFormat="0" applyAlignment="0" applyProtection="0"/>
    <xf numFmtId="4" fontId="64" fillId="38" borderId="423" applyNumberFormat="0" applyProtection="0">
      <alignment horizontal="right" vertical="center"/>
    </xf>
    <xf numFmtId="4" fontId="109" fillId="2" borderId="423" applyNumberFormat="0" applyProtection="0">
      <alignment vertical="center"/>
    </xf>
    <xf numFmtId="4" fontId="64" fillId="47" borderId="426" applyNumberFormat="0" applyProtection="0">
      <alignment horizontal="left" vertical="center" indent="1"/>
    </xf>
    <xf numFmtId="4" fontId="109" fillId="5" borderId="423" applyNumberFormat="0" applyProtection="0">
      <alignment horizontal="right" vertical="center"/>
    </xf>
    <xf numFmtId="4" fontId="64" fillId="37" borderId="426" applyNumberFormat="0" applyProtection="0">
      <alignment horizontal="right" vertical="center"/>
    </xf>
    <xf numFmtId="4" fontId="64" fillId="37" borderId="426" applyNumberFormat="0" applyProtection="0">
      <alignment horizontal="right" vertical="center"/>
    </xf>
    <xf numFmtId="0" fontId="64" fillId="50" borderId="425" applyNumberFormat="0" applyProtection="0">
      <alignment horizontal="left" vertical="top" indent="1"/>
    </xf>
    <xf numFmtId="0" fontId="91" fillId="52" borderId="425" applyNumberFormat="0" applyProtection="0">
      <alignment horizontal="left" vertical="top" indent="1"/>
    </xf>
    <xf numFmtId="4" fontId="64" fillId="42"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64" fillId="2" borderId="423" applyNumberFormat="0" applyProtection="0">
      <alignment horizontal="left" vertical="center"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94" fillId="51" borderId="423" applyNumberFormat="0" applyProtection="0">
      <alignment horizontal="right" vertical="center"/>
    </xf>
    <xf numFmtId="4" fontId="64" fillId="35" borderId="423" applyNumberFormat="0" applyProtection="0">
      <alignment horizontal="right" vertical="center"/>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0" fontId="91" fillId="52" borderId="425" applyNumberFormat="0" applyProtection="0">
      <alignment horizontal="left" vertical="top"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106" fillId="29" borderId="424" applyNumberFormat="0" applyAlignment="0" applyProtection="0"/>
    <xf numFmtId="4" fontId="64" fillId="39" borderId="423" applyNumberFormat="0" applyProtection="0">
      <alignment horizontal="right" vertical="center"/>
    </xf>
    <xf numFmtId="4" fontId="64" fillId="33" borderId="423" applyNumberFormat="0" applyProtection="0">
      <alignment vertical="center"/>
    </xf>
    <xf numFmtId="4" fontId="64" fillId="47" borderId="426" applyNumberFormat="0" applyProtection="0">
      <alignment horizontal="left" vertical="center" indent="1"/>
    </xf>
    <xf numFmtId="0" fontId="64" fillId="47" borderId="423" applyNumberFormat="0" applyProtection="0">
      <alignment horizontal="left" vertical="center" indent="1"/>
    </xf>
    <xf numFmtId="0" fontId="104" fillId="27" borderId="423" applyNumberFormat="0" applyAlignment="0" applyProtection="0"/>
    <xf numFmtId="0" fontId="91" fillId="52" borderId="425" applyNumberFormat="0" applyProtection="0">
      <alignment horizontal="left" vertical="top"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0" fontId="64" fillId="45" borderId="425" applyNumberFormat="0" applyProtection="0">
      <alignment horizontal="left" vertical="top" indent="1"/>
    </xf>
    <xf numFmtId="4" fontId="64" fillId="2" borderId="423" applyNumberFormat="0" applyProtection="0">
      <alignment horizontal="left" vertical="center" indent="1"/>
    </xf>
    <xf numFmtId="4" fontId="64" fillId="35" borderId="423" applyNumberFormat="0" applyProtection="0">
      <alignment horizontal="right" vertical="center"/>
    </xf>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36" borderId="423" applyNumberFormat="0" applyProtection="0">
      <alignment horizontal="right" vertical="center"/>
    </xf>
    <xf numFmtId="4" fontId="64" fillId="43"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109" fillId="2" borderId="423" applyNumberFormat="0" applyProtection="0">
      <alignment vertical="center"/>
    </xf>
    <xf numFmtId="4" fontId="64" fillId="33" borderId="423" applyNumberFormat="0" applyProtection="0">
      <alignment vertical="center"/>
    </xf>
    <xf numFmtId="0" fontId="64" fillId="50" borderId="423" applyNumberFormat="0" applyProtection="0">
      <alignment horizontal="left" vertical="center" indent="1"/>
    </xf>
    <xf numFmtId="0" fontId="90" fillId="45" borderId="427" applyBorder="0"/>
    <xf numFmtId="4" fontId="64" fillId="0" borderId="423" applyNumberFormat="0" applyProtection="0">
      <alignment horizontal="right" vertical="center"/>
    </xf>
    <xf numFmtId="0" fontId="64" fillId="50" borderId="425" applyNumberFormat="0" applyProtection="0">
      <alignment horizontal="left" vertical="top" indent="1"/>
    </xf>
    <xf numFmtId="4" fontId="64" fillId="42" borderId="423" applyNumberFormat="0" applyProtection="0">
      <alignment horizontal="right" vertical="center"/>
    </xf>
    <xf numFmtId="0" fontId="90" fillId="45" borderId="427" applyBorder="0"/>
    <xf numFmtId="4" fontId="64" fillId="41" borderId="423" applyNumberFormat="0" applyProtection="0">
      <alignment horizontal="right" vertical="center"/>
    </xf>
    <xf numFmtId="0" fontId="64" fillId="45" borderId="425" applyNumberFormat="0" applyProtection="0">
      <alignment horizontal="left" vertical="top" indent="1"/>
    </xf>
    <xf numFmtId="4" fontId="64" fillId="38" borderId="423" applyNumberFormat="0" applyProtection="0">
      <alignment horizontal="right" vertical="center"/>
    </xf>
    <xf numFmtId="0" fontId="92" fillId="33" borderId="425" applyNumberFormat="0" applyProtection="0">
      <alignment horizontal="left" vertical="top" indent="1"/>
    </xf>
    <xf numFmtId="0" fontId="90" fillId="45" borderId="427" applyBorder="0"/>
    <xf numFmtId="4" fontId="64" fillId="40" borderId="423" applyNumberFormat="0" applyProtection="0">
      <alignment horizontal="right" vertical="center"/>
    </xf>
    <xf numFmtId="0" fontId="90" fillId="45" borderId="427" applyBorder="0"/>
    <xf numFmtId="4" fontId="64" fillId="46" borderId="426" applyNumberFormat="0" applyProtection="0">
      <alignment horizontal="left" vertical="center" indent="1"/>
    </xf>
    <xf numFmtId="4" fontId="64" fillId="34" borderId="423" applyNumberFormat="0" applyProtection="0">
      <alignment horizontal="left" vertical="center" indent="1"/>
    </xf>
    <xf numFmtId="0" fontId="98" fillId="29" borderId="423" applyNumberFormat="0" applyAlignment="0" applyProtection="0"/>
    <xf numFmtId="4" fontId="32" fillId="45" borderId="426" applyNumberFormat="0" applyProtection="0">
      <alignment horizontal="left" vertical="center" indent="1"/>
    </xf>
    <xf numFmtId="4" fontId="64" fillId="37" borderId="426" applyNumberFormat="0" applyProtection="0">
      <alignment horizontal="right" vertical="center"/>
    </xf>
    <xf numFmtId="0" fontId="91" fillId="46" borderId="425" applyNumberFormat="0" applyProtection="0">
      <alignment horizontal="left" vertical="top" indent="1"/>
    </xf>
    <xf numFmtId="0" fontId="64" fillId="26" borderId="423" applyNumberFormat="0" applyFont="0" applyAlignment="0" applyProtection="0"/>
    <xf numFmtId="0" fontId="64" fillId="47" borderId="425" applyNumberFormat="0" applyProtection="0">
      <alignment horizontal="left" vertical="top" indent="1"/>
    </xf>
    <xf numFmtId="0" fontId="64" fillId="45" borderId="425" applyNumberFormat="0" applyProtection="0">
      <alignment horizontal="left" vertical="top" indent="1"/>
    </xf>
    <xf numFmtId="0" fontId="64" fillId="47" borderId="423" applyNumberFormat="0" applyProtection="0">
      <alignment horizontal="left" vertical="center" indent="1"/>
    </xf>
    <xf numFmtId="4" fontId="64" fillId="37" borderId="426" applyNumberFormat="0" applyProtection="0">
      <alignment horizontal="right" vertical="center"/>
    </xf>
    <xf numFmtId="0" fontId="64" fillId="26" borderId="423" applyNumberFormat="0" applyFont="0" applyAlignment="0" applyProtection="0"/>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6" borderId="423" applyNumberFormat="0" applyProtection="0">
      <alignment horizontal="right" vertical="center"/>
    </xf>
    <xf numFmtId="0" fontId="91" fillId="52" borderId="425" applyNumberFormat="0" applyProtection="0">
      <alignment horizontal="left" vertical="top" indent="1"/>
    </xf>
    <xf numFmtId="0" fontId="106" fillId="29" borderId="424" applyNumberFormat="0" applyAlignment="0" applyProtection="0"/>
    <xf numFmtId="4" fontId="64" fillId="47" borderId="426" applyNumberFormat="0" applyProtection="0">
      <alignment horizontal="left" vertical="center" indent="1"/>
    </xf>
    <xf numFmtId="0" fontId="64" fillId="48" borderId="423" applyNumberFormat="0" applyProtection="0">
      <alignment horizontal="left" vertical="center" indent="1"/>
    </xf>
    <xf numFmtId="0" fontId="64" fillId="50" borderId="423" applyNumberFormat="0" applyProtection="0">
      <alignment horizontal="left" vertical="center" indent="1"/>
    </xf>
    <xf numFmtId="0" fontId="64" fillId="50" borderId="423" applyNumberFormat="0" applyProtection="0">
      <alignment horizontal="left" vertical="center" indent="1"/>
    </xf>
    <xf numFmtId="0" fontId="64" fillId="49" borderId="423" applyNumberFormat="0" applyProtection="0">
      <alignment horizontal="left" vertical="center" indent="1"/>
    </xf>
    <xf numFmtId="0" fontId="64" fillId="49" borderId="423" applyNumberFormat="0" applyProtection="0">
      <alignment horizontal="left" vertical="center" indent="1"/>
    </xf>
    <xf numFmtId="0" fontId="64" fillId="47" borderId="425" applyNumberFormat="0" applyProtection="0">
      <alignment horizontal="left" vertical="top" indent="1"/>
    </xf>
    <xf numFmtId="4" fontId="64" fillId="41" borderId="423" applyNumberFormat="0" applyProtection="0">
      <alignment horizontal="right" vertical="center"/>
    </xf>
    <xf numFmtId="4" fontId="64" fillId="0" borderId="423" applyNumberFormat="0" applyProtection="0">
      <alignment horizontal="right" vertical="center"/>
    </xf>
    <xf numFmtId="4" fontId="109" fillId="2" borderId="423" applyNumberFormat="0" applyProtection="0">
      <alignment vertical="center"/>
    </xf>
    <xf numFmtId="4" fontId="64" fillId="47" borderId="426" applyNumberFormat="0" applyProtection="0">
      <alignment horizontal="left" vertical="center" indent="1"/>
    </xf>
    <xf numFmtId="4" fontId="64" fillId="43" borderId="423" applyNumberFormat="0" applyProtection="0">
      <alignment horizontal="right" vertical="center"/>
    </xf>
    <xf numFmtId="4" fontId="64" fillId="0" borderId="423" applyNumberFormat="0" applyProtection="0">
      <alignment horizontal="right" vertical="center"/>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98" fillId="29" borderId="423" applyNumberFormat="0" applyAlignment="0" applyProtection="0"/>
    <xf numFmtId="4" fontId="91" fillId="52" borderId="425" applyNumberFormat="0" applyProtection="0">
      <alignment vertical="center"/>
    </xf>
    <xf numFmtId="4" fontId="32" fillId="45" borderId="426" applyNumberFormat="0" applyProtection="0">
      <alignment horizontal="left" vertical="center" indent="1"/>
    </xf>
    <xf numFmtId="4" fontId="91" fillId="52" borderId="425" applyNumberFormat="0" applyProtection="0">
      <alignment vertical="center"/>
    </xf>
    <xf numFmtId="4" fontId="64" fillId="36"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64" fillId="38" borderId="423" applyNumberFormat="0" applyProtection="0">
      <alignment horizontal="right" vertical="center"/>
    </xf>
    <xf numFmtId="0" fontId="64" fillId="49" borderId="423" applyNumberFormat="0" applyProtection="0">
      <alignment horizontal="left" vertical="center" indent="1"/>
    </xf>
    <xf numFmtId="0" fontId="100" fillId="0" borderId="428" applyNumberFormat="0" applyFill="0" applyAlignment="0" applyProtection="0"/>
    <xf numFmtId="0" fontId="64" fillId="48" borderId="423" applyNumberFormat="0" applyProtection="0">
      <alignment horizontal="left" vertical="center" indent="1"/>
    </xf>
    <xf numFmtId="0" fontId="100" fillId="0" borderId="428" applyNumberFormat="0" applyFill="0" applyAlignment="0" applyProtection="0"/>
    <xf numFmtId="0" fontId="106" fillId="29" borderId="424" applyNumberFormat="0" applyAlignment="0" applyProtection="0"/>
    <xf numFmtId="0" fontId="91" fillId="52" borderId="425" applyNumberFormat="0" applyProtection="0">
      <alignment horizontal="left" vertical="top" indent="1"/>
    </xf>
    <xf numFmtId="4" fontId="32" fillId="45" borderId="426" applyNumberFormat="0" applyProtection="0">
      <alignment horizontal="left" vertical="center" indent="1"/>
    </xf>
    <xf numFmtId="4" fontId="64" fillId="41" borderId="423" applyNumberFormat="0" applyProtection="0">
      <alignment horizontal="right" vertical="center"/>
    </xf>
    <xf numFmtId="0" fontId="100" fillId="0" borderId="428" applyNumberFormat="0" applyFill="0" applyAlignment="0" applyProtection="0"/>
    <xf numFmtId="0" fontId="104" fillId="27" borderId="423" applyNumberFormat="0" applyAlignment="0" applyProtection="0"/>
    <xf numFmtId="0" fontId="98" fillId="29" borderId="423" applyNumberFormat="0" applyAlignment="0" applyProtection="0"/>
    <xf numFmtId="4" fontId="64" fillId="47" borderId="426" applyNumberFormat="0" applyProtection="0">
      <alignment horizontal="left" vertical="center"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0" fontId="92" fillId="33" borderId="425" applyNumberFormat="0" applyProtection="0">
      <alignment horizontal="left" vertical="top" indent="1"/>
    </xf>
    <xf numFmtId="4" fontId="64" fillId="35" borderId="423" applyNumberFormat="0" applyProtection="0">
      <alignment horizontal="right" vertical="center"/>
    </xf>
    <xf numFmtId="0" fontId="104" fillId="27" borderId="423" applyNumberFormat="0" applyAlignment="0" applyProtection="0"/>
    <xf numFmtId="0" fontId="106" fillId="29" borderId="424" applyNumberFormat="0" applyAlignment="0" applyProtection="0"/>
    <xf numFmtId="4" fontId="64" fillId="2" borderId="423" applyNumberFormat="0" applyProtection="0">
      <alignment horizontal="left" vertical="center" indent="1"/>
    </xf>
    <xf numFmtId="4" fontId="64" fillId="44" borderId="426" applyNumberFormat="0" applyProtection="0">
      <alignment horizontal="left" vertical="center" indent="1"/>
    </xf>
    <xf numFmtId="4" fontId="64" fillId="40"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0" borderId="423" applyNumberFormat="0" applyProtection="0">
      <alignment horizontal="right" vertical="center"/>
    </xf>
    <xf numFmtId="0" fontId="64" fillId="50" borderId="423"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4" fontId="91" fillId="52" borderId="425" applyNumberFormat="0" applyProtection="0">
      <alignment vertical="center"/>
    </xf>
    <xf numFmtId="4" fontId="64" fillId="33" borderId="423" applyNumberFormat="0" applyProtection="0">
      <alignment vertical="center"/>
    </xf>
    <xf numFmtId="4" fontId="64" fillId="42" borderId="423" applyNumberFormat="0" applyProtection="0">
      <alignment horizontal="right" vertical="center"/>
    </xf>
    <xf numFmtId="4" fontId="64" fillId="39" borderId="423" applyNumberFormat="0" applyProtection="0">
      <alignment horizontal="right" vertical="center"/>
    </xf>
    <xf numFmtId="0" fontId="64" fillId="47" borderId="423" applyNumberFormat="0" applyProtection="0">
      <alignment horizontal="left" vertical="center" indent="1"/>
    </xf>
    <xf numFmtId="0" fontId="106" fillId="29" borderId="424" applyNumberFormat="0" applyAlignment="0" applyProtection="0"/>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0" fontId="64" fillId="46" borderId="425" applyNumberFormat="0" applyProtection="0">
      <alignment horizontal="left" vertical="top" indent="1"/>
    </xf>
    <xf numFmtId="4" fontId="64" fillId="40" borderId="423" applyNumberFormat="0" applyProtection="0">
      <alignment horizontal="right" vertical="center"/>
    </xf>
    <xf numFmtId="4" fontId="64" fillId="33" borderId="423" applyNumberFormat="0" applyProtection="0">
      <alignmen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0" fontId="98" fillId="29" borderId="423" applyNumberFormat="0" applyAlignment="0" applyProtection="0"/>
    <xf numFmtId="4" fontId="64" fillId="43" borderId="423"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2" borderId="423" applyNumberFormat="0" applyProtection="0">
      <alignment horizontal="right" vertical="center"/>
    </xf>
    <xf numFmtId="4" fontId="64" fillId="43" borderId="423" applyNumberFormat="0" applyProtection="0">
      <alignment horizontal="right" vertical="center"/>
    </xf>
    <xf numFmtId="4" fontId="64" fillId="44" borderId="426" applyNumberFormat="0" applyProtection="0">
      <alignment horizontal="left" vertical="center"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109" fillId="2" borderId="423" applyNumberFormat="0" applyProtection="0">
      <alignment vertical="center"/>
    </xf>
    <xf numFmtId="4" fontId="91" fillId="48" borderId="425" applyNumberFormat="0" applyProtection="0">
      <alignment horizontal="left" vertical="center" indent="1"/>
    </xf>
    <xf numFmtId="4" fontId="109" fillId="5" borderId="423" applyNumberFormat="0" applyProtection="0">
      <alignment horizontal="right" vertical="center"/>
    </xf>
    <xf numFmtId="4" fontId="64" fillId="41" borderId="423" applyNumberFormat="0" applyProtection="0">
      <alignment horizontal="right" vertical="center"/>
    </xf>
    <xf numFmtId="4" fontId="64" fillId="42" borderId="423" applyNumberFormat="0" applyProtection="0">
      <alignment horizontal="right" vertical="center"/>
    </xf>
    <xf numFmtId="0" fontId="64" fillId="50" borderId="425" applyNumberFormat="0" applyProtection="0">
      <alignment horizontal="left" vertical="top" indent="1"/>
    </xf>
    <xf numFmtId="0" fontId="90" fillId="45" borderId="427" applyBorder="0"/>
    <xf numFmtId="0" fontId="91" fillId="52" borderId="425" applyNumberFormat="0" applyProtection="0">
      <alignment horizontal="left" vertical="top" indent="1"/>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46" borderId="423" applyNumberFormat="0" applyProtection="0">
      <alignment horizontal="right" vertical="center"/>
    </xf>
    <xf numFmtId="4" fontId="64" fillId="41" borderId="423" applyNumberFormat="0" applyProtection="0">
      <alignment horizontal="right" vertical="center"/>
    </xf>
    <xf numFmtId="4" fontId="64" fillId="46" borderId="426" applyNumberFormat="0" applyProtection="0">
      <alignment horizontal="left" vertical="center" indent="1"/>
    </xf>
    <xf numFmtId="4" fontId="64" fillId="47" borderId="426" applyNumberFormat="0" applyProtection="0">
      <alignment horizontal="left" vertical="center" indent="1"/>
    </xf>
    <xf numFmtId="4" fontId="64" fillId="39" borderId="423" applyNumberFormat="0" applyProtection="0">
      <alignment horizontal="right" vertical="center"/>
    </xf>
    <xf numFmtId="4" fontId="64" fillId="34" borderId="423" applyNumberFormat="0" applyProtection="0">
      <alignment horizontal="left" vertical="center" indent="1"/>
    </xf>
    <xf numFmtId="0" fontId="100" fillId="0" borderId="428" applyNumberFormat="0" applyFill="0" applyAlignment="0" applyProtection="0"/>
    <xf numFmtId="0" fontId="92" fillId="33" borderId="425" applyNumberFormat="0" applyProtection="0">
      <alignment horizontal="left" vertical="top" indent="1"/>
    </xf>
    <xf numFmtId="0" fontId="64" fillId="48" borderId="423" applyNumberFormat="0" applyProtection="0">
      <alignment horizontal="left" vertical="center"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0" fontId="64" fillId="50" borderId="425" applyNumberFormat="0" applyProtection="0">
      <alignment horizontal="left" vertical="top" indent="1"/>
    </xf>
    <xf numFmtId="0" fontId="64" fillId="50"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4" fontId="91" fillId="48" borderId="425"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35" borderId="423" applyNumberFormat="0" applyProtection="0">
      <alignment horizontal="right" vertical="center"/>
    </xf>
    <xf numFmtId="0" fontId="64" fillId="46" borderId="425" applyNumberFormat="0" applyProtection="0">
      <alignment horizontal="left" vertical="top"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0" fontId="64" fillId="50" borderId="425" applyNumberFormat="0" applyProtection="0">
      <alignment horizontal="left" vertical="top" indent="1"/>
    </xf>
    <xf numFmtId="4" fontId="64" fillId="42" borderId="423" applyNumberFormat="0" applyProtection="0">
      <alignment horizontal="right" vertical="center"/>
    </xf>
    <xf numFmtId="0" fontId="106" fillId="29" borderId="424" applyNumberFormat="0" applyAlignment="0" applyProtection="0"/>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47" borderId="426" applyNumberFormat="0" applyProtection="0">
      <alignment horizontal="left" vertical="center" indent="1"/>
    </xf>
    <xf numFmtId="0" fontId="91" fillId="52" borderId="425" applyNumberFormat="0" applyProtection="0">
      <alignment horizontal="left" vertical="top" indent="1"/>
    </xf>
    <xf numFmtId="0" fontId="100" fillId="0" borderId="428" applyNumberFormat="0" applyFill="0" applyAlignment="0" applyProtection="0"/>
    <xf numFmtId="0" fontId="92" fillId="33" borderId="425" applyNumberFormat="0" applyProtection="0">
      <alignment horizontal="left" vertical="top" indent="1"/>
    </xf>
    <xf numFmtId="4" fontId="64" fillId="41"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0" fontId="100" fillId="0" borderId="428" applyNumberFormat="0" applyFill="0" applyAlignment="0" applyProtection="0"/>
    <xf numFmtId="4" fontId="94" fillId="51" borderId="423" applyNumberFormat="0" applyProtection="0">
      <alignment horizontal="right" vertical="center"/>
    </xf>
    <xf numFmtId="0" fontId="106" fillId="29" borderId="424" applyNumberFormat="0" applyAlignment="0" applyProtection="0"/>
    <xf numFmtId="0" fontId="92" fillId="33" borderId="425" applyNumberFormat="0" applyProtection="0">
      <alignment horizontal="left" vertical="top"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43" borderId="423" applyNumberFormat="0" applyProtection="0">
      <alignment horizontal="right" vertical="center"/>
    </xf>
    <xf numFmtId="4" fontId="94" fillId="51"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0" fontId="98" fillId="29" borderId="423" applyNumberFormat="0" applyAlignment="0" applyProtection="0"/>
    <xf numFmtId="0" fontId="98" fillId="29" borderId="423" applyNumberForma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1" borderId="423" applyNumberFormat="0" applyProtection="0">
      <alignment horizontal="right" vertical="center"/>
    </xf>
    <xf numFmtId="4" fontId="93" fillId="5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33" borderId="423" applyNumberFormat="0" applyProtection="0">
      <alignment vertical="center"/>
    </xf>
    <xf numFmtId="4" fontId="64" fillId="43"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4" fontId="93" fillId="54" borderId="426" applyNumberFormat="0" applyProtection="0">
      <alignment horizontal="left" vertical="center" indent="1"/>
    </xf>
    <xf numFmtId="4" fontId="91" fillId="48" borderId="425"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46"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109" fillId="5" borderId="423" applyNumberFormat="0" applyProtection="0">
      <alignment horizontal="right" vertical="center"/>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0" fontId="64" fillId="45" borderId="425" applyNumberFormat="0" applyProtection="0">
      <alignment horizontal="left" vertical="top"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39" borderId="423" applyNumberFormat="0" applyProtection="0">
      <alignment horizontal="right" vertical="center"/>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4" fontId="64" fillId="47" borderId="426" applyNumberFormat="0" applyProtection="0">
      <alignment horizontal="left" vertical="center" indent="1"/>
    </xf>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0" fontId="100" fillId="0" borderId="428" applyNumberFormat="0" applyFill="0" applyAlignment="0" applyProtection="0"/>
    <xf numFmtId="0" fontId="64" fillId="50" borderId="423" applyNumberFormat="0" applyProtection="0">
      <alignment horizontal="left" vertical="center" indent="1"/>
    </xf>
    <xf numFmtId="4" fontId="64" fillId="43"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0" fontId="64" fillId="47" borderId="423" applyNumberFormat="0" applyProtection="0">
      <alignment horizontal="left" vertical="center" indent="1"/>
    </xf>
    <xf numFmtId="4" fontId="64" fillId="0"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4" fontId="64" fillId="40" borderId="423" applyNumberFormat="0" applyProtection="0">
      <alignment horizontal="right" vertical="center"/>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64" fillId="36" borderId="423" applyNumberFormat="0" applyProtection="0">
      <alignment horizontal="right" vertical="center"/>
    </xf>
    <xf numFmtId="0" fontId="64" fillId="47" borderId="423" applyNumberFormat="0" applyProtection="0">
      <alignment horizontal="left" vertical="center" indent="1"/>
    </xf>
    <xf numFmtId="4" fontId="64" fillId="33" borderId="423" applyNumberFormat="0" applyProtection="0">
      <alignment vertical="center"/>
    </xf>
    <xf numFmtId="4" fontId="64" fillId="40" borderId="423" applyNumberFormat="0" applyProtection="0">
      <alignment horizontal="right" vertical="center"/>
    </xf>
    <xf numFmtId="4" fontId="64" fillId="2" borderId="423" applyNumberFormat="0" applyProtection="0">
      <alignment horizontal="left" vertical="center" indent="1"/>
    </xf>
    <xf numFmtId="4" fontId="64" fillId="40" borderId="423" applyNumberFormat="0" applyProtection="0">
      <alignment horizontal="right" vertical="center"/>
    </xf>
    <xf numFmtId="0" fontId="91" fillId="46" borderId="425" applyNumberFormat="0" applyProtection="0">
      <alignment horizontal="left" vertical="top" indent="1"/>
    </xf>
    <xf numFmtId="4" fontId="109" fillId="5" borderId="423" applyNumberFormat="0" applyProtection="0">
      <alignment horizontal="right" vertical="center"/>
    </xf>
    <xf numFmtId="0" fontId="64" fillId="26" borderId="423" applyNumberFormat="0" applyFont="0" applyAlignment="0" applyProtection="0"/>
    <xf numFmtId="4" fontId="32" fillId="45" borderId="426" applyNumberFormat="0" applyProtection="0">
      <alignment horizontal="left" vertical="center" indent="1"/>
    </xf>
    <xf numFmtId="4" fontId="91" fillId="52" borderId="425" applyNumberFormat="0" applyProtection="0">
      <alignment vertical="center"/>
    </xf>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6" borderId="425" applyNumberFormat="0" applyProtection="0">
      <alignment horizontal="left" vertical="top" indent="1"/>
    </xf>
    <xf numFmtId="0" fontId="64" fillId="47" borderId="425" applyNumberFormat="0" applyProtection="0">
      <alignment horizontal="left" vertical="top" indent="1"/>
    </xf>
    <xf numFmtId="0" fontId="100" fillId="0" borderId="428" applyNumberFormat="0" applyFill="0" applyAlignment="0" applyProtection="0"/>
    <xf numFmtId="0" fontId="100" fillId="0" borderId="428" applyNumberFormat="0" applyFill="0" applyAlignment="0" applyProtection="0"/>
    <xf numFmtId="4" fontId="64" fillId="33" borderId="423" applyNumberFormat="0" applyProtection="0">
      <alignment vertical="center"/>
    </xf>
    <xf numFmtId="0" fontId="64" fillId="50" borderId="425" applyNumberFormat="0" applyProtection="0">
      <alignment horizontal="left" vertical="top" indent="1"/>
    </xf>
    <xf numFmtId="4" fontId="64" fillId="42" borderId="423" applyNumberFormat="0" applyProtection="0">
      <alignment horizontal="right" vertical="center"/>
    </xf>
    <xf numFmtId="0" fontId="64" fillId="46" borderId="425" applyNumberFormat="0" applyProtection="0">
      <alignment horizontal="left" vertical="top" indent="1"/>
    </xf>
    <xf numFmtId="4" fontId="64" fillId="39" borderId="423" applyNumberFormat="0" applyProtection="0">
      <alignment horizontal="right" vertical="center"/>
    </xf>
    <xf numFmtId="4" fontId="64" fillId="47" borderId="426" applyNumberFormat="0" applyProtection="0">
      <alignment horizontal="left" vertical="center" indent="1"/>
    </xf>
    <xf numFmtId="0" fontId="90" fillId="45" borderId="427" applyBorder="0"/>
    <xf numFmtId="4" fontId="64" fillId="42" borderId="423" applyNumberFormat="0" applyProtection="0">
      <alignment horizontal="right" vertical="center"/>
    </xf>
    <xf numFmtId="0" fontId="106" fillId="29" borderId="424" applyNumberFormat="0" applyAlignment="0" applyProtection="0"/>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4" fontId="64" fillId="40" borderId="423" applyNumberFormat="0" applyProtection="0">
      <alignment horizontal="right" vertical="center"/>
    </xf>
    <xf numFmtId="4" fontId="94" fillId="51"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91" fillId="46" borderId="425" applyNumberFormat="0" applyProtection="0">
      <alignment horizontal="left" vertical="top" indent="1"/>
    </xf>
    <xf numFmtId="0" fontId="64" fillId="50" borderId="425" applyNumberFormat="0" applyProtection="0">
      <alignment horizontal="left" vertical="top" indent="1"/>
    </xf>
    <xf numFmtId="4" fontId="64" fillId="33" borderId="423" applyNumberFormat="0" applyProtection="0">
      <alignment vertical="center"/>
    </xf>
    <xf numFmtId="4" fontId="64" fillId="36" borderId="423" applyNumberFormat="0" applyProtection="0">
      <alignment horizontal="right" vertical="center"/>
    </xf>
    <xf numFmtId="0" fontId="90" fillId="45" borderId="427" applyBorder="0"/>
    <xf numFmtId="4" fontId="64" fillId="46" borderId="426"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4" fontId="64" fillId="47" borderId="426" applyNumberFormat="0" applyProtection="0">
      <alignment horizontal="left" vertical="center" indent="1"/>
    </xf>
    <xf numFmtId="0" fontId="64" fillId="49" borderId="423" applyNumberFormat="0" applyProtection="0">
      <alignment horizontal="left" vertical="center"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33" borderId="423" applyNumberFormat="0" applyProtection="0">
      <alignment vertical="center"/>
    </xf>
    <xf numFmtId="0" fontId="64" fillId="49" borderId="423" applyNumberFormat="0" applyProtection="0">
      <alignment horizontal="left" vertical="center" indent="1"/>
    </xf>
    <xf numFmtId="4" fontId="64" fillId="36" borderId="423" applyNumberFormat="0" applyProtection="0">
      <alignment horizontal="right" vertical="center"/>
    </xf>
    <xf numFmtId="4" fontId="109" fillId="2" borderId="423" applyNumberFormat="0" applyProtection="0">
      <alignmen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93" fillId="54" borderId="426" applyNumberFormat="0" applyProtection="0">
      <alignment horizontal="left" vertical="center" indent="1"/>
    </xf>
    <xf numFmtId="4" fontId="64" fillId="0" borderId="423" applyNumberFormat="0" applyProtection="0">
      <alignment horizontal="right" vertical="center"/>
    </xf>
    <xf numFmtId="4" fontId="64" fillId="2" borderId="423" applyNumberFormat="0" applyProtection="0">
      <alignment horizontal="left" vertical="center" indent="1"/>
    </xf>
    <xf numFmtId="4" fontId="64" fillId="46" borderId="426" applyNumberFormat="0" applyProtection="0">
      <alignment horizontal="left" vertical="center" indent="1"/>
    </xf>
    <xf numFmtId="0" fontId="64" fillId="26" borderId="423" applyNumberFormat="0" applyFont="0" applyAlignment="0" applyProtection="0"/>
    <xf numFmtId="4" fontId="64" fillId="46" borderId="423" applyNumberFormat="0" applyProtection="0">
      <alignment horizontal="right" vertical="center"/>
    </xf>
    <xf numFmtId="4" fontId="64" fillId="34" borderId="423" applyNumberFormat="0" applyProtection="0">
      <alignment horizontal="left" vertical="center" indent="1"/>
    </xf>
    <xf numFmtId="0" fontId="100" fillId="0" borderId="428" applyNumberFormat="0" applyFill="0" applyAlignment="0" applyProtection="0"/>
    <xf numFmtId="4" fontId="64" fillId="39" borderId="423" applyNumberFormat="0" applyProtection="0">
      <alignment horizontal="right" vertical="center"/>
    </xf>
    <xf numFmtId="4" fontId="64" fillId="44" borderId="426" applyNumberFormat="0" applyProtection="0">
      <alignment horizontal="left" vertical="center" indent="1"/>
    </xf>
    <xf numFmtId="4" fontId="109" fillId="2" borderId="423" applyNumberFormat="0" applyProtection="0">
      <alignment vertical="center"/>
    </xf>
    <xf numFmtId="4" fontId="64" fillId="40" borderId="423" applyNumberFormat="0" applyProtection="0">
      <alignment horizontal="right" vertical="center"/>
    </xf>
    <xf numFmtId="4" fontId="109" fillId="2" borderId="423" applyNumberFormat="0" applyProtection="0">
      <alignment vertical="center"/>
    </xf>
    <xf numFmtId="0" fontId="64" fillId="50" borderId="423" applyNumberFormat="0" applyProtection="0">
      <alignment horizontal="left" vertical="center" indent="1"/>
    </xf>
    <xf numFmtId="4" fontId="64" fillId="33" borderId="423" applyNumberFormat="0" applyProtection="0">
      <alignmen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0" fontId="64" fillId="46" borderId="425" applyNumberFormat="0" applyProtection="0">
      <alignment horizontal="left" vertical="top" indent="1"/>
    </xf>
    <xf numFmtId="4" fontId="64" fillId="44" borderId="426" applyNumberFormat="0" applyProtection="0">
      <alignment horizontal="left" vertical="center" indent="1"/>
    </xf>
    <xf numFmtId="4" fontId="64" fillId="46" borderId="423" applyNumberFormat="0" applyProtection="0">
      <alignment horizontal="right" vertical="center"/>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0" fontId="90" fillId="45" borderId="427" applyBorder="0"/>
    <xf numFmtId="4" fontId="64" fillId="0" borderId="423" applyNumberFormat="0" applyProtection="0">
      <alignment horizontal="right" vertical="center"/>
    </xf>
    <xf numFmtId="4" fontId="32" fillId="45" borderId="426" applyNumberFormat="0" applyProtection="0">
      <alignment horizontal="left" vertical="center" indent="1"/>
    </xf>
    <xf numFmtId="0" fontId="64" fillId="50" borderId="425" applyNumberFormat="0" applyProtection="0">
      <alignment horizontal="left" vertical="top" indent="1"/>
    </xf>
    <xf numFmtId="4" fontId="64" fillId="38" borderId="423" applyNumberFormat="0" applyProtection="0">
      <alignment horizontal="right" vertical="center"/>
    </xf>
    <xf numFmtId="0" fontId="91" fillId="52" borderId="425" applyNumberFormat="0" applyProtection="0">
      <alignment horizontal="left" vertical="top" indent="1"/>
    </xf>
    <xf numFmtId="4" fontId="64" fillId="39" borderId="423" applyNumberFormat="0" applyProtection="0">
      <alignment horizontal="right" vertical="center"/>
    </xf>
    <xf numFmtId="0" fontId="64" fillId="26" borderId="423" applyNumberFormat="0" applyFont="0" applyAlignment="0" applyProtection="0"/>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0" fontId="64" fillId="47" borderId="423" applyNumberFormat="0" applyProtection="0">
      <alignment horizontal="left" vertical="center" indent="1"/>
    </xf>
    <xf numFmtId="4" fontId="64" fillId="44" borderId="426" applyNumberFormat="0" applyProtection="0">
      <alignment horizontal="left" vertical="center" indent="1"/>
    </xf>
    <xf numFmtId="0" fontId="90" fillId="45" borderId="427" applyBorder="0"/>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0" fontId="98" fillId="29" borderId="423" applyNumberFormat="0" applyAlignment="0" applyProtection="0"/>
    <xf numFmtId="0" fontId="64" fillId="48" borderId="423" applyNumberFormat="0" applyProtection="0">
      <alignment horizontal="left" vertical="center" indent="1"/>
    </xf>
    <xf numFmtId="0" fontId="64" fillId="49" borderId="423" applyNumberFormat="0" applyProtection="0">
      <alignment horizontal="left" vertical="center" indent="1"/>
    </xf>
    <xf numFmtId="4" fontId="64" fillId="36" borderId="423" applyNumberFormat="0" applyProtection="0">
      <alignment horizontal="right" vertical="center"/>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4" fontId="64" fillId="43" borderId="423" applyNumberFormat="0" applyProtection="0">
      <alignment horizontal="right" vertical="center"/>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2" borderId="423" applyNumberFormat="0" applyProtection="0">
      <alignment horizontal="left" vertical="center" indent="1"/>
    </xf>
    <xf numFmtId="4" fontId="64" fillId="47" borderId="426" applyNumberFormat="0" applyProtection="0">
      <alignment horizontal="left" vertical="center" indent="1"/>
    </xf>
    <xf numFmtId="0" fontId="91" fillId="46" borderId="425" applyNumberFormat="0" applyProtection="0">
      <alignment horizontal="left" vertical="top" indent="1"/>
    </xf>
    <xf numFmtId="0" fontId="64" fillId="26" borderId="423" applyNumberFormat="0" applyFont="0" applyAlignment="0" applyProtection="0"/>
    <xf numFmtId="4" fontId="64" fillId="46" borderId="423" applyNumberFormat="0" applyProtection="0">
      <alignment horizontal="right" vertical="center"/>
    </xf>
    <xf numFmtId="4" fontId="91" fillId="52" borderId="425" applyNumberFormat="0" applyProtection="0">
      <alignment vertical="center"/>
    </xf>
    <xf numFmtId="4" fontId="32" fillId="45" borderId="426" applyNumberFormat="0" applyProtection="0">
      <alignment horizontal="left" vertical="center" indent="1"/>
    </xf>
    <xf numFmtId="0" fontId="104" fillId="27" borderId="423" applyNumberFormat="0" applyAlignment="0" applyProtection="0"/>
    <xf numFmtId="0" fontId="91" fillId="46"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64" fillId="26" borderId="423" applyNumberFormat="0" applyFont="0" applyAlignment="0" applyProtection="0"/>
    <xf numFmtId="4" fontId="91" fillId="48" borderId="425" applyNumberFormat="0" applyProtection="0">
      <alignment horizontal="left" vertical="center" indent="1"/>
    </xf>
    <xf numFmtId="0" fontId="64" fillId="26" borderId="423" applyNumberFormat="0" applyFont="0" applyAlignment="0" applyProtection="0"/>
    <xf numFmtId="0" fontId="104" fillId="27" borderId="423" applyNumberFormat="0" applyAlignment="0" applyProtection="0"/>
    <xf numFmtId="4" fontId="64" fillId="44" borderId="426"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64" fillId="49" borderId="423"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4" fontId="64" fillId="42"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39" borderId="423" applyNumberFormat="0" applyProtection="0">
      <alignment horizontal="right" vertical="center"/>
    </xf>
    <xf numFmtId="0" fontId="90" fillId="45" borderId="427" applyBorder="0"/>
    <xf numFmtId="4" fontId="64" fillId="43" borderId="423" applyNumberFormat="0" applyProtection="0">
      <alignment horizontal="right" vertical="center"/>
    </xf>
    <xf numFmtId="0" fontId="104" fillId="27" borderId="423" applyNumberFormat="0" applyAlignment="0" applyProtection="0"/>
    <xf numFmtId="4" fontId="32" fillId="45" borderId="426" applyNumberFormat="0" applyProtection="0">
      <alignment horizontal="left" vertical="center" indent="1"/>
    </xf>
    <xf numFmtId="0" fontId="98" fillId="29" borderId="423" applyNumberFormat="0" applyAlignment="0" applyProtection="0"/>
    <xf numFmtId="0" fontId="98" fillId="29" borderId="423" applyNumberFormat="0" applyAlignment="0" applyProtection="0"/>
    <xf numFmtId="4" fontId="64" fillId="40" borderId="423" applyNumberFormat="0" applyProtection="0">
      <alignment horizontal="right" vertical="center"/>
    </xf>
    <xf numFmtId="4" fontId="64" fillId="35" borderId="423" applyNumberFormat="0" applyProtection="0">
      <alignment horizontal="right" vertical="center"/>
    </xf>
    <xf numFmtId="0" fontId="64" fillId="48" borderId="423" applyNumberFormat="0" applyProtection="0">
      <alignment horizontal="left" vertical="center" indent="1"/>
    </xf>
    <xf numFmtId="0" fontId="98" fillId="29" borderId="423" applyNumberFormat="0" applyAlignment="0" applyProtection="0"/>
    <xf numFmtId="4" fontId="64" fillId="42" borderId="423" applyNumberFormat="0" applyProtection="0">
      <alignment horizontal="right" vertical="center"/>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5"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4" fontId="109" fillId="5" borderId="423" applyNumberFormat="0" applyProtection="0">
      <alignment horizontal="right" vertical="center"/>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34" borderId="423" applyNumberFormat="0" applyProtection="0">
      <alignment horizontal="left" vertical="center" indent="1"/>
    </xf>
    <xf numFmtId="0" fontId="91" fillId="52" borderId="425" applyNumberFormat="0" applyProtection="0">
      <alignment horizontal="left" vertical="top" indent="1"/>
    </xf>
    <xf numFmtId="0" fontId="106" fillId="29" borderId="424" applyNumberFormat="0" applyAlignment="0" applyProtection="0"/>
    <xf numFmtId="0" fontId="106" fillId="29" borderId="424" applyNumberFormat="0" applyAlignment="0" applyProtection="0"/>
    <xf numFmtId="4" fontId="64" fillId="46" borderId="426" applyNumberFormat="0" applyProtection="0">
      <alignment horizontal="left" vertical="center" indent="1"/>
    </xf>
    <xf numFmtId="0" fontId="91" fillId="52" borderId="425" applyNumberFormat="0" applyProtection="0">
      <alignment horizontal="left" vertical="top" indent="1"/>
    </xf>
    <xf numFmtId="0" fontId="90" fillId="45" borderId="427" applyBorder="0"/>
    <xf numFmtId="4" fontId="64" fillId="34" borderId="423" applyNumberFormat="0" applyProtection="0">
      <alignment horizontal="left" vertical="center" indent="1"/>
    </xf>
    <xf numFmtId="4" fontId="64" fillId="44" borderId="426" applyNumberFormat="0" applyProtection="0">
      <alignment horizontal="left" vertical="center" indent="1"/>
    </xf>
    <xf numFmtId="4" fontId="91" fillId="52" borderId="425" applyNumberFormat="0" applyProtection="0">
      <alignment vertical="center"/>
    </xf>
    <xf numFmtId="0" fontId="106" fillId="29" borderId="424" applyNumberFormat="0" applyAlignment="0" applyProtection="0"/>
    <xf numFmtId="4" fontId="64" fillId="40" borderId="423" applyNumberFormat="0" applyProtection="0">
      <alignment horizontal="right" vertical="center"/>
    </xf>
    <xf numFmtId="4" fontId="64" fillId="47" borderId="426" applyNumberFormat="0" applyProtection="0">
      <alignment horizontal="left" vertical="center" indent="1"/>
    </xf>
    <xf numFmtId="0" fontId="64" fillId="47" borderId="425" applyNumberFormat="0" applyProtection="0">
      <alignment horizontal="left" vertical="top"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64" fillId="26" borderId="423" applyNumberFormat="0" applyFont="0" applyAlignment="0" applyProtection="0"/>
    <xf numFmtId="4" fontId="64" fillId="39" borderId="423" applyNumberFormat="0" applyProtection="0">
      <alignment horizontal="right" vertical="center"/>
    </xf>
    <xf numFmtId="0" fontId="106" fillId="29" borderId="424" applyNumberFormat="0" applyAlignment="0" applyProtection="0"/>
    <xf numFmtId="0" fontId="98" fillId="29" borderId="423" applyNumberFormat="0" applyAlignment="0" applyProtection="0"/>
    <xf numFmtId="4" fontId="64" fillId="2" borderId="423" applyNumberFormat="0" applyProtection="0">
      <alignment horizontal="left" vertical="center" indent="1"/>
    </xf>
    <xf numFmtId="4" fontId="64" fillId="38" borderId="423"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93" fillId="54" borderId="426"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4" fontId="64" fillId="38" borderId="423" applyNumberFormat="0" applyProtection="0">
      <alignment horizontal="right" vertical="center"/>
    </xf>
    <xf numFmtId="4" fontId="64" fillId="41" borderId="423" applyNumberFormat="0" applyProtection="0">
      <alignment horizontal="right" vertical="center"/>
    </xf>
    <xf numFmtId="0" fontId="64" fillId="47" borderId="425" applyNumberFormat="0" applyProtection="0">
      <alignment horizontal="left" vertical="top" indent="1"/>
    </xf>
    <xf numFmtId="0" fontId="98" fillId="29" borderId="423" applyNumberFormat="0" applyAlignment="0" applyProtection="0"/>
    <xf numFmtId="0" fontId="64" fillId="49" borderId="423" applyNumberFormat="0" applyProtection="0">
      <alignment horizontal="left" vertical="center"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0" fontId="64" fillId="49" borderId="423" applyNumberFormat="0" applyProtection="0">
      <alignment horizontal="left" vertical="center" indent="1"/>
    </xf>
    <xf numFmtId="0" fontId="104" fillId="27" borderId="423" applyNumberFormat="0" applyAlignment="0" applyProtection="0"/>
    <xf numFmtId="4" fontId="64" fillId="35" borderId="423" applyNumberFormat="0" applyProtection="0">
      <alignment horizontal="right" vertical="center"/>
    </xf>
    <xf numFmtId="4" fontId="64" fillId="42" borderId="423" applyNumberFormat="0" applyProtection="0">
      <alignment horizontal="right" vertical="center"/>
    </xf>
    <xf numFmtId="4" fontId="93" fillId="54" borderId="426" applyNumberFormat="0" applyProtection="0">
      <alignment horizontal="left" vertical="center" indent="1"/>
    </xf>
    <xf numFmtId="0" fontId="91" fillId="46" borderId="425" applyNumberFormat="0" applyProtection="0">
      <alignment horizontal="left" vertical="top" indent="1"/>
    </xf>
    <xf numFmtId="4" fontId="64" fillId="46" borderId="426" applyNumberFormat="0" applyProtection="0">
      <alignment horizontal="left" vertical="center" indent="1"/>
    </xf>
    <xf numFmtId="4" fontId="64" fillId="33" borderId="423" applyNumberFormat="0" applyProtection="0">
      <alignment vertical="center"/>
    </xf>
    <xf numFmtId="0" fontId="100" fillId="0" borderId="428" applyNumberFormat="0" applyFill="0" applyAlignment="0" applyProtection="0"/>
    <xf numFmtId="4" fontId="32" fillId="45" borderId="426" applyNumberFormat="0" applyProtection="0">
      <alignment horizontal="left" vertical="center" indent="1"/>
    </xf>
    <xf numFmtId="4" fontId="64" fillId="43" borderId="423" applyNumberFormat="0" applyProtection="0">
      <alignment horizontal="right" vertical="center"/>
    </xf>
    <xf numFmtId="4" fontId="64" fillId="36"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40" borderId="423" applyNumberFormat="0" applyProtection="0">
      <alignment horizontal="right" vertical="center"/>
    </xf>
    <xf numFmtId="0" fontId="64" fillId="26" borderId="423" applyNumberFormat="0" applyFont="0" applyAlignment="0" applyProtection="0"/>
    <xf numFmtId="4" fontId="91" fillId="48" borderId="425" applyNumberFormat="0" applyProtection="0">
      <alignment horizontal="left" vertical="center" indent="1"/>
    </xf>
    <xf numFmtId="0" fontId="64" fillId="26" borderId="423" applyNumberFormat="0" applyFont="0" applyAlignment="0" applyProtection="0"/>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91" fillId="52" borderId="425" applyNumberFormat="0" applyProtection="0">
      <alignment horizontal="left" vertical="top" indent="1"/>
    </xf>
    <xf numFmtId="0" fontId="91" fillId="52" borderId="425" applyNumberFormat="0" applyProtection="0">
      <alignment horizontal="left" vertical="top" indent="1"/>
    </xf>
    <xf numFmtId="4" fontId="109" fillId="2" borderId="423" applyNumberFormat="0" applyProtection="0">
      <alignment vertical="center"/>
    </xf>
    <xf numFmtId="0" fontId="64" fillId="49" borderId="423" applyNumberFormat="0" applyProtection="0">
      <alignment horizontal="left" vertical="center" indent="1"/>
    </xf>
    <xf numFmtId="4" fontId="64" fillId="42" borderId="423" applyNumberFormat="0" applyProtection="0">
      <alignment horizontal="right" vertical="center"/>
    </xf>
    <xf numFmtId="4" fontId="93" fillId="54" borderId="426" applyNumberFormat="0" applyProtection="0">
      <alignment horizontal="left" vertical="center" indent="1"/>
    </xf>
    <xf numFmtId="4" fontId="109" fillId="5" borderId="423" applyNumberFormat="0" applyProtection="0">
      <alignment horizontal="right" vertical="center"/>
    </xf>
    <xf numFmtId="4" fontId="64" fillId="41" borderId="423" applyNumberFormat="0" applyProtection="0">
      <alignment horizontal="right" vertical="center"/>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64" fillId="42" borderId="423" applyNumberFormat="0" applyProtection="0">
      <alignment horizontal="right" vertical="center"/>
    </xf>
    <xf numFmtId="0" fontId="92" fillId="33" borderId="425" applyNumberFormat="0" applyProtection="0">
      <alignment horizontal="left" vertical="top" indent="1"/>
    </xf>
    <xf numFmtId="4" fontId="109" fillId="5" borderId="423" applyNumberFormat="0" applyProtection="0">
      <alignment horizontal="right" vertical="center"/>
    </xf>
    <xf numFmtId="4" fontId="91" fillId="52" borderId="425" applyNumberFormat="0" applyProtection="0">
      <alignment vertical="center"/>
    </xf>
    <xf numFmtId="0" fontId="64" fillId="26" borderId="423" applyNumberFormat="0" applyFont="0" applyAlignment="0" applyProtection="0"/>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91" fillId="48" borderId="425"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0" fontId="92" fillId="33" borderId="425" applyNumberFormat="0" applyProtection="0">
      <alignment horizontal="left" vertical="top" indent="1"/>
    </xf>
    <xf numFmtId="0" fontId="64" fillId="26" borderId="423" applyNumberFormat="0" applyFont="0" applyAlignment="0" applyProtection="0"/>
    <xf numFmtId="4" fontId="64" fillId="43" borderId="423" applyNumberFormat="0" applyProtection="0">
      <alignment horizontal="right" vertical="center"/>
    </xf>
    <xf numFmtId="0" fontId="106" fillId="29" borderId="424" applyNumberFormat="0" applyAlignment="0" applyProtection="0"/>
    <xf numFmtId="4" fontId="64" fillId="46" borderId="426" applyNumberFormat="0" applyProtection="0">
      <alignment horizontal="left" vertical="center" indent="1"/>
    </xf>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6" borderId="423" applyNumberFormat="0" applyProtection="0">
      <alignment horizontal="right" vertical="center"/>
    </xf>
    <xf numFmtId="0" fontId="64" fillId="26" borderId="423" applyNumberFormat="0" applyFont="0" applyAlignment="0" applyProtection="0"/>
    <xf numFmtId="4" fontId="64" fillId="0"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93" fillId="54" borderId="426" applyNumberFormat="0" applyProtection="0">
      <alignment horizontal="left" vertical="center" indent="1"/>
    </xf>
    <xf numFmtId="0" fontId="90" fillId="45" borderId="427" applyBorder="0"/>
    <xf numFmtId="0" fontId="98" fillId="29" borderId="423" applyNumberFormat="0" applyAlignment="0" applyProtection="0"/>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91" fillId="46" borderId="425" applyNumberFormat="0" applyProtection="0">
      <alignment horizontal="left" vertical="top" indent="1"/>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0" fontId="98" fillId="29" borderId="423" applyNumberFormat="0" applyAlignment="0" applyProtection="0"/>
    <xf numFmtId="4" fontId="64" fillId="47" borderId="426" applyNumberFormat="0" applyProtection="0">
      <alignment horizontal="left" vertical="center" indent="1"/>
    </xf>
    <xf numFmtId="4" fontId="64" fillId="40" borderId="423" applyNumberFormat="0" applyProtection="0">
      <alignment horizontal="right" vertical="center"/>
    </xf>
    <xf numFmtId="4" fontId="109" fillId="2" borderId="423" applyNumberFormat="0" applyProtection="0">
      <alignment vertical="center"/>
    </xf>
    <xf numFmtId="0" fontId="91" fillId="52" borderId="425" applyNumberFormat="0" applyProtection="0">
      <alignment horizontal="left" vertical="top" indent="1"/>
    </xf>
    <xf numFmtId="0" fontId="104" fillId="27" borderId="423" applyNumberFormat="0" applyAlignment="0" applyProtection="0"/>
    <xf numFmtId="4" fontId="64" fillId="34" borderId="423" applyNumberFormat="0" applyProtection="0">
      <alignment horizontal="left" vertical="center" indent="1"/>
    </xf>
    <xf numFmtId="0" fontId="64" fillId="48" borderId="423" applyNumberFormat="0" applyProtection="0">
      <alignment horizontal="left" vertical="center" indent="1"/>
    </xf>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33" borderId="423" applyNumberFormat="0" applyProtection="0">
      <alignment vertical="center"/>
    </xf>
    <xf numFmtId="4" fontId="64" fillId="38"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4" fontId="64" fillId="46" borderId="423" applyNumberFormat="0" applyProtection="0">
      <alignment horizontal="right" vertical="center"/>
    </xf>
    <xf numFmtId="0" fontId="64" fillId="26" borderId="423" applyNumberFormat="0" applyFont="0" applyAlignment="0" applyProtection="0"/>
    <xf numFmtId="0" fontId="64" fillId="45" borderId="425" applyNumberFormat="0" applyProtection="0">
      <alignment horizontal="left" vertical="top" indent="1"/>
    </xf>
    <xf numFmtId="0" fontId="64" fillId="50" borderId="423" applyNumberFormat="0" applyProtection="0">
      <alignment horizontal="left" vertical="center" indent="1"/>
    </xf>
    <xf numFmtId="4" fontId="91" fillId="52" borderId="425" applyNumberFormat="0" applyProtection="0">
      <alignment vertical="center"/>
    </xf>
    <xf numFmtId="0" fontId="64" fillId="46" borderId="425" applyNumberFormat="0" applyProtection="0">
      <alignment horizontal="left" vertical="top" indent="1"/>
    </xf>
    <xf numFmtId="0" fontId="90" fillId="45" borderId="427" applyBorder="0"/>
    <xf numFmtId="0" fontId="64" fillId="46" borderId="425" applyNumberFormat="0" applyProtection="0">
      <alignment horizontal="left" vertical="top" indent="1"/>
    </xf>
    <xf numFmtId="0" fontId="90" fillId="45" borderId="427" applyBorder="0"/>
    <xf numFmtId="4" fontId="64" fillId="46" borderId="423" applyNumberFormat="0" applyProtection="0">
      <alignment horizontal="right" vertical="center"/>
    </xf>
    <xf numFmtId="4" fontId="64" fillId="35" borderId="423" applyNumberFormat="0" applyProtection="0">
      <alignment horizontal="right" vertical="center"/>
    </xf>
    <xf numFmtId="4" fontId="64" fillId="47" borderId="426" applyNumberFormat="0" applyProtection="0">
      <alignment horizontal="left" vertical="center" indent="1"/>
    </xf>
    <xf numFmtId="0" fontId="64" fillId="48" borderId="423" applyNumberFormat="0" applyProtection="0">
      <alignment horizontal="left" vertical="center" indent="1"/>
    </xf>
    <xf numFmtId="0" fontId="91" fillId="52"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64" fillId="46" borderId="426" applyNumberFormat="0" applyProtection="0">
      <alignment horizontal="left" vertical="center" indent="1"/>
    </xf>
    <xf numFmtId="0" fontId="64" fillId="45" borderId="425" applyNumberFormat="0" applyProtection="0">
      <alignment horizontal="left" vertical="top" indent="1"/>
    </xf>
    <xf numFmtId="0" fontId="64" fillId="50" borderId="425" applyNumberFormat="0" applyProtection="0">
      <alignment horizontal="left" vertical="top" indent="1"/>
    </xf>
    <xf numFmtId="0" fontId="91" fillId="46" borderId="425" applyNumberFormat="0" applyProtection="0">
      <alignment horizontal="left" vertical="top" indent="1"/>
    </xf>
    <xf numFmtId="4" fontId="64" fillId="37" borderId="426" applyNumberFormat="0" applyProtection="0">
      <alignment horizontal="right" vertical="center"/>
    </xf>
    <xf numFmtId="4" fontId="64" fillId="41" borderId="423" applyNumberFormat="0" applyProtection="0">
      <alignment horizontal="right" vertical="center"/>
    </xf>
    <xf numFmtId="4" fontId="64" fillId="39" borderId="423" applyNumberFormat="0" applyProtection="0">
      <alignment horizontal="right" vertical="center"/>
    </xf>
    <xf numFmtId="4" fontId="64" fillId="42" borderId="423" applyNumberFormat="0" applyProtection="0">
      <alignment horizontal="right" vertical="center"/>
    </xf>
    <xf numFmtId="4" fontId="64" fillId="34" borderId="423" applyNumberFormat="0" applyProtection="0">
      <alignment horizontal="left" vertical="center" indent="1"/>
    </xf>
    <xf numFmtId="0" fontId="104" fillId="27" borderId="423" applyNumberFormat="0" applyAlignment="0" applyProtection="0"/>
    <xf numFmtId="4" fontId="64" fillId="2" borderId="423" applyNumberFormat="0" applyProtection="0">
      <alignment horizontal="left" vertical="center" indent="1"/>
    </xf>
    <xf numFmtId="4" fontId="93" fillId="54" borderId="426" applyNumberFormat="0" applyProtection="0">
      <alignment horizontal="left" vertical="center"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4" fontId="64" fillId="2" borderId="423" applyNumberFormat="0" applyProtection="0">
      <alignment horizontal="left" vertical="center" indent="1"/>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39" borderId="423" applyNumberFormat="0" applyProtection="0">
      <alignment horizontal="right" vertical="center"/>
    </xf>
    <xf numFmtId="0" fontId="90" fillId="45" borderId="427" applyBorder="0"/>
    <xf numFmtId="4" fontId="64" fillId="35" borderId="423" applyNumberFormat="0" applyProtection="0">
      <alignment horizontal="right" vertical="center"/>
    </xf>
    <xf numFmtId="4" fontId="64" fillId="41" borderId="423" applyNumberFormat="0" applyProtection="0">
      <alignment horizontal="right" vertical="center"/>
    </xf>
    <xf numFmtId="4" fontId="64" fillId="35" borderId="423" applyNumberFormat="0" applyProtection="0">
      <alignment horizontal="right" vertical="center"/>
    </xf>
    <xf numFmtId="4" fontId="64" fillId="46" borderId="423" applyNumberFormat="0" applyProtection="0">
      <alignment horizontal="right" vertical="center"/>
    </xf>
    <xf numFmtId="4" fontId="64" fillId="35" borderId="423" applyNumberFormat="0" applyProtection="0">
      <alignment horizontal="right" vertical="center"/>
    </xf>
    <xf numFmtId="0" fontId="64" fillId="46" borderId="425" applyNumberFormat="0" applyProtection="0">
      <alignment horizontal="left" vertical="top" indent="1"/>
    </xf>
    <xf numFmtId="0" fontId="64" fillId="46" borderId="425" applyNumberFormat="0" applyProtection="0">
      <alignment horizontal="left" vertical="top" indent="1"/>
    </xf>
    <xf numFmtId="0" fontId="64" fillId="45" borderId="425" applyNumberFormat="0" applyProtection="0">
      <alignment horizontal="left" vertical="top" indent="1"/>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47" borderId="426" applyNumberFormat="0" applyProtection="0">
      <alignment horizontal="left" vertical="center" indent="1"/>
    </xf>
    <xf numFmtId="4" fontId="64" fillId="40"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0" fontId="64" fillId="46" borderId="425" applyNumberFormat="0" applyProtection="0">
      <alignment horizontal="left" vertical="top" indent="1"/>
    </xf>
    <xf numFmtId="4" fontId="64" fillId="0" borderId="423" applyNumberFormat="0" applyProtection="0">
      <alignment horizontal="right" vertical="center"/>
    </xf>
    <xf numFmtId="0" fontId="104" fillId="27" borderId="423" applyNumberFormat="0" applyAlignment="0" applyProtection="0"/>
    <xf numFmtId="0" fontId="64" fillId="45" borderId="425" applyNumberFormat="0" applyProtection="0">
      <alignment horizontal="left" vertical="top" indent="1"/>
    </xf>
    <xf numFmtId="4" fontId="64" fillId="41" borderId="423" applyNumberFormat="0" applyProtection="0">
      <alignment horizontal="right" vertical="center"/>
    </xf>
    <xf numFmtId="4" fontId="64" fillId="38" borderId="423" applyNumberFormat="0" applyProtection="0">
      <alignment horizontal="right" vertical="center"/>
    </xf>
    <xf numFmtId="4" fontId="91" fillId="52" borderId="425" applyNumberFormat="0" applyProtection="0">
      <alignment vertical="center"/>
    </xf>
    <xf numFmtId="0" fontId="98" fillId="29" borderId="423" applyNumberFormat="0" applyAlignment="0" applyProtection="0"/>
    <xf numFmtId="4" fontId="64" fillId="42"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64" fillId="33" borderId="423" applyNumberFormat="0" applyProtection="0">
      <alignment vertical="center"/>
    </xf>
    <xf numFmtId="0" fontId="90" fillId="45" borderId="427" applyBorder="0"/>
    <xf numFmtId="4" fontId="64" fillId="42" borderId="423" applyNumberFormat="0" applyProtection="0">
      <alignment horizontal="right" vertical="center"/>
    </xf>
    <xf numFmtId="4" fontId="64" fillId="2" borderId="423" applyNumberFormat="0" applyProtection="0">
      <alignment horizontal="left" vertical="center" indent="1"/>
    </xf>
    <xf numFmtId="0" fontId="64" fillId="49" borderId="423"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0" fontId="91" fillId="46" borderId="425" applyNumberFormat="0" applyProtection="0">
      <alignment horizontal="left" vertical="top" indent="1"/>
    </xf>
    <xf numFmtId="4" fontId="109" fillId="5" borderId="423" applyNumberFormat="0" applyProtection="0">
      <alignment horizontal="right" vertical="center"/>
    </xf>
    <xf numFmtId="0" fontId="64" fillId="46" borderId="425" applyNumberFormat="0" applyProtection="0">
      <alignment horizontal="left" vertical="top" indent="1"/>
    </xf>
    <xf numFmtId="4" fontId="64" fillId="40"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100" fillId="0" borderId="428" applyNumberFormat="0" applyFill="0" applyAlignment="0" applyProtection="0"/>
    <xf numFmtId="0" fontId="91" fillId="52" borderId="425" applyNumberFormat="0" applyProtection="0">
      <alignment horizontal="left" vertical="top" indent="1"/>
    </xf>
    <xf numFmtId="4" fontId="109" fillId="5" borderId="423" applyNumberFormat="0" applyProtection="0">
      <alignment horizontal="right" vertical="center"/>
    </xf>
    <xf numFmtId="0" fontId="98" fillId="29" borderId="423" applyNumberFormat="0" applyAlignment="0" applyProtection="0"/>
    <xf numFmtId="0" fontId="90" fillId="45" borderId="427" applyBorder="0"/>
    <xf numFmtId="4" fontId="32" fillId="45" borderId="426" applyNumberFormat="0" applyProtection="0">
      <alignment horizontal="left" vertical="center" indent="1"/>
    </xf>
    <xf numFmtId="4" fontId="91" fillId="52" borderId="425" applyNumberFormat="0" applyProtection="0">
      <alignment vertical="center"/>
    </xf>
    <xf numFmtId="4" fontId="109" fillId="2" borderId="423" applyNumberFormat="0" applyProtection="0">
      <alignmen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109" fillId="2" borderId="423" applyNumberFormat="0" applyProtection="0">
      <alignment vertical="center"/>
    </xf>
    <xf numFmtId="4" fontId="64" fillId="46" borderId="423" applyNumberFormat="0" applyProtection="0">
      <alignment horizontal="right" vertical="center"/>
    </xf>
    <xf numFmtId="0" fontId="64" fillId="48" borderId="423" applyNumberFormat="0" applyProtection="0">
      <alignment horizontal="left" vertical="center" indent="1"/>
    </xf>
    <xf numFmtId="4" fontId="64" fillId="33" borderId="423" applyNumberFormat="0" applyProtection="0">
      <alignment vertical="center"/>
    </xf>
    <xf numFmtId="4" fontId="109" fillId="5" borderId="423" applyNumberFormat="0" applyProtection="0">
      <alignment horizontal="right" vertical="center"/>
    </xf>
    <xf numFmtId="4" fontId="64" fillId="41" borderId="423" applyNumberFormat="0" applyProtection="0">
      <alignment horizontal="right" vertical="center"/>
    </xf>
    <xf numFmtId="4" fontId="109" fillId="5" borderId="423" applyNumberFormat="0" applyProtection="0">
      <alignment horizontal="right" vertical="center"/>
    </xf>
    <xf numFmtId="4" fontId="64" fillId="39" borderId="423" applyNumberFormat="0" applyProtection="0">
      <alignment horizontal="right" vertical="center"/>
    </xf>
    <xf numFmtId="4" fontId="64" fillId="37" borderId="426" applyNumberFormat="0" applyProtection="0">
      <alignment horizontal="right" vertical="center"/>
    </xf>
    <xf numFmtId="4" fontId="109" fillId="5" borderId="423" applyNumberFormat="0" applyProtection="0">
      <alignment horizontal="right" vertical="center"/>
    </xf>
    <xf numFmtId="4" fontId="64" fillId="33" borderId="423" applyNumberFormat="0" applyProtection="0">
      <alignment vertical="center"/>
    </xf>
    <xf numFmtId="4" fontId="64" fillId="0" borderId="423" applyNumberFormat="0" applyProtection="0">
      <alignment horizontal="right" vertical="center"/>
    </xf>
    <xf numFmtId="4" fontId="91" fillId="48" borderId="425" applyNumberFormat="0" applyProtection="0">
      <alignment horizontal="left" vertical="center" indent="1"/>
    </xf>
    <xf numFmtId="4" fontId="64" fillId="42" borderId="423" applyNumberFormat="0" applyProtection="0">
      <alignment horizontal="right" vertical="center"/>
    </xf>
    <xf numFmtId="4" fontId="64" fillId="40" borderId="423" applyNumberFormat="0" applyProtection="0">
      <alignment horizontal="right" vertical="center"/>
    </xf>
    <xf numFmtId="4" fontId="64" fillId="39" borderId="423" applyNumberFormat="0" applyProtection="0">
      <alignment horizontal="right" vertical="center"/>
    </xf>
    <xf numFmtId="4" fontId="64" fillId="33" borderId="423" applyNumberFormat="0" applyProtection="0">
      <alignment vertical="center"/>
    </xf>
    <xf numFmtId="4" fontId="64" fillId="46" borderId="426" applyNumberFormat="0" applyProtection="0">
      <alignment horizontal="left" vertical="center" indent="1"/>
    </xf>
    <xf numFmtId="4" fontId="64" fillId="46"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36"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0" fontId="64" fillId="50" borderId="423" applyNumberFormat="0" applyProtection="0">
      <alignment horizontal="left" vertical="center" indent="1"/>
    </xf>
    <xf numFmtId="4" fontId="93" fillId="54" borderId="426" applyNumberFormat="0" applyProtection="0">
      <alignment horizontal="left" vertical="center" indent="1"/>
    </xf>
    <xf numFmtId="4" fontId="64" fillId="36" borderId="423" applyNumberFormat="0" applyProtection="0">
      <alignment horizontal="right" vertical="center"/>
    </xf>
    <xf numFmtId="4" fontId="64" fillId="35" borderId="423" applyNumberFormat="0" applyProtection="0">
      <alignment horizontal="right" vertical="center"/>
    </xf>
    <xf numFmtId="4" fontId="64" fillId="0" borderId="423" applyNumberFormat="0" applyProtection="0">
      <alignment horizontal="right" vertical="center"/>
    </xf>
    <xf numFmtId="0" fontId="98" fillId="29" borderId="423" applyNumberFormat="0" applyAlignment="0" applyProtection="0"/>
    <xf numFmtId="4" fontId="64" fillId="38" borderId="423" applyNumberFormat="0" applyProtection="0">
      <alignment horizontal="right" vertical="center"/>
    </xf>
    <xf numFmtId="4" fontId="109" fillId="5" borderId="423" applyNumberFormat="0" applyProtection="0">
      <alignment horizontal="right" vertical="center"/>
    </xf>
    <xf numFmtId="4" fontId="91" fillId="48" borderId="425" applyNumberFormat="0" applyProtection="0">
      <alignment horizontal="left" vertical="center" indent="1"/>
    </xf>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4" fontId="94" fillId="51" borderId="423" applyNumberFormat="0" applyProtection="0">
      <alignment horizontal="right" vertical="center"/>
    </xf>
    <xf numFmtId="4" fontId="109" fillId="5"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4" fontId="64" fillId="0" borderId="423" applyNumberFormat="0" applyProtection="0">
      <alignment horizontal="right" vertical="center"/>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64" fillId="47"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109" fillId="2" borderId="423" applyNumberFormat="0" applyProtection="0">
      <alignment vertical="center"/>
    </xf>
    <xf numFmtId="4" fontId="94" fillId="51" borderId="423" applyNumberFormat="0" applyProtection="0">
      <alignment horizontal="right" vertical="center"/>
    </xf>
    <xf numFmtId="0" fontId="64" fillId="50" borderId="425" applyNumberFormat="0" applyProtection="0">
      <alignment horizontal="left" vertical="top" indent="1"/>
    </xf>
    <xf numFmtId="0" fontId="98" fillId="29" borderId="423" applyNumberFormat="0" applyAlignment="0" applyProtection="0"/>
    <xf numFmtId="4" fontId="94" fillId="51" borderId="423" applyNumberFormat="0" applyProtection="0">
      <alignment horizontal="right" vertical="center"/>
    </xf>
    <xf numFmtId="0" fontId="98" fillId="29" borderId="423" applyNumberFormat="0" applyAlignment="0" applyProtection="0"/>
    <xf numFmtId="4" fontId="64" fillId="37" borderId="426" applyNumberFormat="0" applyProtection="0">
      <alignment horizontal="right" vertical="center"/>
    </xf>
    <xf numFmtId="4" fontId="64" fillId="36" borderId="423" applyNumberFormat="0" applyProtection="0">
      <alignment horizontal="right" vertical="center"/>
    </xf>
    <xf numFmtId="4" fontId="64" fillId="46" borderId="423" applyNumberFormat="0" applyProtection="0">
      <alignment horizontal="right" vertical="center"/>
    </xf>
    <xf numFmtId="4" fontId="91" fillId="52" borderId="425" applyNumberFormat="0" applyProtection="0">
      <alignment vertical="center"/>
    </xf>
    <xf numFmtId="4" fontId="64" fillId="46" borderId="426"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37" borderId="426" applyNumberFormat="0" applyProtection="0">
      <alignment horizontal="right" vertical="center"/>
    </xf>
    <xf numFmtId="4" fontId="64" fillId="39" borderId="423" applyNumberFormat="0" applyProtection="0">
      <alignment horizontal="right" vertical="center"/>
    </xf>
    <xf numFmtId="0" fontId="64" fillId="49" borderId="423" applyNumberFormat="0" applyProtection="0">
      <alignment horizontal="left" vertical="center" indent="1"/>
    </xf>
    <xf numFmtId="4" fontId="64" fillId="37" borderId="426"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0" fontId="106" fillId="29" borderId="424" applyNumberFormat="0" applyAlignment="0" applyProtection="0"/>
    <xf numFmtId="0" fontId="64" fillId="46" borderId="425" applyNumberFormat="0" applyProtection="0">
      <alignment horizontal="left" vertical="top" indent="1"/>
    </xf>
    <xf numFmtId="4" fontId="94" fillId="51" borderId="423" applyNumberFormat="0" applyProtection="0">
      <alignment horizontal="right" vertical="center"/>
    </xf>
    <xf numFmtId="4" fontId="64" fillId="43" borderId="423" applyNumberFormat="0" applyProtection="0">
      <alignment horizontal="right" vertical="center"/>
    </xf>
    <xf numFmtId="0" fontId="91" fillId="52" borderId="425" applyNumberFormat="0" applyProtection="0">
      <alignment horizontal="left" vertical="top" indent="1"/>
    </xf>
    <xf numFmtId="0" fontId="64" fillId="26" borderId="423" applyNumberFormat="0" applyFont="0" applyAlignment="0" applyProtection="0"/>
    <xf numFmtId="4" fontId="64" fillId="46" borderId="423" applyNumberFormat="0" applyProtection="0">
      <alignment horizontal="right" vertical="center"/>
    </xf>
    <xf numFmtId="4" fontId="64" fillId="37" borderId="426" applyNumberFormat="0" applyProtection="0">
      <alignment horizontal="right" vertical="center"/>
    </xf>
    <xf numFmtId="4" fontId="64" fillId="43" borderId="423" applyNumberFormat="0" applyProtection="0">
      <alignment horizontal="righ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37" borderId="426" applyNumberFormat="0" applyProtection="0">
      <alignment horizontal="right" vertical="center"/>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4" fontId="93" fillId="54" borderId="426" applyNumberFormat="0" applyProtection="0">
      <alignment horizontal="left" vertical="center" indent="1"/>
    </xf>
    <xf numFmtId="0" fontId="92" fillId="33" borderId="425" applyNumberFormat="0" applyProtection="0">
      <alignment horizontal="left" vertical="top" indent="1"/>
    </xf>
    <xf numFmtId="4" fontId="64" fillId="43" borderId="423" applyNumberFormat="0" applyProtection="0">
      <alignment horizontal="right" vertical="center"/>
    </xf>
    <xf numFmtId="0" fontId="64" fillId="46" borderId="425" applyNumberFormat="0" applyProtection="0">
      <alignment horizontal="left" vertical="top" indent="1"/>
    </xf>
    <xf numFmtId="0" fontId="64" fillId="50" borderId="423" applyNumberFormat="0" applyProtection="0">
      <alignment horizontal="left" vertical="center" indent="1"/>
    </xf>
    <xf numFmtId="4" fontId="109" fillId="2" borderId="423" applyNumberFormat="0" applyProtection="0">
      <alignmen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0" fontId="91" fillId="52" borderId="425" applyNumberFormat="0" applyProtection="0">
      <alignment horizontal="left" vertical="top" indent="1"/>
    </xf>
    <xf numFmtId="0" fontId="100" fillId="0" borderId="428" applyNumberFormat="0" applyFill="0" applyAlignment="0" applyProtection="0"/>
    <xf numFmtId="4" fontId="64" fillId="44" borderId="426"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4" fontId="91" fillId="48" borderId="425" applyNumberFormat="0" applyProtection="0">
      <alignment horizontal="left" vertical="center" indent="1"/>
    </xf>
    <xf numFmtId="4" fontId="64" fillId="46" borderId="426" applyNumberFormat="0" applyProtection="0">
      <alignment horizontal="left" vertical="center" indent="1"/>
    </xf>
    <xf numFmtId="0" fontId="64" fillId="47" borderId="425" applyNumberFormat="0" applyProtection="0">
      <alignment horizontal="left" vertical="top" indent="1"/>
    </xf>
    <xf numFmtId="0" fontId="64" fillId="26" borderId="423" applyNumberFormat="0" applyFont="0" applyAlignment="0" applyProtection="0"/>
    <xf numFmtId="4" fontId="32" fillId="45" borderId="426"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33" borderId="423" applyNumberFormat="0" applyProtection="0">
      <alignment vertical="center"/>
    </xf>
    <xf numFmtId="0" fontId="64" fillId="48" borderId="423" applyNumberFormat="0" applyProtection="0">
      <alignment horizontal="left" vertical="center" indent="1"/>
    </xf>
    <xf numFmtId="0" fontId="64" fillId="47" borderId="423" applyNumberFormat="0" applyProtection="0">
      <alignment horizontal="left" vertical="center" indent="1"/>
    </xf>
    <xf numFmtId="0" fontId="100" fillId="0" borderId="428" applyNumberFormat="0" applyFill="0" applyAlignment="0" applyProtection="0"/>
    <xf numFmtId="0" fontId="64" fillId="46" borderId="425" applyNumberFormat="0" applyProtection="0">
      <alignment horizontal="left" vertical="top" indent="1"/>
    </xf>
    <xf numFmtId="0" fontId="91" fillId="52" borderId="425" applyNumberFormat="0" applyProtection="0">
      <alignment horizontal="left" vertical="top" indent="1"/>
    </xf>
    <xf numFmtId="0" fontId="64" fillId="45" borderId="425" applyNumberFormat="0" applyProtection="0">
      <alignment horizontal="left" vertical="top" indent="1"/>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42" borderId="423" applyNumberFormat="0" applyProtection="0">
      <alignment horizontal="right" vertical="center"/>
    </xf>
    <xf numFmtId="4" fontId="64" fillId="2" borderId="423" applyNumberFormat="0" applyProtection="0">
      <alignment horizontal="left" vertical="center" indent="1"/>
    </xf>
    <xf numFmtId="4" fontId="94" fillId="51" borderId="423" applyNumberFormat="0" applyProtection="0">
      <alignment horizontal="right" vertical="center"/>
    </xf>
    <xf numFmtId="0" fontId="64" fillId="47" borderId="423" applyNumberFormat="0" applyProtection="0">
      <alignment horizontal="left" vertical="center" indent="1"/>
    </xf>
    <xf numFmtId="4" fontId="109" fillId="5" borderId="423" applyNumberFormat="0" applyProtection="0">
      <alignment horizontal="right" vertical="center"/>
    </xf>
    <xf numFmtId="0" fontId="106" fillId="29" borderId="424" applyNumberFormat="0" applyAlignment="0" applyProtection="0"/>
    <xf numFmtId="4" fontId="64" fillId="0" borderId="423" applyNumberFormat="0" applyProtection="0">
      <alignment horizontal="right" vertical="center"/>
    </xf>
    <xf numFmtId="0" fontId="104" fillId="27" borderId="423" applyNumberFormat="0" applyAlignment="0" applyProtection="0"/>
    <xf numFmtId="4" fontId="64" fillId="41" borderId="423" applyNumberFormat="0" applyProtection="0">
      <alignment horizontal="righ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0" fontId="92" fillId="33" borderId="425" applyNumberFormat="0" applyProtection="0">
      <alignment horizontal="left" vertical="top" indent="1"/>
    </xf>
    <xf numFmtId="4" fontId="64" fillId="0" borderId="423" applyNumberFormat="0" applyProtection="0">
      <alignment horizontal="right" vertical="center"/>
    </xf>
    <xf numFmtId="0" fontId="64" fillId="48" borderId="423" applyNumberFormat="0" applyProtection="0">
      <alignment horizontal="left" vertical="center"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4" fontId="64" fillId="44" borderId="426" applyNumberFormat="0" applyProtection="0">
      <alignment horizontal="left" vertical="center" indent="1"/>
    </xf>
    <xf numFmtId="0" fontId="64" fillId="45" borderId="425" applyNumberFormat="0" applyProtection="0">
      <alignment horizontal="left" vertical="top" indent="1"/>
    </xf>
    <xf numFmtId="0" fontId="104" fillId="27" borderId="423" applyNumberFormat="0" applyAlignment="0" applyProtection="0"/>
    <xf numFmtId="0" fontId="64" fillId="50" borderId="425" applyNumberFormat="0" applyProtection="0">
      <alignment horizontal="left" vertical="top" indent="1"/>
    </xf>
    <xf numFmtId="4" fontId="91" fillId="52" borderId="425" applyNumberFormat="0" applyProtection="0">
      <alignment vertical="center"/>
    </xf>
    <xf numFmtId="4" fontId="64" fillId="2" borderId="423" applyNumberFormat="0" applyProtection="0">
      <alignment horizontal="left" vertical="center" indent="1"/>
    </xf>
    <xf numFmtId="4" fontId="64" fillId="43" borderId="423" applyNumberFormat="0" applyProtection="0">
      <alignment horizontal="right" vertical="center"/>
    </xf>
    <xf numFmtId="4" fontId="64" fillId="40"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0" fontId="106" fillId="29" borderId="424" applyNumberFormat="0" applyAlignment="0" applyProtection="0"/>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6" borderId="426" applyNumberFormat="0" applyProtection="0">
      <alignment horizontal="left" vertical="center" indent="1"/>
    </xf>
    <xf numFmtId="4" fontId="64" fillId="37" borderId="426" applyNumberFormat="0" applyProtection="0">
      <alignment horizontal="right" vertical="center"/>
    </xf>
    <xf numFmtId="0" fontId="92" fillId="33" borderId="425" applyNumberFormat="0" applyProtection="0">
      <alignment horizontal="left" vertical="top" indent="1"/>
    </xf>
    <xf numFmtId="4" fontId="64" fillId="40" borderId="423" applyNumberFormat="0" applyProtection="0">
      <alignment horizontal="right" vertical="center"/>
    </xf>
    <xf numFmtId="4" fontId="64" fillId="34" borderId="423" applyNumberFormat="0" applyProtection="0">
      <alignment horizontal="left" vertical="center" indent="1"/>
    </xf>
    <xf numFmtId="0" fontId="98" fillId="29" borderId="423" applyNumberFormat="0" applyAlignment="0" applyProtection="0"/>
    <xf numFmtId="4" fontId="64" fillId="34" borderId="423" applyNumberFormat="0" applyProtection="0">
      <alignment horizontal="left" vertical="center" indent="1"/>
    </xf>
    <xf numFmtId="0" fontId="64" fillId="45" borderId="425" applyNumberFormat="0" applyProtection="0">
      <alignment horizontal="left" vertical="top" indent="1"/>
    </xf>
    <xf numFmtId="4" fontId="109" fillId="2" borderId="423" applyNumberFormat="0" applyProtection="0">
      <alignment vertical="center"/>
    </xf>
    <xf numFmtId="0" fontId="64" fillId="50" borderId="425" applyNumberFormat="0" applyProtection="0">
      <alignment horizontal="left" vertical="top" indent="1"/>
    </xf>
    <xf numFmtId="4" fontId="64" fillId="46" borderId="423" applyNumberFormat="0" applyProtection="0">
      <alignment horizontal="right" vertical="center"/>
    </xf>
    <xf numFmtId="0" fontId="64" fillId="46" borderId="425" applyNumberFormat="0" applyProtection="0">
      <alignment horizontal="left" vertical="top" indent="1"/>
    </xf>
    <xf numFmtId="0" fontId="64" fillId="47" borderId="425" applyNumberFormat="0" applyProtection="0">
      <alignment horizontal="left" vertical="top" indent="1"/>
    </xf>
    <xf numFmtId="0" fontId="104" fillId="27" borderId="423" applyNumberFormat="0" applyAlignment="0" applyProtection="0"/>
    <xf numFmtId="4" fontId="64" fillId="47" borderId="426" applyNumberFormat="0" applyProtection="0">
      <alignment horizontal="left" vertical="center" indent="1"/>
    </xf>
    <xf numFmtId="0" fontId="64" fillId="47" borderId="423" applyNumberFormat="0" applyProtection="0">
      <alignment horizontal="left" vertical="center" indent="1"/>
    </xf>
    <xf numFmtId="4" fontId="64" fillId="43" borderId="423" applyNumberFormat="0" applyProtection="0">
      <alignment horizontal="right" vertical="center"/>
    </xf>
    <xf numFmtId="0" fontId="106" fillId="29" borderId="424" applyNumberFormat="0" applyAlignment="0" applyProtection="0"/>
    <xf numFmtId="4" fontId="91" fillId="48" borderId="425" applyNumberFormat="0" applyProtection="0">
      <alignment horizontal="left" vertical="center" indent="1"/>
    </xf>
    <xf numFmtId="0" fontId="64" fillId="47" borderId="425" applyNumberFormat="0" applyProtection="0">
      <alignment horizontal="left" vertical="top" indent="1"/>
    </xf>
    <xf numFmtId="4" fontId="64" fillId="43" borderId="423" applyNumberFormat="0" applyProtection="0">
      <alignment horizontal="right" vertical="center"/>
    </xf>
    <xf numFmtId="4" fontId="64" fillId="43" borderId="423" applyNumberFormat="0" applyProtection="0">
      <alignment horizontal="right" vertical="center"/>
    </xf>
    <xf numFmtId="4" fontId="91" fillId="48" borderId="425" applyNumberFormat="0" applyProtection="0">
      <alignment horizontal="left" vertical="center" indent="1"/>
    </xf>
    <xf numFmtId="0" fontId="64" fillId="45" borderId="425" applyNumberFormat="0" applyProtection="0">
      <alignment horizontal="left" vertical="top" indent="1"/>
    </xf>
    <xf numFmtId="4" fontId="64" fillId="38"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4" fontId="64" fillId="36" borderId="423" applyNumberFormat="0" applyProtection="0">
      <alignment horizontal="right" vertical="center"/>
    </xf>
    <xf numFmtId="0" fontId="100" fillId="0" borderId="428" applyNumberFormat="0" applyFill="0" applyAlignment="0" applyProtection="0"/>
    <xf numFmtId="4" fontId="64" fillId="39" borderId="423" applyNumberFormat="0" applyProtection="0">
      <alignment horizontal="right" vertical="center"/>
    </xf>
    <xf numFmtId="4" fontId="64" fillId="35" borderId="423" applyNumberFormat="0" applyProtection="0">
      <alignment horizontal="right" vertical="center"/>
    </xf>
    <xf numFmtId="0" fontId="64" fillId="45" borderId="425" applyNumberFormat="0" applyProtection="0">
      <alignment horizontal="left" vertical="top"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93" fillId="54" borderId="426" applyNumberFormat="0" applyProtection="0">
      <alignment horizontal="left" vertical="center" indent="1"/>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109" fillId="2" borderId="423" applyNumberFormat="0" applyProtection="0">
      <alignment vertical="center"/>
    </xf>
    <xf numFmtId="0" fontId="64" fillId="46" borderId="425" applyNumberFormat="0" applyProtection="0">
      <alignment horizontal="left" vertical="top" indent="1"/>
    </xf>
    <xf numFmtId="0" fontId="100" fillId="0" borderId="428" applyNumberFormat="0" applyFill="0" applyAlignment="0" applyProtection="0"/>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5" borderId="423" applyNumberFormat="0" applyProtection="0">
      <alignment horizontal="right" vertical="center"/>
    </xf>
    <xf numFmtId="4" fontId="91" fillId="52" borderId="425" applyNumberFormat="0" applyProtection="0">
      <alignment vertical="center"/>
    </xf>
    <xf numFmtId="0" fontId="64" fillId="50" borderId="423" applyNumberFormat="0" applyProtection="0">
      <alignment horizontal="left" vertical="center" indent="1"/>
    </xf>
    <xf numFmtId="4" fontId="64" fillId="38" borderId="423" applyNumberFormat="0" applyProtection="0">
      <alignment horizontal="right" vertical="center"/>
    </xf>
    <xf numFmtId="0" fontId="90" fillId="45" borderId="427" applyBorder="0"/>
    <xf numFmtId="4" fontId="64" fillId="38" borderId="423" applyNumberFormat="0" applyProtection="0">
      <alignment horizontal="right" vertical="center"/>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64" fillId="35" borderId="423" applyNumberFormat="0" applyProtection="0">
      <alignment horizontal="right" vertical="center"/>
    </xf>
    <xf numFmtId="4" fontId="93" fillId="54" borderId="426" applyNumberFormat="0" applyProtection="0">
      <alignment horizontal="left" vertical="center" indent="1"/>
    </xf>
    <xf numFmtId="0" fontId="64" fillId="26" borderId="423" applyNumberFormat="0" applyFont="0" applyAlignment="0" applyProtection="0"/>
    <xf numFmtId="4" fontId="64" fillId="44" borderId="426" applyNumberFormat="0" applyProtection="0">
      <alignment horizontal="left" vertical="center" indent="1"/>
    </xf>
    <xf numFmtId="4" fontId="64" fillId="35" borderId="423" applyNumberFormat="0" applyProtection="0">
      <alignment horizontal="right" vertical="center"/>
    </xf>
    <xf numFmtId="0" fontId="106" fillId="29" borderId="424" applyNumberFormat="0" applyAlignment="0" applyProtection="0"/>
    <xf numFmtId="0" fontId="104" fillId="27" borderId="423" applyNumberFormat="0" applyAlignment="0" applyProtection="0"/>
    <xf numFmtId="4" fontId="64" fillId="33" borderId="423" applyNumberFormat="0" applyProtection="0">
      <alignment vertical="center"/>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44" borderId="426"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0" fontId="64" fillId="46" borderId="425" applyNumberFormat="0" applyProtection="0">
      <alignment horizontal="left" vertical="top" indent="1"/>
    </xf>
    <xf numFmtId="4" fontId="64" fillId="46" borderId="426" applyNumberFormat="0" applyProtection="0">
      <alignment horizontal="left" vertical="center" indent="1"/>
    </xf>
    <xf numFmtId="0" fontId="98" fillId="29" borderId="423" applyNumberFormat="0" applyAlignment="0" applyProtection="0"/>
    <xf numFmtId="4" fontId="64" fillId="46" borderId="423" applyNumberFormat="0" applyProtection="0">
      <alignment horizontal="right" vertical="center"/>
    </xf>
    <xf numFmtId="0" fontId="64" fillId="45" borderId="425" applyNumberFormat="0" applyProtection="0">
      <alignment horizontal="left" vertical="top" indent="1"/>
    </xf>
    <xf numFmtId="4" fontId="64" fillId="2" borderId="423" applyNumberFormat="0" applyProtection="0">
      <alignment horizontal="left" vertical="center" indent="1"/>
    </xf>
    <xf numFmtId="0" fontId="91" fillId="46" borderId="425" applyNumberFormat="0" applyProtection="0">
      <alignment horizontal="left" vertical="top" indent="1"/>
    </xf>
    <xf numFmtId="4" fontId="64" fillId="41" borderId="423" applyNumberFormat="0" applyProtection="0">
      <alignment horizontal="right" vertical="center"/>
    </xf>
    <xf numFmtId="0" fontId="91" fillId="46" borderId="425" applyNumberFormat="0" applyProtection="0">
      <alignment horizontal="left" vertical="top" indent="1"/>
    </xf>
    <xf numFmtId="4" fontId="64" fillId="35" borderId="423" applyNumberFormat="0" applyProtection="0">
      <alignment horizontal="right" vertical="center"/>
    </xf>
    <xf numFmtId="0" fontId="98" fillId="29" borderId="423" applyNumberFormat="0" applyAlignment="0" applyProtection="0"/>
    <xf numFmtId="4" fontId="64" fillId="35" borderId="423" applyNumberFormat="0" applyProtection="0">
      <alignment horizontal="right" vertical="center"/>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4" fontId="91" fillId="52" borderId="425" applyNumberFormat="0" applyProtection="0">
      <alignment vertical="center"/>
    </xf>
    <xf numFmtId="4" fontId="91" fillId="48" borderId="425" applyNumberFormat="0" applyProtection="0">
      <alignment horizontal="left" vertical="center" indent="1"/>
    </xf>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64" fillId="42" borderId="423" applyNumberFormat="0" applyProtection="0">
      <alignment horizontal="right" vertical="center"/>
    </xf>
    <xf numFmtId="4" fontId="93" fillId="54" borderId="426"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91" fillId="52" borderId="425" applyNumberFormat="0" applyProtection="0">
      <alignmen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46" borderId="425" applyNumberFormat="0" applyProtection="0">
      <alignment horizontal="left" vertical="top" indent="1"/>
    </xf>
    <xf numFmtId="0" fontId="91" fillId="46" borderId="425" applyNumberFormat="0" applyProtection="0">
      <alignment horizontal="left" vertical="top" indent="1"/>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90" fillId="45" borderId="427" applyBorder="0"/>
    <xf numFmtId="4" fontId="64" fillId="46" borderId="423" applyNumberFormat="0" applyProtection="0">
      <alignment horizontal="right" vertical="center"/>
    </xf>
    <xf numFmtId="0" fontId="64" fillId="50"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4" fontId="64" fillId="35" borderId="423" applyNumberFormat="0" applyProtection="0">
      <alignment horizontal="right" vertical="center"/>
    </xf>
    <xf numFmtId="4" fontId="64" fillId="0"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44" borderId="426" applyNumberFormat="0" applyProtection="0">
      <alignment horizontal="left" vertical="center"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4" borderId="426" applyNumberFormat="0" applyProtection="0">
      <alignment horizontal="left" vertical="center" indent="1"/>
    </xf>
    <xf numFmtId="4" fontId="64" fillId="34" borderId="423" applyNumberFormat="0" applyProtection="0">
      <alignment horizontal="left" vertical="center" indent="1"/>
    </xf>
    <xf numFmtId="4" fontId="109" fillId="2" borderId="423" applyNumberFormat="0" applyProtection="0">
      <alignment vertical="center"/>
    </xf>
    <xf numFmtId="4" fontId="64" fillId="39" borderId="423" applyNumberFormat="0" applyProtection="0">
      <alignment horizontal="right" vertical="center"/>
    </xf>
    <xf numFmtId="4" fontId="64" fillId="0" borderId="423" applyNumberFormat="0" applyProtection="0">
      <alignment horizontal="right" vertical="center"/>
    </xf>
    <xf numFmtId="0" fontId="100" fillId="0" borderId="428" applyNumberFormat="0" applyFill="0" applyAlignment="0" applyProtection="0"/>
    <xf numFmtId="4" fontId="91" fillId="48" borderId="425" applyNumberFormat="0" applyProtection="0">
      <alignment horizontal="left" vertical="center" indent="1"/>
    </xf>
    <xf numFmtId="0" fontId="90" fillId="45" borderId="427" applyBorder="0"/>
    <xf numFmtId="4" fontId="64" fillId="46" borderId="423" applyNumberFormat="0" applyProtection="0">
      <alignment horizontal="right" vertical="center"/>
    </xf>
    <xf numFmtId="0" fontId="106" fillId="29" borderId="424" applyNumberFormat="0" applyAlignment="0" applyProtection="0"/>
    <xf numFmtId="4" fontId="64" fillId="44" borderId="426" applyNumberFormat="0" applyProtection="0">
      <alignment horizontal="left" vertical="center" indent="1"/>
    </xf>
    <xf numFmtId="0" fontId="64" fillId="47" borderId="423" applyNumberFormat="0" applyProtection="0">
      <alignment horizontal="left" vertical="center" indent="1"/>
    </xf>
    <xf numFmtId="0" fontId="64" fillId="47" borderId="423" applyNumberFormat="0" applyProtection="0">
      <alignment horizontal="left" vertical="center" indent="1"/>
    </xf>
    <xf numFmtId="0" fontId="100" fillId="0" borderId="428" applyNumberFormat="0" applyFill="0" applyAlignment="0" applyProtection="0"/>
    <xf numFmtId="4" fontId="64" fillId="43" borderId="423" applyNumberFormat="0" applyProtection="0">
      <alignment horizontal="right" vertical="center"/>
    </xf>
    <xf numFmtId="0" fontId="64" fillId="47" borderId="423" applyNumberFormat="0" applyProtection="0">
      <alignment horizontal="left" vertical="center" indent="1"/>
    </xf>
    <xf numFmtId="0" fontId="64" fillId="46" borderId="425" applyNumberFormat="0" applyProtection="0">
      <alignment horizontal="left" vertical="top" indent="1"/>
    </xf>
    <xf numFmtId="4" fontId="64" fillId="2" borderId="423" applyNumberFormat="0" applyProtection="0">
      <alignment horizontal="left" vertical="center" indent="1"/>
    </xf>
    <xf numFmtId="4" fontId="64" fillId="39" borderId="423" applyNumberFormat="0" applyProtection="0">
      <alignment horizontal="right" vertical="center"/>
    </xf>
    <xf numFmtId="4" fontId="64" fillId="44" borderId="426" applyNumberFormat="0" applyProtection="0">
      <alignment horizontal="left" vertical="center" indent="1"/>
    </xf>
    <xf numFmtId="4" fontId="64" fillId="35" borderId="423" applyNumberFormat="0" applyProtection="0">
      <alignment horizontal="right" vertical="center"/>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91" fillId="48" borderId="425" applyNumberFormat="0" applyProtection="0">
      <alignment horizontal="left" vertical="center"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98" fillId="29" borderId="423" applyNumberFormat="0" applyAlignment="0" applyProtection="0"/>
    <xf numFmtId="0" fontId="100" fillId="0" borderId="428" applyNumberFormat="0" applyFill="0" applyAlignment="0" applyProtection="0"/>
    <xf numFmtId="0" fontId="90" fillId="45" borderId="427" applyBorder="0"/>
    <xf numFmtId="4" fontId="64" fillId="44" borderId="426" applyNumberFormat="0" applyProtection="0">
      <alignment horizontal="left" vertical="center" indent="1"/>
    </xf>
    <xf numFmtId="4" fontId="64" fillId="44" borderId="426" applyNumberFormat="0" applyProtection="0">
      <alignment horizontal="left" vertical="center" indent="1"/>
    </xf>
    <xf numFmtId="0" fontId="100" fillId="0" borderId="428" applyNumberFormat="0" applyFill="0" applyAlignment="0" applyProtection="0"/>
    <xf numFmtId="4" fontId="91" fillId="52" borderId="425" applyNumberFormat="0" applyProtection="0">
      <alignment vertical="center"/>
    </xf>
    <xf numFmtId="4" fontId="64" fillId="43" borderId="423" applyNumberFormat="0" applyProtection="0">
      <alignment horizontal="right" vertical="center"/>
    </xf>
    <xf numFmtId="0" fontId="64" fillId="47"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42" borderId="423" applyNumberFormat="0" applyProtection="0">
      <alignment horizontal="right" vertical="center"/>
    </xf>
    <xf numFmtId="4" fontId="91" fillId="48" borderId="425"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0" fontId="92" fillId="33" borderId="425" applyNumberFormat="0" applyProtection="0">
      <alignment horizontal="left" vertical="top" indent="1"/>
    </xf>
    <xf numFmtId="4" fontId="91" fillId="52" borderId="425" applyNumberFormat="0" applyProtection="0">
      <alignment vertical="center"/>
    </xf>
    <xf numFmtId="4" fontId="91" fillId="52" borderId="425" applyNumberFormat="0" applyProtection="0">
      <alignment vertical="center"/>
    </xf>
    <xf numFmtId="0" fontId="92" fillId="33" borderId="425" applyNumberFormat="0" applyProtection="0">
      <alignment horizontal="left" vertical="top" indent="1"/>
    </xf>
    <xf numFmtId="4" fontId="64" fillId="41" borderId="423" applyNumberFormat="0" applyProtection="0">
      <alignment horizontal="right" vertical="center"/>
    </xf>
    <xf numFmtId="4" fontId="64" fillId="40" borderId="423" applyNumberFormat="0" applyProtection="0">
      <alignment horizontal="right" vertical="center"/>
    </xf>
    <xf numFmtId="4" fontId="64" fillId="39" borderId="423" applyNumberFormat="0" applyProtection="0">
      <alignment horizontal="right" vertical="center"/>
    </xf>
    <xf numFmtId="4" fontId="109" fillId="2" borderId="423" applyNumberFormat="0" applyProtection="0">
      <alignment vertical="center"/>
    </xf>
    <xf numFmtId="4" fontId="64" fillId="0"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40" borderId="423" applyNumberFormat="0" applyProtection="0">
      <alignment horizontal="right" vertical="center"/>
    </xf>
    <xf numFmtId="4" fontId="93" fillId="54" borderId="426"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106" fillId="29" borderId="424" applyNumberFormat="0" applyAlignment="0" applyProtection="0"/>
    <xf numFmtId="4" fontId="64" fillId="33" borderId="423" applyNumberFormat="0" applyProtection="0">
      <alignment vertical="center"/>
    </xf>
    <xf numFmtId="0" fontId="64" fillId="47" borderId="425" applyNumberFormat="0" applyProtection="0">
      <alignment horizontal="left" vertical="top" indent="1"/>
    </xf>
    <xf numFmtId="0" fontId="98" fillId="29" borderId="423" applyNumberFormat="0" applyAlignment="0" applyProtection="0"/>
    <xf numFmtId="0" fontId="104" fillId="27" borderId="423" applyNumberFormat="0" applyAlignment="0" applyProtection="0"/>
    <xf numFmtId="0" fontId="91" fillId="52" borderId="425" applyNumberFormat="0" applyProtection="0">
      <alignment horizontal="left" vertical="top" indent="1"/>
    </xf>
    <xf numFmtId="0" fontId="64" fillId="50" borderId="425" applyNumberFormat="0" applyProtection="0">
      <alignment horizontal="left" vertical="top" indent="1"/>
    </xf>
    <xf numFmtId="4" fontId="91" fillId="52" borderId="425" applyNumberFormat="0" applyProtection="0">
      <alignment vertical="center"/>
    </xf>
    <xf numFmtId="0" fontId="64" fillId="50" borderId="423" applyNumberFormat="0" applyProtection="0">
      <alignment horizontal="left" vertical="center" indent="1"/>
    </xf>
    <xf numFmtId="4" fontId="64" fillId="44" borderId="426" applyNumberFormat="0" applyProtection="0">
      <alignment horizontal="left" vertical="center" indent="1"/>
    </xf>
    <xf numFmtId="4" fontId="64" fillId="36" borderId="423" applyNumberFormat="0" applyProtection="0">
      <alignment horizontal="right" vertical="center"/>
    </xf>
    <xf numFmtId="4" fontId="91" fillId="52" borderId="425" applyNumberFormat="0" applyProtection="0">
      <alignment vertical="center"/>
    </xf>
    <xf numFmtId="4" fontId="64" fillId="42" borderId="423" applyNumberFormat="0" applyProtection="0">
      <alignment horizontal="right" vertical="center"/>
    </xf>
    <xf numFmtId="4" fontId="64" fillId="0" borderId="423" applyNumberFormat="0" applyProtection="0">
      <alignment horizontal="right" vertical="center"/>
    </xf>
    <xf numFmtId="4" fontId="64" fillId="46" borderId="426" applyNumberFormat="0" applyProtection="0">
      <alignment horizontal="left" vertical="center" indent="1"/>
    </xf>
    <xf numFmtId="4" fontId="94" fillId="51" borderId="423" applyNumberFormat="0" applyProtection="0">
      <alignment horizontal="right" vertical="center"/>
    </xf>
    <xf numFmtId="4" fontId="91" fillId="52" borderId="425" applyNumberFormat="0" applyProtection="0">
      <alignment vertical="center"/>
    </xf>
    <xf numFmtId="0" fontId="92" fillId="33" borderId="425" applyNumberFormat="0" applyProtection="0">
      <alignment horizontal="left" vertical="top" indent="1"/>
    </xf>
    <xf numFmtId="4" fontId="109" fillId="2" borderId="423" applyNumberFormat="0" applyProtection="0">
      <alignment vertical="center"/>
    </xf>
    <xf numFmtId="0" fontId="90" fillId="45" borderId="427" applyBorder="0"/>
    <xf numFmtId="0" fontId="64" fillId="49" borderId="423" applyNumberFormat="0" applyProtection="0">
      <alignment horizontal="left" vertical="center" indent="1"/>
    </xf>
    <xf numFmtId="4" fontId="109" fillId="5" borderId="423" applyNumberFormat="0" applyProtection="0">
      <alignment horizontal="right" vertical="center"/>
    </xf>
    <xf numFmtId="4" fontId="64" fillId="38" borderId="423" applyNumberFormat="0" applyProtection="0">
      <alignment horizontal="right" vertical="center"/>
    </xf>
    <xf numFmtId="4" fontId="64" fillId="44" borderId="426" applyNumberFormat="0" applyProtection="0">
      <alignment horizontal="left" vertical="center" indent="1"/>
    </xf>
    <xf numFmtId="4" fontId="64" fillId="33" borderId="423" applyNumberFormat="0" applyProtection="0">
      <alignment vertical="center"/>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40" borderId="423" applyNumberFormat="0" applyProtection="0">
      <alignment horizontal="right" vertical="center"/>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0" fontId="64" fillId="49" borderId="423"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0" fontId="91" fillId="52" borderId="425" applyNumberFormat="0" applyProtection="0">
      <alignment horizontal="left" vertical="top" indent="1"/>
    </xf>
    <xf numFmtId="4" fontId="94" fillId="51" borderId="423" applyNumberFormat="0" applyProtection="0">
      <alignment horizontal="right" vertical="center"/>
    </xf>
    <xf numFmtId="4" fontId="91" fillId="48" borderId="425" applyNumberFormat="0" applyProtection="0">
      <alignment horizontal="left" vertical="center" indent="1"/>
    </xf>
    <xf numFmtId="0" fontId="98" fillId="29" borderId="423" applyNumberFormat="0" applyAlignment="0" applyProtection="0"/>
    <xf numFmtId="0" fontId="90" fillId="45" borderId="427" applyBorder="0"/>
    <xf numFmtId="0" fontId="104" fillId="27" borderId="423" applyNumberFormat="0" applyAlignment="0" applyProtection="0"/>
    <xf numFmtId="0" fontId="64" fillId="46" borderId="425" applyNumberFormat="0" applyProtection="0">
      <alignment horizontal="left" vertical="top" indent="1"/>
    </xf>
    <xf numFmtId="0" fontId="64" fillId="46" borderId="425" applyNumberFormat="0" applyProtection="0">
      <alignment horizontal="left" vertical="top" indent="1"/>
    </xf>
    <xf numFmtId="0" fontId="90" fillId="45" borderId="427" applyBorder="0"/>
    <xf numFmtId="4" fontId="64" fillId="42" borderId="423" applyNumberFormat="0" applyProtection="0">
      <alignment horizontal="right" vertical="center"/>
    </xf>
    <xf numFmtId="4" fontId="64" fillId="37" borderId="426" applyNumberFormat="0" applyProtection="0">
      <alignment horizontal="right" vertical="center"/>
    </xf>
    <xf numFmtId="4" fontId="94" fillId="51"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64" fillId="50" borderId="423" applyNumberFormat="0" applyProtection="0">
      <alignment horizontal="left" vertical="center" indent="1"/>
    </xf>
    <xf numFmtId="4" fontId="64" fillId="35" borderId="423" applyNumberFormat="0" applyProtection="0">
      <alignment horizontal="right" vertical="center"/>
    </xf>
    <xf numFmtId="0" fontId="98" fillId="29" borderId="423" applyNumberFormat="0" applyAlignment="0" applyProtection="0"/>
    <xf numFmtId="0" fontId="106" fillId="29" borderId="424" applyNumberFormat="0" applyAlignment="0" applyProtection="0"/>
    <xf numFmtId="0" fontId="64" fillId="48" borderId="423" applyNumberFormat="0" applyProtection="0">
      <alignment horizontal="left" vertical="center" indent="1"/>
    </xf>
    <xf numFmtId="4" fontId="64" fillId="0" borderId="423" applyNumberFormat="0" applyProtection="0">
      <alignment horizontal="right" vertical="center"/>
    </xf>
    <xf numFmtId="4" fontId="64" fillId="40" borderId="423" applyNumberFormat="0" applyProtection="0">
      <alignment horizontal="right" vertical="center"/>
    </xf>
    <xf numFmtId="4" fontId="64" fillId="0" borderId="423" applyNumberFormat="0" applyProtection="0">
      <alignment horizontal="right" vertical="center"/>
    </xf>
    <xf numFmtId="0" fontId="64" fillId="45" borderId="425" applyNumberFormat="0" applyProtection="0">
      <alignment horizontal="left" vertical="top" indent="1"/>
    </xf>
    <xf numFmtId="4" fontId="64" fillId="43" borderId="423" applyNumberFormat="0" applyProtection="0">
      <alignment horizontal="right" vertical="center"/>
    </xf>
    <xf numFmtId="4" fontId="64" fillId="33" borderId="423" applyNumberFormat="0" applyProtection="0">
      <alignment vertical="center"/>
    </xf>
    <xf numFmtId="0" fontId="64" fillId="50" borderId="425" applyNumberFormat="0" applyProtection="0">
      <alignment horizontal="left" vertical="top" indent="1"/>
    </xf>
    <xf numFmtId="4" fontId="64" fillId="35" borderId="423" applyNumberFormat="0" applyProtection="0">
      <alignment horizontal="right" vertical="center"/>
    </xf>
    <xf numFmtId="0" fontId="64" fillId="47" borderId="425" applyNumberFormat="0" applyProtection="0">
      <alignment horizontal="left" vertical="top" indent="1"/>
    </xf>
    <xf numFmtId="4" fontId="64" fillId="39" borderId="423" applyNumberFormat="0" applyProtection="0">
      <alignment horizontal="right" vertical="center"/>
    </xf>
    <xf numFmtId="0" fontId="64" fillId="46" borderId="425" applyNumberFormat="0" applyProtection="0">
      <alignment horizontal="left" vertical="top" indent="1"/>
    </xf>
    <xf numFmtId="4" fontId="64" fillId="33" borderId="423" applyNumberFormat="0" applyProtection="0">
      <alignment vertical="center"/>
    </xf>
    <xf numFmtId="0" fontId="100" fillId="0" borderId="428" applyNumberFormat="0" applyFill="0" applyAlignment="0" applyProtection="0"/>
    <xf numFmtId="4" fontId="109" fillId="2" borderId="423" applyNumberFormat="0" applyProtection="0">
      <alignment vertical="center"/>
    </xf>
    <xf numFmtId="0" fontId="106" fillId="29" borderId="424" applyNumberFormat="0" applyAlignment="0" applyProtection="0"/>
    <xf numFmtId="0" fontId="64" fillId="47" borderId="423" applyNumberFormat="0" applyProtection="0">
      <alignment horizontal="left" vertical="center" indent="1"/>
    </xf>
    <xf numFmtId="0" fontId="98" fillId="29" borderId="423" applyNumberFormat="0" applyAlignment="0" applyProtection="0"/>
    <xf numFmtId="4" fontId="64" fillId="44" borderId="426" applyNumberFormat="0" applyProtection="0">
      <alignment horizontal="left" vertical="center" indent="1"/>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2" borderId="423" applyNumberFormat="0" applyProtection="0">
      <alignment horizontal="left" vertical="center" indent="1"/>
    </xf>
    <xf numFmtId="0" fontId="64" fillId="50" borderId="423" applyNumberFormat="0" applyProtection="0">
      <alignment horizontal="left" vertical="center" indent="1"/>
    </xf>
    <xf numFmtId="0" fontId="64" fillId="26" borderId="423" applyNumberFormat="0" applyFont="0" applyAlignment="0" applyProtection="0"/>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41" borderId="423" applyNumberFormat="0" applyProtection="0">
      <alignment horizontal="right" vertical="center"/>
    </xf>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40" borderId="423" applyNumberFormat="0" applyProtection="0">
      <alignment horizontal="right" vertical="center"/>
    </xf>
    <xf numFmtId="0" fontId="64" fillId="46" borderId="425" applyNumberFormat="0" applyProtection="0">
      <alignment horizontal="left" vertical="top" indent="1"/>
    </xf>
    <xf numFmtId="0" fontId="104" fillId="27" borderId="423" applyNumberFormat="0" applyAlignment="0" applyProtection="0"/>
    <xf numFmtId="4" fontId="64" fillId="0" borderId="423" applyNumberFormat="0" applyProtection="0">
      <alignment horizontal="right" vertical="center"/>
    </xf>
    <xf numFmtId="4" fontId="64" fillId="39" borderId="423" applyNumberFormat="0" applyProtection="0">
      <alignment horizontal="right" vertical="center"/>
    </xf>
    <xf numFmtId="4" fontId="64" fillId="38" borderId="423" applyNumberFormat="0" applyProtection="0">
      <alignment horizontal="right" vertical="center"/>
    </xf>
    <xf numFmtId="4" fontId="64" fillId="46" borderId="426" applyNumberFormat="0" applyProtection="0">
      <alignment horizontal="left" vertical="center" indent="1"/>
    </xf>
    <xf numFmtId="4" fontId="64" fillId="37" borderId="426" applyNumberFormat="0" applyProtection="0">
      <alignment horizontal="right" vertical="center"/>
    </xf>
    <xf numFmtId="0" fontId="104" fillId="27" borderId="423" applyNumberFormat="0" applyAlignment="0" applyProtection="0"/>
    <xf numFmtId="4" fontId="64" fillId="36" borderId="423" applyNumberFormat="0" applyProtection="0">
      <alignment horizontal="right" vertical="center"/>
    </xf>
    <xf numFmtId="0" fontId="106" fillId="29" borderId="424" applyNumberFormat="0" applyAlignment="0" applyProtection="0"/>
    <xf numFmtId="4" fontId="64" fillId="34"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100" fillId="0" borderId="428" applyNumberFormat="0" applyFill="0" applyAlignment="0" applyProtection="0"/>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39" borderId="423" applyNumberFormat="0" applyProtection="0">
      <alignment horizontal="right" vertical="center"/>
    </xf>
    <xf numFmtId="0" fontId="64" fillId="50" borderId="423" applyNumberFormat="0" applyProtection="0">
      <alignment horizontal="left" vertical="center" indent="1"/>
    </xf>
    <xf numFmtId="4" fontId="94" fillId="51" borderId="423" applyNumberFormat="0" applyProtection="0">
      <alignment horizontal="right" vertical="center"/>
    </xf>
    <xf numFmtId="0" fontId="91" fillId="52" borderId="425" applyNumberFormat="0" applyProtection="0">
      <alignment horizontal="left" vertical="top"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0" fontId="64" fillId="47" borderId="423"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4" fontId="94" fillId="51" borderId="423" applyNumberFormat="0" applyProtection="0">
      <alignment horizontal="right" vertical="center"/>
    </xf>
    <xf numFmtId="0" fontId="106" fillId="29" borderId="424" applyNumberFormat="0" applyAlignment="0" applyProtection="0"/>
    <xf numFmtId="4" fontId="94" fillId="51" borderId="423" applyNumberFormat="0" applyProtection="0">
      <alignment horizontal="right" vertical="center"/>
    </xf>
    <xf numFmtId="4" fontId="94" fillId="51" borderId="423" applyNumberFormat="0" applyProtection="0">
      <alignment horizontal="right" vertical="center"/>
    </xf>
    <xf numFmtId="4" fontId="91" fillId="48" borderId="425" applyNumberFormat="0" applyProtection="0">
      <alignment horizontal="left" vertical="center" indent="1"/>
    </xf>
    <xf numFmtId="4" fontId="109" fillId="2" borderId="423" applyNumberFormat="0" applyProtection="0">
      <alignment vertical="center"/>
    </xf>
    <xf numFmtId="4" fontId="109" fillId="2" borderId="423" applyNumberFormat="0" applyProtection="0">
      <alignment vertical="center"/>
    </xf>
    <xf numFmtId="0" fontId="64" fillId="50"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0" fontId="64" fillId="48" borderId="423" applyNumberFormat="0" applyProtection="0">
      <alignment horizontal="left" vertical="center" indent="1"/>
    </xf>
    <xf numFmtId="4" fontId="64" fillId="36" borderId="423"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106" fillId="29" borderId="424" applyNumberFormat="0" applyAlignment="0" applyProtection="0"/>
    <xf numFmtId="4" fontId="64" fillId="0" borderId="423" applyNumberFormat="0" applyProtection="0">
      <alignment horizontal="right" vertical="center"/>
    </xf>
    <xf numFmtId="4" fontId="64" fillId="35" borderId="423" applyNumberFormat="0" applyProtection="0">
      <alignment horizontal="right" vertical="center"/>
    </xf>
    <xf numFmtId="4" fontId="64" fillId="43" borderId="423" applyNumberFormat="0" applyProtection="0">
      <alignment horizontal="right" vertical="center"/>
    </xf>
    <xf numFmtId="4" fontId="64" fillId="38" borderId="423" applyNumberFormat="0" applyProtection="0">
      <alignment horizontal="right" vertical="center"/>
    </xf>
    <xf numFmtId="0" fontId="106" fillId="29" borderId="424" applyNumberFormat="0" applyAlignment="0" applyProtection="0"/>
    <xf numFmtId="4" fontId="64" fillId="42" borderId="423" applyNumberFormat="0" applyProtection="0">
      <alignment horizontal="right" vertical="center"/>
    </xf>
    <xf numFmtId="4" fontId="64" fillId="42" borderId="423" applyNumberFormat="0" applyProtection="0">
      <alignment horizontal="right" vertical="center"/>
    </xf>
    <xf numFmtId="4" fontId="91" fillId="52" borderId="425" applyNumberFormat="0" applyProtection="0">
      <alignment vertical="center"/>
    </xf>
    <xf numFmtId="4" fontId="64" fillId="46" borderId="426" applyNumberFormat="0" applyProtection="0">
      <alignment horizontal="left" vertical="center" indent="1"/>
    </xf>
    <xf numFmtId="4" fontId="64" fillId="39" borderId="423" applyNumberFormat="0" applyProtection="0">
      <alignment horizontal="right" vertical="center"/>
    </xf>
    <xf numFmtId="4" fontId="64" fillId="36" borderId="423" applyNumberFormat="0" applyProtection="0">
      <alignment horizontal="right" vertical="center"/>
    </xf>
    <xf numFmtId="0" fontId="106" fillId="29" borderId="424" applyNumberFormat="0" applyAlignment="0" applyProtection="0"/>
    <xf numFmtId="0" fontId="64" fillId="46" borderId="425" applyNumberFormat="0" applyProtection="0">
      <alignment horizontal="left" vertical="top"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1" borderId="423" applyNumberFormat="0" applyProtection="0">
      <alignment horizontal="right" vertical="center"/>
    </xf>
    <xf numFmtId="4" fontId="64" fillId="46" borderId="426" applyNumberFormat="0" applyProtection="0">
      <alignment horizontal="left" vertical="center" indent="1"/>
    </xf>
    <xf numFmtId="4" fontId="109" fillId="2" borderId="423" applyNumberFormat="0" applyProtection="0">
      <alignment vertical="center"/>
    </xf>
    <xf numFmtId="4" fontId="64" fillId="37" borderId="426" applyNumberFormat="0" applyProtection="0">
      <alignment horizontal="right" vertical="center"/>
    </xf>
    <xf numFmtId="0" fontId="64" fillId="49" borderId="423"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0" fontId="64" fillId="26" borderId="423" applyNumberFormat="0" applyFont="0" applyAlignment="0" applyProtection="0"/>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41" borderId="423" applyNumberFormat="0" applyProtection="0">
      <alignment horizontal="right" vertical="center"/>
    </xf>
    <xf numFmtId="4" fontId="93" fillId="54" borderId="426" applyNumberFormat="0" applyProtection="0">
      <alignment horizontal="left" vertical="center" indent="1"/>
    </xf>
    <xf numFmtId="0" fontId="98" fillId="29" borderId="423" applyNumberFormat="0" applyAlignment="0" applyProtection="0"/>
    <xf numFmtId="4" fontId="94" fillId="51" borderId="423" applyNumberFormat="0" applyProtection="0">
      <alignment horizontal="right" vertical="center"/>
    </xf>
    <xf numFmtId="0" fontId="64" fillId="26" borderId="423" applyNumberFormat="0" applyFont="0" applyAlignment="0" applyProtection="0"/>
    <xf numFmtId="0" fontId="90" fillId="45" borderId="427" applyBorder="0"/>
    <xf numFmtId="4" fontId="109" fillId="5" borderId="423" applyNumberFormat="0" applyProtection="0">
      <alignment horizontal="righ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0" fontId="100" fillId="0" borderId="428" applyNumberFormat="0" applyFill="0" applyAlignment="0" applyProtection="0"/>
    <xf numFmtId="4" fontId="32" fillId="45" borderId="426" applyNumberFormat="0" applyProtection="0">
      <alignment horizontal="left" vertical="center" indent="1"/>
    </xf>
    <xf numFmtId="0" fontId="98" fillId="29" borderId="423" applyNumberFormat="0" applyAlignment="0" applyProtection="0"/>
    <xf numFmtId="0" fontId="64" fillId="26" borderId="423" applyNumberFormat="0" applyFon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4" fontId="109" fillId="2" borderId="423" applyNumberFormat="0" applyProtection="0">
      <alignment vertical="center"/>
    </xf>
    <xf numFmtId="0" fontId="91" fillId="52" borderId="425" applyNumberFormat="0" applyProtection="0">
      <alignment horizontal="left" vertical="top" indent="1"/>
    </xf>
    <xf numFmtId="4" fontId="64" fillId="2" borderId="423"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64" fillId="40"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64" fillId="0"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0" fontId="90" fillId="45" borderId="427" applyBorder="0"/>
    <xf numFmtId="0" fontId="100" fillId="0" borderId="428" applyNumberFormat="0" applyFill="0" applyAlignment="0" applyProtection="0"/>
    <xf numFmtId="0" fontId="91" fillId="46" borderId="425" applyNumberFormat="0" applyProtection="0">
      <alignment horizontal="left" vertical="top" indent="1"/>
    </xf>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0" fontId="64" fillId="47" borderId="425" applyNumberFormat="0" applyProtection="0">
      <alignment horizontal="left" vertical="top" indent="1"/>
    </xf>
    <xf numFmtId="4" fontId="91" fillId="48" borderId="425" applyNumberFormat="0" applyProtection="0">
      <alignment horizontal="left" vertical="center" indent="1"/>
    </xf>
    <xf numFmtId="4" fontId="64" fillId="33" borderId="423" applyNumberFormat="0" applyProtection="0">
      <alignment vertical="center"/>
    </xf>
    <xf numFmtId="4" fontId="64" fillId="42" borderId="423" applyNumberFormat="0" applyProtection="0">
      <alignment horizontal="righ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64" fillId="38" borderId="423" applyNumberFormat="0" applyProtection="0">
      <alignment horizontal="right" vertical="center"/>
    </xf>
    <xf numFmtId="4" fontId="64" fillId="46" borderId="426"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0" fontId="64" fillId="26" borderId="423" applyNumberFormat="0" applyFont="0" applyAlignment="0" applyProtection="0"/>
    <xf numFmtId="4" fontId="64" fillId="43" borderId="423" applyNumberFormat="0" applyProtection="0">
      <alignment horizontal="right" vertical="center"/>
    </xf>
    <xf numFmtId="4" fontId="91" fillId="48" borderId="425" applyNumberFormat="0" applyProtection="0">
      <alignment horizontal="left" vertical="center" indent="1"/>
    </xf>
    <xf numFmtId="4" fontId="64" fillId="33" borderId="423" applyNumberFormat="0" applyProtection="0">
      <alignment vertical="center"/>
    </xf>
    <xf numFmtId="4" fontId="64" fillId="2" borderId="423"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0" fontId="104" fillId="27" borderId="423" applyNumberFormat="0" applyAlignment="0" applyProtection="0"/>
    <xf numFmtId="4" fontId="32" fillId="45" borderId="426" applyNumberFormat="0" applyProtection="0">
      <alignment horizontal="left" vertical="center" indent="1"/>
    </xf>
    <xf numFmtId="0" fontId="92" fillId="33" borderId="425" applyNumberFormat="0" applyProtection="0">
      <alignment horizontal="left" vertical="top" indent="1"/>
    </xf>
    <xf numFmtId="4" fontId="91" fillId="52" borderId="425" applyNumberFormat="0" applyProtection="0">
      <alignment vertical="center"/>
    </xf>
    <xf numFmtId="4" fontId="91" fillId="52" borderId="425" applyNumberFormat="0" applyProtection="0">
      <alignment vertical="center"/>
    </xf>
    <xf numFmtId="0" fontId="91" fillId="46" borderId="425" applyNumberFormat="0" applyProtection="0">
      <alignment horizontal="left" vertical="top" indent="1"/>
    </xf>
    <xf numFmtId="4" fontId="109" fillId="2" borderId="423" applyNumberFormat="0" applyProtection="0">
      <alignment vertical="center"/>
    </xf>
    <xf numFmtId="4" fontId="64" fillId="39" borderId="423" applyNumberFormat="0" applyProtection="0">
      <alignment horizontal="right" vertical="center"/>
    </xf>
    <xf numFmtId="0" fontId="64" fillId="47" borderId="423" applyNumberFormat="0" applyProtection="0">
      <alignment horizontal="left" vertical="center" indent="1"/>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100" fillId="0" borderId="428" applyNumberFormat="0" applyFill="0" applyAlignment="0" applyProtection="0"/>
    <xf numFmtId="0" fontId="91" fillId="46" borderId="425" applyNumberFormat="0" applyProtection="0">
      <alignment horizontal="left" vertical="top" indent="1"/>
    </xf>
    <xf numFmtId="4" fontId="64" fillId="44" borderId="426" applyNumberFormat="0" applyProtection="0">
      <alignment horizontal="left" vertical="center" indent="1"/>
    </xf>
    <xf numFmtId="4" fontId="94" fillId="51" borderId="423" applyNumberFormat="0" applyProtection="0">
      <alignment horizontal="right" vertical="center"/>
    </xf>
    <xf numFmtId="0" fontId="64" fillId="45" borderId="425" applyNumberFormat="0" applyProtection="0">
      <alignment horizontal="left" vertical="top"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0" fontId="64" fillId="26" borderId="423" applyNumberFormat="0" applyFont="0" applyAlignment="0" applyProtection="0"/>
    <xf numFmtId="4" fontId="64" fillId="44" borderId="426" applyNumberFormat="0" applyProtection="0">
      <alignment horizontal="left" vertical="center" indent="1"/>
    </xf>
    <xf numFmtId="0" fontId="100" fillId="0" borderId="428" applyNumberFormat="0" applyFill="0" applyAlignment="0" applyProtection="0"/>
    <xf numFmtId="4" fontId="64" fillId="38"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109" fillId="2" borderId="423" applyNumberFormat="0" applyProtection="0">
      <alignment vertical="center"/>
    </xf>
    <xf numFmtId="4" fontId="64" fillId="42" borderId="423" applyNumberFormat="0" applyProtection="0">
      <alignment horizontal="right" vertical="center"/>
    </xf>
    <xf numFmtId="4" fontId="32" fillId="45"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64" fillId="26" borderId="423" applyNumberFormat="0" applyFont="0" applyAlignment="0" applyProtection="0"/>
    <xf numFmtId="0" fontId="64" fillId="26" borderId="423" applyNumberFormat="0" applyFont="0" applyAlignment="0" applyProtection="0"/>
    <xf numFmtId="4" fontId="64" fillId="33" borderId="423" applyNumberFormat="0" applyProtection="0">
      <alignment vertical="center"/>
    </xf>
    <xf numFmtId="4" fontId="109" fillId="5" borderId="423" applyNumberFormat="0" applyProtection="0">
      <alignment horizontal="right" vertical="center"/>
    </xf>
    <xf numFmtId="4" fontId="109" fillId="5" borderId="423" applyNumberFormat="0" applyProtection="0">
      <alignment horizontal="right" vertical="center"/>
    </xf>
    <xf numFmtId="0" fontId="64" fillId="49" borderId="423" applyNumberFormat="0" applyProtection="0">
      <alignment horizontal="left" vertical="center" indent="1"/>
    </xf>
    <xf numFmtId="4" fontId="64" fillId="38" borderId="423" applyNumberFormat="0" applyProtection="0">
      <alignment horizontal="right" vertical="center"/>
    </xf>
    <xf numFmtId="4" fontId="64" fillId="33" borderId="423" applyNumberFormat="0" applyProtection="0">
      <alignment vertical="center"/>
    </xf>
    <xf numFmtId="0" fontId="64" fillId="50" borderId="423" applyNumberFormat="0" applyProtection="0">
      <alignment horizontal="left" vertical="center" indent="1"/>
    </xf>
    <xf numFmtId="4" fontId="64" fillId="36" borderId="423" applyNumberFormat="0" applyProtection="0">
      <alignment horizontal="right" vertical="center"/>
    </xf>
    <xf numFmtId="4" fontId="64" fillId="0" borderId="423" applyNumberFormat="0" applyProtection="0">
      <alignment horizontal="right" vertical="center"/>
    </xf>
    <xf numFmtId="0" fontId="92" fillId="33" borderId="425" applyNumberFormat="0" applyProtection="0">
      <alignment horizontal="left" vertical="top" indent="1"/>
    </xf>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37" borderId="426" applyNumberFormat="0" applyProtection="0">
      <alignment horizontal="right" vertical="center"/>
    </xf>
    <xf numFmtId="4" fontId="64" fillId="43" borderId="423" applyNumberFormat="0" applyProtection="0">
      <alignment horizontal="righ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50" borderId="423" applyNumberFormat="0" applyProtection="0">
      <alignment horizontal="left" vertical="center" indent="1"/>
    </xf>
    <xf numFmtId="0" fontId="106" fillId="29" borderId="424" applyNumberFormat="0" applyAlignment="0" applyProtection="0"/>
    <xf numFmtId="0" fontId="98" fillId="29" borderId="423" applyNumberFormat="0" applyAlignment="0" applyProtection="0"/>
    <xf numFmtId="4" fontId="64" fillId="41"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0" fontId="64" fillId="48" borderId="423"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36" borderId="423" applyNumberFormat="0" applyProtection="0">
      <alignment horizontal="right" vertical="center"/>
    </xf>
    <xf numFmtId="0" fontId="64" fillId="50" borderId="425" applyNumberFormat="0" applyProtection="0">
      <alignment horizontal="left" vertical="top" indent="1"/>
    </xf>
    <xf numFmtId="4" fontId="64" fillId="35" borderId="423" applyNumberFormat="0" applyProtection="0">
      <alignment horizontal="right" vertical="center"/>
    </xf>
    <xf numFmtId="4" fontId="64" fillId="36" borderId="423" applyNumberFormat="0" applyProtection="0">
      <alignment horizontal="right" vertical="center"/>
    </xf>
    <xf numFmtId="0" fontId="64" fillId="26" borderId="423" applyNumberFormat="0" applyFont="0" applyAlignment="0" applyProtection="0"/>
    <xf numFmtId="4" fontId="91" fillId="52" borderId="425" applyNumberFormat="0" applyProtection="0">
      <alignment vertical="center"/>
    </xf>
    <xf numFmtId="4" fontId="64" fillId="38" borderId="423" applyNumberFormat="0" applyProtection="0">
      <alignment horizontal="right" vertical="center"/>
    </xf>
    <xf numFmtId="4" fontId="32" fillId="45" borderId="426" applyNumberFormat="0" applyProtection="0">
      <alignment horizontal="left" vertical="center" indent="1"/>
    </xf>
    <xf numFmtId="0" fontId="90" fillId="45" borderId="427" applyBorder="0"/>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90" fillId="45" borderId="427" applyBorder="0"/>
    <xf numFmtId="4" fontId="109" fillId="5"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4" fontId="109" fillId="5" borderId="423" applyNumberFormat="0" applyProtection="0">
      <alignment horizontal="right" vertical="center"/>
    </xf>
    <xf numFmtId="4" fontId="32" fillId="45" borderId="426" applyNumberFormat="0" applyProtection="0">
      <alignment horizontal="left" vertical="center" indent="1"/>
    </xf>
    <xf numFmtId="4" fontId="94" fillId="51" borderId="423" applyNumberFormat="0" applyProtection="0">
      <alignment horizontal="right" vertical="center"/>
    </xf>
    <xf numFmtId="0" fontId="64" fillId="48" borderId="423" applyNumberFormat="0" applyProtection="0">
      <alignment horizontal="left" vertical="center" indent="1"/>
    </xf>
    <xf numFmtId="4" fontId="64" fillId="0" borderId="423" applyNumberFormat="0" applyProtection="0">
      <alignment horizontal="right" vertical="center"/>
    </xf>
    <xf numFmtId="0" fontId="90" fillId="45" borderId="427" applyBorder="0"/>
    <xf numFmtId="0" fontId="104" fillId="27" borderId="423" applyNumberFormat="0" applyAlignment="0" applyProtection="0"/>
    <xf numFmtId="4" fontId="64" fillId="36" borderId="423" applyNumberFormat="0" applyProtection="0">
      <alignment horizontal="right" vertical="center"/>
    </xf>
    <xf numFmtId="4" fontId="64" fillId="36" borderId="423" applyNumberFormat="0" applyProtection="0">
      <alignment horizontal="right" vertical="center"/>
    </xf>
    <xf numFmtId="4" fontId="64" fillId="46" borderId="426" applyNumberFormat="0" applyProtection="0">
      <alignment horizontal="left" vertical="center" indent="1"/>
    </xf>
    <xf numFmtId="0" fontId="64" fillId="47" borderId="423" applyNumberFormat="0" applyProtection="0">
      <alignment horizontal="left" vertical="center" indent="1"/>
    </xf>
    <xf numFmtId="0" fontId="98" fillId="29" borderId="423" applyNumberFormat="0" applyAlignment="0" applyProtection="0"/>
    <xf numFmtId="0" fontId="64" fillId="47" borderId="425" applyNumberFormat="0" applyProtection="0">
      <alignment horizontal="left" vertical="top" indent="1"/>
    </xf>
    <xf numFmtId="0" fontId="64" fillId="50" borderId="425" applyNumberFormat="0" applyProtection="0">
      <alignment horizontal="left" vertical="top"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94" fillId="51" borderId="423" applyNumberFormat="0" applyProtection="0">
      <alignment horizontal="right" vertical="center"/>
    </xf>
    <xf numFmtId="0" fontId="90" fillId="45" borderId="427" applyBorder="0"/>
    <xf numFmtId="0" fontId="91" fillId="46" borderId="425" applyNumberFormat="0" applyProtection="0">
      <alignment horizontal="left" vertical="top" indent="1"/>
    </xf>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37" borderId="426" applyNumberFormat="0" applyProtection="0">
      <alignment horizontal="right" vertical="center"/>
    </xf>
    <xf numFmtId="0" fontId="64" fillId="45" borderId="425" applyNumberFormat="0" applyProtection="0">
      <alignment horizontal="left" vertical="top" indent="1"/>
    </xf>
    <xf numFmtId="4" fontId="109" fillId="5"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0" fontId="106" fillId="29" borderId="424" applyNumberFormat="0" applyAlignment="0" applyProtection="0"/>
    <xf numFmtId="4" fontId="64" fillId="44" borderId="426" applyNumberFormat="0" applyProtection="0">
      <alignment horizontal="left" vertical="center" indent="1"/>
    </xf>
    <xf numFmtId="0" fontId="104" fillId="27" borderId="423" applyNumberFormat="0" applyAlignment="0" applyProtection="0"/>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3" borderId="423" applyNumberFormat="0" applyProtection="0">
      <alignment vertical="center"/>
    </xf>
    <xf numFmtId="4" fontId="91" fillId="48" borderId="425" applyNumberFormat="0" applyProtection="0">
      <alignment horizontal="left" vertical="center" indent="1"/>
    </xf>
    <xf numFmtId="4" fontId="64" fillId="44" borderId="426" applyNumberFormat="0" applyProtection="0">
      <alignment horizontal="left" vertical="center" indent="1"/>
    </xf>
    <xf numFmtId="4" fontId="64" fillId="2" borderId="423" applyNumberFormat="0" applyProtection="0">
      <alignment horizontal="left" vertical="center" indent="1"/>
    </xf>
    <xf numFmtId="4" fontId="109" fillId="5" borderId="423" applyNumberFormat="0" applyProtection="0">
      <alignment horizontal="right" vertical="center"/>
    </xf>
    <xf numFmtId="4" fontId="64" fillId="34" borderId="423" applyNumberFormat="0" applyProtection="0">
      <alignment horizontal="left" vertical="center" indent="1"/>
    </xf>
    <xf numFmtId="4" fontId="64" fillId="33" borderId="423" applyNumberFormat="0" applyProtection="0">
      <alignment vertical="center"/>
    </xf>
    <xf numFmtId="4" fontId="64" fillId="47" borderId="426"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4" fontId="64" fillId="46"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109" fillId="2" borderId="423" applyNumberFormat="0" applyProtection="0">
      <alignment vertical="center"/>
    </xf>
    <xf numFmtId="0" fontId="64" fillId="46" borderId="425" applyNumberFormat="0" applyProtection="0">
      <alignment horizontal="left" vertical="top" indent="1"/>
    </xf>
    <xf numFmtId="4" fontId="64" fillId="46" borderId="423" applyNumberFormat="0" applyProtection="0">
      <alignment horizontal="right" vertical="center"/>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104" fillId="27" borderId="423" applyNumberFormat="0" applyAlignment="0" applyProtection="0"/>
    <xf numFmtId="4" fontId="64" fillId="41" borderId="423" applyNumberFormat="0" applyProtection="0">
      <alignment horizontal="right" vertical="center"/>
    </xf>
    <xf numFmtId="4" fontId="109" fillId="2" borderId="423" applyNumberFormat="0" applyProtection="0">
      <alignment vertical="center"/>
    </xf>
    <xf numFmtId="4" fontId="64" fillId="47" borderId="426" applyNumberFormat="0" applyProtection="0">
      <alignment horizontal="left" vertical="center" indent="1"/>
    </xf>
    <xf numFmtId="0" fontId="104" fillId="27" borderId="423" applyNumberFormat="0" applyAlignment="0" applyProtection="0"/>
    <xf numFmtId="0" fontId="64" fillId="50" borderId="423" applyNumberFormat="0" applyProtection="0">
      <alignment horizontal="left" vertical="center" indent="1"/>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36" borderId="423" applyNumberFormat="0" applyProtection="0">
      <alignment horizontal="right" vertical="center"/>
    </xf>
    <xf numFmtId="4" fontId="64" fillId="46" borderId="423" applyNumberFormat="0" applyProtection="0">
      <alignment horizontal="right" vertical="center"/>
    </xf>
    <xf numFmtId="4" fontId="64" fillId="37" borderId="426" applyNumberFormat="0" applyProtection="0">
      <alignment horizontal="right" vertical="center"/>
    </xf>
    <xf numFmtId="4" fontId="64" fillId="46" borderId="426" applyNumberFormat="0" applyProtection="0">
      <alignment horizontal="left" vertical="center" indent="1"/>
    </xf>
    <xf numFmtId="4" fontId="64" fillId="43" borderId="423" applyNumberFormat="0" applyProtection="0">
      <alignment horizontal="right" vertical="center"/>
    </xf>
    <xf numFmtId="4" fontId="109" fillId="2" borderId="423" applyNumberFormat="0" applyProtection="0">
      <alignment vertical="center"/>
    </xf>
    <xf numFmtId="4" fontId="64" fillId="42" borderId="423" applyNumberFormat="0" applyProtection="0">
      <alignment horizontal="right" vertical="center"/>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38" borderId="423" applyNumberFormat="0" applyProtection="0">
      <alignment horizontal="right" vertical="center"/>
    </xf>
    <xf numFmtId="4" fontId="64" fillId="42" borderId="423" applyNumberFormat="0" applyProtection="0">
      <alignment horizontal="righ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109" fillId="2" borderId="423" applyNumberFormat="0" applyProtection="0">
      <alignment vertical="center"/>
    </xf>
    <xf numFmtId="0" fontId="98" fillId="29" borderId="423" applyNumberFormat="0" applyAlignment="0" applyProtection="0"/>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0" fontId="91" fillId="52" borderId="425" applyNumberFormat="0" applyProtection="0">
      <alignment horizontal="left" vertical="top" indent="1"/>
    </xf>
    <xf numFmtId="4" fontId="64" fillId="35" borderId="423"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0" fontId="64" fillId="45" borderId="425" applyNumberFormat="0" applyProtection="0">
      <alignment horizontal="left" vertical="top" indent="1"/>
    </xf>
    <xf numFmtId="4" fontId="64" fillId="46" borderId="426" applyNumberFormat="0" applyProtection="0">
      <alignment horizontal="left" vertical="center" indent="1"/>
    </xf>
    <xf numFmtId="4" fontId="91" fillId="52" borderId="425" applyNumberFormat="0" applyProtection="0">
      <alignment vertical="center"/>
    </xf>
    <xf numFmtId="0" fontId="104" fillId="27" borderId="423" applyNumberFormat="0" applyAlignment="0" applyProtection="0"/>
    <xf numFmtId="0" fontId="64" fillId="50" borderId="425" applyNumberFormat="0" applyProtection="0">
      <alignment horizontal="left" vertical="top" indent="1"/>
    </xf>
    <xf numFmtId="4" fontId="109" fillId="5"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0" fontId="100" fillId="0" borderId="428" applyNumberFormat="0" applyFill="0" applyAlignment="0" applyProtection="0"/>
    <xf numFmtId="4" fontId="64" fillId="2" borderId="423"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4" fontId="93" fillId="54" borderId="426" applyNumberFormat="0" applyProtection="0">
      <alignment horizontal="left" vertical="center" indent="1"/>
    </xf>
    <xf numFmtId="4" fontId="93" fillId="54" borderId="426" applyNumberFormat="0" applyProtection="0">
      <alignment horizontal="left" vertical="center" indent="1"/>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91" fillId="48" borderId="425" applyNumberFormat="0" applyProtection="0">
      <alignment horizontal="left" vertical="center" indent="1"/>
    </xf>
    <xf numFmtId="0" fontId="104" fillId="27" borderId="423" applyNumberFormat="0" applyAlignment="0" applyProtection="0"/>
    <xf numFmtId="0" fontId="91" fillId="52" borderId="425" applyNumberFormat="0" applyProtection="0">
      <alignment horizontal="left" vertical="top" indent="1"/>
    </xf>
    <xf numFmtId="0" fontId="104" fillId="27" borderId="423" applyNumberForma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0" fontId="98" fillId="29" borderId="423" applyNumberFormat="0" applyAlignment="0" applyProtection="0"/>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26" borderId="423" applyNumberFormat="0" applyFont="0" applyAlignment="0" applyProtection="0"/>
    <xf numFmtId="0" fontId="91" fillId="46" borderId="425" applyNumberFormat="0" applyProtection="0">
      <alignment horizontal="left" vertical="top" indent="1"/>
    </xf>
    <xf numFmtId="4" fontId="64" fillId="44" borderId="426" applyNumberFormat="0" applyProtection="0">
      <alignment horizontal="left" vertical="center" indent="1"/>
    </xf>
    <xf numFmtId="4" fontId="64" fillId="46"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38" borderId="423" applyNumberFormat="0" applyProtection="0">
      <alignment horizontal="right" vertical="center"/>
    </xf>
    <xf numFmtId="4" fontId="109" fillId="5" borderId="423" applyNumberFormat="0" applyProtection="0">
      <alignment horizontal="right" vertical="center"/>
    </xf>
    <xf numFmtId="4" fontId="94" fillId="51" borderId="423" applyNumberFormat="0" applyProtection="0">
      <alignment horizontal="right" vertical="center"/>
    </xf>
    <xf numFmtId="4" fontId="94" fillId="51" borderId="423" applyNumberFormat="0" applyProtection="0">
      <alignment horizontal="right" vertical="center"/>
    </xf>
    <xf numFmtId="0" fontId="64" fillId="50" borderId="423" applyNumberFormat="0" applyProtection="0">
      <alignment horizontal="left" vertical="center" indent="1"/>
    </xf>
    <xf numFmtId="4" fontId="64" fillId="39" borderId="423" applyNumberFormat="0" applyProtection="0">
      <alignment horizontal="right" vertical="center"/>
    </xf>
    <xf numFmtId="4" fontId="94" fillId="51" borderId="423" applyNumberFormat="0" applyProtection="0">
      <alignment horizontal="right" vertical="center"/>
    </xf>
    <xf numFmtId="0" fontId="64" fillId="26" borderId="423" applyNumberFormat="0" applyFont="0" applyAlignment="0" applyProtection="0"/>
    <xf numFmtId="0" fontId="91" fillId="46" borderId="425" applyNumberFormat="0" applyProtection="0">
      <alignment horizontal="left" vertical="top" indent="1"/>
    </xf>
    <xf numFmtId="4" fontId="64" fillId="46" borderId="423" applyNumberFormat="0" applyProtection="0">
      <alignment horizontal="right" vertical="center"/>
    </xf>
    <xf numFmtId="4" fontId="91" fillId="52" borderId="425" applyNumberFormat="0" applyProtection="0">
      <alignment vertical="center"/>
    </xf>
    <xf numFmtId="0" fontId="64" fillId="45" borderId="425" applyNumberFormat="0" applyProtection="0">
      <alignment horizontal="left" vertical="top" indent="1"/>
    </xf>
    <xf numFmtId="4" fontId="64" fillId="46" borderId="423" applyNumberFormat="0" applyProtection="0">
      <alignment horizontal="right" vertical="center"/>
    </xf>
    <xf numFmtId="4" fontId="64" fillId="41" borderId="423" applyNumberFormat="0" applyProtection="0">
      <alignment horizontal="right" vertical="center"/>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5"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109" fillId="5" borderId="423" applyNumberFormat="0" applyProtection="0">
      <alignment horizontal="right" vertical="center"/>
    </xf>
    <xf numFmtId="0" fontId="64" fillId="46" borderId="425" applyNumberFormat="0" applyProtection="0">
      <alignment horizontal="left" vertical="top" indent="1"/>
    </xf>
    <xf numFmtId="4" fontId="64" fillId="43" borderId="423" applyNumberFormat="0" applyProtection="0">
      <alignment horizontal="right" vertical="center"/>
    </xf>
    <xf numFmtId="0" fontId="64" fillId="45" borderId="425" applyNumberFormat="0" applyProtection="0">
      <alignment horizontal="left" vertical="top" indent="1"/>
    </xf>
    <xf numFmtId="0" fontId="98" fillId="29" borderId="423" applyNumberFormat="0" applyAlignment="0" applyProtection="0"/>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0" fontId="64" fillId="47" borderId="425" applyNumberFormat="0" applyProtection="0">
      <alignment horizontal="left" vertical="top" indent="1"/>
    </xf>
    <xf numFmtId="0" fontId="104" fillId="27" borderId="423" applyNumberFormat="0" applyAlignment="0" applyProtection="0"/>
    <xf numFmtId="0" fontId="64" fillId="47" borderId="423" applyNumberFormat="0" applyProtection="0">
      <alignment horizontal="left" vertical="center" indent="1"/>
    </xf>
    <xf numFmtId="4" fontId="64" fillId="38" borderId="423" applyNumberFormat="0" applyProtection="0">
      <alignment horizontal="right" vertical="center"/>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0" fontId="64" fillId="50" borderId="423" applyNumberFormat="0" applyProtection="0">
      <alignment horizontal="left" vertical="center" indent="1"/>
    </xf>
    <xf numFmtId="4" fontId="64" fillId="42"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0" fontId="64" fillId="47" borderId="423"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4" fontId="64" fillId="46" borderId="423" applyNumberFormat="0" applyProtection="0">
      <alignment horizontal="right" vertical="center"/>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91" fillId="48" borderId="425" applyNumberFormat="0" applyProtection="0">
      <alignment horizontal="left" vertical="center" indent="1"/>
    </xf>
    <xf numFmtId="4" fontId="91" fillId="52" borderId="425" applyNumberFormat="0" applyProtection="0">
      <alignment vertical="center"/>
    </xf>
    <xf numFmtId="0" fontId="64" fillId="47" borderId="425" applyNumberFormat="0" applyProtection="0">
      <alignment horizontal="left" vertical="top" indent="1"/>
    </xf>
    <xf numFmtId="4" fontId="64" fillId="35" borderId="423" applyNumberFormat="0" applyProtection="0">
      <alignment horizontal="right" vertical="center"/>
    </xf>
    <xf numFmtId="4" fontId="91" fillId="48" borderId="425" applyNumberFormat="0" applyProtection="0">
      <alignment horizontal="left" vertical="center" indent="1"/>
    </xf>
    <xf numFmtId="4" fontId="64" fillId="36" borderId="423" applyNumberFormat="0" applyProtection="0">
      <alignment horizontal="right" vertical="center"/>
    </xf>
    <xf numFmtId="4" fontId="64" fillId="2" borderId="423" applyNumberFormat="0" applyProtection="0">
      <alignment horizontal="left" vertical="center" indent="1"/>
    </xf>
    <xf numFmtId="0" fontId="106" fillId="29" borderId="424" applyNumberFormat="0" applyAlignment="0" applyProtection="0"/>
    <xf numFmtId="4" fontId="64" fillId="43" borderId="423" applyNumberFormat="0" applyProtection="0">
      <alignment horizontal="right" vertical="center"/>
    </xf>
    <xf numFmtId="4" fontId="109" fillId="5" borderId="423" applyNumberFormat="0" applyProtection="0">
      <alignment horizontal="right" vertical="center"/>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0" fontId="100" fillId="0" borderId="428" applyNumberFormat="0" applyFill="0" applyAlignment="0" applyProtection="0"/>
    <xf numFmtId="4" fontId="109" fillId="5" borderId="423" applyNumberFormat="0" applyProtection="0">
      <alignment horizontal="right" vertical="center"/>
    </xf>
    <xf numFmtId="0" fontId="64" fillId="46" borderId="425" applyNumberFormat="0" applyProtection="0">
      <alignment horizontal="left" vertical="top"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0" fontId="91" fillId="46" borderId="425" applyNumberFormat="0" applyProtection="0">
      <alignment horizontal="left" vertical="top" indent="1"/>
    </xf>
    <xf numFmtId="0" fontId="98" fillId="29" borderId="423" applyNumberFormat="0" applyAlignment="0" applyProtection="0"/>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64" fillId="26" borderId="423" applyNumberFormat="0" applyFont="0" applyAlignment="0" applyProtection="0"/>
    <xf numFmtId="0" fontId="104" fillId="27" borderId="423" applyNumberFormat="0" applyAlignment="0" applyProtection="0"/>
    <xf numFmtId="0" fontId="91" fillId="46" borderId="425" applyNumberFormat="0" applyProtection="0">
      <alignment horizontal="left" vertical="top"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36" borderId="423" applyNumberFormat="0" applyProtection="0">
      <alignment horizontal="right" vertical="center"/>
    </xf>
    <xf numFmtId="4" fontId="93" fillId="54" borderId="426" applyNumberFormat="0" applyProtection="0">
      <alignment horizontal="left" vertical="center" indent="1"/>
    </xf>
    <xf numFmtId="4" fontId="91" fillId="52" borderId="425" applyNumberFormat="0" applyProtection="0">
      <alignment vertical="center"/>
    </xf>
    <xf numFmtId="4" fontId="109" fillId="5" borderId="423" applyNumberFormat="0" applyProtection="0">
      <alignment horizontal="right" vertical="center"/>
    </xf>
    <xf numFmtId="4" fontId="109" fillId="5" borderId="423" applyNumberFormat="0" applyProtection="0">
      <alignment horizontal="right" vertical="center"/>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6"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0" fontId="104" fillId="27" borderId="423" applyNumberFormat="0" applyAlignment="0" applyProtection="0"/>
    <xf numFmtId="0" fontId="100" fillId="0" borderId="428" applyNumberFormat="0" applyFill="0" applyAlignment="0" applyProtection="0"/>
    <xf numFmtId="0" fontId="64" fillId="46" borderId="425" applyNumberFormat="0" applyProtection="0">
      <alignment horizontal="left" vertical="top" indent="1"/>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91" fillId="52" borderId="425" applyNumberFormat="0" applyProtection="0">
      <alignment horizontal="left" vertical="top" indent="1"/>
    </xf>
    <xf numFmtId="0" fontId="98" fillId="29" borderId="423" applyNumberFormat="0" applyAlignment="0" applyProtection="0"/>
    <xf numFmtId="4" fontId="32" fillId="45" borderId="426" applyNumberFormat="0" applyProtection="0">
      <alignment horizontal="left" vertical="center" indent="1"/>
    </xf>
    <xf numFmtId="0" fontId="91" fillId="52" borderId="425" applyNumberFormat="0" applyProtection="0">
      <alignment horizontal="left" vertical="top" indent="1"/>
    </xf>
    <xf numFmtId="0" fontId="64" fillId="46" borderId="425" applyNumberFormat="0" applyProtection="0">
      <alignment horizontal="left" vertical="top" indent="1"/>
    </xf>
    <xf numFmtId="4" fontId="109" fillId="5" borderId="423" applyNumberFormat="0" applyProtection="0">
      <alignment horizontal="righ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106" fillId="29" borderId="424" applyNumberFormat="0" applyAlignment="0" applyProtection="0"/>
    <xf numFmtId="0" fontId="104" fillId="27" borderId="423" applyNumberFormat="0" applyAlignment="0" applyProtection="0"/>
    <xf numFmtId="0" fontId="100" fillId="0" borderId="428" applyNumberFormat="0" applyFill="0" applyAlignment="0" applyProtection="0"/>
    <xf numFmtId="4" fontId="109" fillId="2" borderId="423" applyNumberFormat="0" applyProtection="0">
      <alignment vertical="center"/>
    </xf>
    <xf numFmtId="0" fontId="104" fillId="27" borderId="423" applyNumberFormat="0" applyAlignment="0" applyProtection="0"/>
    <xf numFmtId="4" fontId="94" fillId="51" borderId="423" applyNumberFormat="0" applyProtection="0">
      <alignment horizontal="right" vertical="center"/>
    </xf>
    <xf numFmtId="0" fontId="64" fillId="46"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4" fontId="64" fillId="46"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104" fillId="27" borderId="423" applyNumberFormat="0" applyAlignment="0" applyProtection="0"/>
    <xf numFmtId="0" fontId="90" fillId="45" borderId="427" applyBorder="0"/>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26" borderId="423" applyNumberFormat="0" applyFont="0" applyAlignment="0" applyProtection="0"/>
    <xf numFmtId="0" fontId="64" fillId="50" borderId="425" applyNumberFormat="0" applyProtection="0">
      <alignment horizontal="left" vertical="top" indent="1"/>
    </xf>
    <xf numFmtId="4" fontId="64" fillId="0"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0" fontId="90" fillId="45" borderId="427" applyBorder="0"/>
    <xf numFmtId="4" fontId="109" fillId="2" borderId="423" applyNumberFormat="0" applyProtection="0">
      <alignment vertical="center"/>
    </xf>
    <xf numFmtId="4" fontId="64" fillId="44" borderId="426" applyNumberFormat="0" applyProtection="0">
      <alignment horizontal="left" vertical="center" indent="1"/>
    </xf>
    <xf numFmtId="4" fontId="64" fillId="39"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40" borderId="423" applyNumberFormat="0" applyProtection="0">
      <alignment horizontal="right" vertical="center"/>
    </xf>
    <xf numFmtId="0" fontId="64" fillId="48" borderId="423" applyNumberFormat="0" applyProtection="0">
      <alignment horizontal="left" vertical="center" indent="1"/>
    </xf>
    <xf numFmtId="0" fontId="104" fillId="27" borderId="423" applyNumberFormat="0" applyAlignment="0" applyProtection="0"/>
    <xf numFmtId="4" fontId="64" fillId="37" borderId="426" applyNumberFormat="0" applyProtection="0">
      <alignment horizontal="right" vertical="center"/>
    </xf>
    <xf numFmtId="4" fontId="64" fillId="0" borderId="423" applyNumberFormat="0" applyProtection="0">
      <alignment horizontal="right" vertical="center"/>
    </xf>
    <xf numFmtId="0" fontId="104" fillId="27" borderId="423" applyNumberFormat="0" applyAlignment="0" applyProtection="0"/>
    <xf numFmtId="4" fontId="64" fillId="37" borderId="426" applyNumberFormat="0" applyProtection="0">
      <alignment horizontal="right" vertical="center"/>
    </xf>
    <xf numFmtId="4" fontId="64" fillId="39" borderId="423" applyNumberFormat="0" applyProtection="0">
      <alignment horizontal="right" vertical="center"/>
    </xf>
    <xf numFmtId="4" fontId="64" fillId="41" borderId="423" applyNumberFormat="0" applyProtection="0">
      <alignment horizontal="right" vertical="center"/>
    </xf>
    <xf numFmtId="4" fontId="91" fillId="52" borderId="425" applyNumberFormat="0" applyProtection="0">
      <alignment vertical="center"/>
    </xf>
    <xf numFmtId="0" fontId="64" fillId="45" borderId="425" applyNumberFormat="0" applyProtection="0">
      <alignment horizontal="left" vertical="top" indent="1"/>
    </xf>
    <xf numFmtId="4" fontId="64" fillId="0" borderId="423" applyNumberFormat="0" applyProtection="0">
      <alignment horizontal="righ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64" fillId="40" borderId="423" applyNumberFormat="0" applyProtection="0">
      <alignment horizontal="right" vertical="center"/>
    </xf>
    <xf numFmtId="0" fontId="64" fillId="49" borderId="423" applyNumberFormat="0" applyProtection="0">
      <alignment horizontal="left" vertical="center" indent="1"/>
    </xf>
    <xf numFmtId="0" fontId="100" fillId="0" borderId="428" applyNumberFormat="0" applyFill="0" applyAlignment="0" applyProtection="0"/>
    <xf numFmtId="0" fontId="106" fillId="29" borderId="424" applyNumberFormat="0" applyAlignment="0" applyProtection="0"/>
    <xf numFmtId="4" fontId="64" fillId="33" borderId="423" applyNumberFormat="0" applyProtection="0">
      <alignment vertical="center"/>
    </xf>
    <xf numFmtId="0" fontId="64" fillId="48" borderId="423"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42" borderId="423" applyNumberFormat="0" applyProtection="0">
      <alignment horizontal="right" vertical="center"/>
    </xf>
    <xf numFmtId="4" fontId="109" fillId="2" borderId="423" applyNumberFormat="0" applyProtection="0">
      <alignment vertical="center"/>
    </xf>
    <xf numFmtId="0" fontId="64" fillId="49" borderId="423"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33" borderId="423" applyNumberFormat="0" applyProtection="0">
      <alignment vertical="center"/>
    </xf>
    <xf numFmtId="4" fontId="64" fillId="41" borderId="423" applyNumberFormat="0" applyProtection="0">
      <alignment horizontal="right" vertical="center"/>
    </xf>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0" fontId="100" fillId="0" borderId="428" applyNumberFormat="0" applyFill="0" applyAlignment="0" applyProtection="0"/>
    <xf numFmtId="0" fontId="64" fillId="49" borderId="423" applyNumberFormat="0" applyProtection="0">
      <alignment horizontal="left" vertical="center" indent="1"/>
    </xf>
    <xf numFmtId="0" fontId="64" fillId="50" borderId="423" applyNumberFormat="0" applyProtection="0">
      <alignment horizontal="left" vertical="center" indent="1"/>
    </xf>
    <xf numFmtId="4" fontId="64" fillId="39"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6" borderId="423" applyNumberFormat="0" applyProtection="0">
      <alignment horizontal="right" vertical="center"/>
    </xf>
    <xf numFmtId="4" fontId="64" fillId="39" borderId="423" applyNumberFormat="0" applyProtection="0">
      <alignment horizontal="right" vertical="center"/>
    </xf>
    <xf numFmtId="4" fontId="91" fillId="52" borderId="425" applyNumberFormat="0" applyProtection="0">
      <alignment vertical="center"/>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64" fillId="47" borderId="425" applyNumberFormat="0" applyProtection="0">
      <alignment horizontal="left" vertical="top" indent="1"/>
    </xf>
    <xf numFmtId="0" fontId="64" fillId="47" borderId="425" applyNumberFormat="0" applyProtection="0">
      <alignment horizontal="left" vertical="top" indent="1"/>
    </xf>
    <xf numFmtId="4" fontId="64" fillId="37" borderId="426" applyNumberFormat="0" applyProtection="0">
      <alignment horizontal="right" vertical="center"/>
    </xf>
    <xf numFmtId="4" fontId="93" fillId="54"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64" fillId="43" borderId="423" applyNumberFormat="0" applyProtection="0">
      <alignment horizontal="right" vertical="center"/>
    </xf>
    <xf numFmtId="4" fontId="109" fillId="5" borderId="423" applyNumberFormat="0" applyProtection="0">
      <alignment horizontal="right" vertical="center"/>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7" borderId="426" applyNumberFormat="0" applyProtection="0">
      <alignment horizontal="left" vertical="center" indent="1"/>
    </xf>
    <xf numFmtId="4" fontId="64" fillId="40" borderId="423" applyNumberFormat="0" applyProtection="0">
      <alignment horizontal="right" vertical="center"/>
    </xf>
    <xf numFmtId="4" fontId="64" fillId="0" borderId="423" applyNumberFormat="0" applyProtection="0">
      <alignment horizontal="right" vertical="center"/>
    </xf>
    <xf numFmtId="4" fontId="91" fillId="52" borderId="425" applyNumberFormat="0" applyProtection="0">
      <alignment vertical="center"/>
    </xf>
    <xf numFmtId="0" fontId="104" fillId="27" borderId="423" applyNumberFormat="0" applyAlignment="0" applyProtection="0"/>
    <xf numFmtId="0" fontId="64" fillId="45" borderId="425" applyNumberFormat="0" applyProtection="0">
      <alignment horizontal="left" vertical="top" indent="1"/>
    </xf>
    <xf numFmtId="0" fontId="64" fillId="46" borderId="425" applyNumberFormat="0" applyProtection="0">
      <alignment horizontal="left" vertical="top" indent="1"/>
    </xf>
    <xf numFmtId="0" fontId="64" fillId="47" borderId="425" applyNumberFormat="0" applyProtection="0">
      <alignment horizontal="left" vertical="top" indent="1"/>
    </xf>
    <xf numFmtId="4" fontId="64" fillId="46" borderId="426" applyNumberFormat="0" applyProtection="0">
      <alignment horizontal="left" vertical="center" indent="1"/>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109" fillId="5" borderId="423"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94" fillId="51" borderId="423" applyNumberFormat="0" applyProtection="0">
      <alignment horizontal="right" vertical="center"/>
    </xf>
    <xf numFmtId="0" fontId="64" fillId="49" borderId="423" applyNumberFormat="0" applyProtection="0">
      <alignment horizontal="left" vertical="center" indent="1"/>
    </xf>
    <xf numFmtId="0" fontId="92" fillId="33" borderId="425" applyNumberFormat="0" applyProtection="0">
      <alignment horizontal="left" vertical="top" indent="1"/>
    </xf>
    <xf numFmtId="4" fontId="64" fillId="39" borderId="423" applyNumberFormat="0" applyProtection="0">
      <alignment horizontal="right" vertical="center"/>
    </xf>
    <xf numFmtId="0" fontId="64" fillId="46" borderId="425" applyNumberFormat="0" applyProtection="0">
      <alignment horizontal="left" vertical="top" indent="1"/>
    </xf>
    <xf numFmtId="4" fontId="64" fillId="47" borderId="426" applyNumberFormat="0" applyProtection="0">
      <alignment horizontal="left" vertical="center" indent="1"/>
    </xf>
    <xf numFmtId="4" fontId="64" fillId="46"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4" fontId="64" fillId="46" borderId="426" applyNumberFormat="0" applyProtection="0">
      <alignment horizontal="left" vertical="center" indent="1"/>
    </xf>
    <xf numFmtId="0" fontId="64" fillId="50" borderId="423" applyNumberFormat="0" applyProtection="0">
      <alignment horizontal="left" vertical="center" indent="1"/>
    </xf>
    <xf numFmtId="0" fontId="100" fillId="0" borderId="428" applyNumberFormat="0" applyFill="0" applyAlignment="0" applyProtection="0"/>
    <xf numFmtId="0" fontId="106" fillId="29" borderId="424" applyNumberFormat="0" applyAlignment="0" applyProtection="0"/>
    <xf numFmtId="0" fontId="106" fillId="29" borderId="424" applyNumberFormat="0" applyAlignment="0" applyProtection="0"/>
    <xf numFmtId="0" fontId="106" fillId="29" borderId="424" applyNumberFormat="0" applyAlignment="0" applyProtection="0"/>
    <xf numFmtId="4" fontId="91" fillId="48" borderId="425" applyNumberFormat="0" applyProtection="0">
      <alignment horizontal="left" vertical="center" indent="1"/>
    </xf>
    <xf numFmtId="0" fontId="91" fillId="46" borderId="425" applyNumberFormat="0" applyProtection="0">
      <alignment horizontal="left" vertical="top" indent="1"/>
    </xf>
    <xf numFmtId="0" fontId="64" fillId="45" borderId="425" applyNumberFormat="0" applyProtection="0">
      <alignment horizontal="left" vertical="top" indent="1"/>
    </xf>
    <xf numFmtId="0" fontId="100" fillId="0" borderId="428" applyNumberFormat="0" applyFill="0" applyAlignment="0" applyProtection="0"/>
    <xf numFmtId="4" fontId="91" fillId="48" borderId="425" applyNumberFormat="0" applyProtection="0">
      <alignment horizontal="left" vertical="center" indent="1"/>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0" fontId="104" fillId="27" borderId="423" applyNumberFormat="0" applyAlignment="0" applyProtection="0"/>
    <xf numFmtId="4" fontId="109" fillId="2" borderId="423" applyNumberFormat="0" applyProtection="0">
      <alignment vertical="center"/>
    </xf>
    <xf numFmtId="4" fontId="94" fillId="51"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4" fontId="64" fillId="40" borderId="423" applyNumberFormat="0" applyProtection="0">
      <alignment horizontal="right" vertical="center"/>
    </xf>
    <xf numFmtId="0" fontId="90" fillId="45" borderId="427" applyBorder="0"/>
    <xf numFmtId="0" fontId="98" fillId="29" borderId="423" applyNumberFormat="0" applyAlignment="0" applyProtection="0"/>
    <xf numFmtId="4" fontId="64" fillId="44" borderId="426" applyNumberFormat="0" applyProtection="0">
      <alignment horizontal="left" vertical="center" indent="1"/>
    </xf>
    <xf numFmtId="4" fontId="64" fillId="38" borderId="423" applyNumberFormat="0" applyProtection="0">
      <alignment horizontal="right" vertical="center"/>
    </xf>
    <xf numFmtId="0" fontId="64" fillId="50" borderId="423" applyNumberFormat="0" applyProtection="0">
      <alignment horizontal="left" vertical="center" indent="1"/>
    </xf>
    <xf numFmtId="4" fontId="91" fillId="48" borderId="425"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4" fontId="64" fillId="40" borderId="423" applyNumberFormat="0" applyProtection="0">
      <alignment horizontal="right" vertical="center"/>
    </xf>
    <xf numFmtId="4" fontId="64" fillId="0" borderId="423" applyNumberFormat="0" applyProtection="0">
      <alignment horizontal="right" vertical="center"/>
    </xf>
    <xf numFmtId="4" fontId="64" fillId="2" borderId="423" applyNumberFormat="0" applyProtection="0">
      <alignment horizontal="left" vertical="center" indent="1"/>
    </xf>
    <xf numFmtId="0" fontId="106" fillId="29" borderId="424" applyNumberFormat="0" applyAlignment="0" applyProtection="0"/>
    <xf numFmtId="4" fontId="64" fillId="46" borderId="426" applyNumberFormat="0" applyProtection="0">
      <alignment horizontal="left" vertical="center" indent="1"/>
    </xf>
    <xf numFmtId="4" fontId="109" fillId="5" borderId="423" applyNumberFormat="0" applyProtection="0">
      <alignment horizontal="right" vertical="center"/>
    </xf>
    <xf numFmtId="4" fontId="64" fillId="41" borderId="423" applyNumberFormat="0" applyProtection="0">
      <alignment horizontal="right" vertical="center"/>
    </xf>
    <xf numFmtId="0" fontId="90" fillId="45" borderId="427" applyBorder="0"/>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109" fillId="5" borderId="423" applyNumberFormat="0" applyProtection="0">
      <alignment horizontal="right" vertical="center"/>
    </xf>
    <xf numFmtId="0" fontId="92" fillId="33" borderId="425" applyNumberFormat="0" applyProtection="0">
      <alignment horizontal="left" vertical="top" indent="1"/>
    </xf>
    <xf numFmtId="4" fontId="64" fillId="2" borderId="423" applyNumberFormat="0" applyProtection="0">
      <alignment horizontal="left" vertical="center" indent="1"/>
    </xf>
    <xf numFmtId="0" fontId="98" fillId="29" borderId="423" applyNumberFormat="0" applyAlignment="0" applyProtection="0"/>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90" fillId="45" borderId="427" applyBorder="0"/>
    <xf numFmtId="0" fontId="91" fillId="46" borderId="425" applyNumberFormat="0" applyProtection="0">
      <alignment horizontal="left" vertical="top" indent="1"/>
    </xf>
    <xf numFmtId="0" fontId="64" fillId="47" borderId="423" applyNumberFormat="0" applyProtection="0">
      <alignment horizontal="left" vertical="center" indent="1"/>
    </xf>
    <xf numFmtId="0" fontId="100" fillId="0" borderId="428" applyNumberFormat="0" applyFill="0" applyAlignment="0" applyProtection="0"/>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0" borderId="423" applyNumberFormat="0" applyProtection="0">
      <alignment horizontal="right" vertical="center"/>
    </xf>
    <xf numFmtId="4" fontId="109" fillId="5" borderId="423" applyNumberFormat="0" applyProtection="0">
      <alignment horizontal="right" vertical="center"/>
    </xf>
    <xf numFmtId="4" fontId="64" fillId="33" borderId="423" applyNumberFormat="0" applyProtection="0">
      <alignment vertical="center"/>
    </xf>
    <xf numFmtId="0" fontId="100" fillId="0" borderId="428" applyNumberFormat="0" applyFill="0" applyAlignment="0" applyProtection="0"/>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4" fontId="64" fillId="41"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4" fontId="64" fillId="36" borderId="423" applyNumberFormat="0" applyProtection="0">
      <alignment horizontal="right" vertical="center"/>
    </xf>
    <xf numFmtId="0" fontId="92" fillId="33" borderId="425" applyNumberFormat="0" applyProtection="0">
      <alignment horizontal="left" vertical="top" indent="1"/>
    </xf>
    <xf numFmtId="4" fontId="64" fillId="47" borderId="426" applyNumberFormat="0" applyProtection="0">
      <alignment horizontal="left" vertical="center" indent="1"/>
    </xf>
    <xf numFmtId="0" fontId="64" fillId="50" borderId="425" applyNumberFormat="0" applyProtection="0">
      <alignment horizontal="left" vertical="top" indent="1"/>
    </xf>
    <xf numFmtId="4" fontId="93" fillId="5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0" fontId="98" fillId="29" borderId="423" applyNumberFormat="0" applyAlignment="0" applyProtection="0"/>
    <xf numFmtId="0" fontId="91" fillId="46" borderId="425" applyNumberFormat="0" applyProtection="0">
      <alignment horizontal="left" vertical="top" indent="1"/>
    </xf>
    <xf numFmtId="4" fontId="64" fillId="33" borderId="423" applyNumberFormat="0" applyProtection="0">
      <alignment vertical="center"/>
    </xf>
    <xf numFmtId="0" fontId="90" fillId="45" borderId="427" applyBorder="0"/>
    <xf numFmtId="4" fontId="64" fillId="44" borderId="426" applyNumberFormat="0" applyProtection="0">
      <alignment horizontal="left" vertical="center"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4" fontId="64" fillId="36" borderId="423" applyNumberFormat="0" applyProtection="0">
      <alignment horizontal="right" vertical="center"/>
    </xf>
    <xf numFmtId="0" fontId="91" fillId="46"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91" fillId="46" borderId="425" applyNumberFormat="0" applyProtection="0">
      <alignment horizontal="left" vertical="top" indent="1"/>
    </xf>
    <xf numFmtId="0" fontId="64" fillId="50" borderId="425" applyNumberFormat="0" applyProtection="0">
      <alignment horizontal="left" vertical="top" indent="1"/>
    </xf>
    <xf numFmtId="4" fontId="94" fillId="51" borderId="423" applyNumberFormat="0" applyProtection="0">
      <alignment horizontal="right" vertical="center"/>
    </xf>
    <xf numFmtId="4" fontId="64" fillId="43" borderId="423" applyNumberFormat="0" applyProtection="0">
      <alignment horizontal="right" vertical="center"/>
    </xf>
    <xf numFmtId="4" fontId="64" fillId="42" borderId="423" applyNumberFormat="0" applyProtection="0">
      <alignment horizontal="righ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2" borderId="423" applyNumberFormat="0" applyProtection="0">
      <alignment horizontal="right" vertical="center"/>
    </xf>
    <xf numFmtId="0" fontId="64" fillId="45" borderId="425" applyNumberFormat="0" applyProtection="0">
      <alignment horizontal="left" vertical="top" indent="1"/>
    </xf>
    <xf numFmtId="4" fontId="91" fillId="48" borderId="425"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0" fontId="91" fillId="52" borderId="425" applyNumberFormat="0" applyProtection="0">
      <alignment horizontal="left" vertical="top" indent="1"/>
    </xf>
    <xf numFmtId="0" fontId="64" fillId="26" borderId="423" applyNumberFormat="0" applyFont="0" applyAlignment="0" applyProtection="0"/>
    <xf numFmtId="0" fontId="104" fillId="27" borderId="423" applyNumberFormat="0" applyAlignment="0" applyProtection="0"/>
    <xf numFmtId="0" fontId="64" fillId="47"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90" fillId="45" borderId="427" applyBorder="0"/>
    <xf numFmtId="4" fontId="64" fillId="0" borderId="423" applyNumberFormat="0" applyProtection="0">
      <alignment horizontal="right" vertical="center"/>
    </xf>
    <xf numFmtId="4" fontId="64" fillId="34" borderId="423" applyNumberFormat="0" applyProtection="0">
      <alignment horizontal="left" vertical="center" indent="1"/>
    </xf>
    <xf numFmtId="0" fontId="106" fillId="29" borderId="424" applyNumberFormat="0" applyAlignment="0" applyProtection="0"/>
    <xf numFmtId="4" fontId="109" fillId="2" borderId="423" applyNumberFormat="0" applyProtection="0">
      <alignmen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0" fontId="104" fillId="27" borderId="423" applyNumberFormat="0" applyAlignment="0" applyProtection="0"/>
    <xf numFmtId="4" fontId="64" fillId="33" borderId="423" applyNumberFormat="0" applyProtection="0">
      <alignment vertical="center"/>
    </xf>
    <xf numFmtId="0" fontId="64" fillId="50" borderId="423" applyNumberFormat="0" applyProtection="0">
      <alignment horizontal="left" vertical="center" indent="1"/>
    </xf>
    <xf numFmtId="0" fontId="64" fillId="46" borderId="425" applyNumberFormat="0" applyProtection="0">
      <alignment horizontal="left" vertical="top" indent="1"/>
    </xf>
    <xf numFmtId="4" fontId="91" fillId="52" borderId="425" applyNumberFormat="0" applyProtection="0">
      <alignment vertical="center"/>
    </xf>
    <xf numFmtId="4" fontId="91" fillId="52" borderId="425" applyNumberFormat="0" applyProtection="0">
      <alignment vertical="center"/>
    </xf>
    <xf numFmtId="4" fontId="91" fillId="48" borderId="425" applyNumberFormat="0" applyProtection="0">
      <alignment horizontal="left" vertical="center" indent="1"/>
    </xf>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109" fillId="2" borderId="423" applyNumberFormat="0" applyProtection="0">
      <alignment vertical="center"/>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36" borderId="423" applyNumberFormat="0" applyProtection="0">
      <alignment horizontal="right" vertical="center"/>
    </xf>
    <xf numFmtId="0" fontId="64" fillId="47" borderId="423" applyNumberFormat="0" applyProtection="0">
      <alignment horizontal="left" vertical="center" indent="1"/>
    </xf>
    <xf numFmtId="0" fontId="100" fillId="0" borderId="428" applyNumberFormat="0" applyFill="0" applyAlignment="0" applyProtection="0"/>
    <xf numFmtId="4" fontId="64" fillId="35" borderId="423" applyNumberFormat="0" applyProtection="0">
      <alignment horizontal="right" vertical="center"/>
    </xf>
    <xf numFmtId="0" fontId="64" fillId="46" borderId="425" applyNumberFormat="0" applyProtection="0">
      <alignment horizontal="left" vertical="top" indent="1"/>
    </xf>
    <xf numFmtId="4" fontId="91" fillId="52" borderId="425" applyNumberFormat="0" applyProtection="0">
      <alignment vertical="center"/>
    </xf>
    <xf numFmtId="0" fontId="64" fillId="26" borderId="423" applyNumberFormat="0" applyFont="0" applyAlignment="0" applyProtection="0"/>
    <xf numFmtId="0" fontId="98" fillId="29" borderId="423" applyNumberFormat="0" applyAlignment="0" applyProtection="0"/>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3"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64" fillId="34" borderId="423" applyNumberFormat="0" applyProtection="0">
      <alignment horizontal="left" vertical="center" indent="1"/>
    </xf>
    <xf numFmtId="0" fontId="64" fillId="50" borderId="425" applyNumberFormat="0" applyProtection="0">
      <alignment horizontal="left" vertical="top" indent="1"/>
    </xf>
    <xf numFmtId="4" fontId="64" fillId="33" borderId="423" applyNumberFormat="0" applyProtection="0">
      <alignment vertical="center"/>
    </xf>
    <xf numFmtId="0" fontId="104" fillId="27" borderId="423" applyNumberFormat="0" applyAlignment="0" applyProtection="0"/>
    <xf numFmtId="0" fontId="106" fillId="29" borderId="424" applyNumberFormat="0" applyAlignment="0" applyProtection="0"/>
    <xf numFmtId="4" fontId="64" fillId="2"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64" fillId="35" borderId="423" applyNumberFormat="0" applyProtection="0">
      <alignment horizontal="right" vertical="center"/>
    </xf>
    <xf numFmtId="0" fontId="64" fillId="47" borderId="425" applyNumberFormat="0" applyProtection="0">
      <alignment horizontal="left" vertical="top" indent="1"/>
    </xf>
    <xf numFmtId="0" fontId="91" fillId="46" borderId="425" applyNumberFormat="0" applyProtection="0">
      <alignment horizontal="left" vertical="top" indent="1"/>
    </xf>
    <xf numFmtId="4" fontId="109" fillId="2" borderId="423" applyNumberFormat="0" applyProtection="0">
      <alignment vertical="center"/>
    </xf>
    <xf numFmtId="0" fontId="64" fillId="26" borderId="423" applyNumberFormat="0" applyFont="0" applyAlignment="0" applyProtection="0"/>
    <xf numFmtId="4" fontId="64" fillId="36" borderId="423" applyNumberFormat="0" applyProtection="0">
      <alignment horizontal="right" vertical="center"/>
    </xf>
    <xf numFmtId="4" fontId="64" fillId="47" borderId="426" applyNumberFormat="0" applyProtection="0">
      <alignment horizontal="left" vertical="center" indent="1"/>
    </xf>
    <xf numFmtId="4" fontId="64" fillId="33" borderId="423" applyNumberFormat="0" applyProtection="0">
      <alignment vertical="center"/>
    </xf>
    <xf numFmtId="0" fontId="90" fillId="45" borderId="427" applyBorder="0"/>
    <xf numFmtId="0" fontId="64" fillId="47" borderId="423" applyNumberFormat="0" applyProtection="0">
      <alignment horizontal="left" vertical="center" indent="1"/>
    </xf>
    <xf numFmtId="0" fontId="92" fillId="33" borderId="425" applyNumberFormat="0" applyProtection="0">
      <alignment horizontal="left" vertical="top" indent="1"/>
    </xf>
    <xf numFmtId="4" fontId="94" fillId="51" borderId="423" applyNumberFormat="0" applyProtection="0">
      <alignment horizontal="right" vertical="center"/>
    </xf>
    <xf numFmtId="4" fontId="64" fillId="40" borderId="423" applyNumberFormat="0" applyProtection="0">
      <alignment horizontal="right" vertical="center"/>
    </xf>
    <xf numFmtId="0" fontId="100" fillId="0" borderId="428" applyNumberFormat="0" applyFill="0" applyAlignment="0" applyProtection="0"/>
    <xf numFmtId="4" fontId="64" fillId="35" borderId="423" applyNumberFormat="0" applyProtection="0">
      <alignment horizontal="right" vertical="center"/>
    </xf>
    <xf numFmtId="4" fontId="64" fillId="46" borderId="426" applyNumberFormat="0" applyProtection="0">
      <alignment horizontal="left" vertical="center" indent="1"/>
    </xf>
    <xf numFmtId="4" fontId="94" fillId="51" borderId="423" applyNumberFormat="0" applyProtection="0">
      <alignment horizontal="right" vertical="center"/>
    </xf>
    <xf numFmtId="4" fontId="64" fillId="38" borderId="423"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0" fontId="64" fillId="47" borderId="423" applyNumberFormat="0" applyProtection="0">
      <alignment horizontal="left" vertical="center" indent="1"/>
    </xf>
    <xf numFmtId="4" fontId="64" fillId="46" borderId="426" applyNumberFormat="0" applyProtection="0">
      <alignment horizontal="left" vertical="center" indent="1"/>
    </xf>
    <xf numFmtId="0" fontId="98" fillId="29" borderId="423" applyNumberFormat="0" applyAlignment="0" applyProtection="0"/>
    <xf numFmtId="0" fontId="104" fillId="27" borderId="423" applyNumberFormat="0" applyAlignment="0" applyProtection="0"/>
    <xf numFmtId="4" fontId="32" fillId="45" borderId="426" applyNumberFormat="0" applyProtection="0">
      <alignment horizontal="left" vertical="center" indent="1"/>
    </xf>
    <xf numFmtId="0" fontId="106" fillId="29" borderId="424" applyNumberFormat="0" applyAlignment="0" applyProtection="0"/>
    <xf numFmtId="4" fontId="64" fillId="41" borderId="423" applyNumberFormat="0" applyProtection="0">
      <alignment horizontal="right" vertical="center"/>
    </xf>
    <xf numFmtId="4" fontId="64" fillId="37" borderId="426" applyNumberFormat="0" applyProtection="0">
      <alignment horizontal="right" vertical="center"/>
    </xf>
    <xf numFmtId="4" fontId="93" fillId="54" borderId="426" applyNumberFormat="0" applyProtection="0">
      <alignment horizontal="left" vertical="center" indent="1"/>
    </xf>
    <xf numFmtId="0" fontId="104" fillId="27" borderId="423" applyNumberFormat="0" applyAlignment="0" applyProtection="0"/>
    <xf numFmtId="4" fontId="64" fillId="40" borderId="423" applyNumberFormat="0" applyProtection="0">
      <alignment horizontal="right" vertical="center"/>
    </xf>
    <xf numFmtId="4" fontId="64" fillId="37" borderId="426" applyNumberFormat="0" applyProtection="0">
      <alignment horizontal="right" vertical="center"/>
    </xf>
    <xf numFmtId="4" fontId="64" fillId="46" borderId="426"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4" fontId="91" fillId="48" borderId="425" applyNumberFormat="0" applyProtection="0">
      <alignment horizontal="left" vertical="center" indent="1"/>
    </xf>
    <xf numFmtId="4" fontId="64" fillId="47" borderId="426" applyNumberFormat="0" applyProtection="0">
      <alignment horizontal="left" vertical="center" indent="1"/>
    </xf>
    <xf numFmtId="4" fontId="64" fillId="44" borderId="426" applyNumberFormat="0" applyProtection="0">
      <alignment horizontal="left" vertical="center" indent="1"/>
    </xf>
    <xf numFmtId="0" fontId="64" fillId="50" borderId="423" applyNumberFormat="0" applyProtection="0">
      <alignment horizontal="left" vertical="center" indent="1"/>
    </xf>
    <xf numFmtId="0" fontId="90" fillId="45" borderId="427" applyBorder="0"/>
    <xf numFmtId="4" fontId="94" fillId="51" borderId="423" applyNumberFormat="0" applyProtection="0">
      <alignment horizontal="right" vertical="center"/>
    </xf>
    <xf numFmtId="0" fontId="64" fillId="45" borderId="425" applyNumberFormat="0" applyProtection="0">
      <alignment horizontal="left" vertical="top" indent="1"/>
    </xf>
    <xf numFmtId="4" fontId="91" fillId="48" borderId="425" applyNumberFormat="0" applyProtection="0">
      <alignment horizontal="left" vertical="center" indent="1"/>
    </xf>
    <xf numFmtId="4" fontId="64" fillId="39"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4" fontId="64" fillId="39" borderId="423" applyNumberFormat="0" applyProtection="0">
      <alignment horizontal="right" vertical="center"/>
    </xf>
    <xf numFmtId="0" fontId="106" fillId="29" borderId="424" applyNumberFormat="0" applyAlignment="0" applyProtection="0"/>
    <xf numFmtId="0" fontId="64" fillId="48" borderId="423" applyNumberFormat="0" applyProtection="0">
      <alignment horizontal="left" vertical="center" indent="1"/>
    </xf>
    <xf numFmtId="0" fontId="90" fillId="45" borderId="427" applyBorder="0"/>
    <xf numFmtId="0" fontId="100" fillId="0" borderId="428" applyNumberFormat="0" applyFill="0" applyAlignment="0" applyProtection="0"/>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0" fontId="91" fillId="46" borderId="425" applyNumberFormat="0" applyProtection="0">
      <alignment horizontal="left" vertical="top" indent="1"/>
    </xf>
    <xf numFmtId="4" fontId="64" fillId="36" borderId="423" applyNumberFormat="0" applyProtection="0">
      <alignment horizontal="right" vertical="center"/>
    </xf>
    <xf numFmtId="0" fontId="64" fillId="48" borderId="423"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2" fillId="33" borderId="425" applyNumberFormat="0" applyProtection="0">
      <alignment horizontal="left" vertical="top" indent="1"/>
    </xf>
    <xf numFmtId="4" fontId="64" fillId="42" borderId="423" applyNumberFormat="0" applyProtection="0">
      <alignment horizontal="right" vertical="center"/>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4" fontId="109" fillId="5"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4" fontId="64" fillId="33" borderId="423" applyNumberFormat="0" applyProtection="0">
      <alignment vertical="center"/>
    </xf>
    <xf numFmtId="0" fontId="64" fillId="26" borderId="423" applyNumberFormat="0" applyFont="0" applyAlignment="0" applyProtection="0"/>
    <xf numFmtId="4" fontId="91" fillId="48" borderId="425"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0" fontId="64" fillId="26" borderId="423" applyNumberFormat="0" applyFont="0" applyAlignment="0" applyProtection="0"/>
    <xf numFmtId="4" fontId="64" fillId="47" borderId="426" applyNumberFormat="0" applyProtection="0">
      <alignment horizontal="left" vertical="center"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0" fontId="64" fillId="49" borderId="423" applyNumberFormat="0" applyProtection="0">
      <alignment horizontal="left" vertical="center" indent="1"/>
    </xf>
    <xf numFmtId="0" fontId="98" fillId="29" borderId="423" applyNumberFormat="0" applyAlignment="0" applyProtection="0"/>
    <xf numFmtId="0" fontId="91" fillId="52" borderId="425" applyNumberFormat="0" applyProtection="0">
      <alignment horizontal="left" vertical="top" indent="1"/>
    </xf>
    <xf numFmtId="0" fontId="64" fillId="47" borderId="423" applyNumberFormat="0" applyProtection="0">
      <alignment horizontal="left" vertical="center" indent="1"/>
    </xf>
    <xf numFmtId="0" fontId="104" fillId="27" borderId="423" applyNumberFormat="0" applyAlignment="0" applyProtection="0"/>
    <xf numFmtId="4" fontId="64" fillId="34" borderId="423" applyNumberFormat="0" applyProtection="0">
      <alignment horizontal="left" vertical="center" indent="1"/>
    </xf>
    <xf numFmtId="0" fontId="104" fillId="27" borderId="423" applyNumberFormat="0" applyAlignment="0" applyProtection="0"/>
    <xf numFmtId="4" fontId="64" fillId="37" borderId="426" applyNumberFormat="0" applyProtection="0">
      <alignment horizontal="right" vertical="center"/>
    </xf>
    <xf numFmtId="4" fontId="64" fillId="46" borderId="426" applyNumberFormat="0" applyProtection="0">
      <alignment horizontal="left" vertical="center" indent="1"/>
    </xf>
    <xf numFmtId="0" fontId="104" fillId="27" borderId="423" applyNumberFormat="0" applyAlignment="0" applyProtection="0"/>
    <xf numFmtId="4" fontId="91" fillId="48" borderId="425" applyNumberFormat="0" applyProtection="0">
      <alignment horizontal="left" vertical="center" indent="1"/>
    </xf>
    <xf numFmtId="4" fontId="64" fillId="46" borderId="423" applyNumberFormat="0" applyProtection="0">
      <alignment horizontal="right" vertical="center"/>
    </xf>
    <xf numFmtId="4" fontId="109" fillId="5" borderId="423" applyNumberFormat="0" applyProtection="0">
      <alignment horizontal="right" vertical="center"/>
    </xf>
    <xf numFmtId="0" fontId="92" fillId="33" borderId="425" applyNumberFormat="0" applyProtection="0">
      <alignment horizontal="left" vertical="top" indent="1"/>
    </xf>
    <xf numFmtId="4" fontId="94" fillId="51" borderId="423" applyNumberFormat="0" applyProtection="0">
      <alignment horizontal="right" vertical="center"/>
    </xf>
    <xf numFmtId="4" fontId="94" fillId="51" borderId="423" applyNumberFormat="0" applyProtection="0">
      <alignment horizontal="righ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50" borderId="423" applyNumberFormat="0" applyProtection="0">
      <alignment horizontal="left" vertical="center" indent="1"/>
    </xf>
    <xf numFmtId="4" fontId="64" fillId="38"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0" fillId="45" borderId="427" applyBorder="0"/>
    <xf numFmtId="4" fontId="64" fillId="0" borderId="423" applyNumberFormat="0" applyProtection="0">
      <alignment horizontal="right" vertical="center"/>
    </xf>
    <xf numFmtId="4" fontId="64" fillId="35" borderId="423" applyNumberFormat="0" applyProtection="0">
      <alignment horizontal="right" vertical="center"/>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43" borderId="423" applyNumberFormat="0" applyProtection="0">
      <alignment horizontal="right" vertical="center"/>
    </xf>
    <xf numFmtId="0" fontId="104" fillId="27" borderId="423" applyNumberFormat="0" applyAlignment="0" applyProtection="0"/>
    <xf numFmtId="4" fontId="93" fillId="54" borderId="426" applyNumberFormat="0" applyProtection="0">
      <alignment horizontal="left" vertical="center" indent="1"/>
    </xf>
    <xf numFmtId="4" fontId="32" fillId="45" borderId="426" applyNumberFormat="0" applyProtection="0">
      <alignment horizontal="left" vertical="center" indent="1"/>
    </xf>
    <xf numFmtId="0" fontId="104" fillId="27" borderId="423" applyNumberFormat="0" applyAlignment="0" applyProtection="0"/>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2" borderId="423" applyNumberFormat="0" applyProtection="0">
      <alignment horizontal="left" vertical="center" indent="1"/>
    </xf>
    <xf numFmtId="4" fontId="64" fillId="38" borderId="423" applyNumberFormat="0" applyProtection="0">
      <alignment horizontal="right" vertical="center"/>
    </xf>
    <xf numFmtId="0" fontId="64" fillId="48" borderId="423" applyNumberFormat="0" applyProtection="0">
      <alignment horizontal="left" vertical="center" indent="1"/>
    </xf>
    <xf numFmtId="0" fontId="100" fillId="0" borderId="428" applyNumberFormat="0" applyFill="0" applyAlignment="0" applyProtection="0"/>
    <xf numFmtId="4" fontId="64" fillId="34" borderId="423" applyNumberFormat="0" applyProtection="0">
      <alignment horizontal="left" vertical="center" indent="1"/>
    </xf>
    <xf numFmtId="0" fontId="106" fillId="29" borderId="424" applyNumberFormat="0" applyAlignment="0" applyProtection="0"/>
    <xf numFmtId="4" fontId="94" fillId="51" borderId="423" applyNumberFormat="0" applyProtection="0">
      <alignment horizontal="right" vertical="center"/>
    </xf>
    <xf numFmtId="4" fontId="64" fillId="42" borderId="423" applyNumberFormat="0" applyProtection="0">
      <alignment horizontal="right" vertical="center"/>
    </xf>
    <xf numFmtId="4" fontId="94" fillId="51"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90" fillId="45" borderId="427" applyBorder="0"/>
    <xf numFmtId="0" fontId="64" fillId="50" borderId="423"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2" borderId="423" applyNumberFormat="0" applyProtection="0">
      <alignment horizontal="left" vertical="center" indent="1"/>
    </xf>
    <xf numFmtId="4" fontId="93" fillId="54" borderId="426" applyNumberFormat="0" applyProtection="0">
      <alignment horizontal="left" vertical="center" indent="1"/>
    </xf>
    <xf numFmtId="0" fontId="64" fillId="50" borderId="425" applyNumberFormat="0" applyProtection="0">
      <alignment horizontal="left" vertical="top" indent="1"/>
    </xf>
    <xf numFmtId="0" fontId="91" fillId="52" borderId="425" applyNumberFormat="0" applyProtection="0">
      <alignment horizontal="left" vertical="top" indent="1"/>
    </xf>
    <xf numFmtId="4" fontId="109" fillId="2" borderId="423" applyNumberFormat="0" applyProtection="0">
      <alignment vertical="center"/>
    </xf>
    <xf numFmtId="0" fontId="91" fillId="46" borderId="425" applyNumberFormat="0" applyProtection="0">
      <alignment horizontal="left" vertical="top" indent="1"/>
    </xf>
    <xf numFmtId="4" fontId="64" fillId="36" borderId="423" applyNumberFormat="0" applyProtection="0">
      <alignment horizontal="right" vertical="center"/>
    </xf>
    <xf numFmtId="4" fontId="91" fillId="52" borderId="425" applyNumberFormat="0" applyProtection="0">
      <alignment vertical="center"/>
    </xf>
    <xf numFmtId="0" fontId="64" fillId="26" borderId="423" applyNumberFormat="0" applyFont="0" applyAlignment="0" applyProtection="0"/>
    <xf numFmtId="4" fontId="91" fillId="48" borderId="425" applyNumberFormat="0" applyProtection="0">
      <alignment horizontal="left" vertical="center" indent="1"/>
    </xf>
    <xf numFmtId="0" fontId="64" fillId="47" borderId="423" applyNumberFormat="0" applyProtection="0">
      <alignment horizontal="left" vertical="center" indent="1"/>
    </xf>
    <xf numFmtId="0" fontId="64" fillId="50" borderId="425" applyNumberFormat="0" applyProtection="0">
      <alignment horizontal="left" vertical="top" indent="1"/>
    </xf>
    <xf numFmtId="4" fontId="64" fillId="2" borderId="423" applyNumberFormat="0" applyProtection="0">
      <alignment horizontal="left" vertical="center" indent="1"/>
    </xf>
    <xf numFmtId="4" fontId="64" fillId="37" borderId="426" applyNumberFormat="0" applyProtection="0">
      <alignment horizontal="right" vertical="center"/>
    </xf>
    <xf numFmtId="0" fontId="64" fillId="47" borderId="425" applyNumberFormat="0" applyProtection="0">
      <alignment horizontal="left" vertical="top" indent="1"/>
    </xf>
    <xf numFmtId="0" fontId="100" fillId="0" borderId="428" applyNumberFormat="0" applyFill="0" applyAlignment="0" applyProtection="0"/>
    <xf numFmtId="4" fontId="91" fillId="52" borderId="425" applyNumberFormat="0" applyProtection="0">
      <alignment vertical="center"/>
    </xf>
    <xf numFmtId="0" fontId="64" fillId="45" borderId="425" applyNumberFormat="0" applyProtection="0">
      <alignment horizontal="left" vertical="top" indent="1"/>
    </xf>
    <xf numFmtId="4" fontId="64" fillId="2" borderId="423" applyNumberFormat="0" applyProtection="0">
      <alignment horizontal="left" vertical="center" indent="1"/>
    </xf>
    <xf numFmtId="4" fontId="64" fillId="36" borderId="423" applyNumberFormat="0" applyProtection="0">
      <alignment horizontal="right" vertical="center"/>
    </xf>
    <xf numFmtId="4" fontId="93" fillId="54" borderId="426"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4" fontId="64" fillId="47" borderId="426" applyNumberFormat="0" applyProtection="0">
      <alignment horizontal="left" vertical="center" indent="1"/>
    </xf>
    <xf numFmtId="0" fontId="64" fillId="49" borderId="423" applyNumberFormat="0" applyProtection="0">
      <alignment horizontal="left" vertical="center" indent="1"/>
    </xf>
    <xf numFmtId="0" fontId="64" fillId="26" borderId="423" applyNumberFormat="0" applyFont="0" applyAlignment="0" applyProtection="0"/>
    <xf numFmtId="4" fontId="64" fillId="46" borderId="426" applyNumberFormat="0" applyProtection="0">
      <alignment horizontal="left" vertical="center" indent="1"/>
    </xf>
    <xf numFmtId="4" fontId="64" fillId="44" borderId="426" applyNumberFormat="0" applyProtection="0">
      <alignment horizontal="left" vertical="center" indent="1"/>
    </xf>
    <xf numFmtId="0" fontId="64" fillId="26" borderId="423" applyNumberFormat="0" applyFont="0" applyAlignment="0" applyProtection="0"/>
    <xf numFmtId="0" fontId="64" fillId="48" borderId="423" applyNumberFormat="0" applyProtection="0">
      <alignment horizontal="left" vertical="center" indent="1"/>
    </xf>
    <xf numFmtId="0" fontId="64" fillId="45" borderId="425" applyNumberFormat="0" applyProtection="0">
      <alignment horizontal="left" vertical="top" indent="1"/>
    </xf>
    <xf numFmtId="4" fontId="64" fillId="46" borderId="423" applyNumberFormat="0" applyProtection="0">
      <alignment horizontal="right" vertical="center"/>
    </xf>
    <xf numFmtId="4" fontId="64" fillId="47" borderId="426" applyNumberFormat="0" applyProtection="0">
      <alignment horizontal="left" vertical="center" indent="1"/>
    </xf>
    <xf numFmtId="4" fontId="91" fillId="48" borderId="425" applyNumberFormat="0" applyProtection="0">
      <alignment horizontal="left" vertical="center" indent="1"/>
    </xf>
    <xf numFmtId="0" fontId="106" fillId="29" borderId="424" applyNumberFormat="0" applyAlignment="0" applyProtection="0"/>
    <xf numFmtId="4" fontId="93" fillId="54" borderId="426" applyNumberFormat="0" applyProtection="0">
      <alignment horizontal="left" vertical="center" indent="1"/>
    </xf>
    <xf numFmtId="0" fontId="91" fillId="52" borderId="425" applyNumberFormat="0" applyProtection="0">
      <alignment horizontal="left" vertical="top" indent="1"/>
    </xf>
    <xf numFmtId="4" fontId="91" fillId="52" borderId="425" applyNumberFormat="0" applyProtection="0">
      <alignmen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0" fontId="64" fillId="26" borderId="423" applyNumberFormat="0" applyFont="0" applyAlignment="0" applyProtection="0"/>
    <xf numFmtId="4" fontId="91" fillId="52" borderId="425" applyNumberFormat="0" applyProtection="0">
      <alignment vertical="center"/>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2" borderId="423" applyNumberFormat="0" applyProtection="0">
      <alignment horizontal="left" vertical="center"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36" borderId="423" applyNumberFormat="0" applyProtection="0">
      <alignment horizontal="right" vertical="center"/>
    </xf>
    <xf numFmtId="0" fontId="64" fillId="48" borderId="423" applyNumberFormat="0" applyProtection="0">
      <alignment horizontal="left" vertical="center" indent="1"/>
    </xf>
    <xf numFmtId="0" fontId="91" fillId="46" borderId="425" applyNumberFormat="0" applyProtection="0">
      <alignment horizontal="left" vertical="top" indent="1"/>
    </xf>
    <xf numFmtId="4" fontId="64" fillId="41" borderId="423" applyNumberFormat="0" applyProtection="0">
      <alignment horizontal="right" vertical="center"/>
    </xf>
    <xf numFmtId="0" fontId="64" fillId="48" borderId="423" applyNumberFormat="0" applyProtection="0">
      <alignment horizontal="left" vertical="center" indent="1"/>
    </xf>
    <xf numFmtId="0" fontId="64" fillId="47" borderId="425" applyNumberFormat="0" applyProtection="0">
      <alignment horizontal="left" vertical="top" indent="1"/>
    </xf>
    <xf numFmtId="4" fontId="94" fillId="51" borderId="423" applyNumberFormat="0" applyProtection="0">
      <alignment horizontal="right" vertical="center"/>
    </xf>
    <xf numFmtId="4" fontId="64" fillId="42" borderId="423" applyNumberFormat="0" applyProtection="0">
      <alignment horizontal="right" vertical="center"/>
    </xf>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36"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0" fontId="90" fillId="45" borderId="427" applyBorder="0"/>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64" fillId="38" borderId="423" applyNumberFormat="0" applyProtection="0">
      <alignment horizontal="right" vertical="center"/>
    </xf>
    <xf numFmtId="0" fontId="64" fillId="50" borderId="425" applyNumberFormat="0" applyProtection="0">
      <alignment horizontal="left" vertical="top" indent="1"/>
    </xf>
    <xf numFmtId="0" fontId="100" fillId="0" borderId="428" applyNumberFormat="0" applyFill="0" applyAlignment="0" applyProtection="0"/>
    <xf numFmtId="0" fontId="64" fillId="50" borderId="423" applyNumberFormat="0" applyProtection="0">
      <alignment horizontal="left" vertical="center" indent="1"/>
    </xf>
    <xf numFmtId="4" fontId="64" fillId="39" borderId="423" applyNumberFormat="0" applyProtection="0">
      <alignment horizontal="right" vertical="center"/>
    </xf>
    <xf numFmtId="4" fontId="64" fillId="2" borderId="423" applyNumberFormat="0" applyProtection="0">
      <alignment horizontal="left" vertical="center" indent="1"/>
    </xf>
    <xf numFmtId="4" fontId="64" fillId="35" borderId="423" applyNumberFormat="0" applyProtection="0">
      <alignment horizontal="right" vertical="center"/>
    </xf>
    <xf numFmtId="4" fontId="64" fillId="46" borderId="423" applyNumberFormat="0" applyProtection="0">
      <alignment horizontal="right" vertical="center"/>
    </xf>
    <xf numFmtId="4" fontId="64" fillId="39"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100" fillId="0" borderId="428" applyNumberFormat="0" applyFill="0" applyAlignment="0" applyProtection="0"/>
    <xf numFmtId="0" fontId="64" fillId="50" borderId="425" applyNumberFormat="0" applyProtection="0">
      <alignment horizontal="left" vertical="top"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2" borderId="423"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0" fontId="64" fillId="45" borderId="425" applyNumberFormat="0" applyProtection="0">
      <alignment horizontal="left" vertical="top" indent="1"/>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91" fillId="52" borderId="425" applyNumberFormat="0" applyProtection="0">
      <alignment vertical="center"/>
    </xf>
    <xf numFmtId="0" fontId="64" fillId="47" borderId="423" applyNumberFormat="0" applyProtection="0">
      <alignment horizontal="left" vertical="center"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64" fillId="47" borderId="425" applyNumberFormat="0" applyProtection="0">
      <alignment horizontal="left" vertical="top" indent="1"/>
    </xf>
    <xf numFmtId="4" fontId="109" fillId="2" borderId="423" applyNumberFormat="0" applyProtection="0">
      <alignment vertical="center"/>
    </xf>
    <xf numFmtId="0" fontId="91" fillId="46" borderId="425" applyNumberFormat="0" applyProtection="0">
      <alignment horizontal="left" vertical="top" indent="1"/>
    </xf>
    <xf numFmtId="4" fontId="109" fillId="5" borderId="423" applyNumberFormat="0" applyProtection="0">
      <alignment horizontal="righ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4" fontId="91" fillId="48" borderId="425"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0" fontId="91" fillId="52" borderId="425" applyNumberFormat="0" applyProtection="0">
      <alignment horizontal="left" vertical="top" indent="1"/>
    </xf>
    <xf numFmtId="4" fontId="109" fillId="2" borderId="423" applyNumberFormat="0" applyProtection="0">
      <alignment vertical="center"/>
    </xf>
    <xf numFmtId="4" fontId="64" fillId="43" borderId="423" applyNumberFormat="0" applyProtection="0">
      <alignment horizontal="right" vertical="center"/>
    </xf>
    <xf numFmtId="0" fontId="64" fillId="45" borderId="425" applyNumberFormat="0" applyProtection="0">
      <alignment horizontal="left" vertical="top"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0" fontId="91" fillId="52" borderId="425" applyNumberFormat="0" applyProtection="0">
      <alignment horizontal="left" vertical="top" indent="1"/>
    </xf>
    <xf numFmtId="0" fontId="106" fillId="29" borderId="424" applyNumberFormat="0" applyAlignment="0" applyProtection="0"/>
    <xf numFmtId="4" fontId="109" fillId="2" borderId="423" applyNumberFormat="0" applyProtection="0">
      <alignment vertical="center"/>
    </xf>
    <xf numFmtId="0" fontId="64" fillId="45" borderId="425" applyNumberFormat="0" applyProtection="0">
      <alignment horizontal="left" vertical="top" indent="1"/>
    </xf>
    <xf numFmtId="4" fontId="64" fillId="42"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0" fontId="64" fillId="49" borderId="423" applyNumberFormat="0" applyProtection="0">
      <alignment horizontal="left" vertical="center" indent="1"/>
    </xf>
    <xf numFmtId="0" fontId="64" fillId="26" borderId="423" applyNumberFormat="0" applyFont="0" applyAlignment="0" applyProtection="0"/>
    <xf numFmtId="4" fontId="64" fillId="46" borderId="426" applyNumberFormat="0" applyProtection="0">
      <alignment horizontal="left" vertical="center" indent="1"/>
    </xf>
    <xf numFmtId="4" fontId="64" fillId="35" borderId="423" applyNumberFormat="0" applyProtection="0">
      <alignment horizontal="right" vertical="center"/>
    </xf>
    <xf numFmtId="4" fontId="64" fillId="44" borderId="426" applyNumberFormat="0" applyProtection="0">
      <alignment horizontal="left" vertical="center" indent="1"/>
    </xf>
    <xf numFmtId="0" fontId="64" fillId="26" borderId="423" applyNumberFormat="0" applyFont="0" applyAlignment="0" applyProtection="0"/>
    <xf numFmtId="0" fontId="64" fillId="48" borderId="423" applyNumberFormat="0" applyProtection="0">
      <alignment horizontal="left" vertical="center" indent="1"/>
    </xf>
    <xf numFmtId="0" fontId="64" fillId="45" borderId="425" applyNumberFormat="0" applyProtection="0">
      <alignment horizontal="left" vertical="top" indent="1"/>
    </xf>
    <xf numFmtId="4" fontId="64" fillId="46" borderId="423" applyNumberFormat="0" applyProtection="0">
      <alignment horizontal="right" vertical="center"/>
    </xf>
    <xf numFmtId="0" fontId="100" fillId="0" borderId="428" applyNumberFormat="0" applyFill="0" applyAlignment="0" applyProtection="0"/>
    <xf numFmtId="0" fontId="64" fillId="50" borderId="423" applyNumberFormat="0" applyProtection="0">
      <alignment horizontal="left" vertical="center" indent="1"/>
    </xf>
    <xf numFmtId="4" fontId="64" fillId="47" borderId="426" applyNumberFormat="0" applyProtection="0">
      <alignment horizontal="left" vertical="center" indent="1"/>
    </xf>
    <xf numFmtId="4" fontId="64" fillId="2" borderId="423"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109" fillId="5" borderId="423" applyNumberFormat="0" applyProtection="0">
      <alignment horizontal="right" vertical="center"/>
    </xf>
    <xf numFmtId="4" fontId="93" fillId="54" borderId="426" applyNumberFormat="0" applyProtection="0">
      <alignment horizontal="left" vertical="center" indent="1"/>
    </xf>
    <xf numFmtId="0" fontId="64" fillId="50" borderId="425" applyNumberFormat="0" applyProtection="0">
      <alignment horizontal="left" vertical="top" indent="1"/>
    </xf>
    <xf numFmtId="0" fontId="64" fillId="50" borderId="425" applyNumberFormat="0" applyProtection="0">
      <alignment horizontal="left" vertical="top" indent="1"/>
    </xf>
    <xf numFmtId="0" fontId="64" fillId="26" borderId="423" applyNumberFormat="0" applyFont="0" applyAlignment="0" applyProtection="0"/>
    <xf numFmtId="4" fontId="64" fillId="40" borderId="423" applyNumberFormat="0" applyProtection="0">
      <alignment horizontal="right" vertical="center"/>
    </xf>
    <xf numFmtId="4" fontId="64" fillId="33" borderId="423" applyNumberFormat="0" applyProtection="0">
      <alignmen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7" borderId="426" applyNumberFormat="0" applyProtection="0">
      <alignment horizontal="left" vertical="center" indent="1"/>
    </xf>
    <xf numFmtId="0" fontId="100" fillId="0" borderId="428" applyNumberFormat="0" applyFill="0" applyAlignment="0" applyProtection="0"/>
    <xf numFmtId="4" fontId="94" fillId="51" borderId="423" applyNumberFormat="0" applyProtection="0">
      <alignment horizontal="right" vertical="center"/>
    </xf>
    <xf numFmtId="4" fontId="64" fillId="34" borderId="423"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4" fontId="64" fillId="35" borderId="423" applyNumberFormat="0" applyProtection="0">
      <alignment horizontal="right" vertical="center"/>
    </xf>
    <xf numFmtId="4" fontId="64" fillId="46" borderId="423" applyNumberFormat="0" applyProtection="0">
      <alignment horizontal="right" vertical="center"/>
    </xf>
    <xf numFmtId="4" fontId="64" fillId="0" borderId="423" applyNumberFormat="0" applyProtection="0">
      <alignment horizontal="right" vertical="center"/>
    </xf>
    <xf numFmtId="4" fontId="64" fillId="46" borderId="426" applyNumberFormat="0" applyProtection="0">
      <alignment horizontal="left" vertical="center"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32" fillId="45" borderId="426" applyNumberFormat="0" applyProtection="0">
      <alignment horizontal="left" vertical="center" indent="1"/>
    </xf>
    <xf numFmtId="4" fontId="64" fillId="38" borderId="423" applyNumberFormat="0" applyProtection="0">
      <alignment horizontal="right" vertical="center"/>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0" borderId="423" applyNumberFormat="0" applyProtection="0">
      <alignment horizontal="right" vertical="center"/>
    </xf>
    <xf numFmtId="0" fontId="64" fillId="47" borderId="423" applyNumberFormat="0" applyProtection="0">
      <alignment horizontal="left" vertical="center" indent="1"/>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91" fillId="52" borderId="425" applyNumberFormat="0" applyProtection="0">
      <alignment vertical="center"/>
    </xf>
    <xf numFmtId="0" fontId="106" fillId="29" borderId="424" applyNumberFormat="0" applyAlignment="0" applyProtection="0"/>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44" borderId="426" applyNumberFormat="0" applyProtection="0">
      <alignment horizontal="left" vertical="center" indent="1"/>
    </xf>
    <xf numFmtId="4" fontId="64" fillId="46" borderId="423" applyNumberFormat="0" applyProtection="0">
      <alignment horizontal="right" vertical="center"/>
    </xf>
    <xf numFmtId="0" fontId="92" fillId="33" borderId="425" applyNumberFormat="0" applyProtection="0">
      <alignment horizontal="left" vertical="top" indent="1"/>
    </xf>
    <xf numFmtId="0" fontId="98" fillId="29" borderId="423" applyNumberFormat="0" applyAlignment="0" applyProtection="0"/>
    <xf numFmtId="0" fontId="91" fillId="52" borderId="425" applyNumberFormat="0" applyProtection="0">
      <alignment horizontal="left" vertical="top"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33" borderId="423" applyNumberFormat="0" applyProtection="0">
      <alignment vertical="center"/>
    </xf>
    <xf numFmtId="4" fontId="64" fillId="33" borderId="423" applyNumberFormat="0" applyProtection="0">
      <alignment vertical="center"/>
    </xf>
    <xf numFmtId="0" fontId="64" fillId="48" borderId="423" applyNumberFormat="0" applyProtection="0">
      <alignment horizontal="left" vertical="center" indent="1"/>
    </xf>
    <xf numFmtId="0" fontId="90" fillId="45" borderId="427" applyBorder="0"/>
    <xf numFmtId="0" fontId="64" fillId="26" borderId="423" applyNumberFormat="0" applyFont="0" applyAlignment="0" applyProtection="0"/>
    <xf numFmtId="0" fontId="64" fillId="48" borderId="423" applyNumberFormat="0" applyProtection="0">
      <alignment horizontal="left" vertical="center" indent="1"/>
    </xf>
    <xf numFmtId="0" fontId="92" fillId="33" borderId="425" applyNumberFormat="0" applyProtection="0">
      <alignment horizontal="left" vertical="top" indent="1"/>
    </xf>
    <xf numFmtId="0" fontId="90" fillId="45" borderId="427" applyBorder="0"/>
    <xf numFmtId="4" fontId="64" fillId="34" borderId="423" applyNumberFormat="0" applyProtection="0">
      <alignment horizontal="left" vertical="center" indent="1"/>
    </xf>
    <xf numFmtId="4" fontId="64" fillId="46" borderId="423" applyNumberFormat="0" applyProtection="0">
      <alignment horizontal="right" vertical="center"/>
    </xf>
    <xf numFmtId="4" fontId="32" fillId="45" borderId="426" applyNumberFormat="0" applyProtection="0">
      <alignment horizontal="left" vertical="center" indent="1"/>
    </xf>
    <xf numFmtId="0" fontId="64" fillId="47" borderId="423"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0" fontId="64" fillId="50" borderId="423" applyNumberFormat="0" applyProtection="0">
      <alignment horizontal="left" vertical="center" indent="1"/>
    </xf>
    <xf numFmtId="4" fontId="91" fillId="48" borderId="425"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64" fillId="40" borderId="423" applyNumberFormat="0" applyProtection="0">
      <alignment horizontal="right" vertical="center"/>
    </xf>
    <xf numFmtId="0" fontId="64" fillId="26" borderId="423" applyNumberFormat="0" applyFont="0" applyAlignment="0" applyProtection="0"/>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0" fontId="90" fillId="45" borderId="427" applyBorder="0"/>
    <xf numFmtId="4" fontId="64" fillId="42" borderId="423" applyNumberFormat="0" applyProtection="0">
      <alignment horizontal="right" vertical="center"/>
    </xf>
    <xf numFmtId="0" fontId="106" fillId="29" borderId="424" applyNumberFormat="0" applyAlignment="0" applyProtection="0"/>
    <xf numFmtId="4" fontId="64" fillId="46" borderId="423" applyNumberFormat="0" applyProtection="0">
      <alignment horizontal="right" vertical="center"/>
    </xf>
    <xf numFmtId="0" fontId="64" fillId="26" borderId="423" applyNumberFormat="0" applyFont="0" applyAlignment="0" applyProtection="0"/>
    <xf numFmtId="0" fontId="64" fillId="48" borderId="423" applyNumberFormat="0" applyProtection="0">
      <alignment horizontal="left" vertical="center" indent="1"/>
    </xf>
    <xf numFmtId="4" fontId="64" fillId="35" borderId="423" applyNumberFormat="0" applyProtection="0">
      <alignment horizontal="right" vertical="center"/>
    </xf>
    <xf numFmtId="4" fontId="94" fillId="51" borderId="423" applyNumberFormat="0" applyProtection="0">
      <alignment horizontal="righ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109" fillId="5" borderId="423" applyNumberFormat="0" applyProtection="0">
      <alignment horizontal="right" vertical="center"/>
    </xf>
    <xf numFmtId="4" fontId="64" fillId="43" borderId="423" applyNumberFormat="0" applyProtection="0">
      <alignment horizontal="right" vertical="center"/>
    </xf>
    <xf numFmtId="0" fontId="92" fillId="33" borderId="425" applyNumberFormat="0" applyProtection="0">
      <alignment horizontal="left" vertical="top"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0" fontId="106" fillId="29" borderId="424" applyNumberFormat="0" applyAlignment="0" applyProtection="0"/>
    <xf numFmtId="4" fontId="64" fillId="44" borderId="426" applyNumberFormat="0" applyProtection="0">
      <alignment horizontal="left" vertical="center" indent="1"/>
    </xf>
    <xf numFmtId="0" fontId="91" fillId="46" borderId="425" applyNumberFormat="0" applyProtection="0">
      <alignment horizontal="left" vertical="top" indent="1"/>
    </xf>
    <xf numFmtId="4" fontId="64" fillId="47" borderId="426" applyNumberFormat="0" applyProtection="0">
      <alignment horizontal="left" vertical="center" indent="1"/>
    </xf>
    <xf numFmtId="0" fontId="92" fillId="33" borderId="425" applyNumberFormat="0" applyProtection="0">
      <alignment horizontal="left" vertical="top" indent="1"/>
    </xf>
    <xf numFmtId="4" fontId="64" fillId="38" borderId="423" applyNumberFormat="0" applyProtection="0">
      <alignment horizontal="right" vertical="center"/>
    </xf>
    <xf numFmtId="0" fontId="92" fillId="33" borderId="425" applyNumberFormat="0" applyProtection="0">
      <alignment horizontal="left" vertical="top" indent="1"/>
    </xf>
    <xf numFmtId="0" fontId="64" fillId="47" borderId="425" applyNumberFormat="0" applyProtection="0">
      <alignment horizontal="left" vertical="top" indent="1"/>
    </xf>
    <xf numFmtId="4" fontId="64" fillId="0" borderId="423" applyNumberFormat="0" applyProtection="0">
      <alignment horizontal="right" vertical="center"/>
    </xf>
    <xf numFmtId="4" fontId="64" fillId="42" borderId="423" applyNumberFormat="0" applyProtection="0">
      <alignment horizontal="right" vertical="center"/>
    </xf>
    <xf numFmtId="0" fontId="64" fillId="47" borderId="423" applyNumberFormat="0" applyProtection="0">
      <alignment horizontal="left" vertical="center" indent="1"/>
    </xf>
    <xf numFmtId="0" fontId="64" fillId="48" borderId="423" applyNumberFormat="0" applyProtection="0">
      <alignment horizontal="left" vertical="center" indent="1"/>
    </xf>
    <xf numFmtId="0" fontId="64" fillId="26" borderId="423" applyNumberFormat="0" applyFont="0" applyAlignment="0" applyProtection="0"/>
    <xf numFmtId="4" fontId="64" fillId="43" borderId="423" applyNumberFormat="0" applyProtection="0">
      <alignment horizontal="right" vertical="center"/>
    </xf>
    <xf numFmtId="0" fontId="64" fillId="45"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0" fontId="98" fillId="29" borderId="423" applyNumberFormat="0" applyAlignment="0" applyProtection="0"/>
    <xf numFmtId="4" fontId="64" fillId="33" borderId="423" applyNumberFormat="0" applyProtection="0">
      <alignment vertical="center"/>
    </xf>
    <xf numFmtId="4" fontId="64" fillId="39" borderId="423" applyNumberFormat="0" applyProtection="0">
      <alignment horizontal="right" vertical="center"/>
    </xf>
    <xf numFmtId="4" fontId="64" fillId="46" borderId="423" applyNumberFormat="0" applyProtection="0">
      <alignment horizontal="right" vertical="center"/>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43" borderId="423" applyNumberFormat="0" applyProtection="0">
      <alignment horizontal="right" vertical="center"/>
    </xf>
    <xf numFmtId="4" fontId="64" fillId="41" borderId="423" applyNumberFormat="0" applyProtection="0">
      <alignment horizontal="right" vertical="center"/>
    </xf>
    <xf numFmtId="4" fontId="64" fillId="46" borderId="426" applyNumberFormat="0" applyProtection="0">
      <alignment horizontal="left" vertical="center" indent="1"/>
    </xf>
    <xf numFmtId="0" fontId="106" fillId="29" borderId="424" applyNumberFormat="0" applyAlignment="0" applyProtection="0"/>
    <xf numFmtId="4" fontId="64" fillId="46" borderId="426" applyNumberFormat="0" applyProtection="0">
      <alignment horizontal="left" vertical="center"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46" borderId="423" applyNumberFormat="0" applyProtection="0">
      <alignment horizontal="right" vertical="center"/>
    </xf>
    <xf numFmtId="4" fontId="91" fillId="52" borderId="425" applyNumberFormat="0" applyProtection="0">
      <alignment vertical="center"/>
    </xf>
    <xf numFmtId="4" fontId="94" fillId="51" borderId="423" applyNumberFormat="0" applyProtection="0">
      <alignment horizontal="right" vertical="center"/>
    </xf>
    <xf numFmtId="4" fontId="64" fillId="33" borderId="423" applyNumberFormat="0" applyProtection="0">
      <alignmen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4" fontId="109" fillId="5" borderId="423" applyNumberFormat="0" applyProtection="0">
      <alignment horizontal="right" vertical="center"/>
    </xf>
    <xf numFmtId="4" fontId="64" fillId="40" borderId="423" applyNumberFormat="0" applyProtection="0">
      <alignment horizontal="right" vertical="center"/>
    </xf>
    <xf numFmtId="4" fontId="91" fillId="52" borderId="425" applyNumberFormat="0" applyProtection="0">
      <alignment vertical="center"/>
    </xf>
    <xf numFmtId="0" fontId="64" fillId="49" borderId="423" applyNumberFormat="0" applyProtection="0">
      <alignment horizontal="left" vertical="center" indent="1"/>
    </xf>
    <xf numFmtId="4" fontId="64" fillId="42" borderId="423" applyNumberFormat="0" applyProtection="0">
      <alignment horizontal="right" vertical="center"/>
    </xf>
    <xf numFmtId="0" fontId="100" fillId="0" borderId="428" applyNumberFormat="0" applyFill="0" applyAlignment="0" applyProtection="0"/>
    <xf numFmtId="4" fontId="32" fillId="45" borderId="426"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0" fontId="92" fillId="33" borderId="425" applyNumberFormat="0" applyProtection="0">
      <alignment horizontal="left" vertical="top" indent="1"/>
    </xf>
    <xf numFmtId="4" fontId="64" fillId="37" borderId="426" applyNumberFormat="0" applyProtection="0">
      <alignment horizontal="right" vertical="center"/>
    </xf>
    <xf numFmtId="4" fontId="93" fillId="54" borderId="426" applyNumberFormat="0" applyProtection="0">
      <alignment horizontal="left" vertical="center"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35" borderId="423" applyNumberFormat="0" applyProtection="0">
      <alignment horizontal="righ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91" fillId="52" borderId="425" applyNumberFormat="0" applyProtection="0">
      <alignment vertical="center"/>
    </xf>
    <xf numFmtId="4" fontId="64" fillId="0" borderId="423" applyNumberFormat="0" applyProtection="0">
      <alignment horizontal="right" vertical="center"/>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46" borderId="426" applyNumberFormat="0" applyProtection="0">
      <alignment horizontal="left" vertical="center"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50" borderId="423" applyNumberFormat="0" applyProtection="0">
      <alignment horizontal="left" vertical="center" indent="1"/>
    </xf>
    <xf numFmtId="0" fontId="100" fillId="0" borderId="428" applyNumberFormat="0" applyFill="0" applyAlignment="0" applyProtection="0"/>
    <xf numFmtId="4" fontId="64" fillId="46" borderId="426"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0" fontId="64" fillId="50" borderId="425" applyNumberFormat="0" applyProtection="0">
      <alignment horizontal="left" vertical="top" indent="1"/>
    </xf>
    <xf numFmtId="4" fontId="64" fillId="33" borderId="423" applyNumberFormat="0" applyProtection="0">
      <alignmen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91" fillId="48" borderId="425" applyNumberFormat="0" applyProtection="0">
      <alignment horizontal="left" vertical="center" indent="1"/>
    </xf>
    <xf numFmtId="0" fontId="98" fillId="29" borderId="42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109" fillId="2" borderId="423" applyNumberFormat="0" applyProtection="0">
      <alignment vertical="center"/>
    </xf>
    <xf numFmtId="4" fontId="64" fillId="47" borderId="426" applyNumberFormat="0" applyProtection="0">
      <alignment horizontal="left" vertical="center" indent="1"/>
    </xf>
    <xf numFmtId="4" fontId="109" fillId="5" borderId="423" applyNumberFormat="0" applyProtection="0">
      <alignment horizontal="right" vertical="center"/>
    </xf>
    <xf numFmtId="4" fontId="64" fillId="37" borderId="426" applyNumberFormat="0" applyProtection="0">
      <alignment horizontal="right" vertical="center"/>
    </xf>
    <xf numFmtId="0" fontId="91" fillId="52" borderId="425" applyNumberFormat="0" applyProtection="0">
      <alignment horizontal="left" vertical="top" indent="1"/>
    </xf>
    <xf numFmtId="4" fontId="64" fillId="37" borderId="426" applyNumberFormat="0" applyProtection="0">
      <alignment horizontal="right" vertical="center"/>
    </xf>
    <xf numFmtId="0" fontId="64" fillId="50" borderId="425" applyNumberFormat="0" applyProtection="0">
      <alignment horizontal="left" vertical="top" indent="1"/>
    </xf>
    <xf numFmtId="0" fontId="91" fillId="52" borderId="425" applyNumberFormat="0" applyProtection="0">
      <alignment horizontal="left" vertical="top" indent="1"/>
    </xf>
    <xf numFmtId="4" fontId="64" fillId="42"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64" fillId="2" borderId="423" applyNumberFormat="0" applyProtection="0">
      <alignment horizontal="left" vertical="center"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94" fillId="51" borderId="423" applyNumberFormat="0" applyProtection="0">
      <alignment horizontal="right" vertical="center"/>
    </xf>
    <xf numFmtId="4" fontId="64" fillId="35" borderId="423" applyNumberFormat="0" applyProtection="0">
      <alignment horizontal="right" vertical="center"/>
    </xf>
    <xf numFmtId="4" fontId="64" fillId="33" borderId="423" applyNumberFormat="0" applyProtection="0">
      <alignment vertical="center"/>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100" fillId="0" borderId="428" applyNumberFormat="0" applyFill="0" applyAlignment="0" applyProtection="0"/>
    <xf numFmtId="0" fontId="64" fillId="50" borderId="425" applyNumberFormat="0" applyProtection="0">
      <alignment horizontal="left" vertical="top"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4" fontId="109" fillId="5" borderId="423" applyNumberFormat="0" applyProtection="0">
      <alignment horizontal="right" vertical="center"/>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39" borderId="423" applyNumberFormat="0" applyProtection="0">
      <alignment horizontal="right" vertical="center"/>
    </xf>
    <xf numFmtId="4" fontId="64" fillId="33" borderId="423" applyNumberFormat="0" applyProtection="0">
      <alignmen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0" fontId="104" fillId="27" borderId="423" applyNumberFormat="0" applyAlignment="0" applyProtection="0"/>
    <xf numFmtId="0" fontId="91" fillId="52" borderId="425" applyNumberFormat="0" applyProtection="0">
      <alignment horizontal="left" vertical="top"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0" fontId="64" fillId="45" borderId="425" applyNumberFormat="0" applyProtection="0">
      <alignment horizontal="left" vertical="top" indent="1"/>
    </xf>
    <xf numFmtId="4" fontId="91" fillId="52" borderId="425" applyNumberFormat="0" applyProtection="0">
      <alignment vertical="center"/>
    </xf>
    <xf numFmtId="4" fontId="64" fillId="2" borderId="423" applyNumberFormat="0" applyProtection="0">
      <alignment horizontal="left" vertical="center" indent="1"/>
    </xf>
    <xf numFmtId="4" fontId="64" fillId="35" borderId="423" applyNumberFormat="0" applyProtection="0">
      <alignment horizontal="right" vertical="center"/>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91" fillId="52" borderId="425" applyNumberFormat="0" applyProtection="0">
      <alignment horizontal="left" vertical="top"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43"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109" fillId="2" borderId="423" applyNumberFormat="0" applyProtection="0">
      <alignment vertical="center"/>
    </xf>
    <xf numFmtId="4" fontId="64" fillId="33" borderId="423" applyNumberFormat="0" applyProtection="0">
      <alignment vertical="center"/>
    </xf>
    <xf numFmtId="0" fontId="64" fillId="50" borderId="423" applyNumberFormat="0" applyProtection="0">
      <alignment horizontal="left" vertical="center" indent="1"/>
    </xf>
    <xf numFmtId="0" fontId="90" fillId="45" borderId="427" applyBorder="0"/>
    <xf numFmtId="4" fontId="64" fillId="0" borderId="423" applyNumberFormat="0" applyProtection="0">
      <alignment horizontal="right" vertical="center"/>
    </xf>
    <xf numFmtId="0" fontId="64" fillId="50" borderId="425" applyNumberFormat="0" applyProtection="0">
      <alignment horizontal="left" vertical="top" indent="1"/>
    </xf>
    <xf numFmtId="4" fontId="64" fillId="42" borderId="423" applyNumberFormat="0" applyProtection="0">
      <alignment horizontal="right" vertical="center"/>
    </xf>
    <xf numFmtId="0" fontId="90" fillId="45" borderId="427" applyBorder="0"/>
    <xf numFmtId="4" fontId="64" fillId="41" borderId="423" applyNumberFormat="0" applyProtection="0">
      <alignment horizontal="right" vertical="center"/>
    </xf>
    <xf numFmtId="4" fontId="64" fillId="35" borderId="423" applyNumberFormat="0" applyProtection="0">
      <alignment horizontal="right" vertical="center"/>
    </xf>
    <xf numFmtId="0" fontId="64" fillId="45" borderId="425" applyNumberFormat="0" applyProtection="0">
      <alignment horizontal="left" vertical="top" indent="1"/>
    </xf>
    <xf numFmtId="4" fontId="64" fillId="38" borderId="423" applyNumberFormat="0" applyProtection="0">
      <alignment horizontal="right" vertical="center"/>
    </xf>
    <xf numFmtId="0" fontId="92" fillId="33" borderId="425" applyNumberFormat="0" applyProtection="0">
      <alignment horizontal="left" vertical="top" indent="1"/>
    </xf>
    <xf numFmtId="0" fontId="90" fillId="45" borderId="427" applyBorder="0"/>
    <xf numFmtId="4" fontId="64" fillId="40" borderId="423" applyNumberFormat="0" applyProtection="0">
      <alignment horizontal="right" vertical="center"/>
    </xf>
    <xf numFmtId="0" fontId="90" fillId="45" borderId="427" applyBorder="0"/>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2" borderId="423" applyNumberFormat="0" applyProtection="0">
      <alignment horizontal="left" vertical="center" indent="1"/>
    </xf>
    <xf numFmtId="0" fontId="64" fillId="26" borderId="423" applyNumberFormat="0" applyFont="0" applyAlignment="0" applyProtection="0"/>
    <xf numFmtId="0" fontId="64" fillId="47" borderId="425" applyNumberFormat="0" applyProtection="0">
      <alignment horizontal="left" vertical="top" indent="1"/>
    </xf>
    <xf numFmtId="0" fontId="64" fillId="45"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46" borderId="423" applyNumberFormat="0" applyProtection="0">
      <alignment horizontal="right" vertical="center"/>
    </xf>
    <xf numFmtId="0" fontId="64" fillId="26" borderId="423" applyNumberFormat="0" applyFont="0" applyAlignment="0" applyProtection="0"/>
    <xf numFmtId="4" fontId="32" fillId="45" borderId="426" applyNumberFormat="0" applyProtection="0">
      <alignment horizontal="left" vertical="center" indent="1"/>
    </xf>
    <xf numFmtId="0" fontId="104" fillId="27" borderId="423" applyNumberFormat="0" applyAlignment="0" applyProtection="0"/>
    <xf numFmtId="4" fontId="64" fillId="36" borderId="423" applyNumberFormat="0" applyProtection="0">
      <alignment horizontal="right" vertical="center"/>
    </xf>
    <xf numFmtId="0" fontId="91" fillId="52" borderId="425" applyNumberFormat="0" applyProtection="0">
      <alignment horizontal="left" vertical="top" indent="1"/>
    </xf>
    <xf numFmtId="0" fontId="106" fillId="29" borderId="424" applyNumberFormat="0" applyAlignment="0" applyProtection="0"/>
    <xf numFmtId="4" fontId="64" fillId="47" borderId="426" applyNumberFormat="0" applyProtection="0">
      <alignment horizontal="left" vertical="center" indent="1"/>
    </xf>
    <xf numFmtId="0" fontId="64" fillId="48" borderId="423" applyNumberFormat="0" applyProtection="0">
      <alignment horizontal="left" vertical="center" indent="1"/>
    </xf>
    <xf numFmtId="0" fontId="64" fillId="50" borderId="423" applyNumberFormat="0" applyProtection="0">
      <alignment horizontal="left" vertical="center" indent="1"/>
    </xf>
    <xf numFmtId="0" fontId="64" fillId="50" borderId="423" applyNumberFormat="0" applyProtection="0">
      <alignment horizontal="left" vertical="center" indent="1"/>
    </xf>
    <xf numFmtId="0" fontId="64" fillId="49" borderId="423" applyNumberFormat="0" applyProtection="0">
      <alignment horizontal="left" vertical="center" indent="1"/>
    </xf>
    <xf numFmtId="0" fontId="64" fillId="49" borderId="423" applyNumberFormat="0" applyProtection="0">
      <alignment horizontal="left" vertical="center" indent="1"/>
    </xf>
    <xf numFmtId="0" fontId="64" fillId="47" borderId="425" applyNumberFormat="0" applyProtection="0">
      <alignment horizontal="left" vertical="top" indent="1"/>
    </xf>
    <xf numFmtId="0" fontId="64" fillId="49" borderId="423" applyNumberFormat="0" applyProtection="0">
      <alignment horizontal="left" vertical="center" indent="1"/>
    </xf>
    <xf numFmtId="4" fontId="64" fillId="41" borderId="423" applyNumberFormat="0" applyProtection="0">
      <alignment horizontal="right" vertical="center"/>
    </xf>
    <xf numFmtId="0" fontId="64" fillId="50" borderId="425" applyNumberFormat="0" applyProtection="0">
      <alignment horizontal="left" vertical="top" indent="1"/>
    </xf>
    <xf numFmtId="4" fontId="64" fillId="0" borderId="423" applyNumberFormat="0" applyProtection="0">
      <alignment horizontal="right" vertical="center"/>
    </xf>
    <xf numFmtId="4" fontId="109" fillId="2" borderId="423" applyNumberFormat="0" applyProtection="0">
      <alignment vertical="center"/>
    </xf>
    <xf numFmtId="4" fontId="64" fillId="47" borderId="426" applyNumberFormat="0" applyProtection="0">
      <alignment horizontal="left" vertical="center" indent="1"/>
    </xf>
    <xf numFmtId="4" fontId="64" fillId="43" borderId="423" applyNumberFormat="0" applyProtection="0">
      <alignment horizontal="right" vertical="center"/>
    </xf>
    <xf numFmtId="4" fontId="64" fillId="0" borderId="423" applyNumberFormat="0" applyProtection="0">
      <alignment horizontal="right" vertical="center"/>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98" fillId="29" borderId="423" applyNumberFormat="0" applyAlignment="0" applyProtection="0"/>
    <xf numFmtId="0" fontId="64" fillId="47" borderId="423" applyNumberFormat="0" applyProtection="0">
      <alignment horizontal="left" vertical="center" indent="1"/>
    </xf>
    <xf numFmtId="4" fontId="32" fillId="45" borderId="426" applyNumberFormat="0" applyProtection="0">
      <alignment horizontal="left" vertical="center" indent="1"/>
    </xf>
    <xf numFmtId="0" fontId="98" fillId="29" borderId="423" applyNumberFormat="0" applyAlignment="0" applyProtection="0"/>
    <xf numFmtId="4" fontId="91" fillId="52" borderId="425" applyNumberFormat="0" applyProtection="0">
      <alignment vertical="center"/>
    </xf>
    <xf numFmtId="4" fontId="64" fillId="36" borderId="423" applyNumberFormat="0" applyProtection="0">
      <alignment horizontal="right" vertical="center"/>
    </xf>
    <xf numFmtId="4" fontId="94" fillId="51"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100" fillId="0" borderId="428" applyNumberFormat="0" applyFill="0" applyAlignment="0" applyProtection="0"/>
    <xf numFmtId="4" fontId="64" fillId="35" borderId="423" applyNumberFormat="0" applyProtection="0">
      <alignment horizontal="right" vertical="center"/>
    </xf>
    <xf numFmtId="0" fontId="64" fillId="48" borderId="423" applyNumberFormat="0" applyProtection="0">
      <alignment horizontal="left" vertical="center" indent="1"/>
    </xf>
    <xf numFmtId="0" fontId="100" fillId="0" borderId="428" applyNumberFormat="0" applyFill="0" applyAlignment="0" applyProtection="0"/>
    <xf numFmtId="0" fontId="106" fillId="29" borderId="424" applyNumberFormat="0" applyAlignment="0" applyProtection="0"/>
    <xf numFmtId="4" fontId="91" fillId="52" borderId="425" applyNumberFormat="0" applyProtection="0">
      <alignment vertical="center"/>
    </xf>
    <xf numFmtId="4" fontId="32" fillId="45" borderId="426" applyNumberFormat="0" applyProtection="0">
      <alignment horizontal="left" vertical="center" indent="1"/>
    </xf>
    <xf numFmtId="4" fontId="64" fillId="41" borderId="423" applyNumberFormat="0" applyProtection="0">
      <alignment horizontal="right" vertical="center"/>
    </xf>
    <xf numFmtId="0" fontId="100" fillId="0" borderId="428" applyNumberFormat="0" applyFill="0" applyAlignment="0" applyProtection="0"/>
    <xf numFmtId="0" fontId="104" fillId="27" borderId="423" applyNumberFormat="0" applyAlignment="0" applyProtection="0"/>
    <xf numFmtId="0" fontId="98" fillId="29" borderId="423" applyNumberFormat="0" applyAlignment="0" applyProtection="0"/>
    <xf numFmtId="4" fontId="94" fillId="51"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0" fontId="92" fillId="33" borderId="425" applyNumberFormat="0" applyProtection="0">
      <alignment horizontal="left" vertical="top" indent="1"/>
    </xf>
    <xf numFmtId="4" fontId="64" fillId="35" borderId="423" applyNumberFormat="0" applyProtection="0">
      <alignment horizontal="right" vertical="center"/>
    </xf>
    <xf numFmtId="0" fontId="104" fillId="27" borderId="423" applyNumberFormat="0" applyAlignment="0" applyProtection="0"/>
    <xf numFmtId="0" fontId="106" fillId="29" borderId="424" applyNumberFormat="0" applyAlignment="0" applyProtection="0"/>
    <xf numFmtId="4" fontId="64" fillId="33" borderId="423" applyNumberFormat="0" applyProtection="0">
      <alignmen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0" borderId="423" applyNumberFormat="0" applyProtection="0">
      <alignment horizontal="right" vertical="center"/>
    </xf>
    <xf numFmtId="0" fontId="64" fillId="50" borderId="423"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4" fontId="91" fillId="52" borderId="425" applyNumberFormat="0" applyProtection="0">
      <alignment vertical="center"/>
    </xf>
    <xf numFmtId="4" fontId="64" fillId="33" borderId="423" applyNumberFormat="0" applyProtection="0">
      <alignment vertical="center"/>
    </xf>
    <xf numFmtId="4" fontId="64" fillId="42" borderId="423" applyNumberFormat="0" applyProtection="0">
      <alignment horizontal="right" vertical="center"/>
    </xf>
    <xf numFmtId="4" fontId="64" fillId="39" borderId="423" applyNumberFormat="0" applyProtection="0">
      <alignment horizontal="right" vertical="center"/>
    </xf>
    <xf numFmtId="0" fontId="64" fillId="47" borderId="423" applyNumberFormat="0" applyProtection="0">
      <alignment horizontal="left" vertical="center" indent="1"/>
    </xf>
    <xf numFmtId="0" fontId="106" fillId="29" borderId="424" applyNumberFormat="0" applyAlignment="0" applyProtection="0"/>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3" borderId="423" applyNumberFormat="0" applyProtection="0">
      <alignment vertical="center"/>
    </xf>
    <xf numFmtId="4" fontId="94" fillId="51" borderId="423" applyNumberFormat="0" applyProtection="0">
      <alignment horizontal="righ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2" borderId="423" applyNumberFormat="0" applyProtection="0">
      <alignment horizontal="right" vertical="center"/>
    </xf>
    <xf numFmtId="0" fontId="104" fillId="27" borderId="423" applyNumberFormat="0" applyAlignment="0" applyProtection="0"/>
    <xf numFmtId="4" fontId="64" fillId="44" borderId="426" applyNumberFormat="0" applyProtection="0">
      <alignment horizontal="left" vertical="center"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109" fillId="2" borderId="423" applyNumberFormat="0" applyProtection="0">
      <alignment vertical="center"/>
    </xf>
    <xf numFmtId="0" fontId="98" fillId="29" borderId="423" applyNumberFormat="0" applyAlignment="0" applyProtection="0"/>
    <xf numFmtId="4" fontId="91" fillId="48" borderId="425" applyNumberFormat="0" applyProtection="0">
      <alignment horizontal="left" vertical="center" indent="1"/>
    </xf>
    <xf numFmtId="4" fontId="109" fillId="5" borderId="423" applyNumberFormat="0" applyProtection="0">
      <alignment horizontal="right" vertical="center"/>
    </xf>
    <xf numFmtId="4" fontId="64" fillId="41" borderId="423" applyNumberFormat="0" applyProtection="0">
      <alignment horizontal="right" vertical="center"/>
    </xf>
    <xf numFmtId="4" fontId="64" fillId="42" borderId="423" applyNumberFormat="0" applyProtection="0">
      <alignment horizontal="right" vertical="center"/>
    </xf>
    <xf numFmtId="0" fontId="64" fillId="50" borderId="425" applyNumberFormat="0" applyProtection="0">
      <alignment horizontal="left" vertical="top" indent="1"/>
    </xf>
    <xf numFmtId="0" fontId="64" fillId="45" borderId="425" applyNumberFormat="0" applyProtection="0">
      <alignment horizontal="left" vertical="top" indent="1"/>
    </xf>
    <xf numFmtId="0" fontId="90" fillId="45" borderId="427" applyBorder="0"/>
    <xf numFmtId="0" fontId="91" fillId="52" borderId="425" applyNumberFormat="0" applyProtection="0">
      <alignment horizontal="left" vertical="top" indent="1"/>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46" borderId="423" applyNumberFormat="0" applyProtection="0">
      <alignment horizontal="right" vertical="center"/>
    </xf>
    <xf numFmtId="4" fontId="64" fillId="41" borderId="423" applyNumberFormat="0" applyProtection="0">
      <alignment horizontal="right" vertical="center"/>
    </xf>
    <xf numFmtId="4" fontId="64" fillId="46" borderId="426" applyNumberFormat="0" applyProtection="0">
      <alignment horizontal="left" vertical="center" indent="1"/>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0" fontId="104" fillId="27" borderId="423" applyNumberFormat="0" applyAlignment="0" applyProtection="0"/>
    <xf numFmtId="0" fontId="64" fillId="47" borderId="425" applyNumberFormat="0" applyProtection="0">
      <alignment horizontal="left" vertical="top" indent="1"/>
    </xf>
    <xf numFmtId="0" fontId="106" fillId="29" borderId="424" applyNumberFormat="0" applyAlignment="0" applyProtection="0"/>
    <xf numFmtId="0" fontId="64" fillId="47" borderId="423" applyNumberFormat="0" applyProtection="0">
      <alignment horizontal="left" vertical="center" indent="1"/>
    </xf>
    <xf numFmtId="0" fontId="64" fillId="49" borderId="423" applyNumberFormat="0" applyProtection="0">
      <alignment horizontal="left" vertical="center" indent="1"/>
    </xf>
    <xf numFmtId="4" fontId="64" fillId="43" borderId="423" applyNumberFormat="0" applyProtection="0">
      <alignment horizontal="right" vertical="center"/>
    </xf>
    <xf numFmtId="0" fontId="64" fillId="50" borderId="425" applyNumberFormat="0" applyProtection="0">
      <alignment horizontal="left" vertical="top" indent="1"/>
    </xf>
    <xf numFmtId="0" fontId="64" fillId="50"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35" borderId="423" applyNumberFormat="0" applyProtection="0">
      <alignment horizontal="right" vertical="center"/>
    </xf>
    <xf numFmtId="4" fontId="91" fillId="48" borderId="425" applyNumberFormat="0" applyProtection="0">
      <alignment horizontal="left" vertical="center" indent="1"/>
    </xf>
    <xf numFmtId="0" fontId="64" fillId="46" borderId="425" applyNumberFormat="0" applyProtection="0">
      <alignment horizontal="left" vertical="top" indent="1"/>
    </xf>
    <xf numFmtId="4" fontId="64" fillId="34" borderId="423" applyNumberFormat="0" applyProtection="0">
      <alignment horizontal="left" vertical="center" indent="1"/>
    </xf>
    <xf numFmtId="4" fontId="64" fillId="38" borderId="423" applyNumberFormat="0" applyProtection="0">
      <alignment horizontal="right" vertical="center"/>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91" fillId="48" borderId="425"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0" fontId="64" fillId="50" borderId="425" applyNumberFormat="0" applyProtection="0">
      <alignment horizontal="left" vertical="top" indent="1"/>
    </xf>
    <xf numFmtId="4" fontId="64" fillId="42" borderId="423" applyNumberFormat="0" applyProtection="0">
      <alignment horizontal="right" vertical="center"/>
    </xf>
    <xf numFmtId="0" fontId="106" fillId="29" borderId="424" applyNumberFormat="0" applyAlignment="0" applyProtection="0"/>
    <xf numFmtId="0" fontId="100" fillId="0" borderId="428" applyNumberFormat="0" applyFill="0" applyAlignment="0" applyProtection="0"/>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0" fontId="100" fillId="0" borderId="428" applyNumberFormat="0" applyFill="0" applyAlignment="0" applyProtection="0"/>
    <xf numFmtId="0" fontId="92" fillId="33" borderId="425" applyNumberFormat="0" applyProtection="0">
      <alignment horizontal="left" vertical="top" indent="1"/>
    </xf>
    <xf numFmtId="0" fontId="100" fillId="0" borderId="428" applyNumberFormat="0" applyFill="0" applyAlignment="0" applyProtection="0"/>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4" fontId="94" fillId="51" borderId="423" applyNumberFormat="0" applyProtection="0">
      <alignment horizontal="right" vertical="center"/>
    </xf>
    <xf numFmtId="4" fontId="91" fillId="52" borderId="425" applyNumberFormat="0" applyProtection="0">
      <alignment vertical="center"/>
    </xf>
    <xf numFmtId="0" fontId="106" fillId="29" borderId="424" applyNumberFormat="0" applyAlignment="0" applyProtection="0"/>
    <xf numFmtId="0" fontId="92" fillId="33" borderId="425" applyNumberFormat="0" applyProtection="0">
      <alignment horizontal="left" vertical="top" indent="1"/>
    </xf>
    <xf numFmtId="0" fontId="98" fillId="29" borderId="423" applyNumberFormat="0" applyAlignment="0" applyProtection="0"/>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43" borderId="423" applyNumberFormat="0" applyProtection="0">
      <alignment horizontal="right" vertical="center"/>
    </xf>
    <xf numFmtId="4" fontId="94" fillId="51"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0" fontId="98" fillId="29" borderId="423" applyNumberFormat="0" applyAlignment="0" applyProtection="0"/>
    <xf numFmtId="0" fontId="98" fillId="29" borderId="423" applyNumberForma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1" borderId="423" applyNumberFormat="0" applyProtection="0">
      <alignment horizontal="right" vertical="center"/>
    </xf>
    <xf numFmtId="4" fontId="93" fillId="5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7" borderId="426" applyNumberFormat="0" applyProtection="0">
      <alignment horizontal="right" vertical="center"/>
    </xf>
    <xf numFmtId="0" fontId="64" fillId="45" borderId="425" applyNumberFormat="0" applyProtection="0">
      <alignment horizontal="left" vertical="top" indent="1"/>
    </xf>
    <xf numFmtId="4" fontId="64" fillId="43"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4" fontId="93" fillId="54" borderId="426" applyNumberFormat="0" applyProtection="0">
      <alignment horizontal="left" vertical="center" indent="1"/>
    </xf>
    <xf numFmtId="4" fontId="64" fillId="47" borderId="426" applyNumberFormat="0" applyProtection="0">
      <alignment horizontal="left" vertical="center" indent="1"/>
    </xf>
    <xf numFmtId="4" fontId="91" fillId="48" borderId="425"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64" fillId="46" borderId="426" applyNumberFormat="0" applyProtection="0">
      <alignment horizontal="left" vertical="center" indent="1"/>
    </xf>
    <xf numFmtId="4" fontId="91" fillId="52" borderId="425" applyNumberFormat="0" applyProtection="0">
      <alignmen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46"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109" fillId="5" borderId="423" applyNumberFormat="0" applyProtection="0">
      <alignment horizontal="right" vertical="center"/>
    </xf>
    <xf numFmtId="4" fontId="64" fillId="34" borderId="423" applyNumberFormat="0" applyProtection="0">
      <alignment horizontal="left" vertical="center" indent="1"/>
    </xf>
    <xf numFmtId="0" fontId="64" fillId="48" borderId="423" applyNumberFormat="0" applyProtection="0">
      <alignment horizontal="left" vertical="center" indent="1"/>
    </xf>
    <xf numFmtId="4" fontId="93" fillId="54" borderId="426" applyNumberFormat="0" applyProtection="0">
      <alignment horizontal="left" vertical="center" indent="1"/>
    </xf>
    <xf numFmtId="4" fontId="109" fillId="5"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0" fontId="64" fillId="45" borderId="425" applyNumberFormat="0" applyProtection="0">
      <alignment horizontal="left" vertical="top"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39" borderId="423" applyNumberFormat="0" applyProtection="0">
      <alignment horizontal="right" vertical="center"/>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4" fontId="64" fillId="47" borderId="426" applyNumberFormat="0" applyProtection="0">
      <alignment horizontal="left" vertical="center" indent="1"/>
    </xf>
    <xf numFmtId="4" fontId="64" fillId="2" borderId="423" applyNumberFormat="0" applyProtection="0">
      <alignment horizontal="left" vertical="center" indent="1"/>
    </xf>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0" fontId="100" fillId="0" borderId="428" applyNumberFormat="0" applyFill="0" applyAlignment="0" applyProtection="0"/>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43"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0" fontId="64" fillId="50" borderId="425" applyNumberFormat="0" applyProtection="0">
      <alignment horizontal="left" vertical="top" indent="1"/>
    </xf>
    <xf numFmtId="0" fontId="64" fillId="47" borderId="423" applyNumberFormat="0" applyProtection="0">
      <alignment horizontal="left" vertical="center" indent="1"/>
    </xf>
    <xf numFmtId="4" fontId="64" fillId="0"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4" fontId="64" fillId="40" borderId="423" applyNumberFormat="0" applyProtection="0">
      <alignment horizontal="right" vertical="center"/>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64" fillId="36" borderId="423" applyNumberFormat="0" applyProtection="0">
      <alignment horizontal="right" vertical="center"/>
    </xf>
    <xf numFmtId="0" fontId="64" fillId="47" borderId="423" applyNumberFormat="0" applyProtection="0">
      <alignment horizontal="left" vertical="center" indent="1"/>
    </xf>
    <xf numFmtId="4" fontId="64" fillId="33" borderId="423" applyNumberFormat="0" applyProtection="0">
      <alignment vertical="center"/>
    </xf>
    <xf numFmtId="4" fontId="64" fillId="40" borderId="423" applyNumberFormat="0" applyProtection="0">
      <alignment horizontal="right" vertical="center"/>
    </xf>
    <xf numFmtId="4" fontId="64" fillId="2" borderId="423" applyNumberFormat="0" applyProtection="0">
      <alignment horizontal="left" vertical="center" indent="1"/>
    </xf>
    <xf numFmtId="4" fontId="64" fillId="40" borderId="423" applyNumberFormat="0" applyProtection="0">
      <alignment horizontal="righ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0" fontId="64" fillId="26" borderId="423" applyNumberFormat="0" applyFont="0" applyAlignment="0" applyProtection="0"/>
    <xf numFmtId="4" fontId="32" fillId="45" borderId="426" applyNumberFormat="0" applyProtection="0">
      <alignment horizontal="left" vertical="center" indent="1"/>
    </xf>
    <xf numFmtId="4" fontId="91" fillId="52" borderId="425" applyNumberFormat="0" applyProtection="0">
      <alignment vertical="center"/>
    </xf>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6" borderId="425" applyNumberFormat="0" applyProtection="0">
      <alignment horizontal="left" vertical="top" indent="1"/>
    </xf>
    <xf numFmtId="0" fontId="64" fillId="47" borderId="425" applyNumberFormat="0" applyProtection="0">
      <alignment horizontal="left" vertical="top" indent="1"/>
    </xf>
    <xf numFmtId="0" fontId="100" fillId="0" borderId="428" applyNumberFormat="0" applyFill="0" applyAlignment="0" applyProtection="0"/>
    <xf numFmtId="0" fontId="100" fillId="0" borderId="428" applyNumberFormat="0" applyFill="0" applyAlignment="0" applyProtection="0"/>
    <xf numFmtId="4" fontId="64" fillId="33" borderId="423" applyNumberFormat="0" applyProtection="0">
      <alignment vertical="center"/>
    </xf>
    <xf numFmtId="0" fontId="64" fillId="50" borderId="425" applyNumberFormat="0" applyProtection="0">
      <alignment horizontal="left" vertical="top" indent="1"/>
    </xf>
    <xf numFmtId="4" fontId="64" fillId="42" borderId="423" applyNumberFormat="0" applyProtection="0">
      <alignment horizontal="right" vertical="center"/>
    </xf>
    <xf numFmtId="0" fontId="90" fillId="45" borderId="427" applyBorder="0"/>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4" fontId="64" fillId="42" borderId="423" applyNumberFormat="0" applyProtection="0">
      <alignment horizontal="right" vertical="center"/>
    </xf>
    <xf numFmtId="4" fontId="64" fillId="42" borderId="423" applyNumberFormat="0" applyProtection="0">
      <alignment horizontal="right" vertical="center"/>
    </xf>
    <xf numFmtId="0" fontId="106" fillId="29" borderId="424" applyNumberFormat="0" applyAlignment="0" applyProtection="0"/>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4" fontId="64" fillId="40" borderId="423"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3" borderId="423" applyNumberFormat="0" applyProtection="0">
      <alignment vertical="center"/>
    </xf>
    <xf numFmtId="0" fontId="64" fillId="45" borderId="425" applyNumberFormat="0" applyProtection="0">
      <alignment horizontal="left" vertical="top" indent="1"/>
    </xf>
    <xf numFmtId="0" fontId="91" fillId="46" borderId="425" applyNumberFormat="0" applyProtection="0">
      <alignment horizontal="left" vertical="top" indent="1"/>
    </xf>
    <xf numFmtId="0" fontId="64" fillId="50" borderId="425" applyNumberFormat="0" applyProtection="0">
      <alignment horizontal="left" vertical="top" indent="1"/>
    </xf>
    <xf numFmtId="4" fontId="64" fillId="33" borderId="423" applyNumberFormat="0" applyProtection="0">
      <alignment vertical="center"/>
    </xf>
    <xf numFmtId="4" fontId="64" fillId="36" borderId="423" applyNumberFormat="0" applyProtection="0">
      <alignment horizontal="right" vertical="center"/>
    </xf>
    <xf numFmtId="0" fontId="90" fillId="45" borderId="427" applyBorder="0"/>
    <xf numFmtId="4" fontId="64" fillId="46" borderId="426"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4" fontId="64" fillId="46" borderId="426" applyNumberFormat="0" applyProtection="0">
      <alignment horizontal="left" vertical="center" indent="1"/>
    </xf>
    <xf numFmtId="4" fontId="64" fillId="47" borderId="426" applyNumberFormat="0" applyProtection="0">
      <alignment horizontal="left" vertical="center" indent="1"/>
    </xf>
    <xf numFmtId="0" fontId="64" fillId="49" borderId="423" applyNumberFormat="0" applyProtection="0">
      <alignment horizontal="left" vertical="center"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33" borderId="423" applyNumberFormat="0" applyProtection="0">
      <alignment vertical="center"/>
    </xf>
    <xf numFmtId="0" fontId="64" fillId="49" borderId="423" applyNumberFormat="0" applyProtection="0">
      <alignment horizontal="left" vertical="center" indent="1"/>
    </xf>
    <xf numFmtId="4" fontId="64" fillId="37" borderId="426" applyNumberFormat="0" applyProtection="0">
      <alignment horizontal="right" vertical="center"/>
    </xf>
    <xf numFmtId="4" fontId="64" fillId="36" borderId="423" applyNumberFormat="0" applyProtection="0">
      <alignment horizontal="right" vertical="center"/>
    </xf>
    <xf numFmtId="4" fontId="109" fillId="2" borderId="423" applyNumberFormat="0" applyProtection="0">
      <alignmen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93" fillId="54" borderId="426" applyNumberFormat="0" applyProtection="0">
      <alignment horizontal="left" vertical="center" indent="1"/>
    </xf>
    <xf numFmtId="4" fontId="64" fillId="0" borderId="423" applyNumberFormat="0" applyProtection="0">
      <alignment horizontal="right" vertical="center"/>
    </xf>
    <xf numFmtId="4" fontId="64" fillId="2" borderId="423" applyNumberFormat="0" applyProtection="0">
      <alignment horizontal="left" vertical="center" indent="1"/>
    </xf>
    <xf numFmtId="4" fontId="64" fillId="46" borderId="426" applyNumberFormat="0" applyProtection="0">
      <alignment horizontal="left" vertical="center" indent="1"/>
    </xf>
    <xf numFmtId="0" fontId="64" fillId="26" borderId="423" applyNumberFormat="0" applyFont="0" applyAlignment="0" applyProtection="0"/>
    <xf numFmtId="4" fontId="64" fillId="46" borderId="423" applyNumberFormat="0" applyProtection="0">
      <alignment horizontal="right" vertical="center"/>
    </xf>
    <xf numFmtId="4" fontId="64" fillId="34" borderId="423" applyNumberFormat="0" applyProtection="0">
      <alignment horizontal="left" vertical="center" indent="1"/>
    </xf>
    <xf numFmtId="0" fontId="100" fillId="0" borderId="428" applyNumberFormat="0" applyFill="0" applyAlignment="0" applyProtection="0"/>
    <xf numFmtId="4" fontId="64" fillId="39" borderId="423" applyNumberFormat="0" applyProtection="0">
      <alignment horizontal="right" vertical="center"/>
    </xf>
    <xf numFmtId="4" fontId="64" fillId="44" borderId="426" applyNumberFormat="0" applyProtection="0">
      <alignment horizontal="left" vertical="center" indent="1"/>
    </xf>
    <xf numFmtId="4" fontId="109" fillId="2" borderId="423" applyNumberFormat="0" applyProtection="0">
      <alignment vertical="center"/>
    </xf>
    <xf numFmtId="4" fontId="64" fillId="40" borderId="423" applyNumberFormat="0" applyProtection="0">
      <alignment horizontal="right" vertical="center"/>
    </xf>
    <xf numFmtId="4" fontId="109" fillId="2" borderId="423" applyNumberFormat="0" applyProtection="0">
      <alignment vertical="center"/>
    </xf>
    <xf numFmtId="0" fontId="64" fillId="50" borderId="423" applyNumberFormat="0" applyProtection="0">
      <alignment horizontal="left" vertical="center" indent="1"/>
    </xf>
    <xf numFmtId="4" fontId="64" fillId="33" borderId="423" applyNumberFormat="0" applyProtection="0">
      <alignment vertical="center"/>
    </xf>
    <xf numFmtId="4" fontId="64" fillId="39" borderId="423" applyNumberFormat="0" applyProtection="0">
      <alignment horizontal="right" vertical="center"/>
    </xf>
    <xf numFmtId="0" fontId="90" fillId="45" borderId="427" applyBorder="0"/>
    <xf numFmtId="0" fontId="64" fillId="46" borderId="425" applyNumberFormat="0" applyProtection="0">
      <alignment horizontal="left" vertical="top" indent="1"/>
    </xf>
    <xf numFmtId="4" fontId="93" fillId="54" borderId="426" applyNumberFormat="0" applyProtection="0">
      <alignment horizontal="left" vertical="center" indent="1"/>
    </xf>
    <xf numFmtId="4" fontId="64" fillId="46" borderId="423" applyNumberFormat="0" applyProtection="0">
      <alignment horizontal="right" vertical="center"/>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0" fontId="90" fillId="45" borderId="427" applyBorder="0"/>
    <xf numFmtId="4" fontId="64" fillId="0" borderId="423" applyNumberFormat="0" applyProtection="0">
      <alignment horizontal="right" vertical="center"/>
    </xf>
    <xf numFmtId="4" fontId="32" fillId="45" borderId="426" applyNumberFormat="0" applyProtection="0">
      <alignment horizontal="left" vertical="center" indent="1"/>
    </xf>
    <xf numFmtId="0" fontId="106" fillId="29" borderId="424" applyNumberFormat="0" applyAlignment="0" applyProtection="0"/>
    <xf numFmtId="4" fontId="91" fillId="52" borderId="425" applyNumberFormat="0" applyProtection="0">
      <alignment vertical="center"/>
    </xf>
    <xf numFmtId="4" fontId="64" fillId="38" borderId="423" applyNumberFormat="0" applyProtection="0">
      <alignment horizontal="right" vertical="center"/>
    </xf>
    <xf numFmtId="0" fontId="91" fillId="52" borderId="425" applyNumberFormat="0" applyProtection="0">
      <alignment horizontal="left" vertical="top" indent="1"/>
    </xf>
    <xf numFmtId="4" fontId="64" fillId="39" borderId="423" applyNumberFormat="0" applyProtection="0">
      <alignment horizontal="right" vertical="center"/>
    </xf>
    <xf numFmtId="0" fontId="64" fillId="26" borderId="423" applyNumberFormat="0" applyFont="0" applyAlignment="0" applyProtection="0"/>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0" fontId="64" fillId="47" borderId="423" applyNumberFormat="0" applyProtection="0">
      <alignment horizontal="left" vertical="center" indent="1"/>
    </xf>
    <xf numFmtId="4" fontId="64" fillId="44" borderId="426" applyNumberFormat="0" applyProtection="0">
      <alignment horizontal="left" vertical="center" indent="1"/>
    </xf>
    <xf numFmtId="0" fontId="90" fillId="45" borderId="427" applyBorder="0"/>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0" fontId="98" fillId="29" borderId="423" applyNumberFormat="0" applyAlignment="0" applyProtection="0"/>
    <xf numFmtId="0" fontId="64" fillId="48" borderId="423" applyNumberFormat="0" applyProtection="0">
      <alignment horizontal="left" vertical="center" indent="1"/>
    </xf>
    <xf numFmtId="0" fontId="64" fillId="49" borderId="423" applyNumberFormat="0" applyProtection="0">
      <alignment horizontal="left" vertical="center" indent="1"/>
    </xf>
    <xf numFmtId="4" fontId="64" fillId="36" borderId="423" applyNumberFormat="0" applyProtection="0">
      <alignment horizontal="right" vertical="center"/>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4" fontId="64" fillId="43" borderId="423" applyNumberFormat="0" applyProtection="0">
      <alignment horizontal="right" vertical="center"/>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2" borderId="423" applyNumberFormat="0" applyProtection="0">
      <alignment horizontal="left" vertical="center" indent="1"/>
    </xf>
    <xf numFmtId="4" fontId="64" fillId="47" borderId="426" applyNumberFormat="0" applyProtection="0">
      <alignment horizontal="left" vertical="center" indent="1"/>
    </xf>
    <xf numFmtId="0" fontId="91" fillId="46" borderId="425" applyNumberFormat="0" applyProtection="0">
      <alignment horizontal="left" vertical="top" indent="1"/>
    </xf>
    <xf numFmtId="0" fontId="64" fillId="26" borderId="423" applyNumberFormat="0" applyFont="0" applyAlignment="0" applyProtection="0"/>
    <xf numFmtId="4" fontId="64" fillId="46" borderId="423" applyNumberFormat="0" applyProtection="0">
      <alignment horizontal="right" vertical="center"/>
    </xf>
    <xf numFmtId="4" fontId="91" fillId="52" borderId="425" applyNumberFormat="0" applyProtection="0">
      <alignment vertical="center"/>
    </xf>
    <xf numFmtId="4" fontId="32" fillId="45" borderId="426" applyNumberFormat="0" applyProtection="0">
      <alignment horizontal="left" vertical="center" indent="1"/>
    </xf>
    <xf numFmtId="0" fontId="104" fillId="27" borderId="423" applyNumberFormat="0" applyAlignment="0" applyProtection="0"/>
    <xf numFmtId="0" fontId="91" fillId="46"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64" fillId="26" borderId="423" applyNumberFormat="0" applyFont="0" applyAlignment="0" applyProtection="0"/>
    <xf numFmtId="4" fontId="91" fillId="48" borderId="425" applyNumberFormat="0" applyProtection="0">
      <alignment horizontal="left" vertical="center" indent="1"/>
    </xf>
    <xf numFmtId="0" fontId="64" fillId="26" borderId="423" applyNumberFormat="0" applyFont="0" applyAlignment="0" applyProtection="0"/>
    <xf numFmtId="0" fontId="104" fillId="27" borderId="423" applyNumberFormat="0" applyAlignment="0" applyProtection="0"/>
    <xf numFmtId="4" fontId="64" fillId="44" borderId="426"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109" fillId="2" borderId="423" applyNumberFormat="0" applyProtection="0">
      <alignment vertical="center"/>
    </xf>
    <xf numFmtId="0" fontId="64" fillId="49" borderId="423"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64" fillId="45" borderId="425" applyNumberFormat="0" applyProtection="0">
      <alignment horizontal="left" vertical="top" indent="1"/>
    </xf>
    <xf numFmtId="4" fontId="64" fillId="42"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39" borderId="423" applyNumberFormat="0" applyProtection="0">
      <alignment horizontal="right" vertical="center"/>
    </xf>
    <xf numFmtId="0" fontId="90" fillId="45" borderId="427" applyBorder="0"/>
    <xf numFmtId="4" fontId="64" fillId="43" borderId="423" applyNumberFormat="0" applyProtection="0">
      <alignment horizontal="right" vertical="center"/>
    </xf>
    <xf numFmtId="0" fontId="104" fillId="27" borderId="423" applyNumberFormat="0" applyAlignment="0" applyProtection="0"/>
    <xf numFmtId="4" fontId="32" fillId="45" borderId="426" applyNumberFormat="0" applyProtection="0">
      <alignment horizontal="left" vertical="center" indent="1"/>
    </xf>
    <xf numFmtId="4" fontId="64" fillId="37" borderId="426" applyNumberFormat="0" applyProtection="0">
      <alignment horizontal="right" vertical="center"/>
    </xf>
    <xf numFmtId="0" fontId="98" fillId="29" borderId="423" applyNumberFormat="0" applyAlignment="0" applyProtection="0"/>
    <xf numFmtId="0" fontId="106" fillId="29" borderId="424" applyNumberFormat="0" applyAlignment="0" applyProtection="0"/>
    <xf numFmtId="0" fontId="98" fillId="29" borderId="423" applyNumberFormat="0" applyAlignment="0" applyProtection="0"/>
    <xf numFmtId="4" fontId="64" fillId="40"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98" fillId="29" borderId="423" applyNumberFormat="0" applyAlignment="0" applyProtection="0"/>
    <xf numFmtId="4" fontId="64" fillId="42" borderId="423" applyNumberFormat="0" applyProtection="0">
      <alignment horizontal="right" vertical="center"/>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5"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4" fontId="109" fillId="5" borderId="423" applyNumberFormat="0" applyProtection="0">
      <alignment horizontal="right" vertical="center"/>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0" fontId="106" fillId="29" borderId="424" applyNumberFormat="0" applyAlignment="0" applyProtection="0"/>
    <xf numFmtId="0" fontId="106" fillId="29" borderId="424" applyNumberFormat="0" applyAlignment="0" applyProtection="0"/>
    <xf numFmtId="4" fontId="64" fillId="46" borderId="426" applyNumberFormat="0" applyProtection="0">
      <alignment horizontal="left" vertical="center" indent="1"/>
    </xf>
    <xf numFmtId="0" fontId="91" fillId="52" borderId="425" applyNumberFormat="0" applyProtection="0">
      <alignment horizontal="left" vertical="top" indent="1"/>
    </xf>
    <xf numFmtId="0" fontId="90" fillId="45" borderId="427" applyBorder="0"/>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4" fontId="91" fillId="52" borderId="425" applyNumberFormat="0" applyProtection="0">
      <alignment vertical="center"/>
    </xf>
    <xf numFmtId="0" fontId="106" fillId="29" borderId="424" applyNumberFormat="0" applyAlignment="0" applyProtection="0"/>
    <xf numFmtId="4" fontId="64" fillId="40" borderId="423" applyNumberFormat="0" applyProtection="0">
      <alignment horizontal="right" vertical="center"/>
    </xf>
    <xf numFmtId="4" fontId="64" fillId="47" borderId="426" applyNumberFormat="0" applyProtection="0">
      <alignment horizontal="left" vertical="center" indent="1"/>
    </xf>
    <xf numFmtId="0" fontId="64" fillId="47" borderId="425" applyNumberFormat="0" applyProtection="0">
      <alignment horizontal="left" vertical="top" indent="1"/>
    </xf>
    <xf numFmtId="0" fontId="64" fillId="47" borderId="425" applyNumberFormat="0" applyProtection="0">
      <alignment horizontal="left" vertical="top" indent="1"/>
    </xf>
    <xf numFmtId="4" fontId="64" fillId="33" borderId="423" applyNumberFormat="0" applyProtection="0">
      <alignment vertical="center"/>
    </xf>
    <xf numFmtId="0" fontId="64" fillId="26" borderId="423" applyNumberFormat="0" applyFont="0" applyAlignment="0" applyProtection="0"/>
    <xf numFmtId="4" fontId="64" fillId="39" borderId="423" applyNumberFormat="0" applyProtection="0">
      <alignment horizontal="right" vertical="center"/>
    </xf>
    <xf numFmtId="0" fontId="106" fillId="29" borderId="424" applyNumberFormat="0" applyAlignment="0" applyProtection="0"/>
    <xf numFmtId="0" fontId="98" fillId="29" borderId="423" applyNumberFormat="0" applyAlignment="0" applyProtection="0"/>
    <xf numFmtId="0" fontId="64" fillId="45" borderId="425" applyNumberFormat="0" applyProtection="0">
      <alignment horizontal="left" vertical="top" indent="1"/>
    </xf>
    <xf numFmtId="0" fontId="104" fillId="27" borderId="423" applyNumberFormat="0" applyAlignment="0" applyProtection="0"/>
    <xf numFmtId="4" fontId="64" fillId="38" borderId="423"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93" fillId="54" borderId="426"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4" fontId="64" fillId="38" borderId="423" applyNumberFormat="0" applyProtection="0">
      <alignment horizontal="right" vertical="center"/>
    </xf>
    <xf numFmtId="4" fontId="64" fillId="41" borderId="423" applyNumberFormat="0" applyProtection="0">
      <alignment horizontal="right" vertical="center"/>
    </xf>
    <xf numFmtId="0" fontId="64" fillId="47" borderId="425" applyNumberFormat="0" applyProtection="0">
      <alignment horizontal="left" vertical="top" indent="1"/>
    </xf>
    <xf numFmtId="4" fontId="64" fillId="35" borderId="423" applyNumberFormat="0" applyProtection="0">
      <alignment horizontal="right" vertical="center"/>
    </xf>
    <xf numFmtId="0" fontId="64" fillId="49" borderId="423"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0" fontId="64" fillId="49" borderId="423" applyNumberFormat="0" applyProtection="0">
      <alignment horizontal="left" vertical="center" indent="1"/>
    </xf>
    <xf numFmtId="0" fontId="104" fillId="27" borderId="423" applyNumberFormat="0" applyAlignment="0" applyProtection="0"/>
    <xf numFmtId="4" fontId="64" fillId="35" borderId="423" applyNumberFormat="0" applyProtection="0">
      <alignment horizontal="right" vertical="center"/>
    </xf>
    <xf numFmtId="4" fontId="93" fillId="54" borderId="426" applyNumberFormat="0" applyProtection="0">
      <alignment horizontal="left" vertical="center"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6" borderId="426" applyNumberFormat="0" applyProtection="0">
      <alignment horizontal="left" vertical="center" indent="1"/>
    </xf>
    <xf numFmtId="4" fontId="64" fillId="33" borderId="423" applyNumberFormat="0" applyProtection="0">
      <alignment vertical="center"/>
    </xf>
    <xf numFmtId="0" fontId="100" fillId="0" borderId="428" applyNumberFormat="0" applyFill="0" applyAlignment="0" applyProtection="0"/>
    <xf numFmtId="4" fontId="32" fillId="45" borderId="426" applyNumberFormat="0" applyProtection="0">
      <alignment horizontal="left" vertical="center" indent="1"/>
    </xf>
    <xf numFmtId="4" fontId="64" fillId="43" borderId="423" applyNumberFormat="0" applyProtection="0">
      <alignment horizontal="right" vertical="center"/>
    </xf>
    <xf numFmtId="4" fontId="64" fillId="36"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40" borderId="423" applyNumberFormat="0" applyProtection="0">
      <alignment horizontal="right" vertical="center"/>
    </xf>
    <xf numFmtId="0" fontId="64" fillId="26" borderId="423" applyNumberFormat="0" applyFont="0" applyAlignment="0" applyProtection="0"/>
    <xf numFmtId="4" fontId="91" fillId="48" borderId="425" applyNumberFormat="0" applyProtection="0">
      <alignment horizontal="left" vertical="center" indent="1"/>
    </xf>
    <xf numFmtId="0" fontId="64" fillId="26" borderId="423" applyNumberFormat="0" applyFont="0" applyAlignment="0" applyProtection="0"/>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64" fillId="47" borderId="423" applyNumberFormat="0" applyProtection="0">
      <alignment horizontal="left" vertical="center" indent="1"/>
    </xf>
    <xf numFmtId="0" fontId="91" fillId="52" borderId="425" applyNumberFormat="0" applyProtection="0">
      <alignment horizontal="left" vertical="top" indent="1"/>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91" fillId="52" borderId="425" applyNumberFormat="0" applyProtection="0">
      <alignment vertical="center"/>
    </xf>
    <xf numFmtId="0" fontId="104" fillId="27" borderId="423" applyNumberFormat="0" applyAlignment="0" applyProtection="0"/>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41" borderId="423" applyNumberFormat="0" applyProtection="0">
      <alignment horizontal="right" vertical="center"/>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64" fillId="47" borderId="425" applyNumberFormat="0" applyProtection="0">
      <alignment horizontal="left" vertical="top" indent="1"/>
    </xf>
    <xf numFmtId="4" fontId="64" fillId="46" borderId="426" applyNumberFormat="0" applyProtection="0">
      <alignment horizontal="left" vertical="center" indent="1"/>
    </xf>
    <xf numFmtId="4" fontId="32" fillId="45" borderId="426" applyNumberFormat="0" applyProtection="0">
      <alignment horizontal="left" vertical="center" indent="1"/>
    </xf>
    <xf numFmtId="4" fontId="64" fillId="42"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0" fontId="92" fillId="33" borderId="425" applyNumberFormat="0" applyProtection="0">
      <alignment horizontal="left" vertical="top" indent="1"/>
    </xf>
    <xf numFmtId="4" fontId="109" fillId="5" borderId="423" applyNumberFormat="0" applyProtection="0">
      <alignment horizontal="right" vertical="center"/>
    </xf>
    <xf numFmtId="4" fontId="91" fillId="52" borderId="425" applyNumberFormat="0" applyProtection="0">
      <alignment vertical="center"/>
    </xf>
    <xf numFmtId="0" fontId="64" fillId="26" borderId="423" applyNumberFormat="0" applyFont="0" applyAlignment="0" applyProtection="0"/>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91" fillId="48" borderId="425"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4" fontId="64" fillId="0" borderId="423" applyNumberFormat="0" applyProtection="0">
      <alignment horizontal="right" vertical="center"/>
    </xf>
    <xf numFmtId="0" fontId="92" fillId="33" borderId="425" applyNumberFormat="0" applyProtection="0">
      <alignment horizontal="left" vertical="top" indent="1"/>
    </xf>
    <xf numFmtId="0" fontId="64" fillId="26" borderId="423" applyNumberFormat="0" applyFont="0" applyAlignment="0" applyProtection="0"/>
    <xf numFmtId="4" fontId="64" fillId="43" borderId="423" applyNumberFormat="0" applyProtection="0">
      <alignment horizontal="right" vertical="center"/>
    </xf>
    <xf numFmtId="0" fontId="106" fillId="29" borderId="424" applyNumberFormat="0" applyAlignment="0" applyProtection="0"/>
    <xf numFmtId="4" fontId="64" fillId="46"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6" borderId="423" applyNumberFormat="0" applyProtection="0">
      <alignment horizontal="right" vertical="center"/>
    </xf>
    <xf numFmtId="0" fontId="64" fillId="26" borderId="423" applyNumberFormat="0" applyFont="0" applyAlignment="0" applyProtection="0"/>
    <xf numFmtId="0" fontId="64" fillId="47" borderId="423" applyNumberFormat="0" applyProtection="0">
      <alignment horizontal="left" vertical="center" indent="1"/>
    </xf>
    <xf numFmtId="4" fontId="64" fillId="0"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93" fillId="54" borderId="426" applyNumberFormat="0" applyProtection="0">
      <alignment horizontal="left" vertical="center" indent="1"/>
    </xf>
    <xf numFmtId="0" fontId="90" fillId="45" borderId="427" applyBorder="0"/>
    <xf numFmtId="0" fontId="98" fillId="29" borderId="423" applyNumberFormat="0" applyAlignment="0" applyProtection="0"/>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91" fillId="46" borderId="425" applyNumberFormat="0" applyProtection="0">
      <alignment horizontal="left" vertical="top" indent="1"/>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0" fontId="91" fillId="46" borderId="425" applyNumberFormat="0" applyProtection="0">
      <alignment horizontal="left" vertical="top" indent="1"/>
    </xf>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40" borderId="423" applyNumberFormat="0" applyProtection="0">
      <alignment horizontal="right" vertical="center"/>
    </xf>
    <xf numFmtId="4" fontId="109" fillId="2" borderId="423" applyNumberFormat="0" applyProtection="0">
      <alignment vertical="center"/>
    </xf>
    <xf numFmtId="0" fontId="91" fillId="52" borderId="425" applyNumberFormat="0" applyProtection="0">
      <alignment horizontal="left" vertical="top" indent="1"/>
    </xf>
    <xf numFmtId="0" fontId="104" fillId="27" borderId="423" applyNumberFormat="0" applyAlignment="0" applyProtection="0"/>
    <xf numFmtId="4" fontId="64" fillId="34" borderId="423" applyNumberFormat="0" applyProtection="0">
      <alignment horizontal="left" vertical="center"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33" borderId="423" applyNumberFormat="0" applyProtection="0">
      <alignment vertical="center"/>
    </xf>
    <xf numFmtId="4" fontId="64" fillId="38"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4" fontId="64" fillId="46" borderId="423" applyNumberFormat="0" applyProtection="0">
      <alignment horizontal="right" vertical="center"/>
    </xf>
    <xf numFmtId="0" fontId="64" fillId="26" borderId="423" applyNumberFormat="0" applyFont="0" applyAlignment="0" applyProtection="0"/>
    <xf numFmtId="0" fontId="64" fillId="45" borderId="425" applyNumberFormat="0" applyProtection="0">
      <alignment horizontal="left" vertical="top" indent="1"/>
    </xf>
    <xf numFmtId="0" fontId="64" fillId="50" borderId="423" applyNumberFormat="0" applyProtection="0">
      <alignment horizontal="left" vertical="center" indent="1"/>
    </xf>
    <xf numFmtId="4" fontId="91" fillId="52" borderId="425" applyNumberFormat="0" applyProtection="0">
      <alignment vertical="center"/>
    </xf>
    <xf numFmtId="0" fontId="64" fillId="46" borderId="425" applyNumberFormat="0" applyProtection="0">
      <alignment horizontal="left" vertical="top" indent="1"/>
    </xf>
    <xf numFmtId="0" fontId="90" fillId="45" borderId="427" applyBorder="0"/>
    <xf numFmtId="0" fontId="64" fillId="46" borderId="425" applyNumberFormat="0" applyProtection="0">
      <alignment horizontal="left" vertical="top" indent="1"/>
    </xf>
    <xf numFmtId="0" fontId="90" fillId="45" borderId="427" applyBorder="0"/>
    <xf numFmtId="4" fontId="64" fillId="46" borderId="423" applyNumberFormat="0" applyProtection="0">
      <alignment horizontal="right" vertical="center"/>
    </xf>
    <xf numFmtId="4" fontId="64" fillId="35" borderId="423" applyNumberFormat="0" applyProtection="0">
      <alignment horizontal="right" vertical="center"/>
    </xf>
    <xf numFmtId="4" fontId="64" fillId="47" borderId="426" applyNumberFormat="0" applyProtection="0">
      <alignment horizontal="left" vertical="center" indent="1"/>
    </xf>
    <xf numFmtId="0" fontId="64" fillId="48" borderId="423" applyNumberFormat="0" applyProtection="0">
      <alignment horizontal="left" vertical="center" indent="1"/>
    </xf>
    <xf numFmtId="0" fontId="91" fillId="52"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64" fillId="46" borderId="426" applyNumberFormat="0" applyProtection="0">
      <alignment horizontal="left" vertical="center"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91" fillId="46" borderId="425" applyNumberFormat="0" applyProtection="0">
      <alignment horizontal="left" vertical="top" indent="1"/>
    </xf>
    <xf numFmtId="4" fontId="64" fillId="37" borderId="426" applyNumberFormat="0" applyProtection="0">
      <alignment horizontal="right" vertical="center"/>
    </xf>
    <xf numFmtId="4" fontId="64" fillId="41" borderId="423" applyNumberFormat="0" applyProtection="0">
      <alignment horizontal="righ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0" fontId="104" fillId="27" borderId="423" applyNumberFormat="0" applyAlignment="0" applyProtection="0"/>
    <xf numFmtId="4" fontId="64" fillId="2" borderId="423" applyNumberFormat="0" applyProtection="0">
      <alignment horizontal="left" vertical="center" indent="1"/>
    </xf>
    <xf numFmtId="4" fontId="93" fillId="54" borderId="426" applyNumberFormat="0" applyProtection="0">
      <alignment horizontal="left" vertical="center" indent="1"/>
    </xf>
    <xf numFmtId="0" fontId="64" fillId="26" borderId="423" applyNumberFormat="0" applyFont="0" applyAlignment="0" applyProtection="0"/>
    <xf numFmtId="4" fontId="64" fillId="39" borderId="423" applyNumberFormat="0" applyProtection="0">
      <alignment horizontal="right" vertical="center"/>
    </xf>
    <xf numFmtId="0" fontId="64" fillId="46" borderId="425" applyNumberFormat="0" applyProtection="0">
      <alignment horizontal="left" vertical="top" indent="1"/>
    </xf>
    <xf numFmtId="4" fontId="64" fillId="2" borderId="423" applyNumberFormat="0" applyProtection="0">
      <alignment horizontal="left" vertical="center" indent="1"/>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39" borderId="423" applyNumberFormat="0" applyProtection="0">
      <alignment horizontal="right" vertical="center"/>
    </xf>
    <xf numFmtId="0" fontId="90" fillId="45" borderId="427" applyBorder="0"/>
    <xf numFmtId="4" fontId="64" fillId="35" borderId="423" applyNumberFormat="0" applyProtection="0">
      <alignment horizontal="right" vertical="center"/>
    </xf>
    <xf numFmtId="4" fontId="64" fillId="41" borderId="423" applyNumberFormat="0" applyProtection="0">
      <alignment horizontal="right" vertical="center"/>
    </xf>
    <xf numFmtId="4" fontId="64" fillId="35" borderId="423" applyNumberFormat="0" applyProtection="0">
      <alignment horizontal="right" vertical="center"/>
    </xf>
    <xf numFmtId="4" fontId="64" fillId="46" borderId="423" applyNumberFormat="0" applyProtection="0">
      <alignment horizontal="right" vertical="center"/>
    </xf>
    <xf numFmtId="0" fontId="64" fillId="26" borderId="423" applyNumberFormat="0" applyFont="0" applyAlignment="0" applyProtection="0"/>
    <xf numFmtId="4" fontId="64" fillId="35" borderId="423" applyNumberFormat="0" applyProtection="0">
      <alignment horizontal="right" vertical="center"/>
    </xf>
    <xf numFmtId="0" fontId="64" fillId="46" borderId="425" applyNumberFormat="0" applyProtection="0">
      <alignment horizontal="left" vertical="top" indent="1"/>
    </xf>
    <xf numFmtId="0" fontId="64" fillId="46" borderId="425" applyNumberFormat="0" applyProtection="0">
      <alignment horizontal="left" vertical="top" indent="1"/>
    </xf>
    <xf numFmtId="0" fontId="64" fillId="45" borderId="425" applyNumberFormat="0" applyProtection="0">
      <alignment horizontal="left" vertical="top" indent="1"/>
    </xf>
    <xf numFmtId="0" fontId="91" fillId="46" borderId="425" applyNumberFormat="0" applyProtection="0">
      <alignment horizontal="left" vertical="top"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64" fillId="46" borderId="426" applyNumberFormat="0" applyProtection="0">
      <alignment horizontal="left" vertical="center" indent="1"/>
    </xf>
    <xf numFmtId="4" fontId="64" fillId="44" borderId="426" applyNumberFormat="0" applyProtection="0">
      <alignment horizontal="left" vertical="center" indent="1"/>
    </xf>
    <xf numFmtId="0" fontId="64" fillId="46" borderId="425" applyNumberFormat="0" applyProtection="0">
      <alignment horizontal="left" vertical="top" indent="1"/>
    </xf>
    <xf numFmtId="4" fontId="64" fillId="0"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64" fillId="41"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0" fontId="98" fillId="29" borderId="423" applyNumberFormat="0" applyAlignment="0" applyProtection="0"/>
    <xf numFmtId="4" fontId="64" fillId="42"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64" fillId="33" borderId="423" applyNumberFormat="0" applyProtection="0">
      <alignment vertical="center"/>
    </xf>
    <xf numFmtId="0" fontId="90" fillId="45" borderId="427" applyBorder="0"/>
    <xf numFmtId="4" fontId="64" fillId="42" borderId="423" applyNumberFormat="0" applyProtection="0">
      <alignment horizontal="right" vertical="center"/>
    </xf>
    <xf numFmtId="4" fontId="64" fillId="2" borderId="423" applyNumberFormat="0" applyProtection="0">
      <alignment horizontal="left" vertical="center" indent="1"/>
    </xf>
    <xf numFmtId="0" fontId="64" fillId="49" borderId="423"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0" fontId="91" fillId="46" borderId="425" applyNumberFormat="0" applyProtection="0">
      <alignment horizontal="left" vertical="top" indent="1"/>
    </xf>
    <xf numFmtId="4" fontId="109" fillId="5" borderId="423" applyNumberFormat="0" applyProtection="0">
      <alignment horizontal="right" vertical="center"/>
    </xf>
    <xf numFmtId="0" fontId="64" fillId="46" borderId="425" applyNumberFormat="0" applyProtection="0">
      <alignment horizontal="left" vertical="top" indent="1"/>
    </xf>
    <xf numFmtId="4" fontId="64" fillId="40"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100" fillId="0" borderId="428" applyNumberFormat="0" applyFill="0" applyAlignment="0" applyProtection="0"/>
    <xf numFmtId="0" fontId="91" fillId="52" borderId="425" applyNumberFormat="0" applyProtection="0">
      <alignment horizontal="left" vertical="top" indent="1"/>
    </xf>
    <xf numFmtId="4" fontId="109" fillId="5" borderId="423" applyNumberFormat="0" applyProtection="0">
      <alignment horizontal="right" vertical="center"/>
    </xf>
    <xf numFmtId="4" fontId="64" fillId="35" borderId="423" applyNumberFormat="0" applyProtection="0">
      <alignment horizontal="right" vertical="center"/>
    </xf>
    <xf numFmtId="0" fontId="100" fillId="0" borderId="428" applyNumberFormat="0" applyFill="0" applyAlignment="0" applyProtection="0"/>
    <xf numFmtId="0" fontId="90" fillId="45" borderId="427" applyBorder="0"/>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64" fillId="41" borderId="423" applyNumberFormat="0" applyProtection="0">
      <alignment horizontal="right" vertical="center"/>
    </xf>
    <xf numFmtId="4" fontId="109" fillId="2" borderId="423" applyNumberFormat="0" applyProtection="0">
      <alignment vertical="center"/>
    </xf>
    <xf numFmtId="4" fontId="64" fillId="46"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109" fillId="5" borderId="423" applyNumberFormat="0" applyProtection="0">
      <alignment horizontal="right" vertical="center"/>
    </xf>
    <xf numFmtId="4" fontId="64" fillId="41" borderId="423" applyNumberFormat="0" applyProtection="0">
      <alignment horizontal="right" vertical="center"/>
    </xf>
    <xf numFmtId="4" fontId="109" fillId="5" borderId="423" applyNumberFormat="0" applyProtection="0">
      <alignment horizontal="right" vertical="center"/>
    </xf>
    <xf numFmtId="4" fontId="64" fillId="39" borderId="423" applyNumberFormat="0" applyProtection="0">
      <alignment horizontal="right" vertical="center"/>
    </xf>
    <xf numFmtId="4" fontId="64" fillId="37" borderId="426" applyNumberFormat="0" applyProtection="0">
      <alignment horizontal="right" vertical="center"/>
    </xf>
    <xf numFmtId="4" fontId="64" fillId="2" borderId="423" applyNumberFormat="0" applyProtection="0">
      <alignment horizontal="left" vertical="center" indent="1"/>
    </xf>
    <xf numFmtId="4" fontId="64" fillId="33" borderId="423" applyNumberFormat="0" applyProtection="0">
      <alignment vertical="center"/>
    </xf>
    <xf numFmtId="4" fontId="64" fillId="0" borderId="423" applyNumberFormat="0" applyProtection="0">
      <alignment horizontal="right" vertical="center"/>
    </xf>
    <xf numFmtId="4" fontId="91" fillId="48" borderId="425" applyNumberFormat="0" applyProtection="0">
      <alignment horizontal="left" vertical="center" indent="1"/>
    </xf>
    <xf numFmtId="4" fontId="64" fillId="42" borderId="423" applyNumberFormat="0" applyProtection="0">
      <alignment horizontal="right" vertical="center"/>
    </xf>
    <xf numFmtId="4" fontId="64" fillId="40" borderId="423" applyNumberFormat="0" applyProtection="0">
      <alignment horizontal="right" vertical="center"/>
    </xf>
    <xf numFmtId="4" fontId="64" fillId="39" borderId="423" applyNumberFormat="0" applyProtection="0">
      <alignment horizontal="right" vertical="center"/>
    </xf>
    <xf numFmtId="4" fontId="64" fillId="33" borderId="423" applyNumberFormat="0" applyProtection="0">
      <alignment vertical="center"/>
    </xf>
    <xf numFmtId="4" fontId="64" fillId="46" borderId="426"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100" fillId="0" borderId="428" applyNumberFormat="0" applyFill="0" applyAlignment="0" applyProtection="0"/>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43"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36"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0" fontId="64" fillId="50" borderId="423" applyNumberFormat="0" applyProtection="0">
      <alignment horizontal="left" vertical="center" indent="1"/>
    </xf>
    <xf numFmtId="4" fontId="93" fillId="54" borderId="426" applyNumberFormat="0" applyProtection="0">
      <alignment horizontal="left" vertical="center" indent="1"/>
    </xf>
    <xf numFmtId="4" fontId="64" fillId="36" borderId="423" applyNumberFormat="0" applyProtection="0">
      <alignment horizontal="right" vertical="center"/>
    </xf>
    <xf numFmtId="4" fontId="64" fillId="35" borderId="423" applyNumberFormat="0" applyProtection="0">
      <alignment horizontal="right" vertical="center"/>
    </xf>
    <xf numFmtId="4" fontId="64" fillId="0" borderId="423" applyNumberFormat="0" applyProtection="0">
      <alignment horizontal="right" vertical="center"/>
    </xf>
    <xf numFmtId="0" fontId="98" fillId="29" borderId="423" applyNumberFormat="0" applyAlignment="0" applyProtection="0"/>
    <xf numFmtId="4" fontId="64" fillId="38" borderId="423" applyNumberFormat="0" applyProtection="0">
      <alignment horizontal="right" vertical="center"/>
    </xf>
    <xf numFmtId="4" fontId="64" fillId="44" borderId="426" applyNumberFormat="0" applyProtection="0">
      <alignment horizontal="left" vertical="center" indent="1"/>
    </xf>
    <xf numFmtId="4" fontId="109" fillId="5" borderId="423" applyNumberFormat="0" applyProtection="0">
      <alignment horizontal="right" vertical="center"/>
    </xf>
    <xf numFmtId="4" fontId="91" fillId="48" borderId="425" applyNumberFormat="0" applyProtection="0">
      <alignment horizontal="left" vertical="center" indent="1"/>
    </xf>
    <xf numFmtId="0" fontId="100" fillId="0" borderId="428" applyNumberFormat="0" applyFill="0" applyAlignment="0" applyProtection="0"/>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4" fontId="94" fillId="51" borderId="423" applyNumberFormat="0" applyProtection="0">
      <alignment horizontal="right" vertical="center"/>
    </xf>
    <xf numFmtId="4" fontId="109" fillId="5"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4" fontId="64" fillId="0" borderId="423" applyNumberFormat="0" applyProtection="0">
      <alignment horizontal="right" vertical="center"/>
    </xf>
    <xf numFmtId="0" fontId="64" fillId="48" borderId="423" applyNumberFormat="0" applyProtection="0">
      <alignment horizontal="left" vertical="center" indent="1"/>
    </xf>
    <xf numFmtId="0" fontId="64" fillId="50" borderId="423" applyNumberFormat="0" applyProtection="0">
      <alignment horizontal="left" vertical="center" indent="1"/>
    </xf>
    <xf numFmtId="4" fontId="64" fillId="43"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109" fillId="2" borderId="423" applyNumberFormat="0" applyProtection="0">
      <alignment vertical="center"/>
    </xf>
    <xf numFmtId="4" fontId="94" fillId="51" borderId="423" applyNumberFormat="0" applyProtection="0">
      <alignment horizontal="right" vertical="center"/>
    </xf>
    <xf numFmtId="0" fontId="64" fillId="50" borderId="425" applyNumberFormat="0" applyProtection="0">
      <alignment horizontal="left" vertical="top" indent="1"/>
    </xf>
    <xf numFmtId="0" fontId="98" fillId="29" borderId="423" applyNumberFormat="0" applyAlignment="0" applyProtection="0"/>
    <xf numFmtId="4" fontId="94" fillId="51" borderId="423" applyNumberFormat="0" applyProtection="0">
      <alignment horizontal="right" vertical="center"/>
    </xf>
    <xf numFmtId="0" fontId="98" fillId="29" borderId="423" applyNumberFormat="0" applyAlignment="0" applyProtection="0"/>
    <xf numFmtId="4" fontId="64" fillId="37" borderId="426" applyNumberFormat="0" applyProtection="0">
      <alignment horizontal="right" vertical="center"/>
    </xf>
    <xf numFmtId="4" fontId="64" fillId="39" borderId="423" applyNumberFormat="0" applyProtection="0">
      <alignment horizontal="right" vertical="center"/>
    </xf>
    <xf numFmtId="4" fontId="64" fillId="36" borderId="423" applyNumberFormat="0" applyProtection="0">
      <alignment horizontal="right" vertical="center"/>
    </xf>
    <xf numFmtId="4" fontId="64" fillId="46" borderId="423" applyNumberFormat="0" applyProtection="0">
      <alignment horizontal="right" vertical="center"/>
    </xf>
    <xf numFmtId="4" fontId="64" fillId="43" borderId="423" applyNumberFormat="0" applyProtection="0">
      <alignment horizontal="right" vertical="center"/>
    </xf>
    <xf numFmtId="4" fontId="91" fillId="52" borderId="425" applyNumberFormat="0" applyProtection="0">
      <alignment vertical="center"/>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109" fillId="2" borderId="423" applyNumberFormat="0" applyProtection="0">
      <alignment vertical="center"/>
    </xf>
    <xf numFmtId="4" fontId="64" fillId="38" borderId="423" applyNumberFormat="0" applyProtection="0">
      <alignment horizontal="right" vertical="center"/>
    </xf>
    <xf numFmtId="4" fontId="64" fillId="37" borderId="426"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64" fillId="37" borderId="426" applyNumberFormat="0" applyProtection="0">
      <alignment horizontal="right" vertical="center"/>
    </xf>
    <xf numFmtId="4" fontId="109" fillId="2" borderId="423" applyNumberFormat="0" applyProtection="0">
      <alignmen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106" fillId="29" borderId="424" applyNumberFormat="0" applyAlignment="0" applyProtection="0"/>
    <xf numFmtId="0" fontId="64" fillId="46" borderId="425" applyNumberFormat="0" applyProtection="0">
      <alignment horizontal="left" vertical="top" indent="1"/>
    </xf>
    <xf numFmtId="4" fontId="32" fillId="45" borderId="426" applyNumberFormat="0" applyProtection="0">
      <alignment horizontal="left" vertical="center" indent="1"/>
    </xf>
    <xf numFmtId="4" fontId="94" fillId="51" borderId="423" applyNumberFormat="0" applyProtection="0">
      <alignment horizontal="right" vertical="center"/>
    </xf>
    <xf numFmtId="4" fontId="64" fillId="43" borderId="423" applyNumberFormat="0" applyProtection="0">
      <alignment horizontal="right" vertical="center"/>
    </xf>
    <xf numFmtId="0" fontId="91" fillId="52" borderId="425" applyNumberFormat="0" applyProtection="0">
      <alignment horizontal="left" vertical="top" indent="1"/>
    </xf>
    <xf numFmtId="0" fontId="64" fillId="26" borderId="423" applyNumberFormat="0" applyFont="0" applyAlignment="0" applyProtection="0"/>
    <xf numFmtId="4" fontId="64" fillId="46" borderId="423" applyNumberFormat="0" applyProtection="0">
      <alignment horizontal="right" vertical="center"/>
    </xf>
    <xf numFmtId="0" fontId="64" fillId="50" borderId="425" applyNumberFormat="0" applyProtection="0">
      <alignment horizontal="left" vertical="top" indent="1"/>
    </xf>
    <xf numFmtId="4" fontId="64" fillId="37" borderId="426" applyNumberFormat="0" applyProtection="0">
      <alignment horizontal="right" vertical="center"/>
    </xf>
    <xf numFmtId="4" fontId="64" fillId="43" borderId="423" applyNumberFormat="0" applyProtection="0">
      <alignment horizontal="righ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37" borderId="426" applyNumberFormat="0" applyProtection="0">
      <alignment horizontal="right" vertical="center"/>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4" fontId="91" fillId="48" borderId="425"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4" fontId="64" fillId="43" borderId="423" applyNumberFormat="0" applyProtection="0">
      <alignment horizontal="right" vertical="center"/>
    </xf>
    <xf numFmtId="0" fontId="64" fillId="46" borderId="425" applyNumberFormat="0" applyProtection="0">
      <alignment horizontal="left" vertical="top" indent="1"/>
    </xf>
    <xf numFmtId="4" fontId="64" fillId="0" borderId="423" applyNumberFormat="0" applyProtection="0">
      <alignment horizontal="right" vertical="center"/>
    </xf>
    <xf numFmtId="0" fontId="64" fillId="50" borderId="423" applyNumberFormat="0" applyProtection="0">
      <alignment horizontal="left" vertical="center" indent="1"/>
    </xf>
    <xf numFmtId="4" fontId="109" fillId="2" borderId="423" applyNumberFormat="0" applyProtection="0">
      <alignmen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0" fontId="91" fillId="52" borderId="425" applyNumberFormat="0" applyProtection="0">
      <alignment horizontal="left" vertical="top" indent="1"/>
    </xf>
    <xf numFmtId="0" fontId="100" fillId="0" borderId="428" applyNumberFormat="0" applyFill="0" applyAlignment="0" applyProtection="0"/>
    <xf numFmtId="4" fontId="64" fillId="42" borderId="423" applyNumberFormat="0" applyProtection="0">
      <alignment horizontal="right" vertical="center"/>
    </xf>
    <xf numFmtId="4" fontId="64" fillId="44" borderId="426"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4" fontId="91" fillId="48" borderId="425" applyNumberFormat="0" applyProtection="0">
      <alignment horizontal="left" vertical="center" indent="1"/>
    </xf>
    <xf numFmtId="4" fontId="64" fillId="46" borderId="426" applyNumberFormat="0" applyProtection="0">
      <alignment horizontal="left" vertical="center" indent="1"/>
    </xf>
    <xf numFmtId="0" fontId="64" fillId="47" borderId="425" applyNumberFormat="0" applyProtection="0">
      <alignment horizontal="left" vertical="top" indent="1"/>
    </xf>
    <xf numFmtId="4" fontId="91" fillId="52" borderId="425" applyNumberFormat="0" applyProtection="0">
      <alignment vertical="center"/>
    </xf>
    <xf numFmtId="0" fontId="64" fillId="26" borderId="423" applyNumberFormat="0" applyFont="0" applyAlignment="0" applyProtection="0"/>
    <xf numFmtId="4" fontId="32" fillId="45" borderId="426" applyNumberFormat="0" applyProtection="0">
      <alignment horizontal="left" vertical="center" indent="1"/>
    </xf>
    <xf numFmtId="4" fontId="94" fillId="51" borderId="423" applyNumberFormat="0" applyProtection="0">
      <alignment horizontal="right" vertical="center"/>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33" borderId="423" applyNumberFormat="0" applyProtection="0">
      <alignment vertical="center"/>
    </xf>
    <xf numFmtId="4" fontId="109" fillId="2" borderId="423" applyNumberFormat="0" applyProtection="0">
      <alignmen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100" fillId="0" borderId="428" applyNumberFormat="0" applyFill="0" applyAlignment="0" applyProtection="0"/>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42" borderId="423" applyNumberFormat="0" applyProtection="0">
      <alignment horizontal="right" vertical="center"/>
    </xf>
    <xf numFmtId="4" fontId="64" fillId="2" borderId="423" applyNumberFormat="0" applyProtection="0">
      <alignment horizontal="left" vertical="center" indent="1"/>
    </xf>
    <xf numFmtId="4" fontId="94" fillId="51" borderId="423" applyNumberFormat="0" applyProtection="0">
      <alignment horizontal="right" vertical="center"/>
    </xf>
    <xf numFmtId="0" fontId="64" fillId="47" borderId="423" applyNumberFormat="0" applyProtection="0">
      <alignment horizontal="left" vertical="center" indent="1"/>
    </xf>
    <xf numFmtId="0" fontId="91" fillId="46" borderId="425" applyNumberFormat="0" applyProtection="0">
      <alignment horizontal="left" vertical="top" indent="1"/>
    </xf>
    <xf numFmtId="4" fontId="109" fillId="5" borderId="423" applyNumberFormat="0" applyProtection="0">
      <alignment horizontal="right" vertical="center"/>
    </xf>
    <xf numFmtId="0" fontId="106" fillId="29" borderId="424" applyNumberFormat="0" applyAlignment="0" applyProtection="0"/>
    <xf numFmtId="4" fontId="64" fillId="0" borderId="423" applyNumberFormat="0" applyProtection="0">
      <alignment horizontal="right" vertical="center"/>
    </xf>
    <xf numFmtId="0" fontId="104" fillId="27" borderId="423" applyNumberFormat="0" applyAlignment="0" applyProtection="0"/>
    <xf numFmtId="4" fontId="64" fillId="41" borderId="423" applyNumberFormat="0" applyProtection="0">
      <alignment horizontal="righ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0" fontId="92" fillId="33" borderId="425" applyNumberFormat="0" applyProtection="0">
      <alignment horizontal="left" vertical="top" indent="1"/>
    </xf>
    <xf numFmtId="4" fontId="109" fillId="5" borderId="423" applyNumberFormat="0" applyProtection="0">
      <alignment horizontal="right" vertical="center"/>
    </xf>
    <xf numFmtId="4" fontId="64" fillId="0" borderId="423" applyNumberFormat="0" applyProtection="0">
      <alignment horizontal="right" vertical="center"/>
    </xf>
    <xf numFmtId="0" fontId="64" fillId="48" borderId="423" applyNumberFormat="0" applyProtection="0">
      <alignment horizontal="left" vertical="center"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4" fontId="64" fillId="44" borderId="426" applyNumberFormat="0" applyProtection="0">
      <alignment horizontal="left" vertical="center" indent="1"/>
    </xf>
    <xf numFmtId="0" fontId="64" fillId="45" borderId="425" applyNumberFormat="0" applyProtection="0">
      <alignment horizontal="left" vertical="top" indent="1"/>
    </xf>
    <xf numFmtId="0" fontId="98" fillId="29" borderId="423" applyNumberFormat="0" applyAlignment="0" applyProtection="0"/>
    <xf numFmtId="0" fontId="104" fillId="27" borderId="423" applyNumberFormat="0" applyAlignment="0" applyProtection="0"/>
    <xf numFmtId="0" fontId="64" fillId="50" borderId="425" applyNumberFormat="0" applyProtection="0">
      <alignment horizontal="left" vertical="top" indent="1"/>
    </xf>
    <xf numFmtId="4" fontId="91" fillId="52" borderId="425" applyNumberFormat="0" applyProtection="0">
      <alignment vertical="center"/>
    </xf>
    <xf numFmtId="4" fontId="64" fillId="2" borderId="423" applyNumberFormat="0" applyProtection="0">
      <alignment horizontal="left" vertical="center" indent="1"/>
    </xf>
    <xf numFmtId="0" fontId="64" fillId="50" borderId="425" applyNumberFormat="0" applyProtection="0">
      <alignment horizontal="left" vertical="top" indent="1"/>
    </xf>
    <xf numFmtId="4" fontId="64" fillId="40" borderId="423" applyNumberFormat="0" applyProtection="0">
      <alignment horizontal="right" vertical="center"/>
    </xf>
    <xf numFmtId="4" fontId="93" fillId="54" borderId="426" applyNumberFormat="0" applyProtection="0">
      <alignment horizontal="left" vertical="center" indent="1"/>
    </xf>
    <xf numFmtId="0" fontId="98" fillId="29" borderId="423" applyNumberFormat="0" applyAlignment="0" applyProtection="0"/>
    <xf numFmtId="4" fontId="64" fillId="36" borderId="423" applyNumberFormat="0" applyProtection="0">
      <alignment horizontal="right" vertical="center"/>
    </xf>
    <xf numFmtId="4" fontId="93" fillId="54" borderId="426" applyNumberFormat="0" applyProtection="0">
      <alignment horizontal="left" vertical="center" indent="1"/>
    </xf>
    <xf numFmtId="0" fontId="106" fillId="29" borderId="424" applyNumberFormat="0" applyAlignment="0" applyProtection="0"/>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6" borderId="426"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0" fontId="98" fillId="29" borderId="423" applyNumberFormat="0" applyAlignment="0" applyProtection="0"/>
    <xf numFmtId="0" fontId="91" fillId="52" borderId="425" applyNumberFormat="0" applyProtection="0">
      <alignment horizontal="left" vertical="top"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109" fillId="2" borderId="423" applyNumberFormat="0" applyProtection="0">
      <alignment vertical="center"/>
    </xf>
    <xf numFmtId="0" fontId="64" fillId="50" borderId="425" applyNumberFormat="0" applyProtection="0">
      <alignment horizontal="left" vertical="top" indent="1"/>
    </xf>
    <xf numFmtId="4" fontId="64" fillId="46" borderId="423" applyNumberFormat="0" applyProtection="0">
      <alignment horizontal="right" vertical="center"/>
    </xf>
    <xf numFmtId="0" fontId="64" fillId="46" borderId="425" applyNumberFormat="0" applyProtection="0">
      <alignment horizontal="left" vertical="top" indent="1"/>
    </xf>
    <xf numFmtId="0" fontId="64" fillId="47" borderId="425" applyNumberFormat="0" applyProtection="0">
      <alignment horizontal="left" vertical="top" indent="1"/>
    </xf>
    <xf numFmtId="0" fontId="104" fillId="27" borderId="423" applyNumberFormat="0" applyAlignment="0" applyProtection="0"/>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64" fillId="43" borderId="423" applyNumberFormat="0" applyProtection="0">
      <alignment horizontal="right" vertical="center"/>
    </xf>
    <xf numFmtId="0" fontId="106" fillId="29" borderId="424" applyNumberForma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3" borderId="423" applyNumberFormat="0" applyProtection="0">
      <alignment horizontal="right" vertical="center"/>
    </xf>
    <xf numFmtId="4" fontId="64" fillId="43" borderId="423" applyNumberFormat="0" applyProtection="0">
      <alignment horizontal="right" vertical="center"/>
    </xf>
    <xf numFmtId="4" fontId="64" fillId="42" borderId="423" applyNumberFormat="0" applyProtection="0">
      <alignment horizontal="right" vertical="center"/>
    </xf>
    <xf numFmtId="4" fontId="91" fillId="48" borderId="425" applyNumberFormat="0" applyProtection="0">
      <alignment horizontal="left" vertical="center" indent="1"/>
    </xf>
    <xf numFmtId="0" fontId="64" fillId="45" borderId="425" applyNumberFormat="0" applyProtection="0">
      <alignment horizontal="left" vertical="top" indent="1"/>
    </xf>
    <xf numFmtId="4" fontId="64" fillId="38"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4" fontId="64" fillId="36" borderId="423" applyNumberFormat="0" applyProtection="0">
      <alignment horizontal="right" vertical="center"/>
    </xf>
    <xf numFmtId="0" fontId="100" fillId="0" borderId="428" applyNumberFormat="0" applyFill="0" applyAlignment="0" applyProtection="0"/>
    <xf numFmtId="4" fontId="93" fillId="54" borderId="426" applyNumberFormat="0" applyProtection="0">
      <alignment horizontal="left" vertical="center" indent="1"/>
    </xf>
    <xf numFmtId="4" fontId="64" fillId="39" borderId="423" applyNumberFormat="0" applyProtection="0">
      <alignment horizontal="right" vertical="center"/>
    </xf>
    <xf numFmtId="4" fontId="64" fillId="35" borderId="423" applyNumberFormat="0" applyProtection="0">
      <alignment horizontal="right" vertical="center"/>
    </xf>
    <xf numFmtId="0" fontId="64" fillId="45" borderId="425" applyNumberFormat="0" applyProtection="0">
      <alignment horizontal="left" vertical="top"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93" fillId="54" borderId="426" applyNumberFormat="0" applyProtection="0">
      <alignment horizontal="left" vertical="center" indent="1"/>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109" fillId="2" borderId="423" applyNumberFormat="0" applyProtection="0">
      <alignment vertical="center"/>
    </xf>
    <xf numFmtId="0" fontId="64" fillId="46" borderId="425" applyNumberFormat="0" applyProtection="0">
      <alignment horizontal="left" vertical="top" indent="1"/>
    </xf>
    <xf numFmtId="0" fontId="100" fillId="0" borderId="428" applyNumberFormat="0" applyFill="0" applyAlignment="0" applyProtection="0"/>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5" borderId="423" applyNumberFormat="0" applyProtection="0">
      <alignment horizontal="right" vertical="center"/>
    </xf>
    <xf numFmtId="4" fontId="91" fillId="52" borderId="425" applyNumberFormat="0" applyProtection="0">
      <alignment vertical="center"/>
    </xf>
    <xf numFmtId="0" fontId="106" fillId="29" borderId="424" applyNumberFormat="0" applyAlignment="0" applyProtection="0"/>
    <xf numFmtId="4" fontId="64" fillId="38" borderId="423" applyNumberFormat="0" applyProtection="0">
      <alignment horizontal="right" vertical="center"/>
    </xf>
    <xf numFmtId="0" fontId="90" fillId="45" borderId="427" applyBorder="0"/>
    <xf numFmtId="4" fontId="94" fillId="51" borderId="423" applyNumberFormat="0" applyProtection="0">
      <alignment horizontal="right" vertical="center"/>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64" fillId="26" borderId="423" applyNumberFormat="0" applyFont="0" applyAlignment="0" applyProtection="0"/>
    <xf numFmtId="4" fontId="64" fillId="44" borderId="426" applyNumberFormat="0" applyProtection="0">
      <alignment horizontal="left" vertical="center" indent="1"/>
    </xf>
    <xf numFmtId="4" fontId="64" fillId="35" borderId="423" applyNumberFormat="0" applyProtection="0">
      <alignment horizontal="right" vertical="center"/>
    </xf>
    <xf numFmtId="0" fontId="106" fillId="29" borderId="424" applyNumberFormat="0" applyAlignment="0" applyProtection="0"/>
    <xf numFmtId="0" fontId="104" fillId="27" borderId="423" applyNumberFormat="0" applyAlignment="0" applyProtection="0"/>
    <xf numFmtId="4" fontId="64" fillId="33" borderId="423" applyNumberFormat="0" applyProtection="0">
      <alignment vertical="center"/>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44" borderId="426"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0" fontId="64" fillId="46" borderId="425" applyNumberFormat="0" applyProtection="0">
      <alignment horizontal="left" vertical="top" indent="1"/>
    </xf>
    <xf numFmtId="4" fontId="64" fillId="46" borderId="426" applyNumberFormat="0" applyProtection="0">
      <alignment horizontal="left" vertical="center" indent="1"/>
    </xf>
    <xf numFmtId="0" fontId="98" fillId="29" borderId="423" applyNumberFormat="0" applyAlignment="0" applyProtection="0"/>
    <xf numFmtId="4" fontId="64" fillId="46" borderId="423" applyNumberFormat="0" applyProtection="0">
      <alignment horizontal="right" vertical="center"/>
    </xf>
    <xf numFmtId="0" fontId="64" fillId="45" borderId="425" applyNumberFormat="0" applyProtection="0">
      <alignment horizontal="left" vertical="top" indent="1"/>
    </xf>
    <xf numFmtId="4" fontId="64" fillId="2" borderId="423" applyNumberFormat="0" applyProtection="0">
      <alignment horizontal="left" vertical="center" indent="1"/>
    </xf>
    <xf numFmtId="0" fontId="91" fillId="46" borderId="425" applyNumberFormat="0" applyProtection="0">
      <alignment horizontal="left" vertical="top" indent="1"/>
    </xf>
    <xf numFmtId="4" fontId="64" fillId="41" borderId="423" applyNumberFormat="0" applyProtection="0">
      <alignment horizontal="right" vertical="center"/>
    </xf>
    <xf numFmtId="4" fontId="91" fillId="52" borderId="425" applyNumberFormat="0" applyProtection="0">
      <alignment vertical="center"/>
    </xf>
    <xf numFmtId="0" fontId="91" fillId="46" borderId="425" applyNumberFormat="0" applyProtection="0">
      <alignment horizontal="left" vertical="top" indent="1"/>
    </xf>
    <xf numFmtId="4" fontId="64" fillId="35" borderId="423" applyNumberFormat="0" applyProtection="0">
      <alignment horizontal="right" vertical="center"/>
    </xf>
    <xf numFmtId="0" fontId="98" fillId="29" borderId="423" applyNumberFormat="0" applyAlignment="0" applyProtection="0"/>
    <xf numFmtId="4" fontId="64" fillId="35" borderId="423" applyNumberFormat="0" applyProtection="0">
      <alignment horizontal="right" vertical="center"/>
    </xf>
    <xf numFmtId="0" fontId="64" fillId="50" borderId="425" applyNumberFormat="0" applyProtection="0">
      <alignment horizontal="left" vertical="top"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4" fontId="91" fillId="52" borderId="425" applyNumberFormat="0" applyProtection="0">
      <alignment vertical="center"/>
    </xf>
    <xf numFmtId="4" fontId="91" fillId="48" borderId="425" applyNumberFormat="0" applyProtection="0">
      <alignment horizontal="left" vertical="center" indent="1"/>
    </xf>
    <xf numFmtId="0" fontId="64" fillId="48" borderId="423" applyNumberFormat="0" applyProtection="0">
      <alignment horizontal="left" vertical="center" indent="1"/>
    </xf>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4" fontId="93" fillId="54" borderId="426" applyNumberFormat="0" applyProtection="0">
      <alignment horizontal="left" vertical="center" indent="1"/>
    </xf>
    <xf numFmtId="0" fontId="104" fillId="27" borderId="423" applyNumberFormat="0" applyAlignment="0" applyProtection="0"/>
    <xf numFmtId="4" fontId="64" fillId="36" borderId="423" applyNumberFormat="0" applyProtection="0">
      <alignment horizontal="right" vertical="center"/>
    </xf>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37" borderId="426" applyNumberFormat="0" applyProtection="0">
      <alignment horizontal="right" vertical="center"/>
    </xf>
    <xf numFmtId="0" fontId="64" fillId="46" borderId="425" applyNumberFormat="0" applyProtection="0">
      <alignment horizontal="left" vertical="top" indent="1"/>
    </xf>
    <xf numFmtId="0" fontId="91" fillId="46" borderId="425" applyNumberFormat="0" applyProtection="0">
      <alignment horizontal="left" vertical="top" indent="1"/>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90" fillId="45" borderId="427" applyBorder="0"/>
    <xf numFmtId="4" fontId="64" fillId="46" borderId="423" applyNumberFormat="0" applyProtection="0">
      <alignment horizontal="right" vertical="center"/>
    </xf>
    <xf numFmtId="0" fontId="64" fillId="50"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4" fontId="64" fillId="35" borderId="423" applyNumberFormat="0" applyProtection="0">
      <alignment horizontal="right" vertical="center"/>
    </xf>
    <xf numFmtId="4" fontId="64" fillId="0" borderId="423" applyNumberFormat="0" applyProtection="0">
      <alignment horizontal="right" vertical="center"/>
    </xf>
    <xf numFmtId="0" fontId="90" fillId="45" borderId="427" applyBorder="0"/>
    <xf numFmtId="4" fontId="32" fillId="45" borderId="426" applyNumberFormat="0" applyProtection="0">
      <alignment horizontal="left" vertical="center" indent="1"/>
    </xf>
    <xf numFmtId="4" fontId="64" fillId="37" borderId="426" applyNumberFormat="0" applyProtection="0">
      <alignment horizontal="right" vertical="center"/>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35" borderId="423" applyNumberFormat="0" applyProtection="0">
      <alignment horizontal="right" vertical="center"/>
    </xf>
    <xf numFmtId="4" fontId="64" fillId="44" borderId="426" applyNumberFormat="0" applyProtection="0">
      <alignment horizontal="left" vertical="center"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4" borderId="426" applyNumberFormat="0" applyProtection="0">
      <alignment horizontal="left" vertical="center" indent="1"/>
    </xf>
    <xf numFmtId="4" fontId="64" fillId="34" borderId="423" applyNumberFormat="0" applyProtection="0">
      <alignment horizontal="left" vertical="center" indent="1"/>
    </xf>
    <xf numFmtId="4" fontId="109" fillId="2" borderId="423" applyNumberFormat="0" applyProtection="0">
      <alignment vertical="center"/>
    </xf>
    <xf numFmtId="4" fontId="32" fillId="45" borderId="426" applyNumberFormat="0" applyProtection="0">
      <alignment horizontal="left" vertical="center" indent="1"/>
    </xf>
    <xf numFmtId="4" fontId="64" fillId="0" borderId="423" applyNumberFormat="0" applyProtection="0">
      <alignment horizontal="right" vertical="center"/>
    </xf>
    <xf numFmtId="0" fontId="64" fillId="46" borderId="425" applyNumberFormat="0" applyProtection="0">
      <alignment horizontal="left" vertical="top" indent="1"/>
    </xf>
    <xf numFmtId="0" fontId="100" fillId="0" borderId="428" applyNumberFormat="0" applyFill="0" applyAlignment="0" applyProtection="0"/>
    <xf numFmtId="4" fontId="91" fillId="48" borderId="425" applyNumberFormat="0" applyProtection="0">
      <alignment horizontal="left" vertical="center" indent="1"/>
    </xf>
    <xf numFmtId="0" fontId="90" fillId="45" borderId="427" applyBorder="0"/>
    <xf numFmtId="4" fontId="64" fillId="36" borderId="423" applyNumberFormat="0" applyProtection="0">
      <alignment horizontal="right" vertical="center"/>
    </xf>
    <xf numFmtId="0" fontId="106" fillId="29" borderId="424" applyNumberFormat="0" applyAlignment="0" applyProtection="0"/>
    <xf numFmtId="4" fontId="64" fillId="43" borderId="423" applyNumberFormat="0" applyProtection="0">
      <alignment horizontal="right" vertical="center"/>
    </xf>
    <xf numFmtId="0" fontId="91" fillId="52" borderId="425" applyNumberFormat="0" applyProtection="0">
      <alignment horizontal="left" vertical="top" indent="1"/>
    </xf>
    <xf numFmtId="0" fontId="64" fillId="47" borderId="423" applyNumberFormat="0" applyProtection="0">
      <alignment horizontal="left" vertical="center" indent="1"/>
    </xf>
    <xf numFmtId="0" fontId="64" fillId="47" borderId="423" applyNumberFormat="0" applyProtection="0">
      <alignment horizontal="left" vertical="center" indent="1"/>
    </xf>
    <xf numFmtId="0" fontId="100" fillId="0" borderId="428" applyNumberFormat="0" applyFill="0" applyAlignment="0" applyProtection="0"/>
    <xf numFmtId="4" fontId="64" fillId="43" borderId="423" applyNumberFormat="0" applyProtection="0">
      <alignment horizontal="right" vertical="center"/>
    </xf>
    <xf numFmtId="0" fontId="64" fillId="47" borderId="423" applyNumberFormat="0" applyProtection="0">
      <alignment horizontal="left" vertical="center" indent="1"/>
    </xf>
    <xf numFmtId="0" fontId="64" fillId="46" borderId="425" applyNumberFormat="0" applyProtection="0">
      <alignment horizontal="left" vertical="top" indent="1"/>
    </xf>
    <xf numFmtId="4" fontId="64" fillId="2" borderId="423" applyNumberFormat="0" applyProtection="0">
      <alignment horizontal="left" vertical="center" indent="1"/>
    </xf>
    <xf numFmtId="4" fontId="64" fillId="39" borderId="423" applyNumberFormat="0" applyProtection="0">
      <alignment horizontal="right" vertical="center"/>
    </xf>
    <xf numFmtId="4" fontId="64" fillId="44" borderId="426" applyNumberFormat="0" applyProtection="0">
      <alignment horizontal="left" vertical="center" indent="1"/>
    </xf>
    <xf numFmtId="4" fontId="64" fillId="35" borderId="423" applyNumberFormat="0" applyProtection="0">
      <alignment horizontal="right" vertical="center"/>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91" fillId="48" borderId="425" applyNumberFormat="0" applyProtection="0">
      <alignment horizontal="left" vertical="center"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98" fillId="29" borderId="423" applyNumberFormat="0" applyAlignment="0" applyProtection="0"/>
    <xf numFmtId="0" fontId="100" fillId="0" borderId="428" applyNumberFormat="0" applyFill="0" applyAlignment="0" applyProtection="0"/>
    <xf numFmtId="0" fontId="90" fillId="45" borderId="427" applyBorder="0"/>
    <xf numFmtId="4" fontId="64" fillId="44" borderId="426" applyNumberFormat="0" applyProtection="0">
      <alignment horizontal="left" vertical="center" indent="1"/>
    </xf>
    <xf numFmtId="4" fontId="64" fillId="44" borderId="426" applyNumberFormat="0" applyProtection="0">
      <alignment horizontal="left" vertical="center" indent="1"/>
    </xf>
    <xf numFmtId="0" fontId="100" fillId="0" borderId="428" applyNumberFormat="0" applyFill="0" applyAlignment="0" applyProtection="0"/>
    <xf numFmtId="4" fontId="91" fillId="52" borderId="425" applyNumberFormat="0" applyProtection="0">
      <alignment vertical="center"/>
    </xf>
    <xf numFmtId="4" fontId="64" fillId="40" borderId="423" applyNumberFormat="0" applyProtection="0">
      <alignment horizontal="right" vertical="center"/>
    </xf>
    <xf numFmtId="4" fontId="64" fillId="43" borderId="423" applyNumberFormat="0" applyProtection="0">
      <alignment horizontal="right" vertical="center"/>
    </xf>
    <xf numFmtId="0" fontId="64" fillId="47"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44" borderId="426" applyNumberFormat="0" applyProtection="0">
      <alignment horizontal="left" vertical="center" indent="1"/>
    </xf>
    <xf numFmtId="4" fontId="64" fillId="0" borderId="423" applyNumberFormat="0" applyProtection="0">
      <alignment horizontal="right" vertical="center"/>
    </xf>
    <xf numFmtId="4" fontId="64" fillId="42"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0" fontId="92" fillId="33" borderId="425" applyNumberFormat="0" applyProtection="0">
      <alignment horizontal="left" vertical="top" indent="1"/>
    </xf>
    <xf numFmtId="4" fontId="32" fillId="45" borderId="426" applyNumberFormat="0" applyProtection="0">
      <alignment horizontal="left" vertical="center" indent="1"/>
    </xf>
    <xf numFmtId="4" fontId="91" fillId="52" borderId="425" applyNumberFormat="0" applyProtection="0">
      <alignment vertical="center"/>
    </xf>
    <xf numFmtId="0" fontId="92" fillId="33" borderId="425" applyNumberFormat="0" applyProtection="0">
      <alignment horizontal="left" vertical="top" indent="1"/>
    </xf>
    <xf numFmtId="4" fontId="64" fillId="41" borderId="423" applyNumberFormat="0" applyProtection="0">
      <alignment horizontal="right" vertical="center"/>
    </xf>
    <xf numFmtId="4" fontId="64" fillId="40" borderId="423" applyNumberFormat="0" applyProtection="0">
      <alignment horizontal="right" vertical="center"/>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0"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40" borderId="423" applyNumberFormat="0" applyProtection="0">
      <alignment horizontal="right" vertical="center"/>
    </xf>
    <xf numFmtId="4" fontId="93" fillId="54" borderId="426"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106" fillId="29" borderId="424" applyNumberFormat="0" applyAlignment="0" applyProtection="0"/>
    <xf numFmtId="4" fontId="64" fillId="33" borderId="423" applyNumberFormat="0" applyProtection="0">
      <alignment vertical="center"/>
    </xf>
    <xf numFmtId="0" fontId="64" fillId="47" borderId="425" applyNumberFormat="0" applyProtection="0">
      <alignment horizontal="left" vertical="top" indent="1"/>
    </xf>
    <xf numFmtId="0" fontId="98" fillId="29" borderId="423" applyNumberFormat="0" applyAlignment="0" applyProtection="0"/>
    <xf numFmtId="0" fontId="104" fillId="27" borderId="423" applyNumberFormat="0" applyAlignment="0" applyProtection="0"/>
    <xf numFmtId="0" fontId="91" fillId="52" borderId="425" applyNumberFormat="0" applyProtection="0">
      <alignment horizontal="left" vertical="top" indent="1"/>
    </xf>
    <xf numFmtId="0" fontId="64" fillId="50" borderId="425" applyNumberFormat="0" applyProtection="0">
      <alignment horizontal="left" vertical="top" indent="1"/>
    </xf>
    <xf numFmtId="4" fontId="91" fillId="52" borderId="425" applyNumberFormat="0" applyProtection="0">
      <alignment vertical="center"/>
    </xf>
    <xf numFmtId="0" fontId="64" fillId="50" borderId="423" applyNumberFormat="0" applyProtection="0">
      <alignment horizontal="left" vertical="center" indent="1"/>
    </xf>
    <xf numFmtId="4" fontId="64" fillId="43" borderId="423" applyNumberFormat="0" applyProtection="0">
      <alignment horizontal="right" vertical="center"/>
    </xf>
    <xf numFmtId="4" fontId="64" fillId="44" borderId="426" applyNumberFormat="0" applyProtection="0">
      <alignment horizontal="left" vertical="center" indent="1"/>
    </xf>
    <xf numFmtId="4" fontId="64" fillId="36" borderId="423" applyNumberFormat="0" applyProtection="0">
      <alignment horizontal="right" vertical="center"/>
    </xf>
    <xf numFmtId="4" fontId="91" fillId="52" borderId="425" applyNumberFormat="0" applyProtection="0">
      <alignment vertical="center"/>
    </xf>
    <xf numFmtId="4" fontId="64" fillId="42" borderId="423" applyNumberFormat="0" applyProtection="0">
      <alignment horizontal="right" vertical="center"/>
    </xf>
    <xf numFmtId="4" fontId="64" fillId="0" borderId="423" applyNumberFormat="0" applyProtection="0">
      <alignment horizontal="right" vertical="center"/>
    </xf>
    <xf numFmtId="4" fontId="64" fillId="46" borderId="426" applyNumberFormat="0" applyProtection="0">
      <alignment horizontal="left" vertical="center" indent="1"/>
    </xf>
    <xf numFmtId="4" fontId="94" fillId="51" borderId="423" applyNumberFormat="0" applyProtection="0">
      <alignment horizontal="right" vertical="center"/>
    </xf>
    <xf numFmtId="4" fontId="91" fillId="52" borderId="425" applyNumberFormat="0" applyProtection="0">
      <alignment vertical="center"/>
    </xf>
    <xf numFmtId="0" fontId="92" fillId="33" borderId="425" applyNumberFormat="0" applyProtection="0">
      <alignment horizontal="left" vertical="top" indent="1"/>
    </xf>
    <xf numFmtId="4" fontId="109" fillId="2" borderId="423" applyNumberFormat="0" applyProtection="0">
      <alignment vertical="center"/>
    </xf>
    <xf numFmtId="0" fontId="90" fillId="45" borderId="427" applyBorder="0"/>
    <xf numFmtId="4" fontId="64" fillId="35" borderId="423" applyNumberFormat="0" applyProtection="0">
      <alignment horizontal="right" vertical="center"/>
    </xf>
    <xf numFmtId="4" fontId="64" fillId="38" borderId="423" applyNumberFormat="0" applyProtection="0">
      <alignment horizontal="right" vertical="center"/>
    </xf>
    <xf numFmtId="4" fontId="109" fillId="5" borderId="423" applyNumberFormat="0" applyProtection="0">
      <alignment horizontal="right" vertical="center"/>
    </xf>
    <xf numFmtId="4" fontId="64" fillId="47" borderId="426" applyNumberFormat="0" applyProtection="0">
      <alignment horizontal="left" vertical="center" indent="1"/>
    </xf>
    <xf numFmtId="4" fontId="64" fillId="44" borderId="426" applyNumberFormat="0" applyProtection="0">
      <alignment horizontal="left" vertical="center" indent="1"/>
    </xf>
    <xf numFmtId="4" fontId="64" fillId="42" borderId="423" applyNumberFormat="0" applyProtection="0">
      <alignment horizontal="right" vertical="center"/>
    </xf>
    <xf numFmtId="0" fontId="64" fillId="49" borderId="423" applyNumberFormat="0" applyProtection="0">
      <alignment horizontal="left" vertical="center" indent="1"/>
    </xf>
    <xf numFmtId="4" fontId="64" fillId="38" borderId="423" applyNumberFormat="0" applyProtection="0">
      <alignment horizontal="right" vertical="center"/>
    </xf>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46"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0" fontId="64" fillId="48" borderId="423" applyNumberFormat="0" applyProtection="0">
      <alignment horizontal="left" vertical="center" indent="1"/>
    </xf>
    <xf numFmtId="4" fontId="64" fillId="40" borderId="423" applyNumberFormat="0" applyProtection="0">
      <alignment horizontal="right" vertical="center"/>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0" fontId="64" fillId="49" borderId="423"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0" fontId="91" fillId="52" borderId="425" applyNumberFormat="0" applyProtection="0">
      <alignment horizontal="left" vertical="top" indent="1"/>
    </xf>
    <xf numFmtId="4" fontId="94" fillId="51" borderId="423" applyNumberFormat="0" applyProtection="0">
      <alignment horizontal="right" vertical="center"/>
    </xf>
    <xf numFmtId="4" fontId="91" fillId="48" borderId="425" applyNumberFormat="0" applyProtection="0">
      <alignment horizontal="left" vertical="center" indent="1"/>
    </xf>
    <xf numFmtId="0" fontId="98" fillId="29" borderId="423" applyNumberFormat="0" applyAlignment="0" applyProtection="0"/>
    <xf numFmtId="0" fontId="90" fillId="45" borderId="427" applyBorder="0"/>
    <xf numFmtId="0" fontId="104" fillId="27" borderId="423" applyNumberFormat="0" applyAlignment="0" applyProtection="0"/>
    <xf numFmtId="0" fontId="64" fillId="46" borderId="425" applyNumberFormat="0" applyProtection="0">
      <alignment horizontal="left" vertical="top" indent="1"/>
    </xf>
    <xf numFmtId="0" fontId="64" fillId="46" borderId="425" applyNumberFormat="0" applyProtection="0">
      <alignment horizontal="left" vertical="top" indent="1"/>
    </xf>
    <xf numFmtId="0" fontId="90" fillId="45" borderId="427" applyBorder="0"/>
    <xf numFmtId="4" fontId="64" fillId="42" borderId="423" applyNumberFormat="0" applyProtection="0">
      <alignment horizontal="right" vertical="center"/>
    </xf>
    <xf numFmtId="4" fontId="64" fillId="37" borderId="426" applyNumberFormat="0" applyProtection="0">
      <alignment horizontal="right" vertical="center"/>
    </xf>
    <xf numFmtId="0" fontId="98" fillId="29" borderId="423" applyNumberFormat="0" applyAlignment="0" applyProtection="0"/>
    <xf numFmtId="4" fontId="94" fillId="51"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64" fillId="50" borderId="423" applyNumberFormat="0" applyProtection="0">
      <alignment horizontal="left" vertical="center" indent="1"/>
    </xf>
    <xf numFmtId="4" fontId="64" fillId="35" borderId="423" applyNumberFormat="0" applyProtection="0">
      <alignment horizontal="right" vertical="center"/>
    </xf>
    <xf numFmtId="4" fontId="64" fillId="37" borderId="426" applyNumberFormat="0" applyProtection="0">
      <alignment horizontal="right" vertical="center"/>
    </xf>
    <xf numFmtId="0" fontId="98" fillId="29" borderId="423" applyNumberFormat="0" applyAlignment="0" applyProtection="0"/>
    <xf numFmtId="0" fontId="106" fillId="29" borderId="424" applyNumberFormat="0" applyAlignment="0" applyProtection="0"/>
    <xf numFmtId="0" fontId="91" fillId="52" borderId="425" applyNumberFormat="0" applyProtection="0">
      <alignment horizontal="left" vertical="top" indent="1"/>
    </xf>
    <xf numFmtId="4" fontId="64" fillId="0" borderId="423" applyNumberFormat="0" applyProtection="0">
      <alignment horizontal="right" vertical="center"/>
    </xf>
    <xf numFmtId="4" fontId="64" fillId="42" borderId="423" applyNumberFormat="0" applyProtection="0">
      <alignment horizontal="right" vertical="center"/>
    </xf>
    <xf numFmtId="4" fontId="64" fillId="43" borderId="423" applyNumberFormat="0" applyProtection="0">
      <alignment horizontal="right" vertical="center"/>
    </xf>
    <xf numFmtId="4" fontId="64" fillId="0" borderId="423" applyNumberFormat="0" applyProtection="0">
      <alignment horizontal="right" vertical="center"/>
    </xf>
    <xf numFmtId="0" fontId="64" fillId="50" borderId="423" applyNumberFormat="0" applyProtection="0">
      <alignment horizontal="left" vertical="center" indent="1"/>
    </xf>
    <xf numFmtId="4" fontId="64" fillId="43" borderId="423" applyNumberFormat="0" applyProtection="0">
      <alignment horizontal="right" vertical="center"/>
    </xf>
    <xf numFmtId="4" fontId="32" fillId="45" borderId="426" applyNumberFormat="0" applyProtection="0">
      <alignment horizontal="left" vertical="center" indent="1"/>
    </xf>
    <xf numFmtId="0" fontId="64" fillId="50" borderId="425" applyNumberFormat="0" applyProtection="0">
      <alignment horizontal="left" vertical="top" indent="1"/>
    </xf>
    <xf numFmtId="4" fontId="64" fillId="35" borderId="423" applyNumberFormat="0" applyProtection="0">
      <alignment horizontal="right" vertical="center"/>
    </xf>
    <xf numFmtId="0" fontId="64" fillId="47" borderId="425" applyNumberFormat="0" applyProtection="0">
      <alignment horizontal="left" vertical="top" indent="1"/>
    </xf>
    <xf numFmtId="4" fontId="64" fillId="39" borderId="423" applyNumberFormat="0" applyProtection="0">
      <alignment horizontal="right" vertical="center"/>
    </xf>
    <xf numFmtId="0" fontId="64" fillId="46" borderId="425" applyNumberFormat="0" applyProtection="0">
      <alignment horizontal="left" vertical="top" indent="1"/>
    </xf>
    <xf numFmtId="0" fontId="64" fillId="47" borderId="425" applyNumberFormat="0" applyProtection="0">
      <alignment horizontal="left" vertical="top" indent="1"/>
    </xf>
    <xf numFmtId="0" fontId="100" fillId="0" borderId="428" applyNumberFormat="0" applyFill="0" applyAlignment="0" applyProtection="0"/>
    <xf numFmtId="4" fontId="109" fillId="2" borderId="423" applyNumberFormat="0" applyProtection="0">
      <alignment vertical="center"/>
    </xf>
    <xf numFmtId="4" fontId="64" fillId="42" borderId="423" applyNumberFormat="0" applyProtection="0">
      <alignment horizontal="right" vertical="center"/>
    </xf>
    <xf numFmtId="0" fontId="106" fillId="29" borderId="424" applyNumberFormat="0" applyAlignment="0" applyProtection="0"/>
    <xf numFmtId="0" fontId="64" fillId="47" borderId="423" applyNumberFormat="0" applyProtection="0">
      <alignment horizontal="left" vertical="center" indent="1"/>
    </xf>
    <xf numFmtId="0" fontId="98" fillId="29" borderId="423" applyNumberFormat="0" applyAlignment="0" applyProtection="0"/>
    <xf numFmtId="4" fontId="64" fillId="44" borderId="426" applyNumberFormat="0" applyProtection="0">
      <alignment horizontal="left" vertical="center" indent="1"/>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2" borderId="423" applyNumberFormat="0" applyProtection="0">
      <alignment horizontal="left" vertical="center" indent="1"/>
    </xf>
    <xf numFmtId="0" fontId="64" fillId="50" borderId="423" applyNumberFormat="0" applyProtection="0">
      <alignment horizontal="left" vertical="center" indent="1"/>
    </xf>
    <xf numFmtId="0" fontId="64" fillId="26" borderId="423" applyNumberFormat="0" applyFont="0" applyAlignment="0" applyProtection="0"/>
    <xf numFmtId="4" fontId="64" fillId="46" borderId="426"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41" borderId="423" applyNumberFormat="0" applyProtection="0">
      <alignment horizontal="right" vertical="center"/>
    </xf>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40" borderId="423" applyNumberFormat="0" applyProtection="0">
      <alignment horizontal="right" vertical="center"/>
    </xf>
    <xf numFmtId="0" fontId="64" fillId="46" borderId="425" applyNumberFormat="0" applyProtection="0">
      <alignment horizontal="left" vertical="top" indent="1"/>
    </xf>
    <xf numFmtId="0" fontId="104" fillId="27" borderId="423" applyNumberFormat="0" applyAlignment="0" applyProtection="0"/>
    <xf numFmtId="4" fontId="64" fillId="0" borderId="423" applyNumberFormat="0" applyProtection="0">
      <alignment horizontal="right" vertical="center"/>
    </xf>
    <xf numFmtId="4" fontId="64" fillId="39" borderId="423" applyNumberFormat="0" applyProtection="0">
      <alignment horizontal="right" vertical="center"/>
    </xf>
    <xf numFmtId="4" fontId="64" fillId="38" borderId="423" applyNumberFormat="0" applyProtection="0">
      <alignment horizontal="right" vertical="center"/>
    </xf>
    <xf numFmtId="4" fontId="64" fillId="46" borderId="426"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0" fontId="64" fillId="49" borderId="423" applyNumberFormat="0" applyProtection="0">
      <alignment horizontal="left" vertical="center" indent="1"/>
    </xf>
    <xf numFmtId="0" fontId="106" fillId="29" borderId="424" applyNumberFormat="0" applyAlignment="0" applyProtection="0"/>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100" fillId="0" borderId="428" applyNumberFormat="0" applyFill="0" applyAlignment="0" applyProtection="0"/>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39" borderId="423" applyNumberFormat="0" applyProtection="0">
      <alignment horizontal="right" vertical="center"/>
    </xf>
    <xf numFmtId="0" fontId="64" fillId="50" borderId="423" applyNumberFormat="0" applyProtection="0">
      <alignment horizontal="left" vertical="center" indent="1"/>
    </xf>
    <xf numFmtId="4" fontId="94" fillId="51" borderId="423" applyNumberFormat="0" applyProtection="0">
      <alignment horizontal="right" vertical="center"/>
    </xf>
    <xf numFmtId="0" fontId="104" fillId="27" borderId="423" applyNumberFormat="0" applyAlignment="0" applyProtection="0"/>
    <xf numFmtId="4" fontId="93" fillId="54" borderId="426" applyNumberFormat="0" applyProtection="0">
      <alignment horizontal="left" vertical="center" indent="1"/>
    </xf>
    <xf numFmtId="4" fontId="91" fillId="48" borderId="425" applyNumberFormat="0" applyProtection="0">
      <alignment horizontal="left" vertical="center" indent="1"/>
    </xf>
    <xf numFmtId="0" fontId="64" fillId="47" borderId="423"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47" borderId="426" applyNumberFormat="0" applyProtection="0">
      <alignment horizontal="left" vertical="center" indent="1"/>
    </xf>
    <xf numFmtId="0" fontId="106" fillId="29" borderId="424" applyNumberFormat="0" applyAlignment="0" applyProtection="0"/>
    <xf numFmtId="4" fontId="94" fillId="51" borderId="423" applyNumberFormat="0" applyProtection="0">
      <alignment horizontal="right" vertical="center"/>
    </xf>
    <xf numFmtId="4" fontId="94" fillId="51" borderId="423" applyNumberFormat="0" applyProtection="0">
      <alignment horizontal="right" vertical="center"/>
    </xf>
    <xf numFmtId="4" fontId="91" fillId="48" borderId="425" applyNumberFormat="0" applyProtection="0">
      <alignment horizontal="left" vertical="center" indent="1"/>
    </xf>
    <xf numFmtId="4" fontId="109" fillId="2" borderId="423" applyNumberFormat="0" applyProtection="0">
      <alignment vertical="center"/>
    </xf>
    <xf numFmtId="4" fontId="109" fillId="2" borderId="423" applyNumberFormat="0" applyProtection="0">
      <alignment vertical="center"/>
    </xf>
    <xf numFmtId="0" fontId="64" fillId="50"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0" fontId="64" fillId="48" borderId="423" applyNumberFormat="0" applyProtection="0">
      <alignment horizontal="left" vertical="center" indent="1"/>
    </xf>
    <xf numFmtId="4" fontId="64" fillId="36" borderId="423"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106" fillId="29" borderId="424" applyNumberFormat="0" applyAlignment="0" applyProtection="0"/>
    <xf numFmtId="4" fontId="94" fillId="51"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64" fillId="43" borderId="423" applyNumberFormat="0" applyProtection="0">
      <alignment horizontal="right" vertical="center"/>
    </xf>
    <xf numFmtId="4" fontId="64" fillId="37" borderId="426" applyNumberFormat="0" applyProtection="0">
      <alignment horizontal="right" vertical="center"/>
    </xf>
    <xf numFmtId="4" fontId="64" fillId="42" borderId="423" applyNumberFormat="0" applyProtection="0">
      <alignment horizontal="right" vertical="center"/>
    </xf>
    <xf numFmtId="4" fontId="64" fillId="42" borderId="423" applyNumberFormat="0" applyProtection="0">
      <alignment horizontal="right" vertical="center"/>
    </xf>
    <xf numFmtId="4" fontId="64" fillId="42" borderId="423" applyNumberFormat="0" applyProtection="0">
      <alignment horizontal="right" vertical="center"/>
    </xf>
    <xf numFmtId="0" fontId="106" fillId="29" borderId="424" applyNumberFormat="0" applyAlignment="0" applyProtection="0"/>
    <xf numFmtId="4" fontId="91" fillId="52" borderId="425" applyNumberFormat="0" applyProtection="0">
      <alignment vertical="center"/>
    </xf>
    <xf numFmtId="4" fontId="64" fillId="46" borderId="426" applyNumberFormat="0" applyProtection="0">
      <alignment horizontal="left" vertical="center" indent="1"/>
    </xf>
    <xf numFmtId="4" fontId="64" fillId="39"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0" fontId="64" fillId="46" borderId="425" applyNumberFormat="0" applyProtection="0">
      <alignment horizontal="left" vertical="top"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1" borderId="423" applyNumberFormat="0" applyProtection="0">
      <alignment horizontal="right" vertical="center"/>
    </xf>
    <xf numFmtId="4" fontId="64" fillId="46" borderId="426" applyNumberFormat="0" applyProtection="0">
      <alignment horizontal="left" vertical="center" indent="1"/>
    </xf>
    <xf numFmtId="4" fontId="109" fillId="2" borderId="423" applyNumberFormat="0" applyProtection="0">
      <alignment vertical="center"/>
    </xf>
    <xf numFmtId="4" fontId="64" fillId="36" borderId="423" applyNumberFormat="0" applyProtection="0">
      <alignment horizontal="right" vertical="center"/>
    </xf>
    <xf numFmtId="0" fontId="64" fillId="49" borderId="423"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43"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0" fontId="64" fillId="26" borderId="423" applyNumberFormat="0" applyFont="0" applyAlignment="0" applyProtection="0"/>
    <xf numFmtId="0" fontId="64" fillId="47" borderId="425" applyNumberFormat="0" applyProtection="0">
      <alignment horizontal="left" vertical="top" indent="1"/>
    </xf>
    <xf numFmtId="4" fontId="64" fillId="37" borderId="426" applyNumberFormat="0" applyProtection="0">
      <alignment horizontal="right" vertical="center"/>
    </xf>
    <xf numFmtId="4" fontId="64" fillId="41" borderId="423" applyNumberFormat="0" applyProtection="0">
      <alignment horizontal="righ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0" fontId="98" fillId="29" borderId="423" applyNumberFormat="0" applyAlignment="0" applyProtection="0"/>
    <xf numFmtId="4" fontId="94" fillId="51" borderId="423" applyNumberFormat="0" applyProtection="0">
      <alignment horizontal="right" vertical="center"/>
    </xf>
    <xf numFmtId="0" fontId="64" fillId="26" borderId="423" applyNumberFormat="0" applyFont="0" applyAlignment="0" applyProtection="0"/>
    <xf numFmtId="0" fontId="90" fillId="45" borderId="427" applyBorder="0"/>
    <xf numFmtId="4" fontId="109" fillId="5" borderId="423" applyNumberFormat="0" applyProtection="0">
      <alignment horizontal="right" vertical="center"/>
    </xf>
    <xf numFmtId="0" fontId="64" fillId="48" borderId="423" applyNumberFormat="0" applyProtection="0">
      <alignment horizontal="left" vertical="center" indent="1"/>
    </xf>
    <xf numFmtId="0" fontId="64" fillId="50" borderId="425" applyNumberFormat="0" applyProtection="0">
      <alignment horizontal="left" vertical="top" indent="1"/>
    </xf>
    <xf numFmtId="0" fontId="64" fillId="50" borderId="423" applyNumberFormat="0" applyProtection="0">
      <alignment horizontal="left" vertical="center" indent="1"/>
    </xf>
    <xf numFmtId="0" fontId="100" fillId="0" borderId="428" applyNumberFormat="0" applyFill="0" applyAlignment="0" applyProtection="0"/>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98" fillId="29" borderId="423" applyNumberFormat="0" applyAlignment="0" applyProtection="0"/>
    <xf numFmtId="0" fontId="64" fillId="26" borderId="423" applyNumberFormat="0" applyFon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4" fontId="91" fillId="48" borderId="425" applyNumberFormat="0" applyProtection="0">
      <alignment horizontal="left" vertical="center" indent="1"/>
    </xf>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4" fontId="109" fillId="2" borderId="423" applyNumberFormat="0" applyProtection="0">
      <alignment vertical="center"/>
    </xf>
    <xf numFmtId="0" fontId="91" fillId="52" borderId="425" applyNumberFormat="0" applyProtection="0">
      <alignment horizontal="left" vertical="top" indent="1"/>
    </xf>
    <xf numFmtId="4" fontId="64" fillId="2" borderId="423"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64" fillId="40"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64" fillId="0"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90" fillId="45" borderId="427" applyBorder="0"/>
    <xf numFmtId="0" fontId="100" fillId="0" borderId="428" applyNumberFormat="0" applyFill="0" applyAlignment="0" applyProtection="0"/>
    <xf numFmtId="0" fontId="91" fillId="46" borderId="425" applyNumberFormat="0" applyProtection="0">
      <alignment horizontal="left" vertical="top" indent="1"/>
    </xf>
    <xf numFmtId="0" fontId="64" fillId="47" borderId="423" applyNumberFormat="0" applyProtection="0">
      <alignment horizontal="left" vertical="center" indent="1"/>
    </xf>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0" fontId="64" fillId="47" borderId="425" applyNumberFormat="0" applyProtection="0">
      <alignment horizontal="left" vertical="top" indent="1"/>
    </xf>
    <xf numFmtId="4" fontId="91" fillId="48" borderId="425" applyNumberFormat="0" applyProtection="0">
      <alignment horizontal="left" vertical="center" indent="1"/>
    </xf>
    <xf numFmtId="4" fontId="64" fillId="33" borderId="423" applyNumberFormat="0" applyProtection="0">
      <alignment vertical="center"/>
    </xf>
    <xf numFmtId="4" fontId="64" fillId="42" borderId="423" applyNumberFormat="0" applyProtection="0">
      <alignment horizontal="righ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64" fillId="35"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4" fontId="64" fillId="46" borderId="426"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64" fillId="33" borderId="423" applyNumberFormat="0" applyProtection="0">
      <alignment vertical="center"/>
    </xf>
    <xf numFmtId="0" fontId="64" fillId="47" borderId="423" applyNumberFormat="0" applyProtection="0">
      <alignment horizontal="left" vertical="center" indent="1"/>
    </xf>
    <xf numFmtId="0" fontId="64" fillId="26" borderId="423" applyNumberFormat="0" applyFont="0" applyAlignment="0" applyProtection="0"/>
    <xf numFmtId="0" fontId="64" fillId="46" borderId="425" applyNumberFormat="0" applyProtection="0">
      <alignment horizontal="left" vertical="top" indent="1"/>
    </xf>
    <xf numFmtId="4" fontId="91" fillId="48" borderId="425" applyNumberFormat="0" applyProtection="0">
      <alignment horizontal="left" vertical="center" indent="1"/>
    </xf>
    <xf numFmtId="4" fontId="64" fillId="33" borderId="423" applyNumberFormat="0" applyProtection="0">
      <alignment vertical="center"/>
    </xf>
    <xf numFmtId="4" fontId="64" fillId="2" borderId="423" applyNumberFormat="0" applyProtection="0">
      <alignment horizontal="left" vertical="center" indent="1"/>
    </xf>
    <xf numFmtId="4" fontId="64" fillId="39" borderId="423" applyNumberFormat="0" applyProtection="0">
      <alignment horizontal="right" vertical="center"/>
    </xf>
    <xf numFmtId="0" fontId="90" fillId="45" borderId="427" applyBorder="0"/>
    <xf numFmtId="0" fontId="104" fillId="27" borderId="423" applyNumberFormat="0" applyAlignment="0" applyProtection="0"/>
    <xf numFmtId="4" fontId="32" fillId="45" borderId="426"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91" fillId="52" borderId="425" applyNumberFormat="0" applyProtection="0">
      <alignment vertical="center"/>
    </xf>
    <xf numFmtId="0" fontId="91" fillId="46" borderId="425" applyNumberFormat="0" applyProtection="0">
      <alignment horizontal="left" vertical="top" indent="1"/>
    </xf>
    <xf numFmtId="4" fontId="109" fillId="2" borderId="423" applyNumberFormat="0" applyProtection="0">
      <alignment vertical="center"/>
    </xf>
    <xf numFmtId="4" fontId="64" fillId="39"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4" fontId="64" fillId="44" borderId="426" applyNumberFormat="0" applyProtection="0">
      <alignment horizontal="left" vertical="center" indent="1"/>
    </xf>
    <xf numFmtId="4" fontId="94" fillId="51" borderId="423" applyNumberFormat="0" applyProtection="0">
      <alignment horizontal="right" vertical="center"/>
    </xf>
    <xf numFmtId="0" fontId="64" fillId="45" borderId="425" applyNumberFormat="0" applyProtection="0">
      <alignment horizontal="left" vertical="top"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0" fontId="64" fillId="26" borderId="423" applyNumberFormat="0" applyFont="0" applyAlignment="0" applyProtection="0"/>
    <xf numFmtId="4" fontId="64" fillId="44" borderId="426" applyNumberFormat="0" applyProtection="0">
      <alignment horizontal="left" vertical="center" indent="1"/>
    </xf>
    <xf numFmtId="0" fontId="100" fillId="0" borderId="428" applyNumberFormat="0" applyFill="0" applyAlignment="0" applyProtection="0"/>
    <xf numFmtId="4" fontId="64" fillId="34" borderId="423" applyNumberFormat="0" applyProtection="0">
      <alignment horizontal="left" vertical="center" indent="1"/>
    </xf>
    <xf numFmtId="4" fontId="64" fillId="38" borderId="423" applyNumberFormat="0" applyProtection="0">
      <alignment horizontal="right" vertical="center"/>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109" fillId="2" borderId="423" applyNumberFormat="0" applyProtection="0">
      <alignmen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64" fillId="26" borderId="423" applyNumberFormat="0" applyFont="0" applyAlignment="0" applyProtection="0"/>
    <xf numFmtId="0" fontId="64" fillId="26" borderId="423" applyNumberFormat="0" applyFont="0" applyAlignment="0" applyProtection="0"/>
    <xf numFmtId="4" fontId="64" fillId="33" borderId="423" applyNumberFormat="0" applyProtection="0">
      <alignment vertical="center"/>
    </xf>
    <xf numFmtId="0" fontId="98" fillId="29" borderId="423" applyNumberFormat="0" applyAlignment="0" applyProtection="0"/>
    <xf numFmtId="4" fontId="109" fillId="5" borderId="423" applyNumberFormat="0" applyProtection="0">
      <alignment horizontal="right" vertical="center"/>
    </xf>
    <xf numFmtId="0" fontId="64" fillId="50" borderId="423" applyNumberFormat="0" applyProtection="0">
      <alignment horizontal="left" vertical="center" indent="1"/>
    </xf>
    <xf numFmtId="4" fontId="109" fillId="5" borderId="423" applyNumberFormat="0" applyProtection="0">
      <alignment horizontal="right" vertical="center"/>
    </xf>
    <xf numFmtId="0" fontId="64" fillId="49" borderId="423" applyNumberFormat="0" applyProtection="0">
      <alignment horizontal="left" vertical="center" indent="1"/>
    </xf>
    <xf numFmtId="4" fontId="64" fillId="38" borderId="423" applyNumberFormat="0" applyProtection="0">
      <alignment horizontal="right" vertical="center"/>
    </xf>
    <xf numFmtId="4" fontId="64" fillId="33" borderId="423" applyNumberFormat="0" applyProtection="0">
      <alignment vertical="center"/>
    </xf>
    <xf numFmtId="0" fontId="64" fillId="50" borderId="423" applyNumberFormat="0" applyProtection="0">
      <alignment horizontal="left" vertical="center" indent="1"/>
    </xf>
    <xf numFmtId="4" fontId="64" fillId="36" borderId="423" applyNumberFormat="0" applyProtection="0">
      <alignment horizontal="right" vertical="center"/>
    </xf>
    <xf numFmtId="4" fontId="64" fillId="0" borderId="423" applyNumberFormat="0" applyProtection="0">
      <alignment horizontal="right" vertical="center"/>
    </xf>
    <xf numFmtId="0" fontId="98" fillId="29" borderId="423" applyNumberFormat="0" applyAlignment="0" applyProtection="0"/>
    <xf numFmtId="0" fontId="92" fillId="33" borderId="425" applyNumberFormat="0" applyProtection="0">
      <alignment horizontal="left" vertical="top" indent="1"/>
    </xf>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37" borderId="426" applyNumberFormat="0" applyProtection="0">
      <alignment horizontal="right" vertical="center"/>
    </xf>
    <xf numFmtId="4" fontId="64" fillId="43" borderId="423" applyNumberFormat="0" applyProtection="0">
      <alignment horizontal="righ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50" borderId="423" applyNumberFormat="0" applyProtection="0">
      <alignment horizontal="left" vertical="center" indent="1"/>
    </xf>
    <xf numFmtId="0" fontId="106" fillId="29" borderId="424" applyNumberFormat="0" applyAlignment="0" applyProtection="0"/>
    <xf numFmtId="0" fontId="98" fillId="29" borderId="423" applyNumberFormat="0" applyAlignment="0" applyProtection="0"/>
    <xf numFmtId="4" fontId="64" fillId="41" borderId="423" applyNumberFormat="0" applyProtection="0">
      <alignment horizontal="right" vertical="center"/>
    </xf>
    <xf numFmtId="4" fontId="64" fillId="37" borderId="426" applyNumberFormat="0" applyProtection="0">
      <alignment horizontal="right" vertical="center"/>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4" fontId="91" fillId="48" borderId="425" applyNumberFormat="0" applyProtection="0">
      <alignment horizontal="left" vertical="center" indent="1"/>
    </xf>
    <xf numFmtId="0" fontId="64" fillId="47" borderId="423" applyNumberFormat="0" applyProtection="0">
      <alignment horizontal="left" vertical="center" indent="1"/>
    </xf>
    <xf numFmtId="4" fontId="64" fillId="36" borderId="423" applyNumberFormat="0" applyProtection="0">
      <alignment horizontal="right" vertical="center"/>
    </xf>
    <xf numFmtId="0" fontId="64" fillId="50" borderId="425" applyNumberFormat="0" applyProtection="0">
      <alignment horizontal="left" vertical="top" indent="1"/>
    </xf>
    <xf numFmtId="4" fontId="93" fillId="54" borderId="426"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64" fillId="45" borderId="425" applyNumberFormat="0" applyProtection="0">
      <alignment horizontal="left" vertical="top" indent="1"/>
    </xf>
    <xf numFmtId="4" fontId="64" fillId="38" borderId="423" applyNumberFormat="0" applyProtection="0">
      <alignment horizontal="right" vertical="center"/>
    </xf>
    <xf numFmtId="4" fontId="32" fillId="45" borderId="426" applyNumberFormat="0" applyProtection="0">
      <alignment horizontal="left" vertical="center" indent="1"/>
    </xf>
    <xf numFmtId="0" fontId="90" fillId="45" borderId="427" applyBorder="0"/>
    <xf numFmtId="0" fontId="64" fillId="50" borderId="425" applyNumberFormat="0" applyProtection="0">
      <alignment horizontal="left" vertical="top" indent="1"/>
    </xf>
    <xf numFmtId="4" fontId="64" fillId="34" borderId="423" applyNumberFormat="0" applyProtection="0">
      <alignment horizontal="left" vertical="center" indent="1"/>
    </xf>
    <xf numFmtId="0" fontId="90" fillId="45" borderId="427" applyBorder="0"/>
    <xf numFmtId="4" fontId="109" fillId="5"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94" fillId="51" borderId="423" applyNumberFormat="0" applyProtection="0">
      <alignment horizontal="right" vertical="center"/>
    </xf>
    <xf numFmtId="4" fontId="91" fillId="52" borderId="425" applyNumberFormat="0" applyProtection="0">
      <alignment vertical="center"/>
    </xf>
    <xf numFmtId="0" fontId="64" fillId="48" borderId="423" applyNumberFormat="0" applyProtection="0">
      <alignment horizontal="left" vertical="center" indent="1"/>
    </xf>
    <xf numFmtId="4" fontId="64" fillId="0" borderId="423" applyNumberFormat="0" applyProtection="0">
      <alignment horizontal="right" vertical="center"/>
    </xf>
    <xf numFmtId="0" fontId="90" fillId="45" borderId="427" applyBorder="0"/>
    <xf numFmtId="0" fontId="104" fillId="27" borderId="423" applyNumberFormat="0" applyAlignment="0" applyProtection="0"/>
    <xf numFmtId="4" fontId="64" fillId="36" borderId="423" applyNumberFormat="0" applyProtection="0">
      <alignment horizontal="right" vertical="center"/>
    </xf>
    <xf numFmtId="4" fontId="64" fillId="36" borderId="423" applyNumberFormat="0" applyProtection="0">
      <alignment horizontal="right" vertical="center"/>
    </xf>
    <xf numFmtId="4" fontId="64" fillId="46" borderId="426" applyNumberFormat="0" applyProtection="0">
      <alignment horizontal="left" vertical="center" indent="1"/>
    </xf>
    <xf numFmtId="0" fontId="64" fillId="47" borderId="423" applyNumberFormat="0" applyProtection="0">
      <alignment horizontal="left" vertical="center" indent="1"/>
    </xf>
    <xf numFmtId="0" fontId="98" fillId="29" borderId="423" applyNumberFormat="0" applyAlignment="0" applyProtection="0"/>
    <xf numFmtId="0" fontId="64" fillId="47" borderId="425" applyNumberFormat="0" applyProtection="0">
      <alignment horizontal="left" vertical="top" indent="1"/>
    </xf>
    <xf numFmtId="0" fontId="64" fillId="50" borderId="425" applyNumberFormat="0" applyProtection="0">
      <alignment horizontal="left" vertical="top"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94" fillId="51" borderId="423" applyNumberFormat="0" applyProtection="0">
      <alignment horizontal="right" vertical="center"/>
    </xf>
    <xf numFmtId="0" fontId="90" fillId="45" borderId="427" applyBorder="0"/>
    <xf numFmtId="0" fontId="91" fillId="46" borderId="425" applyNumberFormat="0" applyProtection="0">
      <alignment horizontal="left" vertical="top" indent="1"/>
    </xf>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37" borderId="426" applyNumberFormat="0" applyProtection="0">
      <alignment horizontal="right" vertical="center"/>
    </xf>
    <xf numFmtId="0" fontId="92" fillId="33" borderId="425" applyNumberFormat="0" applyProtection="0">
      <alignment horizontal="left" vertical="top" indent="1"/>
    </xf>
    <xf numFmtId="0" fontId="64" fillId="45" borderId="425" applyNumberFormat="0" applyProtection="0">
      <alignment horizontal="left" vertical="top" indent="1"/>
    </xf>
    <xf numFmtId="4" fontId="109" fillId="5" borderId="423" applyNumberFormat="0" applyProtection="0">
      <alignment horizontal="right" vertical="center"/>
    </xf>
    <xf numFmtId="4" fontId="109" fillId="5"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0" fontId="106" fillId="29" borderId="424" applyNumberFormat="0" applyAlignment="0" applyProtection="0"/>
    <xf numFmtId="4" fontId="64" fillId="44" borderId="426" applyNumberFormat="0" applyProtection="0">
      <alignment horizontal="left" vertical="center" indent="1"/>
    </xf>
    <xf numFmtId="0" fontId="104" fillId="27" borderId="423" applyNumberFormat="0" applyAlignment="0" applyProtection="0"/>
    <xf numFmtId="4" fontId="64" fillId="36" borderId="423" applyNumberFormat="0" applyProtection="0">
      <alignment horizontal="right" vertical="center"/>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3" borderId="423" applyNumberFormat="0" applyProtection="0">
      <alignment vertical="center"/>
    </xf>
    <xf numFmtId="0" fontId="100" fillId="0" borderId="428" applyNumberFormat="0" applyFill="0" applyAlignment="0" applyProtection="0"/>
    <xf numFmtId="4" fontId="64" fillId="44" borderId="426" applyNumberFormat="0" applyProtection="0">
      <alignment horizontal="left" vertical="center" indent="1"/>
    </xf>
    <xf numFmtId="4" fontId="64" fillId="2" borderId="423" applyNumberFormat="0" applyProtection="0">
      <alignment horizontal="left" vertical="center" indent="1"/>
    </xf>
    <xf numFmtId="4" fontId="91" fillId="48" borderId="425" applyNumberFormat="0" applyProtection="0">
      <alignment horizontal="left" vertical="center" indent="1"/>
    </xf>
    <xf numFmtId="4" fontId="109" fillId="5" borderId="423"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64" fillId="26" borderId="423" applyNumberFormat="0" applyFont="0" applyAlignment="0" applyProtection="0"/>
    <xf numFmtId="0" fontId="64" fillId="50" borderId="425" applyNumberFormat="0" applyProtection="0">
      <alignment horizontal="left" vertical="top" indent="1"/>
    </xf>
    <xf numFmtId="4" fontId="64" fillId="46"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109" fillId="2" borderId="423" applyNumberFormat="0" applyProtection="0">
      <alignment vertical="center"/>
    </xf>
    <xf numFmtId="0" fontId="98" fillId="29" borderId="423" applyNumberFormat="0" applyAlignment="0" applyProtection="0"/>
    <xf numFmtId="4" fontId="64" fillId="46" borderId="423" applyNumberFormat="0" applyProtection="0">
      <alignment horizontal="right" vertical="center"/>
    </xf>
    <xf numFmtId="0" fontId="91" fillId="46" borderId="425" applyNumberFormat="0" applyProtection="0">
      <alignment horizontal="left" vertical="top" indent="1"/>
    </xf>
    <xf numFmtId="0" fontId="64" fillId="26" borderId="423" applyNumberFormat="0" applyFont="0" applyAlignment="0" applyProtection="0"/>
    <xf numFmtId="4" fontId="93" fillId="54" borderId="426" applyNumberFormat="0" applyProtection="0">
      <alignment horizontal="left" vertical="center" indent="1"/>
    </xf>
    <xf numFmtId="0" fontId="104" fillId="27" borderId="423" applyNumberFormat="0" applyAlignment="0" applyProtection="0"/>
    <xf numFmtId="4" fontId="64" fillId="41" borderId="423" applyNumberFormat="0" applyProtection="0">
      <alignment horizontal="right" vertical="center"/>
    </xf>
    <xf numFmtId="4" fontId="109" fillId="2" borderId="423" applyNumberFormat="0" applyProtection="0">
      <alignment vertical="center"/>
    </xf>
    <xf numFmtId="4" fontId="64" fillId="47" borderId="426" applyNumberFormat="0" applyProtection="0">
      <alignment horizontal="left" vertical="center" indent="1"/>
    </xf>
    <xf numFmtId="0" fontId="104" fillId="27" borderId="423" applyNumberFormat="0" applyAlignment="0" applyProtection="0"/>
    <xf numFmtId="0" fontId="64" fillId="50" borderId="423" applyNumberFormat="0" applyProtection="0">
      <alignment horizontal="left" vertical="center" indent="1"/>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36" borderId="423" applyNumberFormat="0" applyProtection="0">
      <alignment horizontal="right" vertical="center"/>
    </xf>
    <xf numFmtId="4" fontId="64" fillId="46" borderId="423" applyNumberFormat="0" applyProtection="0">
      <alignment horizontal="right" vertical="center"/>
    </xf>
    <xf numFmtId="4" fontId="64" fillId="37" borderId="426" applyNumberFormat="0" applyProtection="0">
      <alignment horizontal="right" vertical="center"/>
    </xf>
    <xf numFmtId="0" fontId="104" fillId="27" borderId="423" applyNumberFormat="0" applyAlignment="0" applyProtection="0"/>
    <xf numFmtId="4" fontId="64" fillId="46" borderId="426" applyNumberFormat="0" applyProtection="0">
      <alignment horizontal="left" vertical="center" indent="1"/>
    </xf>
    <xf numFmtId="4" fontId="64" fillId="43" borderId="423" applyNumberFormat="0" applyProtection="0">
      <alignment horizontal="right" vertical="center"/>
    </xf>
    <xf numFmtId="4" fontId="109" fillId="2" borderId="423" applyNumberFormat="0" applyProtection="0">
      <alignment vertical="center"/>
    </xf>
    <xf numFmtId="4" fontId="64" fillId="37" borderId="426" applyNumberFormat="0" applyProtection="0">
      <alignment horizontal="right" vertical="center"/>
    </xf>
    <xf numFmtId="4" fontId="64" fillId="37" borderId="426" applyNumberFormat="0" applyProtection="0">
      <alignment horizontal="right" vertical="center"/>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8" borderId="423" applyNumberFormat="0" applyProtection="0">
      <alignment horizontal="right" vertical="center"/>
    </xf>
    <xf numFmtId="4" fontId="64" fillId="42" borderId="423" applyNumberFormat="0" applyProtection="0">
      <alignment horizontal="right" vertical="center"/>
    </xf>
    <xf numFmtId="4" fontId="64" fillId="37" borderId="426"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109" fillId="2" borderId="423" applyNumberFormat="0" applyProtection="0">
      <alignment vertical="center"/>
    </xf>
    <xf numFmtId="4" fontId="109" fillId="5" borderId="423" applyNumberFormat="0" applyProtection="0">
      <alignment horizontal="right" vertical="center"/>
    </xf>
    <xf numFmtId="0" fontId="98" fillId="29" borderId="423" applyNumberFormat="0" applyAlignment="0" applyProtection="0"/>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0" fontId="91" fillId="52" borderId="425" applyNumberFormat="0" applyProtection="0">
      <alignment horizontal="left" vertical="top" indent="1"/>
    </xf>
    <xf numFmtId="4" fontId="64" fillId="35" borderId="423"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4" fontId="64" fillId="37" borderId="426" applyNumberFormat="0" applyProtection="0">
      <alignment horizontal="right" vertical="center"/>
    </xf>
    <xf numFmtId="4" fontId="64" fillId="46" borderId="426" applyNumberFormat="0" applyProtection="0">
      <alignment horizontal="left" vertical="center" indent="1"/>
    </xf>
    <xf numFmtId="4" fontId="91" fillId="52" borderId="425" applyNumberFormat="0" applyProtection="0">
      <alignment vertical="center"/>
    </xf>
    <xf numFmtId="0" fontId="104" fillId="27" borderId="423" applyNumberFormat="0" applyAlignment="0" applyProtection="0"/>
    <xf numFmtId="0" fontId="64" fillId="50" borderId="425" applyNumberFormat="0" applyProtection="0">
      <alignment horizontal="left" vertical="top" indent="1"/>
    </xf>
    <xf numFmtId="4" fontId="109" fillId="5"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0" fontId="100" fillId="0" borderId="428" applyNumberFormat="0" applyFill="0" applyAlignment="0" applyProtection="0"/>
    <xf numFmtId="4" fontId="64" fillId="2" borderId="423"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4" fontId="93" fillId="54" borderId="426" applyNumberFormat="0" applyProtection="0">
      <alignment horizontal="left" vertical="center" indent="1"/>
    </xf>
    <xf numFmtId="0" fontId="90" fillId="45" borderId="427" applyBorder="0"/>
    <xf numFmtId="4" fontId="91" fillId="52" borderId="425" applyNumberFormat="0" applyProtection="0">
      <alignment vertical="center"/>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91" fillId="48" borderId="425" applyNumberFormat="0" applyProtection="0">
      <alignment horizontal="left" vertical="center" indent="1"/>
    </xf>
    <xf numFmtId="4" fontId="64" fillId="40" borderId="423" applyNumberFormat="0" applyProtection="0">
      <alignment horizontal="right" vertical="center"/>
    </xf>
    <xf numFmtId="4" fontId="64" fillId="36" borderId="423" applyNumberFormat="0" applyProtection="0">
      <alignment horizontal="right" vertical="center"/>
    </xf>
    <xf numFmtId="0" fontId="91" fillId="52" borderId="425" applyNumberFormat="0" applyProtection="0">
      <alignment horizontal="left" vertical="top" indent="1"/>
    </xf>
    <xf numFmtId="0" fontId="104" fillId="27" borderId="423" applyNumberForma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0" fontId="98" fillId="29" borderId="423" applyNumberFormat="0" applyAlignment="0" applyProtection="0"/>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26" borderId="423" applyNumberFormat="0" applyFont="0" applyAlignment="0" applyProtection="0"/>
    <xf numFmtId="0" fontId="91" fillId="46" borderId="425" applyNumberFormat="0" applyProtection="0">
      <alignment horizontal="left" vertical="top" indent="1"/>
    </xf>
    <xf numFmtId="4" fontId="64" fillId="44" borderId="426" applyNumberFormat="0" applyProtection="0">
      <alignment horizontal="left" vertical="center" indent="1"/>
    </xf>
    <xf numFmtId="4" fontId="64" fillId="46"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38" borderId="423" applyNumberFormat="0" applyProtection="0">
      <alignment horizontal="right" vertical="center"/>
    </xf>
    <xf numFmtId="4" fontId="109" fillId="5" borderId="423" applyNumberFormat="0" applyProtection="0">
      <alignment horizontal="right" vertical="center"/>
    </xf>
    <xf numFmtId="4" fontId="94" fillId="51" borderId="423" applyNumberFormat="0" applyProtection="0">
      <alignment horizontal="right" vertical="center"/>
    </xf>
    <xf numFmtId="4" fontId="94" fillId="51" borderId="423" applyNumberFormat="0" applyProtection="0">
      <alignment horizontal="right" vertical="center"/>
    </xf>
    <xf numFmtId="0" fontId="64" fillId="50" borderId="423" applyNumberFormat="0" applyProtection="0">
      <alignment horizontal="left" vertical="center" indent="1"/>
    </xf>
    <xf numFmtId="4" fontId="64" fillId="36" borderId="423" applyNumberFormat="0" applyProtection="0">
      <alignment horizontal="right" vertical="center"/>
    </xf>
    <xf numFmtId="4" fontId="94" fillId="51" borderId="423" applyNumberFormat="0" applyProtection="0">
      <alignment horizontal="right" vertical="center"/>
    </xf>
    <xf numFmtId="0" fontId="64" fillId="26" borderId="423" applyNumberFormat="0" applyFont="0" applyAlignment="0" applyProtection="0"/>
    <xf numFmtId="0" fontId="91" fillId="46" borderId="425" applyNumberFormat="0" applyProtection="0">
      <alignment horizontal="left" vertical="top" indent="1"/>
    </xf>
    <xf numFmtId="4" fontId="64" fillId="46" borderId="423"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4" fontId="64" fillId="46" borderId="423" applyNumberFormat="0" applyProtection="0">
      <alignment horizontal="right" vertical="center"/>
    </xf>
    <xf numFmtId="4" fontId="91" fillId="52" borderId="425" applyNumberFormat="0" applyProtection="0">
      <alignment vertical="center"/>
    </xf>
    <xf numFmtId="4" fontId="64" fillId="41" borderId="423" applyNumberFormat="0" applyProtection="0">
      <alignment horizontal="right" vertical="center"/>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5"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109" fillId="5" borderId="423" applyNumberFormat="0" applyProtection="0">
      <alignment horizontal="right" vertical="center"/>
    </xf>
    <xf numFmtId="0" fontId="64" fillId="46" borderId="425" applyNumberFormat="0" applyProtection="0">
      <alignment horizontal="left" vertical="top" indent="1"/>
    </xf>
    <xf numFmtId="4" fontId="64" fillId="43" borderId="423" applyNumberFormat="0" applyProtection="0">
      <alignment horizontal="right" vertical="center"/>
    </xf>
    <xf numFmtId="0" fontId="64" fillId="45" borderId="425" applyNumberFormat="0" applyProtection="0">
      <alignment horizontal="left" vertical="top" indent="1"/>
    </xf>
    <xf numFmtId="0" fontId="98" fillId="29" borderId="423" applyNumberFormat="0" applyAlignment="0" applyProtection="0"/>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0" fontId="64" fillId="47" borderId="425" applyNumberFormat="0" applyProtection="0">
      <alignment horizontal="left" vertical="top" indent="1"/>
    </xf>
    <xf numFmtId="0" fontId="104" fillId="27" borderId="423" applyNumberFormat="0" applyAlignment="0" applyProtection="0"/>
    <xf numFmtId="0" fontId="64" fillId="47" borderId="423" applyNumberFormat="0" applyProtection="0">
      <alignment horizontal="left" vertical="center" indent="1"/>
    </xf>
    <xf numFmtId="4" fontId="64" fillId="38" borderId="423" applyNumberFormat="0" applyProtection="0">
      <alignment horizontal="right" vertical="center"/>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0" fontId="106" fillId="29" borderId="424" applyNumberFormat="0" applyAlignment="0" applyProtection="0"/>
    <xf numFmtId="4" fontId="64" fillId="42"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64" fillId="2" borderId="423" applyNumberFormat="0" applyProtection="0">
      <alignment horizontal="left" vertical="center" indent="1"/>
    </xf>
    <xf numFmtId="0" fontId="91" fillId="46" borderId="425" applyNumberFormat="0" applyProtection="0">
      <alignment horizontal="left" vertical="top" indent="1"/>
    </xf>
    <xf numFmtId="4" fontId="64" fillId="46" borderId="423" applyNumberFormat="0" applyProtection="0">
      <alignment horizontal="right" vertical="center"/>
    </xf>
    <xf numFmtId="0" fontId="64" fillId="50" borderId="425" applyNumberFormat="0" applyProtection="0">
      <alignment horizontal="left" vertical="top" indent="1"/>
    </xf>
    <xf numFmtId="4" fontId="64" fillId="36"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4" fontId="64" fillId="41" borderId="423" applyNumberFormat="0" applyProtection="0">
      <alignment horizontal="right" vertical="center"/>
    </xf>
    <xf numFmtId="4" fontId="64" fillId="35" borderId="423" applyNumberFormat="0" applyProtection="0">
      <alignment horizontal="right" vertical="center"/>
    </xf>
    <xf numFmtId="4" fontId="91" fillId="48" borderId="425" applyNumberFormat="0" applyProtection="0">
      <alignment horizontal="left" vertical="center" indent="1"/>
    </xf>
    <xf numFmtId="4" fontId="64" fillId="36" borderId="423" applyNumberFormat="0" applyProtection="0">
      <alignment horizontal="right" vertical="center"/>
    </xf>
    <xf numFmtId="4" fontId="64" fillId="2" borderId="423" applyNumberFormat="0" applyProtection="0">
      <alignment horizontal="left" vertical="center" indent="1"/>
    </xf>
    <xf numFmtId="0" fontId="106" fillId="29" borderId="424" applyNumberFormat="0" applyAlignment="0" applyProtection="0"/>
    <xf numFmtId="4" fontId="64" fillId="43"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0" fontId="100" fillId="0" borderId="428" applyNumberFormat="0" applyFill="0" applyAlignment="0" applyProtection="0"/>
    <xf numFmtId="4" fontId="109" fillId="5" borderId="423" applyNumberFormat="0" applyProtection="0">
      <alignment horizontal="right" vertical="center"/>
    </xf>
    <xf numFmtId="0" fontId="104" fillId="27" borderId="423" applyNumberFormat="0" applyAlignment="0" applyProtection="0"/>
    <xf numFmtId="0" fontId="64" fillId="46" borderId="425" applyNumberFormat="0" applyProtection="0">
      <alignment horizontal="left" vertical="top"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0" fontId="91" fillId="46" borderId="425" applyNumberFormat="0" applyProtection="0">
      <alignment horizontal="left" vertical="top" indent="1"/>
    </xf>
    <xf numFmtId="0" fontId="98" fillId="29" borderId="423" applyNumberFormat="0" applyAlignment="0" applyProtection="0"/>
    <xf numFmtId="4" fontId="93" fillId="54" borderId="426" applyNumberFormat="0" applyProtection="0">
      <alignment horizontal="left" vertical="center" indent="1"/>
    </xf>
    <xf numFmtId="0" fontId="64" fillId="47" borderId="423"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64" fillId="26" borderId="423" applyNumberFormat="0" applyFont="0" applyAlignment="0" applyProtection="0"/>
    <xf numFmtId="0" fontId="104" fillId="27" borderId="423" applyNumberFormat="0" applyAlignment="0" applyProtection="0"/>
    <xf numFmtId="0" fontId="91" fillId="46" borderId="425" applyNumberFormat="0" applyProtection="0">
      <alignment horizontal="left" vertical="top" indent="1"/>
    </xf>
    <xf numFmtId="0" fontId="104" fillId="27" borderId="423" applyNumberFormat="0" applyAlignment="0" applyProtection="0"/>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36" borderId="423" applyNumberFormat="0" applyProtection="0">
      <alignment horizontal="right" vertical="center"/>
    </xf>
    <xf numFmtId="4" fontId="94" fillId="51"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4" fontId="64" fillId="36"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109" fillId="5" borderId="423" applyNumberFormat="0" applyProtection="0">
      <alignment horizontal="right" vertical="center"/>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0" fontId="104" fillId="27" borderId="423" applyNumberFormat="0" applyAlignment="0" applyProtection="0"/>
    <xf numFmtId="0" fontId="100" fillId="0" borderId="428" applyNumberFormat="0" applyFill="0" applyAlignment="0" applyProtection="0"/>
    <xf numFmtId="0" fontId="64" fillId="46" borderId="425" applyNumberFormat="0" applyProtection="0">
      <alignment horizontal="left" vertical="top" indent="1"/>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91" fillId="46" borderId="425" applyNumberFormat="0" applyProtection="0">
      <alignment horizontal="left" vertical="top" indent="1"/>
    </xf>
    <xf numFmtId="0" fontId="98" fillId="29" borderId="423" applyNumberFormat="0" applyAlignment="0" applyProtection="0"/>
    <xf numFmtId="4" fontId="32" fillId="45" borderId="426" applyNumberFormat="0" applyProtection="0">
      <alignment horizontal="left" vertical="center" indent="1"/>
    </xf>
    <xf numFmtId="0" fontId="91" fillId="52" borderId="425" applyNumberFormat="0" applyProtection="0">
      <alignment horizontal="left" vertical="top" indent="1"/>
    </xf>
    <xf numFmtId="0" fontId="64" fillId="46" borderId="425" applyNumberFormat="0" applyProtection="0">
      <alignment horizontal="left" vertical="top" indent="1"/>
    </xf>
    <xf numFmtId="4" fontId="109" fillId="5" borderId="423" applyNumberFormat="0" applyProtection="0">
      <alignment horizontal="righ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0" fontId="100" fillId="0" borderId="428" applyNumberFormat="0" applyFill="0" applyAlignment="0" applyProtection="0"/>
    <xf numFmtId="4" fontId="109" fillId="2" borderId="423" applyNumberFormat="0" applyProtection="0">
      <alignment vertical="center"/>
    </xf>
    <xf numFmtId="0" fontId="104" fillId="27" borderId="423" applyNumberFormat="0" applyAlignment="0" applyProtection="0"/>
    <xf numFmtId="4" fontId="94" fillId="51" borderId="423" applyNumberFormat="0" applyProtection="0">
      <alignment horizontal="right" vertical="center"/>
    </xf>
    <xf numFmtId="0" fontId="64" fillId="46"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4" fontId="64" fillId="46"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64" fillId="35" borderId="423" applyNumberFormat="0" applyProtection="0">
      <alignment horizontal="right" vertical="center"/>
    </xf>
    <xf numFmtId="0" fontId="104" fillId="27" borderId="423" applyNumberFormat="0" applyAlignment="0" applyProtection="0"/>
    <xf numFmtId="0" fontId="90" fillId="45" borderId="427" applyBorder="0"/>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26" borderId="423" applyNumberFormat="0" applyFont="0" applyAlignment="0" applyProtection="0"/>
    <xf numFmtId="0" fontId="64" fillId="50" borderId="425" applyNumberFormat="0" applyProtection="0">
      <alignment horizontal="left" vertical="top" indent="1"/>
    </xf>
    <xf numFmtId="4" fontId="64" fillId="0"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0" fontId="90" fillId="45" borderId="427" applyBorder="0"/>
    <xf numFmtId="4" fontId="109" fillId="2" borderId="423" applyNumberFormat="0" applyProtection="0">
      <alignment vertical="center"/>
    </xf>
    <xf numFmtId="4" fontId="64" fillId="44" borderId="426" applyNumberFormat="0" applyProtection="0">
      <alignment horizontal="left" vertical="center" indent="1"/>
    </xf>
    <xf numFmtId="0" fontId="98" fillId="29" borderId="423" applyNumberFormat="0" applyAlignment="0" applyProtection="0"/>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43"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40" borderId="423" applyNumberFormat="0" applyProtection="0">
      <alignment horizontal="right" vertical="center"/>
    </xf>
    <xf numFmtId="0" fontId="64" fillId="48" borderId="423" applyNumberFormat="0" applyProtection="0">
      <alignment horizontal="left" vertical="center" indent="1"/>
    </xf>
    <xf numFmtId="0" fontId="104" fillId="27" borderId="423" applyNumberFormat="0" applyAlignment="0" applyProtection="0"/>
    <xf numFmtId="4" fontId="64" fillId="37" borderId="426" applyNumberFormat="0" applyProtection="0">
      <alignment horizontal="right" vertical="center"/>
    </xf>
    <xf numFmtId="4" fontId="64" fillId="0" borderId="423" applyNumberFormat="0" applyProtection="0">
      <alignment horizontal="right" vertical="center"/>
    </xf>
    <xf numFmtId="0" fontId="90" fillId="45" borderId="427" applyBorder="0"/>
    <xf numFmtId="0" fontId="104" fillId="27" borderId="423" applyNumberFormat="0" applyAlignment="0" applyProtection="0"/>
    <xf numFmtId="4" fontId="64" fillId="37" borderId="426"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4" fontId="64" fillId="0" borderId="423" applyNumberFormat="0" applyProtection="0">
      <alignment horizontal="right" vertical="center"/>
    </xf>
    <xf numFmtId="0" fontId="91" fillId="46"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0" fontId="64" fillId="49" borderId="423" applyNumberFormat="0" applyProtection="0">
      <alignment horizontal="left" vertical="center" indent="1"/>
    </xf>
    <xf numFmtId="0" fontId="90" fillId="45" borderId="427" applyBorder="0"/>
    <xf numFmtId="4" fontId="32" fillId="45" borderId="426" applyNumberFormat="0" applyProtection="0">
      <alignment horizontal="left" vertical="center" indent="1"/>
    </xf>
    <xf numFmtId="4" fontId="109" fillId="2" borderId="423" applyNumberFormat="0" applyProtection="0">
      <alignment vertical="center"/>
    </xf>
    <xf numFmtId="4" fontId="64" fillId="33" borderId="423" applyNumberFormat="0" applyProtection="0">
      <alignment vertical="center"/>
    </xf>
    <xf numFmtId="0" fontId="64" fillId="48" borderId="423"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64" fillId="35" borderId="423" applyNumberFormat="0" applyProtection="0">
      <alignment horizontal="right" vertical="center"/>
    </xf>
    <xf numFmtId="4" fontId="64" fillId="42" borderId="423" applyNumberFormat="0" applyProtection="0">
      <alignment horizontal="right" vertical="center"/>
    </xf>
    <xf numFmtId="4" fontId="109" fillId="2" borderId="423" applyNumberFormat="0" applyProtection="0">
      <alignment vertical="center"/>
    </xf>
    <xf numFmtId="4" fontId="91" fillId="52" borderId="425" applyNumberFormat="0" applyProtection="0">
      <alignment vertical="center"/>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33" borderId="423" applyNumberFormat="0" applyProtection="0">
      <alignment vertical="center"/>
    </xf>
    <xf numFmtId="4" fontId="64" fillId="41" borderId="423" applyNumberFormat="0" applyProtection="0">
      <alignment horizontal="right" vertical="center"/>
    </xf>
    <xf numFmtId="4" fontId="93" fillId="54" borderId="426" applyNumberFormat="0" applyProtection="0">
      <alignment horizontal="left" vertical="center" indent="1"/>
    </xf>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0" fontId="100" fillId="0" borderId="428" applyNumberFormat="0" applyFill="0" applyAlignment="0" applyProtection="0"/>
    <xf numFmtId="0" fontId="64" fillId="49" borderId="423" applyNumberFormat="0" applyProtection="0">
      <alignment horizontal="left" vertical="center" indent="1"/>
    </xf>
    <xf numFmtId="0" fontId="64" fillId="50" borderId="423" applyNumberFormat="0" applyProtection="0">
      <alignment horizontal="left" vertical="center" indent="1"/>
    </xf>
    <xf numFmtId="4" fontId="64" fillId="39" borderId="423" applyNumberFormat="0" applyProtection="0">
      <alignment horizontal="right" vertical="center"/>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6" borderId="423" applyNumberFormat="0" applyProtection="0">
      <alignment horizontal="right" vertical="center"/>
    </xf>
    <xf numFmtId="4" fontId="64" fillId="39" borderId="423" applyNumberFormat="0" applyProtection="0">
      <alignment horizontal="right" vertical="center"/>
    </xf>
    <xf numFmtId="4" fontId="91" fillId="52" borderId="425" applyNumberFormat="0" applyProtection="0">
      <alignment vertical="center"/>
    </xf>
    <xf numFmtId="0" fontId="64" fillId="47" borderId="425" applyNumberFormat="0" applyProtection="0">
      <alignment horizontal="left" vertical="top"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64" fillId="47" borderId="425" applyNumberFormat="0" applyProtection="0">
      <alignment horizontal="left" vertical="top"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91" fillId="52" borderId="425" applyNumberFormat="0" applyProtection="0">
      <alignment vertical="center"/>
    </xf>
    <xf numFmtId="4" fontId="93" fillId="54"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0" borderId="423" applyNumberFormat="0" applyProtection="0">
      <alignment horizontal="right" vertical="center"/>
    </xf>
    <xf numFmtId="0" fontId="91" fillId="52" borderId="425" applyNumberFormat="0" applyProtection="0">
      <alignment horizontal="left" vertical="top" indent="1"/>
    </xf>
    <xf numFmtId="4" fontId="64" fillId="43" borderId="423" applyNumberFormat="0" applyProtection="0">
      <alignment horizontal="right" vertical="center"/>
    </xf>
    <xf numFmtId="0" fontId="90" fillId="45" borderId="427" applyBorder="0"/>
    <xf numFmtId="0" fontId="64" fillId="26" borderId="423" applyNumberFormat="0" applyFont="0" applyAlignment="0" applyProtection="0"/>
    <xf numFmtId="4" fontId="109" fillId="5" borderId="423" applyNumberFormat="0" applyProtection="0">
      <alignment horizontal="right" vertical="center"/>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7" borderId="426" applyNumberFormat="0" applyProtection="0">
      <alignment horizontal="left" vertical="center" indent="1"/>
    </xf>
    <xf numFmtId="4" fontId="64" fillId="40" borderId="423" applyNumberFormat="0" applyProtection="0">
      <alignment horizontal="right" vertical="center"/>
    </xf>
    <xf numFmtId="4" fontId="64" fillId="0" borderId="423" applyNumberFormat="0" applyProtection="0">
      <alignment horizontal="right" vertical="center"/>
    </xf>
    <xf numFmtId="4" fontId="91" fillId="52" borderId="425" applyNumberFormat="0" applyProtection="0">
      <alignment vertical="center"/>
    </xf>
    <xf numFmtId="0" fontId="104" fillId="27" borderId="423" applyNumberFormat="0" applyAlignment="0" applyProtection="0"/>
    <xf numFmtId="0" fontId="64" fillId="45" borderId="425" applyNumberFormat="0" applyProtection="0">
      <alignment horizontal="left" vertical="top" indent="1"/>
    </xf>
    <xf numFmtId="0" fontId="64" fillId="46" borderId="425" applyNumberFormat="0" applyProtection="0">
      <alignment horizontal="left" vertical="top" indent="1"/>
    </xf>
    <xf numFmtId="0" fontId="64" fillId="47" borderId="425" applyNumberFormat="0" applyProtection="0">
      <alignment horizontal="left" vertical="top" indent="1"/>
    </xf>
    <xf numFmtId="4" fontId="64" fillId="46" borderId="426" applyNumberFormat="0" applyProtection="0">
      <alignment horizontal="left" vertical="center" indent="1"/>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109" fillId="5" borderId="423"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94" fillId="51" borderId="423" applyNumberFormat="0" applyProtection="0">
      <alignment horizontal="right" vertical="center"/>
    </xf>
    <xf numFmtId="0" fontId="64" fillId="49" borderId="423" applyNumberFormat="0" applyProtection="0">
      <alignment horizontal="left" vertical="center" indent="1"/>
    </xf>
    <xf numFmtId="0" fontId="92" fillId="33" borderId="425" applyNumberFormat="0" applyProtection="0">
      <alignment horizontal="left" vertical="top" indent="1"/>
    </xf>
    <xf numFmtId="4" fontId="64" fillId="39" borderId="423" applyNumberFormat="0" applyProtection="0">
      <alignment horizontal="right" vertical="center"/>
    </xf>
    <xf numFmtId="0" fontId="64" fillId="46" borderId="425" applyNumberFormat="0" applyProtection="0">
      <alignment horizontal="left" vertical="top" indent="1"/>
    </xf>
    <xf numFmtId="4" fontId="64" fillId="43" borderId="423" applyNumberFormat="0" applyProtection="0">
      <alignment horizontal="right" vertical="center"/>
    </xf>
    <xf numFmtId="4" fontId="64" fillId="47" borderId="426" applyNumberFormat="0" applyProtection="0">
      <alignment horizontal="left" vertical="center" indent="1"/>
    </xf>
    <xf numFmtId="4" fontId="64" fillId="46"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100" fillId="0" borderId="428" applyNumberFormat="0" applyFill="0" applyAlignment="0" applyProtection="0"/>
    <xf numFmtId="4" fontId="91" fillId="48" borderId="425"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4" fontId="91" fillId="48" borderId="425" applyNumberFormat="0" applyProtection="0">
      <alignment horizontal="left" vertical="center" indent="1"/>
    </xf>
    <xf numFmtId="0" fontId="91" fillId="46" borderId="425" applyNumberFormat="0" applyProtection="0">
      <alignment horizontal="left" vertical="top" indent="1"/>
    </xf>
    <xf numFmtId="0" fontId="64" fillId="45" borderId="425" applyNumberFormat="0" applyProtection="0">
      <alignment horizontal="left" vertical="top"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0" fontId="104" fillId="27" borderId="423" applyNumberFormat="0" applyAlignment="0" applyProtection="0"/>
    <xf numFmtId="4" fontId="109" fillId="2" borderId="423" applyNumberFormat="0" applyProtection="0">
      <alignment vertical="center"/>
    </xf>
    <xf numFmtId="4" fontId="109" fillId="2" borderId="423" applyNumberFormat="0" applyProtection="0">
      <alignment vertical="center"/>
    </xf>
    <xf numFmtId="4" fontId="94" fillId="51"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4" fontId="109" fillId="2" borderId="423" applyNumberFormat="0" applyProtection="0">
      <alignment vertical="center"/>
    </xf>
    <xf numFmtId="4" fontId="64" fillId="40" borderId="423" applyNumberFormat="0" applyProtection="0">
      <alignment horizontal="right" vertical="center"/>
    </xf>
    <xf numFmtId="0" fontId="90" fillId="45" borderId="427" applyBorder="0"/>
    <xf numFmtId="0" fontId="98" fillId="29" borderId="423" applyNumberFormat="0" applyAlignment="0" applyProtection="0"/>
    <xf numFmtId="4" fontId="64" fillId="44" borderId="426" applyNumberFormat="0" applyProtection="0">
      <alignment horizontal="left" vertical="center" indent="1"/>
    </xf>
    <xf numFmtId="4" fontId="64" fillId="38" borderId="423" applyNumberFormat="0" applyProtection="0">
      <alignment horizontal="right" vertical="center"/>
    </xf>
    <xf numFmtId="4" fontId="64" fillId="39" borderId="423" applyNumberFormat="0" applyProtection="0">
      <alignment horizontal="right" vertical="center"/>
    </xf>
    <xf numFmtId="0" fontId="64" fillId="50" borderId="423" applyNumberFormat="0" applyProtection="0">
      <alignment horizontal="left" vertical="center" indent="1"/>
    </xf>
    <xf numFmtId="4" fontId="91" fillId="48" borderId="425"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4" fontId="64" fillId="40" borderId="423" applyNumberFormat="0" applyProtection="0">
      <alignment horizontal="right" vertical="center"/>
    </xf>
    <xf numFmtId="4" fontId="64" fillId="0" borderId="423" applyNumberFormat="0" applyProtection="0">
      <alignment horizontal="right" vertical="center"/>
    </xf>
    <xf numFmtId="0" fontId="64" fillId="46" borderId="425" applyNumberFormat="0" applyProtection="0">
      <alignment horizontal="left" vertical="top" indent="1"/>
    </xf>
    <xf numFmtId="0" fontId="106" fillId="29" borderId="424" applyNumberFormat="0" applyAlignment="0" applyProtection="0"/>
    <xf numFmtId="0" fontId="100" fillId="0" borderId="428" applyNumberFormat="0" applyFill="0" applyAlignment="0" applyProtection="0"/>
    <xf numFmtId="0" fontId="64" fillId="26" borderId="423" applyNumberFormat="0" applyFont="0" applyAlignment="0" applyProtection="0"/>
    <xf numFmtId="4" fontId="109" fillId="5" borderId="423" applyNumberFormat="0" applyProtection="0">
      <alignment horizontal="right" vertical="center"/>
    </xf>
    <xf numFmtId="0" fontId="91" fillId="52" borderId="425" applyNumberFormat="0" applyProtection="0">
      <alignment horizontal="left" vertical="top" indent="1"/>
    </xf>
    <xf numFmtId="0" fontId="90" fillId="45" borderId="427" applyBorder="0"/>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109" fillId="5" borderId="423" applyNumberFormat="0" applyProtection="0">
      <alignment horizontal="right" vertical="center"/>
    </xf>
    <xf numFmtId="0" fontId="92" fillId="33" borderId="425" applyNumberFormat="0" applyProtection="0">
      <alignment horizontal="left" vertical="top" indent="1"/>
    </xf>
    <xf numFmtId="4" fontId="91" fillId="48" borderId="425" applyNumberFormat="0" applyProtection="0">
      <alignment horizontal="left" vertical="center" indent="1"/>
    </xf>
    <xf numFmtId="0" fontId="98" fillId="29" borderId="423" applyNumberFormat="0" applyAlignment="0" applyProtection="0"/>
    <xf numFmtId="4" fontId="64" fillId="40"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90" fillId="45" borderId="427" applyBorder="0"/>
    <xf numFmtId="0" fontId="91" fillId="46" borderId="425" applyNumberFormat="0" applyProtection="0">
      <alignment horizontal="left" vertical="top" indent="1"/>
    </xf>
    <xf numFmtId="0" fontId="64" fillId="47" borderId="423" applyNumberFormat="0" applyProtection="0">
      <alignment horizontal="left" vertical="center" indent="1"/>
    </xf>
    <xf numFmtId="0" fontId="100" fillId="0" borderId="428" applyNumberFormat="0" applyFill="0" applyAlignment="0" applyProtection="0"/>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0" borderId="423" applyNumberFormat="0" applyProtection="0">
      <alignment horizontal="right" vertical="center"/>
    </xf>
    <xf numFmtId="4" fontId="109" fillId="5" borderId="423" applyNumberFormat="0" applyProtection="0">
      <alignment horizontal="right" vertical="center"/>
    </xf>
    <xf numFmtId="4" fontId="64" fillId="33" borderId="423" applyNumberFormat="0" applyProtection="0">
      <alignment vertical="center"/>
    </xf>
    <xf numFmtId="0" fontId="100" fillId="0" borderId="428" applyNumberFormat="0" applyFill="0" applyAlignment="0" applyProtection="0"/>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4" fontId="64" fillId="41"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64" fillId="39" borderId="423" applyNumberFormat="0" applyProtection="0">
      <alignment horizontal="right" vertical="center"/>
    </xf>
    <xf numFmtId="4" fontId="91" fillId="48" borderId="425" applyNumberFormat="0" applyProtection="0">
      <alignment horizontal="left" vertical="center" indent="1"/>
    </xf>
    <xf numFmtId="0" fontId="98" fillId="29" borderId="423" applyNumberFormat="0" applyAlignment="0" applyProtection="0"/>
    <xf numFmtId="4" fontId="93" fillId="5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4" fontId="109" fillId="2" borderId="423" applyNumberFormat="0" applyProtection="0">
      <alignment vertical="center"/>
    </xf>
    <xf numFmtId="0" fontId="98" fillId="29" borderId="423" applyNumberFormat="0" applyAlignment="0" applyProtection="0"/>
    <xf numFmtId="0" fontId="91" fillId="46" borderId="425" applyNumberFormat="0" applyProtection="0">
      <alignment horizontal="left" vertical="top" indent="1"/>
    </xf>
    <xf numFmtId="4" fontId="64" fillId="33" borderId="423" applyNumberFormat="0" applyProtection="0">
      <alignment vertical="center"/>
    </xf>
    <xf numFmtId="0" fontId="90" fillId="45" borderId="427" applyBorder="0"/>
    <xf numFmtId="4" fontId="64" fillId="44" borderId="426" applyNumberFormat="0" applyProtection="0">
      <alignment horizontal="left" vertical="center" indent="1"/>
    </xf>
    <xf numFmtId="4" fontId="64" fillId="44" borderId="426" applyNumberFormat="0" applyProtection="0">
      <alignment horizontal="left" vertical="center"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4" fontId="64" fillId="36" borderId="423" applyNumberFormat="0" applyProtection="0">
      <alignment horizontal="right" vertical="center"/>
    </xf>
    <xf numFmtId="0" fontId="91" fillId="46"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91" fillId="46" borderId="425" applyNumberFormat="0" applyProtection="0">
      <alignment horizontal="left" vertical="top" indent="1"/>
    </xf>
    <xf numFmtId="0" fontId="64" fillId="50" borderId="425" applyNumberFormat="0" applyProtection="0">
      <alignment horizontal="left" vertical="top" indent="1"/>
    </xf>
    <xf numFmtId="4" fontId="94" fillId="51" borderId="423" applyNumberFormat="0" applyProtection="0">
      <alignment horizontal="right" vertical="center"/>
    </xf>
    <xf numFmtId="4" fontId="64" fillId="43" borderId="423" applyNumberFormat="0" applyProtection="0">
      <alignment horizontal="right" vertical="center"/>
    </xf>
    <xf numFmtId="4" fontId="64" fillId="42" borderId="423" applyNumberFormat="0" applyProtection="0">
      <alignment horizontal="righ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0" fontId="91" fillId="52" borderId="425" applyNumberFormat="0" applyProtection="0">
      <alignment horizontal="left" vertical="top" indent="1"/>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0" fontId="91" fillId="52" borderId="425" applyNumberFormat="0" applyProtection="0">
      <alignment horizontal="left" vertical="top" indent="1"/>
    </xf>
    <xf numFmtId="4" fontId="64" fillId="37" borderId="426" applyNumberFormat="0" applyProtection="0">
      <alignment horizontal="right" vertical="center"/>
    </xf>
    <xf numFmtId="0" fontId="64" fillId="26" borderId="423" applyNumberFormat="0" applyFont="0" applyAlignment="0" applyProtection="0"/>
    <xf numFmtId="0" fontId="104" fillId="27" borderId="423" applyNumberFormat="0" applyAlignment="0" applyProtection="0"/>
    <xf numFmtId="0" fontId="64" fillId="47"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90" fillId="45" borderId="427" applyBorder="0"/>
    <xf numFmtId="4" fontId="64" fillId="0" borderId="423" applyNumberFormat="0" applyProtection="0">
      <alignment horizontal="right" vertical="center"/>
    </xf>
    <xf numFmtId="4" fontId="64" fillId="34" borderId="423" applyNumberFormat="0" applyProtection="0">
      <alignment horizontal="left" vertical="center" indent="1"/>
    </xf>
    <xf numFmtId="0" fontId="106" fillId="29" borderId="424" applyNumberFormat="0" applyAlignment="0" applyProtection="0"/>
    <xf numFmtId="4" fontId="109" fillId="2" borderId="423" applyNumberFormat="0" applyProtection="0">
      <alignment vertical="center"/>
    </xf>
    <xf numFmtId="4" fontId="64" fillId="43" borderId="423" applyNumberFormat="0" applyProtection="0">
      <alignment horizontal="right" vertical="center"/>
    </xf>
    <xf numFmtId="0" fontId="6" fillId="0" borderId="0"/>
    <xf numFmtId="43" fontId="6" fillId="0" borderId="0" applyFont="0" applyFill="0" applyBorder="0" applyAlignment="0" applyProtection="0"/>
    <xf numFmtId="4" fontId="64" fillId="46" borderId="423" applyNumberFormat="0" applyProtection="0">
      <alignment horizontal="right" vertical="center"/>
    </xf>
    <xf numFmtId="0" fontId="6" fillId="0" borderId="0"/>
    <xf numFmtId="43" fontId="6" fillId="0" borderId="0" applyFont="0" applyFill="0" applyBorder="0" applyAlignment="0" applyProtection="0"/>
    <xf numFmtId="4" fontId="32" fillId="45" borderId="426" applyNumberFormat="0" applyProtection="0">
      <alignment horizontal="left" vertical="center" indent="1"/>
    </xf>
    <xf numFmtId="4" fontId="64" fillId="38" borderId="423" applyNumberFormat="0" applyProtection="0">
      <alignment horizontal="right" vertical="center"/>
    </xf>
    <xf numFmtId="0" fontId="64" fillId="45"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36" borderId="423" applyNumberFormat="0" applyProtection="0">
      <alignment horizontal="right" vertical="center"/>
    </xf>
    <xf numFmtId="0" fontId="64" fillId="47" borderId="423" applyNumberFormat="0" applyProtection="0">
      <alignment horizontal="left" vertical="center" indent="1"/>
    </xf>
    <xf numFmtId="0" fontId="100" fillId="0" borderId="428" applyNumberFormat="0" applyFill="0" applyAlignment="0" applyProtection="0"/>
    <xf numFmtId="4" fontId="64" fillId="35" borderId="423" applyNumberFormat="0" applyProtection="0">
      <alignment horizontal="right" vertical="center"/>
    </xf>
    <xf numFmtId="0" fontId="64" fillId="46" borderId="425" applyNumberFormat="0" applyProtection="0">
      <alignment horizontal="left" vertical="top" indent="1"/>
    </xf>
    <xf numFmtId="4" fontId="91" fillId="52" borderId="425" applyNumberFormat="0" applyProtection="0">
      <alignment vertical="center"/>
    </xf>
    <xf numFmtId="0" fontId="64" fillId="26" borderId="423" applyNumberFormat="0" applyFont="0" applyAlignment="0" applyProtection="0"/>
    <xf numFmtId="0" fontId="98" fillId="29" borderId="423" applyNumberFormat="0" applyAlignment="0" applyProtection="0"/>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3"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64" fillId="34" borderId="423" applyNumberFormat="0" applyProtection="0">
      <alignment horizontal="left" vertical="center" indent="1"/>
    </xf>
    <xf numFmtId="0" fontId="64" fillId="50" borderId="425" applyNumberFormat="0" applyProtection="0">
      <alignment horizontal="left" vertical="top" indent="1"/>
    </xf>
    <xf numFmtId="4" fontId="64" fillId="33" borderId="423" applyNumberFormat="0" applyProtection="0">
      <alignment vertical="center"/>
    </xf>
    <xf numFmtId="0" fontId="104" fillId="27" borderId="423" applyNumberFormat="0" applyAlignment="0" applyProtection="0"/>
    <xf numFmtId="0" fontId="106" fillId="29" borderId="424" applyNumberFormat="0" applyAlignment="0" applyProtection="0"/>
    <xf numFmtId="4" fontId="64" fillId="2"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64" fillId="35" borderId="423" applyNumberFormat="0" applyProtection="0">
      <alignment horizontal="right" vertical="center"/>
    </xf>
    <xf numFmtId="0" fontId="64" fillId="47" borderId="425" applyNumberFormat="0" applyProtection="0">
      <alignment horizontal="left" vertical="top" indent="1"/>
    </xf>
    <xf numFmtId="0" fontId="91" fillId="46" borderId="425" applyNumberFormat="0" applyProtection="0">
      <alignment horizontal="left" vertical="top" indent="1"/>
    </xf>
    <xf numFmtId="4" fontId="109" fillId="2" borderId="423" applyNumberFormat="0" applyProtection="0">
      <alignment vertical="center"/>
    </xf>
    <xf numFmtId="0" fontId="64" fillId="26" borderId="423" applyNumberFormat="0" applyFont="0" applyAlignment="0" applyProtection="0"/>
    <xf numFmtId="4" fontId="64" fillId="36" borderId="423" applyNumberFormat="0" applyProtection="0">
      <alignment horizontal="right" vertical="center"/>
    </xf>
    <xf numFmtId="4" fontId="64" fillId="47" borderId="426" applyNumberFormat="0" applyProtection="0">
      <alignment horizontal="left" vertical="center" indent="1"/>
    </xf>
    <xf numFmtId="4" fontId="64" fillId="33" borderId="423" applyNumberFormat="0" applyProtection="0">
      <alignment vertical="center"/>
    </xf>
    <xf numFmtId="0" fontId="90" fillId="45" borderId="427" applyBorder="0"/>
    <xf numFmtId="0" fontId="64" fillId="47" borderId="423" applyNumberFormat="0" applyProtection="0">
      <alignment horizontal="left" vertical="center" indent="1"/>
    </xf>
    <xf numFmtId="0" fontId="92" fillId="33" borderId="425" applyNumberFormat="0" applyProtection="0">
      <alignment horizontal="left" vertical="top" indent="1"/>
    </xf>
    <xf numFmtId="4" fontId="94" fillId="51" borderId="423"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 fontId="64" fillId="2" borderId="423" applyNumberFormat="0" applyProtection="0">
      <alignment horizontal="left" vertical="center" indent="1"/>
    </xf>
    <xf numFmtId="0" fontId="6" fillId="0" borderId="0"/>
    <xf numFmtId="9" fontId="6" fillId="0" borderId="0" applyFont="0" applyFill="0" applyBorder="0" applyAlignment="0" applyProtection="0"/>
    <xf numFmtId="0" fontId="64" fillId="49" borderId="423" applyNumberFormat="0" applyProtection="0">
      <alignment horizontal="left" vertical="center" indent="1"/>
    </xf>
    <xf numFmtId="0" fontId="6" fillId="0" borderId="0"/>
    <xf numFmtId="9" fontId="6" fillId="0" borderId="0" applyFont="0" applyFill="0" applyBorder="0" applyAlignment="0" applyProtection="0"/>
    <xf numFmtId="0" fontId="98" fillId="29" borderId="423" applyNumberFormat="0" applyAlignment="0" applyProtection="0"/>
    <xf numFmtId="0" fontId="104" fillId="27" borderId="423" applyNumberFormat="0" applyAlignment="0" applyProtection="0"/>
    <xf numFmtId="4" fontId="32" fillId="45" borderId="426" applyNumberFormat="0" applyProtection="0">
      <alignment horizontal="left" vertical="center" indent="1"/>
    </xf>
    <xf numFmtId="0" fontId="106" fillId="29" borderId="424" applyNumberFormat="0" applyAlignment="0" applyProtection="0"/>
    <xf numFmtId="4" fontId="64" fillId="41" borderId="423" applyNumberFormat="0" applyProtection="0">
      <alignment horizontal="right" vertical="center"/>
    </xf>
    <xf numFmtId="4" fontId="64" fillId="37" borderId="426" applyNumberFormat="0" applyProtection="0">
      <alignment horizontal="right" vertical="center"/>
    </xf>
    <xf numFmtId="4" fontId="93" fillId="54" borderId="426" applyNumberFormat="0" applyProtection="0">
      <alignment horizontal="left" vertical="center" indent="1"/>
    </xf>
    <xf numFmtId="0" fontId="104" fillId="27" borderId="423" applyNumberFormat="0" applyAlignment="0" applyProtection="0"/>
    <xf numFmtId="4" fontId="64" fillId="40" borderId="423" applyNumberFormat="0" applyProtection="0">
      <alignment horizontal="right" vertical="center"/>
    </xf>
    <xf numFmtId="4" fontId="64" fillId="37" borderId="426" applyNumberFormat="0" applyProtection="0">
      <alignment horizontal="right" vertical="center"/>
    </xf>
    <xf numFmtId="4" fontId="64" fillId="46" borderId="426"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0" fontId="64" fillId="50" borderId="423" applyNumberFormat="0" applyProtection="0">
      <alignment horizontal="left" vertical="center"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4" fontId="64" fillId="46" borderId="426" applyNumberFormat="0" applyProtection="0">
      <alignment horizontal="left" vertical="center"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91" fillId="48" borderId="425" applyNumberFormat="0" applyProtection="0">
      <alignment horizontal="left" vertical="center" indent="1"/>
    </xf>
    <xf numFmtId="4" fontId="64" fillId="39"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4" fontId="64" fillId="39" borderId="423" applyNumberFormat="0" applyProtection="0">
      <alignment horizontal="right" vertical="center"/>
    </xf>
    <xf numFmtId="0" fontId="106" fillId="29" borderId="424" applyNumberFormat="0" applyAlignment="0" applyProtection="0"/>
    <xf numFmtId="0" fontId="64" fillId="48" borderId="423" applyNumberFormat="0" applyProtection="0">
      <alignment horizontal="left" vertical="center" indent="1"/>
    </xf>
    <xf numFmtId="0" fontId="90" fillId="45" borderId="427" applyBorder="0"/>
    <xf numFmtId="0" fontId="100" fillId="0" borderId="428" applyNumberFormat="0" applyFill="0" applyAlignment="0" applyProtection="0"/>
    <xf numFmtId="4" fontId="64" fillId="34" borderId="423" applyNumberFormat="0" applyProtection="0">
      <alignment horizontal="left" vertical="center" indent="1"/>
    </xf>
    <xf numFmtId="4" fontId="64" fillId="38"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0" fontId="91" fillId="46" borderId="425" applyNumberFormat="0" applyProtection="0">
      <alignment horizontal="left" vertical="top" indent="1"/>
    </xf>
    <xf numFmtId="4" fontId="64" fillId="36" borderId="423" applyNumberFormat="0" applyProtection="0">
      <alignment horizontal="right" vertical="center"/>
    </xf>
    <xf numFmtId="0" fontId="64" fillId="48" borderId="423"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2" fillId="33" borderId="425" applyNumberFormat="0" applyProtection="0">
      <alignment horizontal="left" vertical="top" indent="1"/>
    </xf>
    <xf numFmtId="4" fontId="64" fillId="42" borderId="423" applyNumberFormat="0" applyProtection="0">
      <alignment horizontal="right" vertical="center"/>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4" fontId="109" fillId="5"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4" fontId="64" fillId="33" borderId="423" applyNumberFormat="0" applyProtection="0">
      <alignment vertical="center"/>
    </xf>
    <xf numFmtId="0" fontId="64" fillId="26" borderId="423" applyNumberFormat="0" applyFont="0" applyAlignment="0" applyProtection="0"/>
    <xf numFmtId="4" fontId="91" fillId="48" borderId="425" applyNumberFormat="0" applyProtection="0">
      <alignment horizontal="left" vertical="center" indent="1"/>
    </xf>
    <xf numFmtId="0" fontId="64" fillId="50" borderId="425" applyNumberFormat="0" applyProtection="0">
      <alignment horizontal="left" vertical="top" indent="1"/>
    </xf>
    <xf numFmtId="0" fontId="91" fillId="46" borderId="425" applyNumberFormat="0" applyProtection="0">
      <alignment horizontal="left" vertical="top" indent="1"/>
    </xf>
    <xf numFmtId="0" fontId="64" fillId="26" borderId="423" applyNumberFormat="0" applyFont="0" applyAlignment="0" applyProtection="0"/>
    <xf numFmtId="4" fontId="64" fillId="47" borderId="426" applyNumberFormat="0" applyProtection="0">
      <alignment horizontal="left" vertical="center"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 fontId="64" fillId="46" borderId="426" applyNumberFormat="0" applyProtection="0">
      <alignment horizontal="left" vertical="center" indent="1"/>
    </xf>
    <xf numFmtId="0" fontId="100" fillId="0" borderId="428" applyNumberFormat="0" applyFill="0" applyAlignment="0" applyProtection="0"/>
    <xf numFmtId="0" fontId="104" fillId="27" borderId="423" applyNumberFormat="0" applyAlignment="0" applyProtection="0"/>
    <xf numFmtId="4" fontId="91" fillId="48" borderId="425" applyNumberFormat="0" applyProtection="0">
      <alignment horizontal="left" vertical="center" indent="1"/>
    </xf>
    <xf numFmtId="4" fontId="64" fillId="46" borderId="423" applyNumberFormat="0" applyProtection="0">
      <alignment horizontal="right" vertical="center"/>
    </xf>
    <xf numFmtId="4" fontId="109" fillId="5" borderId="423" applyNumberFormat="0" applyProtection="0">
      <alignment horizontal="right" vertical="center"/>
    </xf>
    <xf numFmtId="0" fontId="92" fillId="33" borderId="425" applyNumberFormat="0" applyProtection="0">
      <alignment horizontal="left" vertical="top" indent="1"/>
    </xf>
    <xf numFmtId="0" fontId="64" fillId="50" borderId="425" applyNumberFormat="0" applyProtection="0">
      <alignment horizontal="left" vertical="top" indent="1"/>
    </xf>
    <xf numFmtId="4" fontId="94" fillId="51" borderId="423" applyNumberFormat="0" applyProtection="0">
      <alignment horizontal="right" vertical="center"/>
    </xf>
    <xf numFmtId="4" fontId="94" fillId="51" borderId="423" applyNumberFormat="0" applyProtection="0">
      <alignment horizontal="righ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50" borderId="423" applyNumberFormat="0" applyProtection="0">
      <alignment horizontal="left" vertical="center" indent="1"/>
    </xf>
    <xf numFmtId="4" fontId="64" fillId="38" borderId="423" applyNumberFormat="0" applyProtection="0">
      <alignment horizontal="right" vertical="center"/>
    </xf>
    <xf numFmtId="4" fontId="64" fillId="44" borderId="426" applyNumberFormat="0" applyProtection="0">
      <alignment horizontal="left" vertical="center" indent="1"/>
    </xf>
    <xf numFmtId="4" fontId="64" fillId="46" borderId="426"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 fontId="64" fillId="2" borderId="423" applyNumberFormat="0" applyProtection="0">
      <alignment horizontal="left" vertical="center" indent="1"/>
    </xf>
    <xf numFmtId="4" fontId="64" fillId="44" borderId="426" applyNumberFormat="0" applyProtection="0">
      <alignment horizontal="left" vertical="center" indent="1"/>
    </xf>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 fontId="32" fillId="45" borderId="426"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64" fillId="46" borderId="423" applyNumberFormat="0" applyProtection="0">
      <alignment horizontal="right" vertical="center"/>
    </xf>
    <xf numFmtId="4" fontId="64" fillId="47" borderId="426"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4" fillId="46" borderId="425" applyNumberFormat="0" applyProtection="0">
      <alignment horizontal="left" vertical="top" indent="1"/>
    </xf>
    <xf numFmtId="43" fontId="6" fillId="0" borderId="0" applyFont="0" applyFill="0" applyBorder="0" applyAlignment="0" applyProtection="0"/>
    <xf numFmtId="43" fontId="6" fillId="0" borderId="0" applyFont="0" applyFill="0" applyBorder="0" applyAlignment="0" applyProtection="0"/>
    <xf numFmtId="0" fontId="6" fillId="0" borderId="0"/>
    <xf numFmtId="4" fontId="64" fillId="38" borderId="423"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4" fillId="47" borderId="423"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64" fillId="40" borderId="423" applyNumberFormat="0" applyProtection="0">
      <alignment horizontal="right" vertical="center"/>
    </xf>
    <xf numFmtId="0" fontId="6" fillId="0" borderId="0"/>
    <xf numFmtId="0" fontId="6" fillId="0" borderId="0"/>
    <xf numFmtId="0" fontId="90" fillId="45" borderId="427" applyBorder="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64" fillId="43" borderId="423" applyNumberFormat="0" applyProtection="0">
      <alignment horizontal="right" vertical="center"/>
    </xf>
    <xf numFmtId="0" fontId="6" fillId="0" borderId="0"/>
    <xf numFmtId="4" fontId="91" fillId="48" borderId="425"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109" fillId="5" borderId="423"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4" fillId="46" borderId="425"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4" fillId="46" borderId="425" applyNumberFormat="0" applyProtection="0">
      <alignment horizontal="left" vertical="top" indent="1"/>
    </xf>
    <xf numFmtId="4" fontId="109" fillId="5" borderId="423"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4" fillId="50" borderId="423" applyNumberFormat="0" applyProtection="0">
      <alignment horizontal="left" vertical="center" indent="1"/>
    </xf>
    <xf numFmtId="0" fontId="98" fillId="29" borderId="423" applyNumberFormat="0" applyAlignment="0" applyProtection="0"/>
    <xf numFmtId="4" fontId="64" fillId="33" borderId="423" applyNumberFormat="0" applyProtection="0">
      <alignment vertical="center"/>
    </xf>
    <xf numFmtId="0" fontId="91" fillId="52" borderId="425" applyNumberFormat="0" applyProtection="0">
      <alignment horizontal="left" vertical="top" indent="1"/>
    </xf>
    <xf numFmtId="4" fontId="64" fillId="40"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4" fontId="91" fillId="48" borderId="425" applyNumberFormat="0" applyProtection="0">
      <alignment horizontal="left" vertical="center" indent="1"/>
    </xf>
    <xf numFmtId="0" fontId="100" fillId="0" borderId="428" applyNumberFormat="0" applyFill="0" applyAlignment="0" applyProtection="0"/>
    <xf numFmtId="4" fontId="64" fillId="39" borderId="423" applyNumberFormat="0" applyProtection="0">
      <alignment horizontal="right" vertical="center"/>
    </xf>
    <xf numFmtId="0" fontId="64" fillId="49" borderId="423" applyNumberFormat="0" applyProtection="0">
      <alignment horizontal="left" vertical="center" indent="1"/>
    </xf>
    <xf numFmtId="4" fontId="64" fillId="37" borderId="426"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4" fontId="64" fillId="34" borderId="423" applyNumberFormat="0" applyProtection="0">
      <alignment horizontal="left" vertical="center" indent="1"/>
    </xf>
    <xf numFmtId="4" fontId="64" fillId="37" borderId="426" applyNumberFormat="0" applyProtection="0">
      <alignment horizontal="right" vertical="center"/>
    </xf>
    <xf numFmtId="0" fontId="64" fillId="48" borderId="423" applyNumberFormat="0" applyProtection="0">
      <alignment horizontal="left" vertical="center" indent="1"/>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42" borderId="423" applyNumberFormat="0" applyProtection="0">
      <alignment horizontal="right" vertical="center"/>
    </xf>
    <xf numFmtId="4" fontId="94" fillId="51" borderId="423" applyNumberFormat="0" applyProtection="0">
      <alignment horizontal="right" vertical="center"/>
    </xf>
    <xf numFmtId="0" fontId="106" fillId="29" borderId="424" applyNumberFormat="0" applyAlignment="0" applyProtection="0"/>
    <xf numFmtId="4" fontId="64" fillId="34" borderId="423" applyNumberFormat="0" applyProtection="0">
      <alignment horizontal="left" vertical="center" indent="1"/>
    </xf>
    <xf numFmtId="0" fontId="100" fillId="0" borderId="428" applyNumberFormat="0" applyFill="0" applyAlignment="0" applyProtection="0"/>
    <xf numFmtId="0" fontId="64" fillId="48" borderId="423" applyNumberFormat="0" applyProtection="0">
      <alignment horizontal="left" vertical="center" indent="1"/>
    </xf>
    <xf numFmtId="4" fontId="64" fillId="38" borderId="423" applyNumberFormat="0" applyProtection="0">
      <alignment horizontal="right" vertical="center"/>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4" fontId="64" fillId="40" borderId="423" applyNumberFormat="0" applyProtection="0">
      <alignment horizontal="right" vertical="center"/>
    </xf>
    <xf numFmtId="4" fontId="64" fillId="34" borderId="423" applyNumberFormat="0" applyProtection="0">
      <alignment horizontal="left" vertical="center"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109" fillId="2" borderId="423" applyNumberFormat="0" applyProtection="0">
      <alignment vertical="center"/>
    </xf>
    <xf numFmtId="4" fontId="64" fillId="46" borderId="423" applyNumberFormat="0" applyProtection="0">
      <alignment horizontal="right" vertical="center"/>
    </xf>
    <xf numFmtId="4" fontId="109" fillId="2" borderId="423" applyNumberFormat="0" applyProtection="0">
      <alignment vertical="center"/>
    </xf>
    <xf numFmtId="0" fontId="104" fillId="27" borderId="423" applyNumberFormat="0" applyAlignment="0" applyProtection="0"/>
    <xf numFmtId="0" fontId="104" fillId="27" borderId="423" applyNumberFormat="0" applyAlignment="0" applyProtection="0"/>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104" fillId="27" borderId="423" applyNumberFormat="0" applyAlignment="0" applyProtection="0"/>
    <xf numFmtId="4" fontId="64" fillId="47" borderId="426" applyNumberFormat="0" applyProtection="0">
      <alignment horizontal="left" vertical="center" indent="1"/>
    </xf>
    <xf numFmtId="4" fontId="64" fillId="40" borderId="423" applyNumberFormat="0" applyProtection="0">
      <alignment horizontal="right" vertical="center"/>
    </xf>
    <xf numFmtId="0" fontId="64" fillId="50" borderId="423" applyNumberFormat="0" applyProtection="0">
      <alignment horizontal="left" vertical="center" indent="1"/>
    </xf>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41" borderId="423" applyNumberFormat="0" applyProtection="0">
      <alignment horizontal="right" vertical="center"/>
    </xf>
    <xf numFmtId="0" fontId="100" fillId="0" borderId="428" applyNumberFormat="0" applyFill="0" applyAlignment="0" applyProtection="0"/>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91" fillId="46" borderId="425" applyNumberFormat="0" applyProtection="0">
      <alignment horizontal="left" vertical="top" indent="1"/>
    </xf>
    <xf numFmtId="4" fontId="64" fillId="44" borderId="426" applyNumberFormat="0" applyProtection="0">
      <alignment horizontal="left" vertical="center" indent="1"/>
    </xf>
    <xf numFmtId="4" fontId="91" fillId="48" borderId="425" applyNumberFormat="0" applyProtection="0">
      <alignment horizontal="left" vertical="center" indent="1"/>
    </xf>
    <xf numFmtId="4" fontId="64" fillId="42"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91" fillId="48" borderId="425"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91" fillId="52" borderId="425" applyNumberFormat="0" applyProtection="0">
      <alignment vertical="center"/>
    </xf>
    <xf numFmtId="0" fontId="106" fillId="29" borderId="424" applyNumberFormat="0" applyAlignment="0" applyProtection="0"/>
    <xf numFmtId="4" fontId="64" fillId="34" borderId="423" applyNumberFormat="0" applyProtection="0">
      <alignment horizontal="left" vertical="center" indent="1"/>
    </xf>
    <xf numFmtId="4" fontId="64" fillId="33" borderId="423" applyNumberFormat="0" applyProtection="0">
      <alignment vertical="center"/>
    </xf>
    <xf numFmtId="4" fontId="64" fillId="43" borderId="423" applyNumberFormat="0" applyProtection="0">
      <alignment horizontal="right" vertical="center"/>
    </xf>
    <xf numFmtId="0" fontId="64" fillId="26" borderId="423" applyNumberFormat="0" applyFont="0" applyAlignment="0" applyProtection="0"/>
    <xf numFmtId="4" fontId="91" fillId="52" borderId="425" applyNumberFormat="0" applyProtection="0">
      <alignment vertical="center"/>
    </xf>
    <xf numFmtId="0" fontId="64" fillId="45" borderId="425" applyNumberFormat="0" applyProtection="0">
      <alignment horizontal="left" vertical="top" indent="1"/>
    </xf>
    <xf numFmtId="0" fontId="106" fillId="29" borderId="424" applyNumberFormat="0" applyAlignment="0" applyProtection="0"/>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36" borderId="423" applyNumberFormat="0" applyProtection="0">
      <alignment horizontal="right" vertical="center"/>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46" borderId="423" applyNumberFormat="0" applyProtection="0">
      <alignment horizontal="right" vertical="center"/>
    </xf>
    <xf numFmtId="4" fontId="64" fillId="41" borderId="423" applyNumberFormat="0" applyProtection="0">
      <alignment horizontal="right" vertical="center"/>
    </xf>
    <xf numFmtId="4" fontId="64" fillId="38" borderId="423" applyNumberFormat="0" applyProtection="0">
      <alignment horizontal="right" vertical="center"/>
    </xf>
    <xf numFmtId="0" fontId="104" fillId="27" borderId="423" applyNumberFormat="0" applyAlignment="0" applyProtection="0"/>
    <xf numFmtId="4" fontId="64" fillId="38" borderId="423" applyNumberFormat="0" applyProtection="0">
      <alignment horizontal="right" vertical="center"/>
    </xf>
    <xf numFmtId="4" fontId="109" fillId="5" borderId="423" applyNumberFormat="0" applyProtection="0">
      <alignment horizontal="right" vertical="center"/>
    </xf>
    <xf numFmtId="0" fontId="90" fillId="45" borderId="427" applyBorder="0"/>
    <xf numFmtId="0" fontId="92" fillId="33" borderId="425" applyNumberFormat="0" applyProtection="0">
      <alignment horizontal="left" vertical="top" indent="1"/>
    </xf>
    <xf numFmtId="0" fontId="64" fillId="50" borderId="425" applyNumberFormat="0" applyProtection="0">
      <alignment horizontal="left" vertical="top" indent="1"/>
    </xf>
    <xf numFmtId="0" fontId="98" fillId="29" borderId="423" applyNumberFormat="0" applyAlignment="0" applyProtection="0"/>
    <xf numFmtId="4" fontId="64" fillId="42" borderId="423" applyNumberFormat="0" applyProtection="0">
      <alignment horizontal="right" vertical="center"/>
    </xf>
    <xf numFmtId="0" fontId="91" fillId="52" borderId="425" applyNumberFormat="0" applyProtection="0">
      <alignment horizontal="left" vertical="top" indent="1"/>
    </xf>
    <xf numFmtId="4" fontId="94" fillId="51" borderId="423" applyNumberFormat="0" applyProtection="0">
      <alignment horizontal="right" vertical="center"/>
    </xf>
    <xf numFmtId="4" fontId="64" fillId="34" borderId="423" applyNumberFormat="0" applyProtection="0">
      <alignment horizontal="left" vertical="center" indent="1"/>
    </xf>
    <xf numFmtId="4" fontId="64" fillId="33" borderId="423" applyNumberFormat="0" applyProtection="0">
      <alignmen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4" fontId="64" fillId="47" borderId="426" applyNumberFormat="0" applyProtection="0">
      <alignment horizontal="left" vertical="center"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4" fontId="64" fillId="37" borderId="426" applyNumberFormat="0" applyProtection="0">
      <alignment horizontal="right" vertical="center"/>
    </xf>
    <xf numFmtId="0" fontId="64" fillId="26" borderId="423" applyNumberFormat="0" applyFont="0" applyAlignment="0" applyProtection="0"/>
    <xf numFmtId="4" fontId="64" fillId="43" borderId="423" applyNumberFormat="0" applyProtection="0">
      <alignment horizontal="right" vertical="center"/>
    </xf>
    <xf numFmtId="0" fontId="64" fillId="50" borderId="423" applyNumberFormat="0" applyProtection="0">
      <alignment horizontal="left" vertical="center" indent="1"/>
    </xf>
    <xf numFmtId="4" fontId="109" fillId="2" borderId="423" applyNumberFormat="0" applyProtection="0">
      <alignment vertical="center"/>
    </xf>
    <xf numFmtId="0" fontId="64" fillId="49"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98" fillId="29" borderId="423" applyNumberFormat="0" applyAlignment="0" applyProtection="0"/>
    <xf numFmtId="4" fontId="64" fillId="0" borderId="423" applyNumberFormat="0" applyProtection="0">
      <alignment horizontal="right" vertical="center"/>
    </xf>
    <xf numFmtId="0" fontId="64" fillId="26" borderId="423" applyNumberFormat="0" applyFont="0" applyAlignment="0" applyProtection="0"/>
    <xf numFmtId="0" fontId="106" fillId="29" borderId="424" applyNumberFormat="0" applyAlignment="0" applyProtection="0"/>
    <xf numFmtId="4" fontId="64" fillId="0" borderId="423" applyNumberFormat="0" applyProtection="0">
      <alignment horizontal="right" vertical="center"/>
    </xf>
    <xf numFmtId="4" fontId="64" fillId="46" borderId="423" applyNumberFormat="0" applyProtection="0">
      <alignment horizontal="right" vertical="center"/>
    </xf>
    <xf numFmtId="0" fontId="64" fillId="45" borderId="425" applyNumberFormat="0" applyProtection="0">
      <alignment horizontal="left" vertical="top" indent="1"/>
    </xf>
    <xf numFmtId="4" fontId="64" fillId="42" borderId="423" applyNumberFormat="0" applyProtection="0">
      <alignment horizontal="right" vertical="center"/>
    </xf>
    <xf numFmtId="4" fontId="64" fillId="39" borderId="423" applyNumberFormat="0" applyProtection="0">
      <alignment horizontal="right" vertical="center"/>
    </xf>
    <xf numFmtId="0" fontId="64" fillId="46" borderId="425" applyNumberFormat="0" applyProtection="0">
      <alignment horizontal="left" vertical="top" indent="1"/>
    </xf>
    <xf numFmtId="4" fontId="91" fillId="52" borderId="425" applyNumberFormat="0" applyProtection="0">
      <alignment vertical="center"/>
    </xf>
    <xf numFmtId="0" fontId="98" fillId="29" borderId="423" applyNumberFormat="0" applyAlignment="0" applyProtection="0"/>
    <xf numFmtId="4" fontId="64" fillId="38" borderId="423" applyNumberFormat="0" applyProtection="0">
      <alignment horizontal="right" vertical="center"/>
    </xf>
    <xf numFmtId="0" fontId="64" fillId="49" borderId="423" applyNumberFormat="0" applyProtection="0">
      <alignment horizontal="left" vertical="center" indent="1"/>
    </xf>
    <xf numFmtId="0" fontId="100" fillId="0" borderId="428" applyNumberFormat="0" applyFill="0" applyAlignment="0" applyProtection="0"/>
    <xf numFmtId="4" fontId="64" fillId="34" borderId="423" applyNumberFormat="0" applyProtection="0">
      <alignment horizontal="left" vertical="center" indent="1"/>
    </xf>
    <xf numFmtId="4" fontId="91" fillId="52" borderId="425" applyNumberFormat="0" applyProtection="0">
      <alignment vertical="center"/>
    </xf>
    <xf numFmtId="0" fontId="64" fillId="46" borderId="425" applyNumberFormat="0" applyProtection="0">
      <alignment horizontal="left" vertical="top"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0" fontId="64" fillId="48" borderId="423" applyNumberFormat="0" applyProtection="0">
      <alignment horizontal="left" vertical="center" indent="1"/>
    </xf>
    <xf numFmtId="4" fontId="64" fillId="36" borderId="423" applyNumberFormat="0" applyProtection="0">
      <alignment horizontal="right" vertical="center"/>
    </xf>
    <xf numFmtId="0" fontId="106" fillId="29" borderId="424" applyNumberFormat="0" applyAlignment="0" applyProtection="0"/>
    <xf numFmtId="0" fontId="64" fillId="50" borderId="423" applyNumberFormat="0" applyProtection="0">
      <alignment horizontal="left" vertical="center" indent="1"/>
    </xf>
    <xf numFmtId="4" fontId="32" fillId="45" borderId="426" applyNumberFormat="0" applyProtection="0">
      <alignment horizontal="left" vertical="center" indent="1"/>
    </xf>
    <xf numFmtId="4" fontId="64" fillId="37" borderId="426" applyNumberFormat="0" applyProtection="0">
      <alignment horizontal="right" vertical="center"/>
    </xf>
    <xf numFmtId="0" fontId="90" fillId="45" borderId="427" applyBorder="0"/>
    <xf numFmtId="0" fontId="64" fillId="49" borderId="423" applyNumberFormat="0" applyProtection="0">
      <alignment horizontal="left" vertical="center" indent="1"/>
    </xf>
    <xf numFmtId="4" fontId="64" fillId="46" borderId="426" applyNumberFormat="0" applyProtection="0">
      <alignment horizontal="left" vertical="center" indent="1"/>
    </xf>
    <xf numFmtId="4" fontId="64" fillId="40" borderId="423" applyNumberFormat="0" applyProtection="0">
      <alignment horizontal="right" vertical="center"/>
    </xf>
    <xf numFmtId="4" fontId="64" fillId="42"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64" fillId="46" borderId="423" applyNumberFormat="0" applyProtection="0">
      <alignment horizontal="right" vertical="center"/>
    </xf>
    <xf numFmtId="0" fontId="90" fillId="45" borderId="427" applyBorder="0"/>
    <xf numFmtId="4" fontId="64" fillId="46" borderId="423" applyNumberFormat="0" applyProtection="0">
      <alignment horizontal="right" vertical="center"/>
    </xf>
    <xf numFmtId="0" fontId="91" fillId="46" borderId="425" applyNumberFormat="0" applyProtection="0">
      <alignment horizontal="left" vertical="top" indent="1"/>
    </xf>
    <xf numFmtId="4" fontId="64" fillId="44" borderId="426" applyNumberFormat="0" applyProtection="0">
      <alignment horizontal="left" vertical="center" indent="1"/>
    </xf>
    <xf numFmtId="0" fontId="64" fillId="26" borderId="423" applyNumberFormat="0" applyFont="0" applyAlignment="0" applyProtection="0"/>
    <xf numFmtId="4" fontId="64" fillId="47" borderId="426" applyNumberFormat="0" applyProtection="0">
      <alignment horizontal="left" vertical="center" indent="1"/>
    </xf>
    <xf numFmtId="4" fontId="64" fillId="46" borderId="423" applyNumberFormat="0" applyProtection="0">
      <alignment horizontal="right" vertical="center"/>
    </xf>
    <xf numFmtId="0" fontId="91" fillId="52" borderId="425" applyNumberFormat="0" applyProtection="0">
      <alignment horizontal="left" vertical="top" indent="1"/>
    </xf>
    <xf numFmtId="4" fontId="64" fillId="0" borderId="423" applyNumberFormat="0" applyProtection="0">
      <alignment horizontal="right" vertical="center"/>
    </xf>
    <xf numFmtId="0" fontId="64" fillId="49" borderId="423" applyNumberFormat="0" applyProtection="0">
      <alignment horizontal="left" vertical="center" indent="1"/>
    </xf>
    <xf numFmtId="4" fontId="64" fillId="37" borderId="426" applyNumberFormat="0" applyProtection="0">
      <alignment horizontal="right" vertical="center"/>
    </xf>
    <xf numFmtId="4" fontId="91" fillId="52" borderId="425" applyNumberFormat="0" applyProtection="0">
      <alignment vertical="center"/>
    </xf>
    <xf numFmtId="4" fontId="109" fillId="5"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93" fillId="54" borderId="426" applyNumberFormat="0" applyProtection="0">
      <alignment horizontal="left" vertical="center" indent="1"/>
    </xf>
    <xf numFmtId="4" fontId="64" fillId="0" borderId="423" applyNumberFormat="0" applyProtection="0">
      <alignment horizontal="right" vertical="center"/>
    </xf>
    <xf numFmtId="4" fontId="64" fillId="46" borderId="423" applyNumberFormat="0" applyProtection="0">
      <alignment horizontal="right" vertical="center"/>
    </xf>
    <xf numFmtId="0" fontId="64" fillId="47" borderId="425" applyNumberFormat="0" applyProtection="0">
      <alignment horizontal="left" vertical="top" indent="1"/>
    </xf>
    <xf numFmtId="4" fontId="94" fillId="51" borderId="423" applyNumberFormat="0" applyProtection="0">
      <alignment horizontal="right" vertical="center"/>
    </xf>
    <xf numFmtId="4" fontId="91" fillId="52" borderId="425" applyNumberFormat="0" applyProtection="0">
      <alignment vertical="center"/>
    </xf>
    <xf numFmtId="4" fontId="64" fillId="33" borderId="423" applyNumberFormat="0" applyProtection="0">
      <alignment vertical="center"/>
    </xf>
    <xf numFmtId="0" fontId="104" fillId="27" borderId="423" applyNumberFormat="0" applyAlignment="0" applyProtection="0"/>
    <xf numFmtId="4" fontId="109" fillId="5" borderId="423" applyNumberFormat="0" applyProtection="0">
      <alignment horizontal="right" vertical="center"/>
    </xf>
    <xf numFmtId="0" fontId="64" fillId="50" borderId="423" applyNumberFormat="0" applyProtection="0">
      <alignment horizontal="left" vertical="center" indent="1"/>
    </xf>
    <xf numFmtId="4" fontId="64" fillId="0" borderId="423" applyNumberFormat="0" applyProtection="0">
      <alignment horizontal="right" vertical="center"/>
    </xf>
    <xf numFmtId="0" fontId="64" fillId="49" borderId="423" applyNumberFormat="0" applyProtection="0">
      <alignment horizontal="left" vertical="center" indent="1"/>
    </xf>
    <xf numFmtId="4" fontId="32" fillId="45" borderId="426"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0" fontId="64" fillId="26" borderId="423" applyNumberFormat="0" applyFont="0" applyAlignment="0" applyProtection="0"/>
    <xf numFmtId="0" fontId="64" fillId="47" borderId="423" applyNumberFormat="0" applyProtection="0">
      <alignment horizontal="left" vertical="center" indent="1"/>
    </xf>
    <xf numFmtId="0" fontId="98" fillId="29" borderId="423" applyNumberFormat="0" applyAlignment="0" applyProtection="0"/>
    <xf numFmtId="4" fontId="64" fillId="34" borderId="423" applyNumberFormat="0" applyProtection="0">
      <alignment horizontal="left" vertical="center" indent="1"/>
    </xf>
    <xf numFmtId="0" fontId="64" fillId="47" borderId="425" applyNumberFormat="0" applyProtection="0">
      <alignment horizontal="left" vertical="top" indent="1"/>
    </xf>
    <xf numFmtId="0" fontId="106" fillId="29" borderId="424" applyNumberFormat="0" applyAlignment="0" applyProtection="0"/>
    <xf numFmtId="4" fontId="91" fillId="52" borderId="425" applyNumberFormat="0" applyProtection="0">
      <alignment vertical="center"/>
    </xf>
    <xf numFmtId="4" fontId="64" fillId="41" borderId="423" applyNumberFormat="0" applyProtection="0">
      <alignment horizontal="right" vertical="center"/>
    </xf>
    <xf numFmtId="0" fontId="64" fillId="26" borderId="423" applyNumberFormat="0" applyFont="0" applyAlignment="0" applyProtection="0"/>
    <xf numFmtId="4" fontId="64" fillId="40" borderId="423" applyNumberFormat="0" applyProtection="0">
      <alignment horizontal="right" vertical="center"/>
    </xf>
    <xf numFmtId="0" fontId="64" fillId="50" borderId="425" applyNumberFormat="0" applyProtection="0">
      <alignment horizontal="left" vertical="top"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4" fontId="64" fillId="35" borderId="423" applyNumberFormat="0" applyProtection="0">
      <alignment horizontal="right" vertical="center"/>
    </xf>
    <xf numFmtId="4" fontId="64" fillId="41" borderId="423" applyNumberFormat="0" applyProtection="0">
      <alignment horizontal="right" vertical="center"/>
    </xf>
    <xf numFmtId="4" fontId="64" fillId="36" borderId="423" applyNumberFormat="0" applyProtection="0">
      <alignment horizontal="right" vertical="center"/>
    </xf>
    <xf numFmtId="4" fontId="64" fillId="34" borderId="423" applyNumberFormat="0" applyProtection="0">
      <alignment horizontal="left" vertical="center" indent="1"/>
    </xf>
    <xf numFmtId="0" fontId="106" fillId="29" borderId="424" applyNumberFormat="0" applyAlignment="0" applyProtection="0"/>
    <xf numFmtId="4" fontId="64" fillId="37" borderId="426"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50" borderId="425" applyNumberFormat="0" applyProtection="0">
      <alignment horizontal="left" vertical="top"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4" fontId="64" fillId="43" borderId="423" applyNumberFormat="0" applyProtection="0">
      <alignment horizontal="right" vertical="center"/>
    </xf>
    <xf numFmtId="0" fontId="90" fillId="45" borderId="427" applyBorder="0"/>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6" borderId="423" applyNumberFormat="0" applyProtection="0">
      <alignment horizontal="right" vertical="center"/>
    </xf>
    <xf numFmtId="4" fontId="91" fillId="48" borderId="425" applyNumberFormat="0" applyProtection="0">
      <alignment horizontal="left" vertical="center" indent="1"/>
    </xf>
    <xf numFmtId="0" fontId="92" fillId="33" borderId="425" applyNumberFormat="0" applyProtection="0">
      <alignment horizontal="left" vertical="top" indent="1"/>
    </xf>
    <xf numFmtId="4" fontId="64" fillId="41" borderId="423" applyNumberFormat="0" applyProtection="0">
      <alignment horizontal="right" vertical="center"/>
    </xf>
    <xf numFmtId="4" fontId="64" fillId="37" borderId="426" applyNumberFormat="0" applyProtection="0">
      <alignment horizontal="right" vertical="center"/>
    </xf>
    <xf numFmtId="4" fontId="64" fillId="35" borderId="423" applyNumberFormat="0" applyProtection="0">
      <alignment horizontal="right" vertical="center"/>
    </xf>
    <xf numFmtId="0" fontId="92" fillId="33" borderId="425" applyNumberFormat="0" applyProtection="0">
      <alignment horizontal="left" vertical="top" indent="1"/>
    </xf>
    <xf numFmtId="4" fontId="64" fillId="33" borderId="423" applyNumberFormat="0" applyProtection="0">
      <alignment vertical="center"/>
    </xf>
    <xf numFmtId="4" fontId="64" fillId="40" borderId="423" applyNumberFormat="0" applyProtection="0">
      <alignment horizontal="right" vertical="center"/>
    </xf>
    <xf numFmtId="0" fontId="92" fillId="33"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0" fontId="64" fillId="50" borderId="423" applyNumberFormat="0" applyProtection="0">
      <alignment horizontal="left" vertical="center" indent="1"/>
    </xf>
    <xf numFmtId="4" fontId="94" fillId="51" borderId="423" applyNumberFormat="0" applyProtection="0">
      <alignment horizontal="right" vertical="center"/>
    </xf>
    <xf numFmtId="4" fontId="64" fillId="39" borderId="423" applyNumberFormat="0" applyProtection="0">
      <alignment horizontal="right" vertical="center"/>
    </xf>
    <xf numFmtId="0" fontId="91" fillId="52" borderId="425" applyNumberFormat="0" applyProtection="0">
      <alignment horizontal="left" vertical="top" indent="1"/>
    </xf>
    <xf numFmtId="4" fontId="64" fillId="2"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35" borderId="423" applyNumberFormat="0" applyProtection="0">
      <alignment horizontal="right" vertical="center"/>
    </xf>
    <xf numFmtId="0" fontId="64" fillId="47" borderId="425" applyNumberFormat="0" applyProtection="0">
      <alignment horizontal="left" vertical="top" indent="1"/>
    </xf>
    <xf numFmtId="0" fontId="104" fillId="27" borderId="423" applyNumberFormat="0" applyAlignment="0" applyProtection="0"/>
    <xf numFmtId="4" fontId="64" fillId="35" borderId="423" applyNumberFormat="0" applyProtection="0">
      <alignment horizontal="right" vertical="center"/>
    </xf>
    <xf numFmtId="4" fontId="64" fillId="46" borderId="423" applyNumberFormat="0" applyProtection="0">
      <alignment horizontal="right" vertical="center"/>
    </xf>
    <xf numFmtId="4" fontId="32" fillId="45" borderId="426" applyNumberFormat="0" applyProtection="0">
      <alignment horizontal="left" vertical="center" indent="1"/>
    </xf>
    <xf numFmtId="4" fontId="64" fillId="35" borderId="423" applyNumberFormat="0" applyProtection="0">
      <alignment horizontal="right" vertical="center"/>
    </xf>
    <xf numFmtId="0" fontId="91" fillId="52" borderId="425" applyNumberFormat="0" applyProtection="0">
      <alignment horizontal="left" vertical="top" indent="1"/>
    </xf>
    <xf numFmtId="4" fontId="32" fillId="45" borderId="426" applyNumberFormat="0" applyProtection="0">
      <alignment horizontal="left" vertical="center" indent="1"/>
    </xf>
    <xf numFmtId="4" fontId="109" fillId="5" borderId="423" applyNumberFormat="0" applyProtection="0">
      <alignment horizontal="right" vertical="center"/>
    </xf>
    <xf numFmtId="0" fontId="106" fillId="29" borderId="424" applyNumberFormat="0" applyAlignment="0" applyProtection="0"/>
    <xf numFmtId="0" fontId="64" fillId="46" borderId="425" applyNumberFormat="0" applyProtection="0">
      <alignment horizontal="left" vertical="top" indent="1"/>
    </xf>
    <xf numFmtId="0" fontId="64" fillId="46" borderId="425" applyNumberFormat="0" applyProtection="0">
      <alignment horizontal="left" vertical="top" indent="1"/>
    </xf>
    <xf numFmtId="4" fontId="64" fillId="34" borderId="423" applyNumberFormat="0" applyProtection="0">
      <alignment horizontal="left" vertical="center" indent="1"/>
    </xf>
    <xf numFmtId="4" fontId="109" fillId="5" borderId="423" applyNumberFormat="0" applyProtection="0">
      <alignment horizontal="right" vertical="center"/>
    </xf>
    <xf numFmtId="4" fontId="64" fillId="42"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4" fontId="64" fillId="0" borderId="423" applyNumberFormat="0" applyProtection="0">
      <alignment horizontal="right" vertical="center"/>
    </xf>
    <xf numFmtId="4" fontId="64" fillId="43" borderId="423" applyNumberFormat="0" applyProtection="0">
      <alignment horizontal="right" vertical="center"/>
    </xf>
    <xf numFmtId="0" fontId="64" fillId="47" borderId="423" applyNumberFormat="0" applyProtection="0">
      <alignment horizontal="left" vertical="center" indent="1"/>
    </xf>
    <xf numFmtId="0" fontId="64" fillId="50" borderId="425" applyNumberFormat="0" applyProtection="0">
      <alignment horizontal="left" vertical="top" indent="1"/>
    </xf>
    <xf numFmtId="0" fontId="104" fillId="27" borderId="423" applyNumberFormat="0" applyAlignment="0" applyProtection="0"/>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4" fontId="91" fillId="52" borderId="425" applyNumberFormat="0" applyProtection="0">
      <alignment vertical="center"/>
    </xf>
    <xf numFmtId="0" fontId="64" fillId="46" borderId="425" applyNumberFormat="0" applyProtection="0">
      <alignment horizontal="left" vertical="top" indent="1"/>
    </xf>
    <xf numFmtId="0" fontId="64" fillId="50" borderId="425" applyNumberFormat="0" applyProtection="0">
      <alignment horizontal="left" vertical="top" indent="1"/>
    </xf>
    <xf numFmtId="0" fontId="106" fillId="29" borderId="424" applyNumberFormat="0" applyAlignment="0" applyProtection="0"/>
    <xf numFmtId="0" fontId="90" fillId="45" borderId="427" applyBorder="0"/>
    <xf numFmtId="4" fontId="91" fillId="48" borderId="425"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94" fillId="51" borderId="423" applyNumberFormat="0" applyProtection="0">
      <alignment horizontal="right" vertical="center"/>
    </xf>
    <xf numFmtId="4" fontId="64" fillId="39" borderId="423" applyNumberFormat="0" applyProtection="0">
      <alignment horizontal="right" vertical="center"/>
    </xf>
    <xf numFmtId="4" fontId="64" fillId="0" borderId="423" applyNumberFormat="0" applyProtection="0">
      <alignment horizontal="right" vertical="center"/>
    </xf>
    <xf numFmtId="0" fontId="64" fillId="26" borderId="423" applyNumberFormat="0" applyFont="0" applyAlignment="0" applyProtection="0"/>
    <xf numFmtId="4" fontId="64" fillId="37" borderId="426" applyNumberFormat="0" applyProtection="0">
      <alignment horizontal="right" vertical="center"/>
    </xf>
    <xf numFmtId="4" fontId="91" fillId="48" borderId="425"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64" fillId="47" borderId="423" applyNumberFormat="0" applyProtection="0">
      <alignment horizontal="left" vertical="center" indent="1"/>
    </xf>
    <xf numFmtId="4" fontId="109" fillId="2" borderId="423" applyNumberFormat="0" applyProtection="0">
      <alignment vertical="center"/>
    </xf>
    <xf numFmtId="4" fontId="64" fillId="34" borderId="423" applyNumberFormat="0" applyProtection="0">
      <alignment horizontal="left" vertical="center" indent="1"/>
    </xf>
    <xf numFmtId="0" fontId="91" fillId="52" borderId="425" applyNumberFormat="0" applyProtection="0">
      <alignment horizontal="left" vertical="top" indent="1"/>
    </xf>
    <xf numFmtId="4" fontId="64" fillId="33" borderId="423" applyNumberFormat="0" applyProtection="0">
      <alignmen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48" borderId="423"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64" fillId="46" borderId="423" applyNumberFormat="0" applyProtection="0">
      <alignment horizontal="right" vertical="center"/>
    </xf>
    <xf numFmtId="4" fontId="64" fillId="36" borderId="423" applyNumberFormat="0" applyProtection="0">
      <alignment horizontal="right" vertical="center"/>
    </xf>
    <xf numFmtId="0" fontId="98" fillId="29" borderId="423" applyNumberFormat="0" applyAlignment="0" applyProtection="0"/>
    <xf numFmtId="0" fontId="64" fillId="45" borderId="425" applyNumberFormat="0" applyProtection="0">
      <alignment horizontal="left" vertical="top" indent="1"/>
    </xf>
    <xf numFmtId="4" fontId="64" fillId="39" borderId="423" applyNumberFormat="0" applyProtection="0">
      <alignment horizontal="right" vertical="center"/>
    </xf>
    <xf numFmtId="0" fontId="64" fillId="45" borderId="425" applyNumberFormat="0" applyProtection="0">
      <alignment horizontal="left" vertical="top" indent="1"/>
    </xf>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4" borderId="426" applyNumberFormat="0" applyProtection="0">
      <alignment horizontal="left" vertical="center" indent="1"/>
    </xf>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40" borderId="423" applyNumberFormat="0" applyProtection="0">
      <alignment horizontal="right" vertical="center"/>
    </xf>
    <xf numFmtId="0" fontId="64" fillId="48" borderId="423"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0" fontId="64" fillId="26" borderId="423" applyNumberFormat="0" applyFont="0" applyAlignment="0" applyProtection="0"/>
    <xf numFmtId="0" fontId="64" fillId="50" borderId="423" applyNumberFormat="0" applyProtection="0">
      <alignment horizontal="left" vertical="center" indent="1"/>
    </xf>
    <xf numFmtId="0" fontId="90" fillId="45" borderId="427" applyBorder="0"/>
    <xf numFmtId="0" fontId="90" fillId="45" borderId="427" applyBorder="0"/>
    <xf numFmtId="4" fontId="93" fillId="54" borderId="426" applyNumberFormat="0" applyProtection="0">
      <alignment horizontal="left" vertical="center" indent="1"/>
    </xf>
    <xf numFmtId="0" fontId="64" fillId="50" borderId="425" applyNumberFormat="0" applyProtection="0">
      <alignment horizontal="left" vertical="top" indent="1"/>
    </xf>
    <xf numFmtId="4" fontId="64" fillId="41" borderId="423" applyNumberFormat="0" applyProtection="0">
      <alignment horizontal="right" vertical="center"/>
    </xf>
    <xf numFmtId="4" fontId="91" fillId="48" borderId="425" applyNumberFormat="0" applyProtection="0">
      <alignment horizontal="left" vertical="center" indent="1"/>
    </xf>
    <xf numFmtId="4" fontId="64" fillId="46" borderId="423" applyNumberFormat="0" applyProtection="0">
      <alignment horizontal="right" vertical="center"/>
    </xf>
    <xf numFmtId="0" fontId="64" fillId="45" borderId="425" applyNumberFormat="0" applyProtection="0">
      <alignment horizontal="left" vertical="top" indent="1"/>
    </xf>
    <xf numFmtId="0" fontId="100" fillId="0" borderId="428" applyNumberFormat="0" applyFill="0" applyAlignment="0" applyProtection="0"/>
    <xf numFmtId="0" fontId="100" fillId="0" borderId="428" applyNumberFormat="0" applyFill="0" applyAlignment="0" applyProtection="0"/>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64" fillId="26" borderId="423" applyNumberFormat="0" applyFont="0" applyAlignment="0" applyProtection="0"/>
    <xf numFmtId="0" fontId="64" fillId="49" borderId="423" applyNumberFormat="0" applyProtection="0">
      <alignment horizontal="left" vertical="center" indent="1"/>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104" fillId="27" borderId="423" applyNumberFormat="0" applyAlignment="0" applyProtection="0"/>
    <xf numFmtId="0" fontId="64" fillId="50" borderId="425" applyNumberFormat="0" applyProtection="0">
      <alignment horizontal="left" vertical="top" indent="1"/>
    </xf>
    <xf numFmtId="4" fontId="64" fillId="36" borderId="423" applyNumberFormat="0" applyProtection="0">
      <alignment horizontal="right" vertical="center"/>
    </xf>
    <xf numFmtId="4" fontId="64" fillId="35" borderId="423" applyNumberFormat="0" applyProtection="0">
      <alignment horizontal="right" vertical="center"/>
    </xf>
    <xf numFmtId="4" fontId="64" fillId="46" borderId="426" applyNumberFormat="0" applyProtection="0">
      <alignment horizontal="left" vertical="center" indent="1"/>
    </xf>
    <xf numFmtId="0" fontId="64" fillId="49" borderId="423" applyNumberFormat="0" applyProtection="0">
      <alignment horizontal="left" vertical="center" indent="1"/>
    </xf>
    <xf numFmtId="4" fontId="64" fillId="35" borderId="423"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4" fontId="93" fillId="54" borderId="426" applyNumberFormat="0" applyProtection="0">
      <alignment horizontal="left" vertical="center" indent="1"/>
    </xf>
    <xf numFmtId="0" fontId="64" fillId="47" borderId="425" applyNumberFormat="0" applyProtection="0">
      <alignment horizontal="left" vertical="top"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0" fontId="64" fillId="45" borderId="425" applyNumberFormat="0" applyProtection="0">
      <alignment horizontal="left" vertical="top" indent="1"/>
    </xf>
    <xf numFmtId="4" fontId="64" fillId="46" borderId="426" applyNumberFormat="0" applyProtection="0">
      <alignment horizontal="left" vertical="center" indent="1"/>
    </xf>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46" borderId="426" applyNumberFormat="0" applyProtection="0">
      <alignment horizontal="left" vertical="center" indent="1"/>
    </xf>
    <xf numFmtId="4" fontId="64" fillId="0" borderId="423" applyNumberFormat="0" applyProtection="0">
      <alignment horizontal="right" vertical="center"/>
    </xf>
    <xf numFmtId="0" fontId="64" fillId="26" borderId="423" applyNumberFormat="0" applyFont="0" applyAlignment="0" applyProtection="0"/>
    <xf numFmtId="0" fontId="64" fillId="26" borderId="423" applyNumberFormat="0" applyFont="0" applyAlignment="0" applyProtection="0"/>
    <xf numFmtId="0" fontId="91" fillId="52" borderId="425" applyNumberFormat="0" applyProtection="0">
      <alignment horizontal="left" vertical="top" indent="1"/>
    </xf>
    <xf numFmtId="4" fontId="64" fillId="2" borderId="423"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0" fontId="64" fillId="50" borderId="425" applyNumberFormat="0" applyProtection="0">
      <alignment horizontal="left" vertical="top" indent="1"/>
    </xf>
    <xf numFmtId="4" fontId="64" fillId="46" borderId="426" applyNumberFormat="0" applyProtection="0">
      <alignment horizontal="left" vertical="center" indent="1"/>
    </xf>
    <xf numFmtId="4" fontId="64" fillId="47" borderId="426"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4" fillId="51" borderId="423" applyNumberFormat="0" applyProtection="0">
      <alignment horizontal="right" vertical="center"/>
    </xf>
    <xf numFmtId="4" fontId="94" fillId="51" borderId="423" applyNumberFormat="0" applyProtection="0">
      <alignment horizontal="right" vertical="center"/>
    </xf>
    <xf numFmtId="4" fontId="64" fillId="34" borderId="423" applyNumberFormat="0" applyProtection="0">
      <alignment horizontal="left" vertical="center" indent="1"/>
    </xf>
    <xf numFmtId="0" fontId="106" fillId="29" borderId="424" applyNumberFormat="0" applyAlignment="0" applyProtection="0"/>
    <xf numFmtId="4" fontId="64" fillId="43" borderId="423" applyNumberFormat="0" applyProtection="0">
      <alignment horizontal="righ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35" borderId="423" applyNumberFormat="0" applyProtection="0">
      <alignment horizontal="right" vertical="center"/>
    </xf>
    <xf numFmtId="0" fontId="90" fillId="45" borderId="427" applyBorder="0"/>
    <xf numFmtId="4" fontId="109" fillId="2" borderId="423" applyNumberFormat="0" applyProtection="0">
      <alignmen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94" fillId="51" borderId="423" applyNumberFormat="0" applyProtection="0">
      <alignment horizontal="right" vertical="center"/>
    </xf>
    <xf numFmtId="4" fontId="93" fillId="54" borderId="426"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0" fontId="64" fillId="50" borderId="423" applyNumberFormat="0" applyProtection="0">
      <alignment horizontal="left" vertical="center" indent="1"/>
    </xf>
    <xf numFmtId="4" fontId="64" fillId="42" borderId="423" applyNumberFormat="0" applyProtection="0">
      <alignment horizontal="right" vertical="center"/>
    </xf>
    <xf numFmtId="4" fontId="64" fillId="0" borderId="423" applyNumberFormat="0" applyProtection="0">
      <alignment horizontal="right" vertical="center"/>
    </xf>
    <xf numFmtId="4" fontId="93" fillId="54" borderId="426" applyNumberFormat="0" applyProtection="0">
      <alignment horizontal="left" vertical="center" indent="1"/>
    </xf>
    <xf numFmtId="0" fontId="91" fillId="46" borderId="425" applyNumberFormat="0" applyProtection="0">
      <alignment horizontal="left" vertical="top" indent="1"/>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3" borderId="423" applyNumberFormat="0" applyProtection="0">
      <alignment horizontal="right" vertical="center"/>
    </xf>
    <xf numFmtId="0" fontId="91" fillId="52" borderId="425" applyNumberFormat="0" applyProtection="0">
      <alignment horizontal="left" vertical="top" indent="1"/>
    </xf>
    <xf numFmtId="4" fontId="109" fillId="2" borderId="423" applyNumberFormat="0" applyProtection="0">
      <alignment vertical="center"/>
    </xf>
    <xf numFmtId="0" fontId="64" fillId="46" borderId="425" applyNumberFormat="0" applyProtection="0">
      <alignment horizontal="left" vertical="top" indent="1"/>
    </xf>
    <xf numFmtId="0" fontId="104" fillId="27" borderId="423" applyNumberFormat="0" applyAlignment="0" applyProtection="0"/>
    <xf numFmtId="4" fontId="94" fillId="51" borderId="423" applyNumberFormat="0" applyProtection="0">
      <alignment horizontal="right" vertical="center"/>
    </xf>
    <xf numFmtId="0" fontId="98" fillId="29" borderId="423" applyNumberFormat="0" applyAlignment="0" applyProtection="0"/>
    <xf numFmtId="0" fontId="92" fillId="33" borderId="425" applyNumberFormat="0" applyProtection="0">
      <alignment horizontal="left" vertical="top" indent="1"/>
    </xf>
    <xf numFmtId="0" fontId="100" fillId="0" borderId="428" applyNumberFormat="0" applyFill="0" applyAlignment="0" applyProtection="0"/>
    <xf numFmtId="4" fontId="64" fillId="36" borderId="423"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0" fontId="90" fillId="45" borderId="427" applyBorder="0"/>
    <xf numFmtId="4" fontId="64" fillId="37" borderId="426" applyNumberFormat="0" applyProtection="0">
      <alignment horizontal="right" vertical="center"/>
    </xf>
    <xf numFmtId="4" fontId="64" fillId="34" borderId="423" applyNumberFormat="0" applyProtection="0">
      <alignment horizontal="left" vertical="center" indent="1"/>
    </xf>
    <xf numFmtId="0" fontId="64" fillId="45" borderId="425" applyNumberFormat="0" applyProtection="0">
      <alignment horizontal="left" vertical="top" indent="1"/>
    </xf>
    <xf numFmtId="0" fontId="98" fillId="29" borderId="423" applyNumberFormat="0" applyAlignment="0" applyProtection="0"/>
    <xf numFmtId="4" fontId="64" fillId="37" borderId="426" applyNumberFormat="0" applyProtection="0">
      <alignment horizontal="right" vertical="center"/>
    </xf>
    <xf numFmtId="0" fontId="106" fillId="29" borderId="424" applyNumberFormat="0" applyAlignment="0" applyProtection="0"/>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35" borderId="423" applyNumberFormat="0" applyProtection="0">
      <alignment horizontal="right" vertical="center"/>
    </xf>
    <xf numFmtId="4" fontId="64" fillId="2" borderId="423" applyNumberFormat="0" applyProtection="0">
      <alignment horizontal="left" vertical="center" indent="1"/>
    </xf>
    <xf numFmtId="0" fontId="64" fillId="48" borderId="423" applyNumberFormat="0" applyProtection="0">
      <alignment horizontal="left" vertical="center" indent="1"/>
    </xf>
    <xf numFmtId="4" fontId="64" fillId="42" borderId="423" applyNumberFormat="0" applyProtection="0">
      <alignment horizontal="right" vertical="center"/>
    </xf>
    <xf numFmtId="0" fontId="64" fillId="50" borderId="425" applyNumberFormat="0" applyProtection="0">
      <alignment horizontal="left" vertical="top"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4" fontId="64" fillId="38" borderId="423" applyNumberFormat="0" applyProtection="0">
      <alignment horizontal="righ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4" fontId="94" fillId="51" borderId="423" applyNumberFormat="0" applyProtection="0">
      <alignment horizontal="right" vertical="center"/>
    </xf>
    <xf numFmtId="0" fontId="98" fillId="29" borderId="423" applyNumberFormat="0" applyAlignment="0" applyProtection="0"/>
    <xf numFmtId="4" fontId="91" fillId="52" borderId="425" applyNumberFormat="0" applyProtection="0">
      <alignment vertical="center"/>
    </xf>
    <xf numFmtId="0" fontId="92" fillId="33" borderId="425" applyNumberFormat="0" applyProtection="0">
      <alignment horizontal="left" vertical="top" indent="1"/>
    </xf>
    <xf numFmtId="4" fontId="91" fillId="52" borderId="425" applyNumberFormat="0" applyProtection="0">
      <alignment vertical="center"/>
    </xf>
    <xf numFmtId="4" fontId="64" fillId="41"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0" fontId="92" fillId="33" borderId="425" applyNumberFormat="0" applyProtection="0">
      <alignment horizontal="left" vertical="top" indent="1"/>
    </xf>
    <xf numFmtId="4" fontId="91" fillId="48" borderId="425" applyNumberFormat="0" applyProtection="0">
      <alignment horizontal="left" vertical="center" indent="1"/>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104" fillId="27" borderId="423" applyNumberFormat="0" applyAlignment="0" applyProtection="0"/>
    <xf numFmtId="0" fontId="64" fillId="47" borderId="425" applyNumberFormat="0" applyProtection="0">
      <alignment horizontal="left" vertical="top" indent="1"/>
    </xf>
    <xf numFmtId="4" fontId="94" fillId="51" borderId="423" applyNumberFormat="0" applyProtection="0">
      <alignment horizontal="right" vertical="center"/>
    </xf>
    <xf numFmtId="4" fontId="64" fillId="36" borderId="423" applyNumberFormat="0" applyProtection="0">
      <alignment horizontal="righ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44" borderId="426"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0" fontId="64" fillId="48" borderId="423" applyNumberFormat="0" applyProtection="0">
      <alignment horizontal="left" vertical="center" indent="1"/>
    </xf>
    <xf numFmtId="4" fontId="64" fillId="0" borderId="423" applyNumberFormat="0" applyProtection="0">
      <alignment horizontal="right" vertical="center"/>
    </xf>
    <xf numFmtId="0" fontId="64" fillId="26" borderId="423" applyNumberFormat="0" applyFont="0" applyAlignment="0" applyProtection="0"/>
    <xf numFmtId="4" fontId="64" fillId="40" borderId="423" applyNumberFormat="0" applyProtection="0">
      <alignment horizontal="right" vertical="center"/>
    </xf>
    <xf numFmtId="0" fontId="90" fillId="45" borderId="427" applyBorder="0"/>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64" fillId="45" borderId="425" applyNumberFormat="0" applyProtection="0">
      <alignment horizontal="left" vertical="top" indent="1"/>
    </xf>
    <xf numFmtId="4" fontId="64" fillId="0"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9" borderId="423" applyNumberFormat="0" applyProtection="0">
      <alignment horizontal="right" vertical="center"/>
    </xf>
    <xf numFmtId="4" fontId="64" fillId="42" borderId="423" applyNumberFormat="0" applyProtection="0">
      <alignment horizontal="right" vertical="center"/>
    </xf>
    <xf numFmtId="0" fontId="92" fillId="33" borderId="425" applyNumberFormat="0" applyProtection="0">
      <alignment horizontal="left" vertical="top" indent="1"/>
    </xf>
    <xf numFmtId="0" fontId="64" fillId="47" borderId="423" applyNumberFormat="0" applyProtection="0">
      <alignment horizontal="left" vertical="center" indent="1"/>
    </xf>
    <xf numFmtId="0" fontId="91" fillId="52" borderId="425" applyNumberFormat="0" applyProtection="0">
      <alignment horizontal="left" vertical="top" indent="1"/>
    </xf>
    <xf numFmtId="0" fontId="106" fillId="29" borderId="424" applyNumberFormat="0" applyAlignment="0" applyProtection="0"/>
    <xf numFmtId="4" fontId="64" fillId="46" borderId="423" applyNumberFormat="0" applyProtection="0">
      <alignment horizontal="right" vertical="center"/>
    </xf>
    <xf numFmtId="4" fontId="64" fillId="2" borderId="423"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109" fillId="2" borderId="423" applyNumberFormat="0" applyProtection="0">
      <alignment vertical="center"/>
    </xf>
    <xf numFmtId="0" fontId="64" fillId="47" borderId="425" applyNumberFormat="0" applyProtection="0">
      <alignment horizontal="left" vertical="top" indent="1"/>
    </xf>
    <xf numFmtId="4" fontId="64" fillId="35"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0" fontId="90" fillId="45" borderId="427" applyBorder="0"/>
    <xf numFmtId="4" fontId="64" fillId="2" borderId="423" applyNumberFormat="0" applyProtection="0">
      <alignment horizontal="left" vertical="center"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4" fontId="64" fillId="43" borderId="423" applyNumberFormat="0" applyProtection="0">
      <alignment horizontal="right" vertical="center"/>
    </xf>
    <xf numFmtId="4" fontId="64" fillId="2" borderId="423" applyNumberFormat="0" applyProtection="0">
      <alignment horizontal="left" vertical="center" indent="1"/>
    </xf>
    <xf numFmtId="4" fontId="64" fillId="44" borderId="426" applyNumberFormat="0" applyProtection="0">
      <alignment horizontal="left" vertical="center" indent="1"/>
    </xf>
    <xf numFmtId="0" fontId="90" fillId="45" borderId="427" applyBorder="0"/>
    <xf numFmtId="4" fontId="64" fillId="41" borderId="423" applyNumberFormat="0" applyProtection="0">
      <alignment horizontal="right" vertical="center"/>
    </xf>
    <xf numFmtId="4" fontId="94" fillId="51" borderId="423" applyNumberFormat="0" applyProtection="0">
      <alignment horizontal="right" vertical="center"/>
    </xf>
    <xf numFmtId="0" fontId="100" fillId="0" borderId="428" applyNumberFormat="0" applyFill="0" applyAlignment="0" applyProtection="0"/>
    <xf numFmtId="4" fontId="109" fillId="5" borderId="423" applyNumberFormat="0" applyProtection="0">
      <alignment horizontal="right" vertical="center"/>
    </xf>
    <xf numFmtId="4" fontId="64" fillId="43" borderId="423" applyNumberFormat="0" applyProtection="0">
      <alignment horizontal="right" vertical="center"/>
    </xf>
    <xf numFmtId="0" fontId="91" fillId="46" borderId="425" applyNumberFormat="0" applyProtection="0">
      <alignment horizontal="left" vertical="top" indent="1"/>
    </xf>
    <xf numFmtId="0" fontId="91" fillId="46" borderId="425" applyNumberFormat="0" applyProtection="0">
      <alignment horizontal="left" vertical="top" indent="1"/>
    </xf>
    <xf numFmtId="4" fontId="64" fillId="36" borderId="423" applyNumberFormat="0" applyProtection="0">
      <alignment horizontal="right" vertical="center"/>
    </xf>
    <xf numFmtId="0" fontId="64" fillId="49" borderId="423" applyNumberFormat="0" applyProtection="0">
      <alignment horizontal="left" vertical="center" indent="1"/>
    </xf>
    <xf numFmtId="4" fontId="91" fillId="48" borderId="425" applyNumberFormat="0" applyProtection="0">
      <alignment horizontal="left" vertical="center" indent="1"/>
    </xf>
    <xf numFmtId="4" fontId="64" fillId="34" borderId="423" applyNumberFormat="0" applyProtection="0">
      <alignment horizontal="left" vertical="center" indent="1"/>
    </xf>
    <xf numFmtId="0" fontId="64" fillId="46" borderId="425" applyNumberFormat="0" applyProtection="0">
      <alignment horizontal="left" vertical="top" indent="1"/>
    </xf>
    <xf numFmtId="4" fontId="109" fillId="5" borderId="423"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4" fontId="64" fillId="33" borderId="423" applyNumberFormat="0" applyProtection="0">
      <alignment vertical="center"/>
    </xf>
    <xf numFmtId="4" fontId="64" fillId="35" borderId="423" applyNumberFormat="0" applyProtection="0">
      <alignment horizontal="right" vertical="center"/>
    </xf>
    <xf numFmtId="4" fontId="64" fillId="0" borderId="423" applyNumberFormat="0" applyProtection="0">
      <alignment horizontal="right" vertical="center"/>
    </xf>
    <xf numFmtId="4" fontId="64" fillId="46" borderId="423" applyNumberFormat="0" applyProtection="0">
      <alignment horizontal="right" vertical="center"/>
    </xf>
    <xf numFmtId="4" fontId="93" fillId="54" borderId="426" applyNumberFormat="0" applyProtection="0">
      <alignment horizontal="left" vertical="center" indent="1"/>
    </xf>
    <xf numFmtId="0" fontId="98" fillId="29" borderId="423" applyNumberFormat="0" applyAlignment="0" applyProtection="0"/>
    <xf numFmtId="0" fontId="64" fillId="50" borderId="425" applyNumberFormat="0" applyProtection="0">
      <alignment horizontal="left" vertical="top" indent="1"/>
    </xf>
    <xf numFmtId="0" fontId="90" fillId="45" borderId="427" applyBorder="0"/>
    <xf numFmtId="0" fontId="64" fillId="48" borderId="423" applyNumberFormat="0" applyProtection="0">
      <alignment horizontal="left" vertical="center" indent="1"/>
    </xf>
    <xf numFmtId="4" fontId="91" fillId="52" borderId="425" applyNumberFormat="0" applyProtection="0">
      <alignmen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64" fillId="33" borderId="423" applyNumberFormat="0" applyProtection="0">
      <alignment vertical="center"/>
    </xf>
    <xf numFmtId="4" fontId="64" fillId="0" borderId="423" applyNumberFormat="0" applyProtection="0">
      <alignment horizontal="right" vertical="center"/>
    </xf>
    <xf numFmtId="0" fontId="64" fillId="45" borderId="425" applyNumberFormat="0" applyProtection="0">
      <alignment horizontal="left" vertical="top" indent="1"/>
    </xf>
    <xf numFmtId="0" fontId="106" fillId="29" borderId="424" applyNumberFormat="0" applyAlignment="0" applyProtection="0"/>
    <xf numFmtId="0" fontId="64" fillId="48" borderId="423" applyNumberFormat="0" applyProtection="0">
      <alignment horizontal="left" vertical="center" indent="1"/>
    </xf>
    <xf numFmtId="4" fontId="64" fillId="33" borderId="423" applyNumberFormat="0" applyProtection="0">
      <alignment vertical="center"/>
    </xf>
    <xf numFmtId="0" fontId="64" fillId="49" borderId="423" applyNumberFormat="0" applyProtection="0">
      <alignment horizontal="left" vertical="center" indent="1"/>
    </xf>
    <xf numFmtId="4" fontId="32" fillId="45" borderId="426" applyNumberFormat="0" applyProtection="0">
      <alignment horizontal="left" vertical="center" indent="1"/>
    </xf>
    <xf numFmtId="4" fontId="64" fillId="42" borderId="423" applyNumberFormat="0" applyProtection="0">
      <alignment horizontal="right" vertical="center"/>
    </xf>
    <xf numFmtId="4" fontId="64" fillId="0" borderId="423" applyNumberFormat="0" applyProtection="0">
      <alignment horizontal="right" vertical="center"/>
    </xf>
    <xf numFmtId="4" fontId="64" fillId="34" borderId="423" applyNumberFormat="0" applyProtection="0">
      <alignment horizontal="left" vertical="center" indent="1"/>
    </xf>
    <xf numFmtId="4" fontId="109" fillId="2" borderId="423" applyNumberFormat="0" applyProtection="0">
      <alignment vertical="center"/>
    </xf>
    <xf numFmtId="4" fontId="64" fillId="37" borderId="426" applyNumberFormat="0" applyProtection="0">
      <alignment horizontal="right" vertical="center"/>
    </xf>
    <xf numFmtId="0" fontId="64" fillId="50" borderId="425" applyNumberFormat="0" applyProtection="0">
      <alignment horizontal="left" vertical="top" indent="1"/>
    </xf>
    <xf numFmtId="0" fontId="64" fillId="46" borderId="425" applyNumberFormat="0" applyProtection="0">
      <alignment horizontal="left" vertical="top" indent="1"/>
    </xf>
    <xf numFmtId="4" fontId="64" fillId="42" borderId="423" applyNumberFormat="0" applyProtection="0">
      <alignment horizontal="righ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64" fillId="34" borderId="423" applyNumberFormat="0" applyProtection="0">
      <alignment horizontal="left" vertical="center" indent="1"/>
    </xf>
    <xf numFmtId="4" fontId="64" fillId="44" borderId="426" applyNumberFormat="0" applyProtection="0">
      <alignment horizontal="left" vertical="center" indent="1"/>
    </xf>
    <xf numFmtId="0" fontId="106" fillId="29" borderId="424" applyNumberFormat="0" applyAlignment="0" applyProtection="0"/>
    <xf numFmtId="0" fontId="91" fillId="46" borderId="425" applyNumberFormat="0" applyProtection="0">
      <alignment horizontal="left" vertical="top"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0" fontId="64" fillId="46" borderId="425" applyNumberFormat="0" applyProtection="0">
      <alignment horizontal="left" vertical="top" indent="1"/>
    </xf>
    <xf numFmtId="4" fontId="93" fillId="54" borderId="426" applyNumberFormat="0" applyProtection="0">
      <alignment horizontal="left" vertical="center" indent="1"/>
    </xf>
    <xf numFmtId="0" fontId="64" fillId="45" borderId="425" applyNumberFormat="0" applyProtection="0">
      <alignment horizontal="left" vertical="top" indent="1"/>
    </xf>
    <xf numFmtId="0" fontId="91" fillId="46" borderId="425" applyNumberFormat="0" applyProtection="0">
      <alignment horizontal="left" vertical="top" indent="1"/>
    </xf>
    <xf numFmtId="4" fontId="64" fillId="38" borderId="423" applyNumberFormat="0" applyProtection="0">
      <alignment horizontal="right" vertical="center"/>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37" borderId="426"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0" fontId="91" fillId="46" borderId="425" applyNumberFormat="0" applyProtection="0">
      <alignment horizontal="left" vertical="top" indent="1"/>
    </xf>
    <xf numFmtId="4" fontId="64" fillId="34" borderId="423" applyNumberFormat="0" applyProtection="0">
      <alignment horizontal="left" vertical="center" indent="1"/>
    </xf>
    <xf numFmtId="4" fontId="64" fillId="43" borderId="423" applyNumberFormat="0" applyProtection="0">
      <alignment horizontal="right" vertical="center"/>
    </xf>
    <xf numFmtId="4" fontId="64" fillId="40"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4" fontId="64" fillId="38" borderId="423" applyNumberFormat="0" applyProtection="0">
      <alignment horizontal="right" vertical="center"/>
    </xf>
    <xf numFmtId="0" fontId="64" fillId="50" borderId="425" applyNumberFormat="0" applyProtection="0">
      <alignment horizontal="left" vertical="top" indent="1"/>
    </xf>
    <xf numFmtId="4" fontId="64" fillId="39" borderId="423" applyNumberFormat="0" applyProtection="0">
      <alignment horizontal="right" vertical="center"/>
    </xf>
    <xf numFmtId="0" fontId="64" fillId="47" borderId="423" applyNumberFormat="0" applyProtection="0">
      <alignment horizontal="left" vertical="center" indent="1"/>
    </xf>
    <xf numFmtId="4" fontId="64" fillId="46" borderId="423" applyNumberFormat="0" applyProtection="0">
      <alignment horizontal="right" vertical="center"/>
    </xf>
    <xf numFmtId="0" fontId="91" fillId="52" borderId="425" applyNumberFormat="0" applyProtection="0">
      <alignment horizontal="left" vertical="top" indent="1"/>
    </xf>
    <xf numFmtId="4" fontId="32" fillId="45" borderId="426" applyNumberFormat="0" applyProtection="0">
      <alignment horizontal="left" vertical="center" indent="1"/>
    </xf>
    <xf numFmtId="0" fontId="64" fillId="26" borderId="423" applyNumberFormat="0" applyFont="0" applyAlignment="0" applyProtection="0"/>
    <xf numFmtId="4" fontId="64" fillId="2" borderId="423" applyNumberFormat="0" applyProtection="0">
      <alignment horizontal="left" vertical="center" indent="1"/>
    </xf>
    <xf numFmtId="4" fontId="64" fillId="33" borderId="423" applyNumberFormat="0" applyProtection="0">
      <alignment vertical="center"/>
    </xf>
    <xf numFmtId="4" fontId="64" fillId="33" borderId="423" applyNumberFormat="0" applyProtection="0">
      <alignmen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44" borderId="426"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100" fillId="0" borderId="428" applyNumberFormat="0" applyFill="0" applyAlignment="0" applyProtection="0"/>
    <xf numFmtId="4" fontId="64" fillId="46" borderId="423" applyNumberFormat="0" applyProtection="0">
      <alignment horizontal="right" vertical="center"/>
    </xf>
    <xf numFmtId="0" fontId="64" fillId="46" borderId="425" applyNumberFormat="0" applyProtection="0">
      <alignment horizontal="left" vertical="top" indent="1"/>
    </xf>
    <xf numFmtId="0" fontId="106" fillId="29" borderId="424" applyNumberFormat="0" applyAlignment="0" applyProtection="0"/>
    <xf numFmtId="0" fontId="64" fillId="49" borderId="423" applyNumberFormat="0" applyProtection="0">
      <alignment horizontal="left" vertical="center" indent="1"/>
    </xf>
    <xf numFmtId="4" fontId="64" fillId="40" borderId="423" applyNumberFormat="0" applyProtection="0">
      <alignment horizontal="right" vertical="center"/>
    </xf>
    <xf numFmtId="0" fontId="64" fillId="50"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104" fillId="27" borderId="423" applyNumberFormat="0" applyAlignment="0" applyProtection="0"/>
    <xf numFmtId="0" fontId="91" fillId="46" borderId="425" applyNumberFormat="0" applyProtection="0">
      <alignment horizontal="left" vertical="top" indent="1"/>
    </xf>
    <xf numFmtId="0" fontId="64" fillId="50" borderId="425" applyNumberFormat="0" applyProtection="0">
      <alignment horizontal="left" vertical="top" indent="1"/>
    </xf>
    <xf numFmtId="4" fontId="94" fillId="51" borderId="423" applyNumberFormat="0" applyProtection="0">
      <alignment horizontal="right" vertical="center"/>
    </xf>
    <xf numFmtId="0" fontId="64" fillId="45" borderId="425" applyNumberFormat="0" applyProtection="0">
      <alignment horizontal="left" vertical="top" indent="1"/>
    </xf>
    <xf numFmtId="4" fontId="94" fillId="51" borderId="423" applyNumberFormat="0" applyProtection="0">
      <alignment horizontal="right" vertical="center"/>
    </xf>
    <xf numFmtId="4" fontId="32" fillId="45" borderId="426" applyNumberFormat="0" applyProtection="0">
      <alignment horizontal="left" vertical="center" indent="1"/>
    </xf>
    <xf numFmtId="4" fontId="109" fillId="5" borderId="423" applyNumberFormat="0" applyProtection="0">
      <alignment horizontal="right" vertical="center"/>
    </xf>
    <xf numFmtId="0" fontId="100" fillId="0" borderId="428" applyNumberFormat="0" applyFill="0" applyAlignment="0" applyProtection="0"/>
    <xf numFmtId="4" fontId="109" fillId="5" borderId="423" applyNumberFormat="0" applyProtection="0">
      <alignment horizontal="right" vertical="center"/>
    </xf>
    <xf numFmtId="4" fontId="109" fillId="5" borderId="423" applyNumberFormat="0" applyProtection="0">
      <alignment horizontal="right" vertical="center"/>
    </xf>
    <xf numFmtId="4" fontId="64" fillId="36" borderId="423" applyNumberFormat="0" applyProtection="0">
      <alignment horizontal="right" vertical="center"/>
    </xf>
    <xf numFmtId="4" fontId="64" fillId="46" borderId="426" applyNumberFormat="0" applyProtection="0">
      <alignment horizontal="left" vertical="center" indent="1"/>
    </xf>
    <xf numFmtId="4" fontId="91" fillId="52" borderId="425" applyNumberFormat="0" applyProtection="0">
      <alignment vertical="center"/>
    </xf>
    <xf numFmtId="0" fontId="92" fillId="33" borderId="425" applyNumberFormat="0" applyProtection="0">
      <alignment horizontal="left" vertical="top" indent="1"/>
    </xf>
    <xf numFmtId="4" fontId="64" fillId="38" borderId="423" applyNumberFormat="0" applyProtection="0">
      <alignment horizontal="right" vertical="center"/>
    </xf>
    <xf numFmtId="4" fontId="64" fillId="39" borderId="423" applyNumberFormat="0" applyProtection="0">
      <alignment horizontal="right" vertical="center"/>
    </xf>
    <xf numFmtId="0" fontId="64" fillId="48"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5" borderId="425" applyNumberFormat="0" applyProtection="0">
      <alignment horizontal="left" vertical="top" indent="1"/>
    </xf>
    <xf numFmtId="4" fontId="64" fillId="39" borderId="423" applyNumberFormat="0" applyProtection="0">
      <alignment horizontal="right" vertical="center"/>
    </xf>
    <xf numFmtId="4" fontId="64" fillId="35" borderId="423" applyNumberFormat="0" applyProtection="0">
      <alignment horizontal="right" vertical="center"/>
    </xf>
    <xf numFmtId="4" fontId="64" fillId="46" borderId="423" applyNumberFormat="0" applyProtection="0">
      <alignment horizontal="right" vertical="center"/>
    </xf>
    <xf numFmtId="4" fontId="64" fillId="33" borderId="423" applyNumberFormat="0" applyProtection="0">
      <alignment vertical="center"/>
    </xf>
    <xf numFmtId="0" fontId="64" fillId="50" borderId="423" applyNumberFormat="0" applyProtection="0">
      <alignment horizontal="left" vertical="center" indent="1"/>
    </xf>
    <xf numFmtId="4" fontId="64" fillId="40" borderId="423" applyNumberFormat="0" applyProtection="0">
      <alignment horizontal="right" vertical="center"/>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4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0" fontId="100" fillId="0" borderId="428" applyNumberFormat="0" applyFill="0" applyAlignment="0" applyProtection="0"/>
    <xf numFmtId="4" fontId="93" fillId="54" borderId="426" applyNumberFormat="0" applyProtection="0">
      <alignment horizontal="left" vertical="center" indent="1"/>
    </xf>
    <xf numFmtId="4" fontId="94" fillId="51" borderId="423" applyNumberFormat="0" applyProtection="0">
      <alignment horizontal="right" vertical="center"/>
    </xf>
    <xf numFmtId="4" fontId="64" fillId="38" borderId="423" applyNumberFormat="0" applyProtection="0">
      <alignment horizontal="right" vertical="center"/>
    </xf>
    <xf numFmtId="0" fontId="106" fillId="29" borderId="424" applyNumberFormat="0" applyAlignment="0" applyProtection="0"/>
    <xf numFmtId="4" fontId="94" fillId="51" borderId="423" applyNumberFormat="0" applyProtection="0">
      <alignment horizontal="right" vertical="center"/>
    </xf>
    <xf numFmtId="0" fontId="100" fillId="0" borderId="428" applyNumberFormat="0" applyFill="0" applyAlignment="0" applyProtection="0"/>
    <xf numFmtId="4" fontId="32" fillId="45" borderId="426" applyNumberFormat="0" applyProtection="0">
      <alignment horizontal="left" vertical="center" indent="1"/>
    </xf>
    <xf numFmtId="0" fontId="106" fillId="29" borderId="424" applyNumberFormat="0" applyAlignment="0" applyProtection="0"/>
    <xf numFmtId="0" fontId="64" fillId="46" borderId="425" applyNumberFormat="0" applyProtection="0">
      <alignment horizontal="left" vertical="top" indent="1"/>
    </xf>
    <xf numFmtId="0" fontId="91" fillId="52" borderId="425" applyNumberFormat="0" applyProtection="0">
      <alignment horizontal="left" vertical="top" indent="1"/>
    </xf>
    <xf numFmtId="0" fontId="106" fillId="29" borderId="424" applyNumberFormat="0" applyAlignment="0" applyProtection="0"/>
    <xf numFmtId="0" fontId="64" fillId="50" borderId="425" applyNumberFormat="0" applyProtection="0">
      <alignment horizontal="left" vertical="top" indent="1"/>
    </xf>
    <xf numFmtId="4" fontId="64" fillId="44" borderId="426" applyNumberFormat="0" applyProtection="0">
      <alignment horizontal="left" vertical="center" indent="1"/>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44" borderId="426" applyNumberFormat="0" applyProtection="0">
      <alignment horizontal="left" vertical="center" indent="1"/>
    </xf>
    <xf numFmtId="4" fontId="109" fillId="2" borderId="423" applyNumberFormat="0" applyProtection="0">
      <alignmen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4" fontId="91" fillId="52" borderId="425" applyNumberFormat="0" applyProtection="0">
      <alignment vertical="center"/>
    </xf>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0" fontId="64" fillId="50" borderId="425" applyNumberFormat="0" applyProtection="0">
      <alignment horizontal="left" vertical="top" indent="1"/>
    </xf>
    <xf numFmtId="0" fontId="64" fillId="46" borderId="425" applyNumberFormat="0" applyProtection="0">
      <alignment horizontal="left" vertical="top" indent="1"/>
    </xf>
    <xf numFmtId="4" fontId="64" fillId="46" borderId="426" applyNumberFormat="0" applyProtection="0">
      <alignment horizontal="left" vertical="center" indent="1"/>
    </xf>
    <xf numFmtId="4" fontId="109" fillId="5" borderId="423" applyNumberFormat="0" applyProtection="0">
      <alignment horizontal="right" vertical="center"/>
    </xf>
    <xf numFmtId="0" fontId="64" fillId="45" borderId="425" applyNumberFormat="0" applyProtection="0">
      <alignment horizontal="left" vertical="top" indent="1"/>
    </xf>
    <xf numFmtId="0" fontId="64" fillId="47" borderId="425" applyNumberFormat="0" applyProtection="0">
      <alignment horizontal="left" vertical="top" indent="1"/>
    </xf>
    <xf numFmtId="4" fontId="64" fillId="2" borderId="423" applyNumberFormat="0" applyProtection="0">
      <alignment horizontal="left" vertical="center" indent="1"/>
    </xf>
    <xf numFmtId="0" fontId="64" fillId="49" borderId="423" applyNumberFormat="0" applyProtection="0">
      <alignment horizontal="left" vertical="center" indent="1"/>
    </xf>
    <xf numFmtId="4" fontId="64" fillId="43" borderId="423" applyNumberFormat="0" applyProtection="0">
      <alignment horizontal="right" vertical="center"/>
    </xf>
    <xf numFmtId="0" fontId="64" fillId="49" borderId="423" applyNumberFormat="0" applyProtection="0">
      <alignment horizontal="left" vertical="center" indent="1"/>
    </xf>
    <xf numFmtId="4" fontId="91" fillId="48" borderId="425"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0" fontId="106" fillId="29" borderId="424" applyNumberFormat="0" applyAlignment="0" applyProtection="0"/>
    <xf numFmtId="0" fontId="64" fillId="50" borderId="423" applyNumberFormat="0" applyProtection="0">
      <alignment horizontal="left" vertical="center" indent="1"/>
    </xf>
    <xf numFmtId="4" fontId="64" fillId="43" borderId="423" applyNumberFormat="0" applyProtection="0">
      <alignment horizontal="right" vertical="center"/>
    </xf>
    <xf numFmtId="4" fontId="64" fillId="37" borderId="426" applyNumberFormat="0" applyProtection="0">
      <alignment horizontal="right" vertical="center"/>
    </xf>
    <xf numFmtId="4" fontId="109" fillId="2" borderId="423" applyNumberFormat="0" applyProtection="0">
      <alignment vertical="center"/>
    </xf>
    <xf numFmtId="4" fontId="64" fillId="0" borderId="423" applyNumberFormat="0" applyProtection="0">
      <alignment horizontal="right" vertical="center"/>
    </xf>
    <xf numFmtId="4" fontId="109" fillId="5" borderId="423" applyNumberFormat="0" applyProtection="0">
      <alignment horizontal="right" vertical="center"/>
    </xf>
    <xf numFmtId="4" fontId="64" fillId="2" borderId="423"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64" fillId="26" borderId="423" applyNumberFormat="0" applyFont="0" applyAlignment="0" applyProtection="0"/>
    <xf numFmtId="0" fontId="64" fillId="49" borderId="423" applyNumberFormat="0" applyProtection="0">
      <alignment horizontal="left" vertical="center" indent="1"/>
    </xf>
    <xf numFmtId="4" fontId="64" fillId="39" borderId="423" applyNumberFormat="0" applyProtection="0">
      <alignment horizontal="right" vertical="center"/>
    </xf>
    <xf numFmtId="4" fontId="109" fillId="5" borderId="423" applyNumberFormat="0" applyProtection="0">
      <alignment horizontal="righ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4" fontId="64" fillId="37" borderId="426" applyNumberFormat="0" applyProtection="0">
      <alignment horizontal="right" vertical="center"/>
    </xf>
    <xf numFmtId="0" fontId="64" fillId="48" borderId="423" applyNumberFormat="0" applyProtection="0">
      <alignment horizontal="left" vertical="center" indent="1"/>
    </xf>
    <xf numFmtId="4" fontId="64" fillId="42" borderId="423" applyNumberFormat="0" applyProtection="0">
      <alignment horizontal="right" vertical="center"/>
    </xf>
    <xf numFmtId="4" fontId="109" fillId="5" borderId="423" applyNumberFormat="0" applyProtection="0">
      <alignment horizontal="right" vertical="center"/>
    </xf>
    <xf numFmtId="4" fontId="64" fillId="46" borderId="423" applyNumberFormat="0" applyProtection="0">
      <alignment horizontal="right" vertical="center"/>
    </xf>
    <xf numFmtId="4" fontId="64" fillId="38" borderId="423" applyNumberFormat="0" applyProtection="0">
      <alignment horizontal="right" vertical="center"/>
    </xf>
    <xf numFmtId="0" fontId="91" fillId="46" borderId="425" applyNumberFormat="0" applyProtection="0">
      <alignment horizontal="left" vertical="top" indent="1"/>
    </xf>
    <xf numFmtId="0" fontId="64" fillId="49" borderId="423" applyNumberFormat="0" applyProtection="0">
      <alignment horizontal="left" vertical="center" indent="1"/>
    </xf>
    <xf numFmtId="4" fontId="91" fillId="52" borderId="425" applyNumberFormat="0" applyProtection="0">
      <alignment vertical="center"/>
    </xf>
    <xf numFmtId="4" fontId="64" fillId="46" borderId="426" applyNumberFormat="0" applyProtection="0">
      <alignment horizontal="left" vertical="center" indent="1"/>
    </xf>
    <xf numFmtId="4" fontId="64" fillId="37" borderId="426" applyNumberFormat="0" applyProtection="0">
      <alignment horizontal="right" vertical="center"/>
    </xf>
    <xf numFmtId="0" fontId="64" fillId="47" borderId="425" applyNumberFormat="0" applyProtection="0">
      <alignment horizontal="left" vertical="top" indent="1"/>
    </xf>
    <xf numFmtId="0" fontId="64" fillId="26" borderId="423" applyNumberFormat="0" applyFont="0" applyAlignment="0" applyProtection="0"/>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43" borderId="423" applyNumberFormat="0" applyProtection="0">
      <alignment horizontal="right" vertical="center"/>
    </xf>
    <xf numFmtId="0" fontId="64" fillId="47" borderId="425" applyNumberFormat="0" applyProtection="0">
      <alignment horizontal="left" vertical="top"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109" fillId="5" borderId="423" applyNumberFormat="0" applyProtection="0">
      <alignment horizontal="right" vertical="center"/>
    </xf>
    <xf numFmtId="0" fontId="106" fillId="29" borderId="424" applyNumberFormat="0" applyAlignment="0" applyProtection="0"/>
    <xf numFmtId="4" fontId="64" fillId="40" borderId="423" applyNumberFormat="0" applyProtection="0">
      <alignment horizontal="right" vertical="center"/>
    </xf>
    <xf numFmtId="4" fontId="64" fillId="41"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4" fontId="64" fillId="44" borderId="426" applyNumberFormat="0" applyProtection="0">
      <alignment horizontal="left" vertical="center" indent="1"/>
    </xf>
    <xf numFmtId="0" fontId="100" fillId="0" borderId="428" applyNumberFormat="0" applyFill="0" applyAlignment="0" applyProtection="0"/>
    <xf numFmtId="4" fontId="93" fillId="54" borderId="426" applyNumberFormat="0" applyProtection="0">
      <alignment horizontal="left" vertical="center"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37" borderId="426"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4" fontId="64" fillId="37" borderId="426" applyNumberFormat="0" applyProtection="0">
      <alignment horizontal="right" vertical="center"/>
    </xf>
    <xf numFmtId="0" fontId="64" fillId="48" borderId="423" applyNumberFormat="0" applyProtection="0">
      <alignment horizontal="left" vertical="center" indent="1"/>
    </xf>
    <xf numFmtId="4" fontId="91" fillId="48" borderId="425" applyNumberFormat="0" applyProtection="0">
      <alignment horizontal="left" vertical="center" indent="1"/>
    </xf>
    <xf numFmtId="0" fontId="98" fillId="29" borderId="423" applyNumberFormat="0" applyAlignment="0" applyProtection="0"/>
    <xf numFmtId="0" fontId="92" fillId="33" borderId="425" applyNumberFormat="0" applyProtection="0">
      <alignment horizontal="left" vertical="top" indent="1"/>
    </xf>
    <xf numFmtId="4" fontId="94" fillId="51" borderId="423" applyNumberFormat="0" applyProtection="0">
      <alignment horizontal="right" vertical="center"/>
    </xf>
    <xf numFmtId="0" fontId="64" fillId="46" borderId="425" applyNumberFormat="0" applyProtection="0">
      <alignment horizontal="left" vertical="top" indent="1"/>
    </xf>
    <xf numFmtId="0" fontId="64" fillId="46" borderId="425" applyNumberFormat="0" applyProtection="0">
      <alignment horizontal="left" vertical="top" indent="1"/>
    </xf>
    <xf numFmtId="4" fontId="64" fillId="0" borderId="423" applyNumberFormat="0" applyProtection="0">
      <alignment horizontal="right" vertical="center"/>
    </xf>
    <xf numFmtId="4" fontId="64" fillId="33" borderId="423" applyNumberFormat="0" applyProtection="0">
      <alignment vertical="center"/>
    </xf>
    <xf numFmtId="4" fontId="94" fillId="51" borderId="423" applyNumberFormat="0" applyProtection="0">
      <alignment horizontal="right" vertical="center"/>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64" fillId="26" borderId="423" applyNumberFormat="0" applyFont="0" applyAlignment="0" applyProtection="0"/>
    <xf numFmtId="0" fontId="91" fillId="52" borderId="425" applyNumberFormat="0" applyProtection="0">
      <alignment horizontal="left" vertical="top" indent="1"/>
    </xf>
    <xf numFmtId="4" fontId="64" fillId="44" borderId="426"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3" borderId="423" applyNumberFormat="0" applyProtection="0">
      <alignment horizontal="right" vertical="center"/>
    </xf>
    <xf numFmtId="0" fontId="90" fillId="45" borderId="427" applyBorder="0"/>
    <xf numFmtId="4" fontId="64" fillId="37" borderId="426" applyNumberFormat="0" applyProtection="0">
      <alignment horizontal="right" vertical="center"/>
    </xf>
    <xf numFmtId="0" fontId="64" fillId="45" borderId="425" applyNumberFormat="0" applyProtection="0">
      <alignment horizontal="left" vertical="top" indent="1"/>
    </xf>
    <xf numFmtId="4" fontId="93" fillId="54" borderId="426" applyNumberFormat="0" applyProtection="0">
      <alignment horizontal="left" vertical="center" indent="1"/>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35" borderId="423" applyNumberFormat="0" applyProtection="0">
      <alignment horizontal="right" vertical="center"/>
    </xf>
    <xf numFmtId="0" fontId="64" fillId="48" borderId="423" applyNumberFormat="0" applyProtection="0">
      <alignment horizontal="left" vertical="center" indent="1"/>
    </xf>
    <xf numFmtId="0" fontId="90" fillId="45" borderId="427" applyBorder="0"/>
    <xf numFmtId="0" fontId="64" fillId="46" borderId="425" applyNumberFormat="0" applyProtection="0">
      <alignment horizontal="left" vertical="top" indent="1"/>
    </xf>
    <xf numFmtId="0" fontId="64" fillId="49" borderId="423" applyNumberFormat="0" applyProtection="0">
      <alignment horizontal="left" vertical="center" indent="1"/>
    </xf>
    <xf numFmtId="0" fontId="98" fillId="29" borderId="423" applyNumberFormat="0" applyAlignment="0" applyProtection="0"/>
    <xf numFmtId="4" fontId="64" fillId="46" borderId="423" applyNumberFormat="0" applyProtection="0">
      <alignment horizontal="right" vertical="center"/>
    </xf>
    <xf numFmtId="4" fontId="64" fillId="46" borderId="426" applyNumberFormat="0" applyProtection="0">
      <alignment horizontal="left" vertical="center" indent="1"/>
    </xf>
    <xf numFmtId="4" fontId="91" fillId="52" borderId="425" applyNumberFormat="0" applyProtection="0">
      <alignment vertical="center"/>
    </xf>
    <xf numFmtId="0" fontId="64" fillId="26" borderId="423" applyNumberFormat="0" applyFont="0" applyAlignment="0" applyProtection="0"/>
    <xf numFmtId="0" fontId="91" fillId="52" borderId="425" applyNumberFormat="0" applyProtection="0">
      <alignment horizontal="left" vertical="top"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106" fillId="29" borderId="424" applyNumberFormat="0" applyAlignment="0" applyProtection="0"/>
    <xf numFmtId="0" fontId="64" fillId="26" borderId="423" applyNumberFormat="0" applyFont="0" applyAlignment="0" applyProtection="0"/>
    <xf numFmtId="0" fontId="64" fillId="49" borderId="423" applyNumberFormat="0" applyProtection="0">
      <alignment horizontal="left" vertical="center" indent="1"/>
    </xf>
    <xf numFmtId="0" fontId="90" fillId="45" borderId="427" applyBorder="0"/>
    <xf numFmtId="4" fontId="64" fillId="35"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4" fontId="64" fillId="40" borderId="423" applyNumberFormat="0" applyProtection="0">
      <alignment horizontal="right" vertical="center"/>
    </xf>
    <xf numFmtId="0" fontId="106" fillId="29" borderId="424" applyNumberFormat="0" applyAlignment="0" applyProtection="0"/>
    <xf numFmtId="4" fontId="64" fillId="0" borderId="423" applyNumberFormat="0" applyProtection="0">
      <alignment horizontal="right" vertical="center"/>
    </xf>
    <xf numFmtId="4" fontId="91" fillId="48" borderId="425" applyNumberFormat="0" applyProtection="0">
      <alignment horizontal="left" vertical="center" indent="1"/>
    </xf>
    <xf numFmtId="0" fontId="64" fillId="50" borderId="423" applyNumberFormat="0" applyProtection="0">
      <alignment horizontal="left" vertical="center" indent="1"/>
    </xf>
    <xf numFmtId="0" fontId="64" fillId="50" borderId="423" applyNumberFormat="0" applyProtection="0">
      <alignment horizontal="left" vertical="center" indent="1"/>
    </xf>
    <xf numFmtId="0" fontId="104" fillId="27" borderId="423" applyNumberFormat="0" applyAlignment="0" applyProtection="0"/>
    <xf numFmtId="4" fontId="64" fillId="34" borderId="423" applyNumberFormat="0" applyProtection="0">
      <alignment horizontal="left" vertical="center" indent="1"/>
    </xf>
    <xf numFmtId="4" fontId="91" fillId="52" borderId="425" applyNumberFormat="0" applyProtection="0">
      <alignment vertical="center"/>
    </xf>
    <xf numFmtId="0" fontId="92" fillId="33" borderId="425" applyNumberFormat="0" applyProtection="0">
      <alignment horizontal="left" vertical="top" indent="1"/>
    </xf>
    <xf numFmtId="4" fontId="64" fillId="2" borderId="423" applyNumberFormat="0" applyProtection="0">
      <alignment horizontal="left" vertical="center" indent="1"/>
    </xf>
    <xf numFmtId="0" fontId="64" fillId="47" borderId="425" applyNumberFormat="0" applyProtection="0">
      <alignment horizontal="left" vertical="top" indent="1"/>
    </xf>
    <xf numFmtId="0" fontId="64" fillId="50" borderId="425" applyNumberFormat="0" applyProtection="0">
      <alignment horizontal="left" vertical="top" indent="1"/>
    </xf>
    <xf numFmtId="4" fontId="91" fillId="48" borderId="425" applyNumberFormat="0" applyProtection="0">
      <alignment horizontal="left" vertical="center" indent="1"/>
    </xf>
    <xf numFmtId="4" fontId="64" fillId="46" borderId="426"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41" borderId="423" applyNumberFormat="0" applyProtection="0">
      <alignment horizontal="right" vertical="center"/>
    </xf>
    <xf numFmtId="4" fontId="64" fillId="0" borderId="423" applyNumberFormat="0" applyProtection="0">
      <alignment horizontal="right" vertical="center"/>
    </xf>
    <xf numFmtId="4" fontId="64" fillId="46" borderId="423" applyNumberFormat="0" applyProtection="0">
      <alignment horizontal="right" vertical="center"/>
    </xf>
    <xf numFmtId="0" fontId="91" fillId="46" borderId="425" applyNumberFormat="0" applyProtection="0">
      <alignment horizontal="left" vertical="top" indent="1"/>
    </xf>
    <xf numFmtId="0" fontId="64" fillId="47" borderId="423" applyNumberFormat="0" applyProtection="0">
      <alignment horizontal="left" vertical="center" indent="1"/>
    </xf>
    <xf numFmtId="0" fontId="104" fillId="27" borderId="423" applyNumberFormat="0" applyAlignment="0" applyProtection="0"/>
    <xf numFmtId="4" fontId="32" fillId="45" borderId="426" applyNumberFormat="0" applyProtection="0">
      <alignment horizontal="left" vertical="center" indent="1"/>
    </xf>
    <xf numFmtId="0" fontId="64" fillId="47" borderId="423" applyNumberFormat="0" applyProtection="0">
      <alignment horizontal="left" vertical="center" indent="1"/>
    </xf>
    <xf numFmtId="0" fontId="91" fillId="52" borderId="425" applyNumberFormat="0" applyProtection="0">
      <alignment horizontal="left" vertical="top" indent="1"/>
    </xf>
    <xf numFmtId="0" fontId="64" fillId="26" borderId="423" applyNumberFormat="0" applyFont="0" applyAlignment="0" applyProtection="0"/>
    <xf numFmtId="0" fontId="100" fillId="0" borderId="428" applyNumberFormat="0" applyFill="0" applyAlignment="0" applyProtection="0"/>
    <xf numFmtId="4" fontId="64" fillId="44" borderId="426" applyNumberFormat="0" applyProtection="0">
      <alignment horizontal="left" vertical="center" indent="1"/>
    </xf>
    <xf numFmtId="0" fontId="64" fillId="50" borderId="425" applyNumberFormat="0" applyProtection="0">
      <alignment horizontal="left" vertical="top" indent="1"/>
    </xf>
    <xf numFmtId="4" fontId="64" fillId="46" borderId="423" applyNumberFormat="0" applyProtection="0">
      <alignment horizontal="right" vertical="center"/>
    </xf>
    <xf numFmtId="0" fontId="92" fillId="33" borderId="425" applyNumberFormat="0" applyProtection="0">
      <alignment horizontal="left" vertical="top" indent="1"/>
    </xf>
    <xf numFmtId="0" fontId="106" fillId="29" borderId="424" applyNumberFormat="0" applyAlignment="0" applyProtection="0"/>
    <xf numFmtId="0" fontId="64" fillId="45" borderId="425" applyNumberFormat="0" applyProtection="0">
      <alignment horizontal="left" vertical="top" indent="1"/>
    </xf>
    <xf numFmtId="0" fontId="104" fillId="27" borderId="423" applyNumberFormat="0" applyAlignment="0" applyProtection="0"/>
    <xf numFmtId="0" fontId="64" fillId="47" borderId="423" applyNumberFormat="0" applyProtection="0">
      <alignment horizontal="left" vertical="center" indent="1"/>
    </xf>
    <xf numFmtId="4" fontId="91" fillId="48" borderId="425" applyNumberFormat="0" applyProtection="0">
      <alignment horizontal="left" vertical="center" indent="1"/>
    </xf>
    <xf numFmtId="4" fontId="64" fillId="42" borderId="423" applyNumberFormat="0" applyProtection="0">
      <alignment horizontal="right" vertical="center"/>
    </xf>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36" borderId="423" applyNumberFormat="0" applyProtection="0">
      <alignment horizontal="right" vertical="center"/>
    </xf>
    <xf numFmtId="4" fontId="64" fillId="42" borderId="423" applyNumberFormat="0" applyProtection="0">
      <alignment horizontal="right" vertical="center"/>
    </xf>
    <xf numFmtId="4" fontId="64" fillId="36" borderId="423" applyNumberFormat="0" applyProtection="0">
      <alignment horizontal="right" vertical="center"/>
    </xf>
    <xf numFmtId="0" fontId="64" fillId="26" borderId="423" applyNumberFormat="0" applyFont="0" applyAlignment="0" applyProtection="0"/>
    <xf numFmtId="4" fontId="64" fillId="2" borderId="423" applyNumberFormat="0" applyProtection="0">
      <alignment horizontal="left" vertical="center" indent="1"/>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36" borderId="423" applyNumberFormat="0" applyProtection="0">
      <alignment horizontal="right" vertical="center"/>
    </xf>
    <xf numFmtId="4" fontId="94" fillId="51" borderId="423" applyNumberFormat="0" applyProtection="0">
      <alignment horizontal="right" vertical="center"/>
    </xf>
    <xf numFmtId="4" fontId="64" fillId="41" borderId="423" applyNumberFormat="0" applyProtection="0">
      <alignment horizontal="right" vertical="center"/>
    </xf>
    <xf numFmtId="4" fontId="64" fillId="40" borderId="423" applyNumberFormat="0" applyProtection="0">
      <alignment horizontal="right" vertical="center"/>
    </xf>
    <xf numFmtId="4" fontId="109" fillId="5" borderId="423" applyNumberFormat="0" applyProtection="0">
      <alignment horizontal="right" vertical="center"/>
    </xf>
    <xf numFmtId="4" fontId="109" fillId="2" borderId="423" applyNumberFormat="0" applyProtection="0">
      <alignmen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64" fillId="0" borderId="423"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104" fillId="27" borderId="423" applyNumberFormat="0" applyAlignment="0" applyProtection="0"/>
    <xf numFmtId="0" fontId="64" fillId="47" borderId="425" applyNumberFormat="0" applyProtection="0">
      <alignment horizontal="left" vertical="top" indent="1"/>
    </xf>
    <xf numFmtId="0" fontId="104" fillId="27" borderId="423" applyNumberFormat="0" applyAlignment="0" applyProtection="0"/>
    <xf numFmtId="0" fontId="100" fillId="0" borderId="428" applyNumberFormat="0" applyFill="0" applyAlignment="0" applyProtection="0"/>
    <xf numFmtId="0" fontId="64" fillId="47" borderId="423"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1"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64" fillId="39" borderId="423" applyNumberFormat="0" applyProtection="0">
      <alignment horizontal="right" vertical="center"/>
    </xf>
    <xf numFmtId="0" fontId="91" fillId="46" borderId="425" applyNumberFormat="0" applyProtection="0">
      <alignment horizontal="left" vertical="top" indent="1"/>
    </xf>
    <xf numFmtId="0" fontId="64" fillId="50" borderId="425" applyNumberFormat="0" applyProtection="0">
      <alignment horizontal="left" vertical="top" indent="1"/>
    </xf>
    <xf numFmtId="4" fontId="64" fillId="34" borderId="423" applyNumberFormat="0" applyProtection="0">
      <alignment horizontal="left" vertical="center" indent="1"/>
    </xf>
    <xf numFmtId="4" fontId="94" fillId="51" borderId="423" applyNumberFormat="0" applyProtection="0">
      <alignment horizontal="right" vertical="center"/>
    </xf>
    <xf numFmtId="4" fontId="94" fillId="51" borderId="423" applyNumberFormat="0" applyProtection="0">
      <alignment horizontal="righ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4" fontId="109" fillId="2" borderId="423" applyNumberFormat="0" applyProtection="0">
      <alignment vertical="center"/>
    </xf>
    <xf numFmtId="4" fontId="93" fillId="54" borderId="426"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46" borderId="426" applyNumberFormat="0" applyProtection="0">
      <alignment horizontal="left" vertical="center" indent="1"/>
    </xf>
    <xf numFmtId="0" fontId="106" fillId="29" borderId="424" applyNumberFormat="0" applyAlignment="0" applyProtection="0"/>
    <xf numFmtId="4" fontId="64" fillId="35" borderId="423" applyNumberFormat="0" applyProtection="0">
      <alignment horizontal="right" vertical="center"/>
    </xf>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64" fillId="0" borderId="423" applyNumberFormat="0" applyProtection="0">
      <alignment horizontal="right" vertical="center"/>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38" borderId="423" applyNumberFormat="0" applyProtection="0">
      <alignment horizontal="right" vertical="center"/>
    </xf>
    <xf numFmtId="0" fontId="90" fillId="45" borderId="427" applyBorder="0"/>
    <xf numFmtId="0" fontId="104" fillId="27" borderId="423" applyNumberFormat="0" applyAlignment="0" applyProtection="0"/>
    <xf numFmtId="4" fontId="64" fillId="42" borderId="423" applyNumberFormat="0" applyProtection="0">
      <alignment horizontal="right" vertical="center"/>
    </xf>
    <xf numFmtId="0" fontId="64" fillId="49" borderId="423" applyNumberFormat="0" applyProtection="0">
      <alignment horizontal="left" vertical="center" indent="1"/>
    </xf>
    <xf numFmtId="4" fontId="94" fillId="51" borderId="423" applyNumberFormat="0" applyProtection="0">
      <alignment horizontal="right" vertical="center"/>
    </xf>
    <xf numFmtId="4" fontId="64" fillId="38" borderId="423" applyNumberFormat="0" applyProtection="0">
      <alignment horizontal="right" vertical="center"/>
    </xf>
    <xf numFmtId="0" fontId="64" fillId="50" borderId="425" applyNumberFormat="0" applyProtection="0">
      <alignment horizontal="left" vertical="top" indent="1"/>
    </xf>
    <xf numFmtId="4" fontId="64" fillId="36" borderId="423" applyNumberFormat="0" applyProtection="0">
      <alignment horizontal="right" vertical="center"/>
    </xf>
    <xf numFmtId="4" fontId="94" fillId="51"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4" fontId="64" fillId="36" borderId="423" applyNumberFormat="0" applyProtection="0">
      <alignment horizontal="right" vertical="center"/>
    </xf>
    <xf numFmtId="0" fontId="98" fillId="29" borderId="423" applyNumberFormat="0" applyAlignment="0" applyProtection="0"/>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2" borderId="423" applyNumberFormat="0" applyProtection="0">
      <alignment horizontal="right" vertical="center"/>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36" borderId="423" applyNumberFormat="0" applyProtection="0">
      <alignment horizontal="right" vertical="center"/>
    </xf>
    <xf numFmtId="4" fontId="64" fillId="0" borderId="423" applyNumberFormat="0" applyProtection="0">
      <alignment horizontal="right" vertical="center"/>
    </xf>
    <xf numFmtId="4" fontId="109" fillId="2" borderId="423" applyNumberFormat="0" applyProtection="0">
      <alignment vertical="center"/>
    </xf>
    <xf numFmtId="0" fontId="64" fillId="50" borderId="425" applyNumberFormat="0" applyProtection="0">
      <alignment horizontal="left" vertical="top" indent="1"/>
    </xf>
    <xf numFmtId="0" fontId="90" fillId="45" borderId="427" applyBorder="0"/>
    <xf numFmtId="4" fontId="109" fillId="2" borderId="423" applyNumberFormat="0" applyProtection="0">
      <alignment vertical="center"/>
    </xf>
    <xf numFmtId="4" fontId="32" fillId="45" borderId="426" applyNumberFormat="0" applyProtection="0">
      <alignment horizontal="left" vertical="center" indent="1"/>
    </xf>
    <xf numFmtId="4" fontId="64" fillId="35" borderId="423" applyNumberFormat="0" applyProtection="0">
      <alignment horizontal="right" vertical="center"/>
    </xf>
    <xf numFmtId="0" fontId="64" fillId="47" borderId="425" applyNumberFormat="0" applyProtection="0">
      <alignment horizontal="left" vertical="top" indent="1"/>
    </xf>
    <xf numFmtId="4" fontId="64" fillId="40" borderId="423" applyNumberFormat="0" applyProtection="0">
      <alignment horizontal="right" vertical="center"/>
    </xf>
    <xf numFmtId="0" fontId="100" fillId="0" borderId="428" applyNumberFormat="0" applyFill="0" applyAlignment="0" applyProtection="0"/>
    <xf numFmtId="0" fontId="64" fillId="49" borderId="423" applyNumberFormat="0" applyProtection="0">
      <alignment horizontal="left" vertical="center" indent="1"/>
    </xf>
    <xf numFmtId="4" fontId="64" fillId="38" borderId="423" applyNumberFormat="0" applyProtection="0">
      <alignment horizontal="right" vertical="center"/>
    </xf>
    <xf numFmtId="0" fontId="90" fillId="45" borderId="427" applyBorder="0"/>
    <xf numFmtId="4" fontId="64" fillId="46"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9" borderId="423" applyNumberFormat="0" applyProtection="0">
      <alignment horizontal="right" vertical="center"/>
    </xf>
    <xf numFmtId="0" fontId="64" fillId="26" borderId="423" applyNumberFormat="0" applyFont="0" applyAlignment="0" applyProtection="0"/>
    <xf numFmtId="4" fontId="32" fillId="45" borderId="426" applyNumberFormat="0" applyProtection="0">
      <alignment horizontal="left" vertical="center" indent="1"/>
    </xf>
    <xf numFmtId="0" fontId="64" fillId="26" borderId="423" applyNumberFormat="0" applyFont="0" applyAlignment="0" applyProtection="0"/>
    <xf numFmtId="4" fontId="64" fillId="38" borderId="423" applyNumberFormat="0" applyProtection="0">
      <alignment horizontal="right" vertical="center"/>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0" fontId="64" fillId="48" borderId="423"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64" fillId="39" borderId="423" applyNumberFormat="0" applyProtection="0">
      <alignment horizontal="right" vertical="center"/>
    </xf>
    <xf numFmtId="4" fontId="64" fillId="42" borderId="423" applyNumberFormat="0" applyProtection="0">
      <alignment horizontal="right" vertical="center"/>
    </xf>
    <xf numFmtId="0" fontId="90" fillId="45" borderId="427" applyBorder="0"/>
    <xf numFmtId="0" fontId="64" fillId="50" borderId="423" applyNumberFormat="0" applyProtection="0">
      <alignment horizontal="left" vertical="center" indent="1"/>
    </xf>
    <xf numFmtId="4" fontId="109" fillId="2" borderId="423" applyNumberFormat="0" applyProtection="0">
      <alignment vertical="center"/>
    </xf>
    <xf numFmtId="0" fontId="92" fillId="33" borderId="425" applyNumberFormat="0" applyProtection="0">
      <alignment horizontal="left" vertical="top" indent="1"/>
    </xf>
    <xf numFmtId="4" fontId="64" fillId="37" borderId="426" applyNumberFormat="0" applyProtection="0">
      <alignment horizontal="right" vertical="center"/>
    </xf>
    <xf numFmtId="4" fontId="64" fillId="47" borderId="426" applyNumberFormat="0" applyProtection="0">
      <alignment horizontal="left" vertical="center" indent="1"/>
    </xf>
    <xf numFmtId="4" fontId="64" fillId="43" borderId="423" applyNumberFormat="0" applyProtection="0">
      <alignment horizontal="right" vertical="center"/>
    </xf>
    <xf numFmtId="0" fontId="106" fillId="29" borderId="424" applyNumberFormat="0" applyAlignment="0" applyProtection="0"/>
    <xf numFmtId="0" fontId="64" fillId="48" borderId="423" applyNumberFormat="0" applyProtection="0">
      <alignment horizontal="left" vertical="center" indent="1"/>
    </xf>
    <xf numFmtId="0" fontId="64" fillId="47" borderId="423" applyNumberFormat="0" applyProtection="0">
      <alignment horizontal="left" vertical="center" indent="1"/>
    </xf>
    <xf numFmtId="4" fontId="64" fillId="46" borderId="426" applyNumberFormat="0" applyProtection="0">
      <alignment horizontal="left" vertical="center" indent="1"/>
    </xf>
    <xf numFmtId="4" fontId="64" fillId="42" borderId="423" applyNumberFormat="0" applyProtection="0">
      <alignment horizontal="right" vertical="center"/>
    </xf>
    <xf numFmtId="0" fontId="91" fillId="46" borderId="425" applyNumberFormat="0" applyProtection="0">
      <alignment horizontal="left" vertical="top" indent="1"/>
    </xf>
    <xf numFmtId="4" fontId="64" fillId="40" borderId="423" applyNumberFormat="0" applyProtection="0">
      <alignment horizontal="right" vertical="center"/>
    </xf>
    <xf numFmtId="0" fontId="64" fillId="47" borderId="425" applyNumberFormat="0" applyProtection="0">
      <alignment horizontal="left" vertical="top"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64" fillId="49" borderId="423" applyNumberFormat="0" applyProtection="0">
      <alignment horizontal="left" vertical="center" indent="1"/>
    </xf>
    <xf numFmtId="4" fontId="64" fillId="46" borderId="426" applyNumberFormat="0" applyProtection="0">
      <alignment horizontal="left" vertical="center" indent="1"/>
    </xf>
    <xf numFmtId="4" fontId="64" fillId="0" borderId="423" applyNumberFormat="0" applyProtection="0">
      <alignment horizontal="right" vertical="center"/>
    </xf>
    <xf numFmtId="4" fontId="64" fillId="46" borderId="426" applyNumberFormat="0" applyProtection="0">
      <alignment horizontal="left" vertical="center" indent="1"/>
    </xf>
    <xf numFmtId="0" fontId="100" fillId="0" borderId="428" applyNumberFormat="0" applyFill="0" applyAlignment="0" applyProtection="0"/>
    <xf numFmtId="4" fontId="64" fillId="39" borderId="423" applyNumberFormat="0" applyProtection="0">
      <alignment horizontal="right" vertical="center"/>
    </xf>
    <xf numFmtId="4" fontId="64" fillId="43" borderId="423" applyNumberFormat="0" applyProtection="0">
      <alignment horizontal="right" vertical="center"/>
    </xf>
    <xf numFmtId="4" fontId="64" fillId="40" borderId="423" applyNumberFormat="0" applyProtection="0">
      <alignment horizontal="right" vertical="center"/>
    </xf>
    <xf numFmtId="4" fontId="64" fillId="42" borderId="423" applyNumberFormat="0" applyProtection="0">
      <alignment horizontal="right" vertical="center"/>
    </xf>
    <xf numFmtId="0" fontId="91" fillId="46" borderId="425" applyNumberFormat="0" applyProtection="0">
      <alignment horizontal="left" vertical="top" indent="1"/>
    </xf>
    <xf numFmtId="4" fontId="64" fillId="42" borderId="423" applyNumberFormat="0" applyProtection="0">
      <alignment horizontal="right" vertical="center"/>
    </xf>
    <xf numFmtId="4" fontId="32" fillId="45" borderId="426" applyNumberFormat="0" applyProtection="0">
      <alignment horizontal="left" vertical="center" indent="1"/>
    </xf>
    <xf numFmtId="4" fontId="64" fillId="38" borderId="423" applyNumberFormat="0" applyProtection="0">
      <alignment horizontal="right" vertical="center"/>
    </xf>
    <xf numFmtId="0" fontId="90" fillId="45" borderId="427" applyBorder="0"/>
    <xf numFmtId="0" fontId="91" fillId="52" borderId="425" applyNumberFormat="0" applyProtection="0">
      <alignment horizontal="left" vertical="top" indent="1"/>
    </xf>
    <xf numFmtId="4" fontId="64" fillId="44" borderId="426" applyNumberFormat="0" applyProtection="0">
      <alignment horizontal="left" vertical="center" indent="1"/>
    </xf>
    <xf numFmtId="4" fontId="64" fillId="0" borderId="423"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0" fontId="91" fillId="46" borderId="425" applyNumberFormat="0" applyProtection="0">
      <alignment horizontal="left" vertical="top" indent="1"/>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0" fontId="100" fillId="0" borderId="428" applyNumberFormat="0" applyFill="0" applyAlignment="0" applyProtection="0"/>
    <xf numFmtId="4" fontId="64" fillId="40" borderId="423" applyNumberFormat="0" applyProtection="0">
      <alignment horizontal="right" vertical="center"/>
    </xf>
    <xf numFmtId="4" fontId="64" fillId="0" borderId="423" applyNumberFormat="0" applyProtection="0">
      <alignment horizontal="right" vertical="center"/>
    </xf>
    <xf numFmtId="4" fontId="91" fillId="52" borderId="425" applyNumberFormat="0" applyProtection="0">
      <alignment vertical="center"/>
    </xf>
    <xf numFmtId="0" fontId="64" fillId="26" borderId="423" applyNumberFormat="0" applyFont="0" applyAlignment="0" applyProtection="0"/>
    <xf numFmtId="4" fontId="64" fillId="2" borderId="423" applyNumberFormat="0" applyProtection="0">
      <alignment horizontal="left" vertical="center" indent="1"/>
    </xf>
    <xf numFmtId="4" fontId="109" fillId="5" borderId="423" applyNumberFormat="0" applyProtection="0">
      <alignment horizontal="right" vertical="center"/>
    </xf>
    <xf numFmtId="4" fontId="91" fillId="52" borderId="425" applyNumberFormat="0" applyProtection="0">
      <alignment vertical="center"/>
    </xf>
    <xf numFmtId="4" fontId="64" fillId="34" borderId="423" applyNumberFormat="0" applyProtection="0">
      <alignment horizontal="left" vertical="center" indent="1"/>
    </xf>
    <xf numFmtId="4" fontId="91" fillId="48" borderId="425" applyNumberFormat="0" applyProtection="0">
      <alignment horizontal="left" vertical="center" indent="1"/>
    </xf>
    <xf numFmtId="0" fontId="106" fillId="29" borderId="424" applyNumberFormat="0" applyAlignment="0" applyProtection="0"/>
    <xf numFmtId="0" fontId="64" fillId="48" borderId="423" applyNumberFormat="0" applyProtection="0">
      <alignment horizontal="left" vertical="center" indent="1"/>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91" fillId="52" borderId="425" applyNumberFormat="0" applyProtection="0">
      <alignment vertical="center"/>
    </xf>
    <xf numFmtId="4" fontId="64" fillId="0" borderId="423" applyNumberFormat="0" applyProtection="0">
      <alignment horizontal="right" vertical="center"/>
    </xf>
    <xf numFmtId="0" fontId="91" fillId="46" borderId="425" applyNumberFormat="0" applyProtection="0">
      <alignment horizontal="left" vertical="top" indent="1"/>
    </xf>
    <xf numFmtId="4" fontId="64" fillId="33" borderId="423" applyNumberFormat="0" applyProtection="0">
      <alignment vertical="center"/>
    </xf>
    <xf numFmtId="4" fontId="109" fillId="5" borderId="423" applyNumberFormat="0" applyProtection="0">
      <alignment horizontal="right" vertical="center"/>
    </xf>
    <xf numFmtId="4" fontId="91" fillId="48" borderId="425" applyNumberFormat="0" applyProtection="0">
      <alignment horizontal="left" vertical="center" indent="1"/>
    </xf>
    <xf numFmtId="4" fontId="94" fillId="51" borderId="423" applyNumberFormat="0" applyProtection="0">
      <alignment horizontal="right" vertical="center"/>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41"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4" fontId="64" fillId="44" borderId="426" applyNumberFormat="0" applyProtection="0">
      <alignment horizontal="left" vertical="center" indent="1"/>
    </xf>
    <xf numFmtId="4" fontId="64" fillId="35" borderId="423" applyNumberFormat="0" applyProtection="0">
      <alignment horizontal="right" vertical="center"/>
    </xf>
    <xf numFmtId="0" fontId="64" fillId="45" borderId="425" applyNumberFormat="0" applyProtection="0">
      <alignment horizontal="left" vertical="top" indent="1"/>
    </xf>
    <xf numFmtId="4" fontId="91" fillId="52" borderId="425" applyNumberFormat="0" applyProtection="0">
      <alignment vertical="center"/>
    </xf>
    <xf numFmtId="0" fontId="64" fillId="50" borderId="423" applyNumberFormat="0" applyProtection="0">
      <alignment horizontal="left" vertical="center" indent="1"/>
    </xf>
    <xf numFmtId="4" fontId="64" fillId="46" borderId="423" applyNumberFormat="0" applyProtection="0">
      <alignment horizontal="right" vertical="center"/>
    </xf>
    <xf numFmtId="4" fontId="91" fillId="52" borderId="425" applyNumberFormat="0" applyProtection="0">
      <alignment vertical="center"/>
    </xf>
    <xf numFmtId="0" fontId="92" fillId="33" borderId="425" applyNumberFormat="0" applyProtection="0">
      <alignment horizontal="left" vertical="top" indent="1"/>
    </xf>
    <xf numFmtId="0" fontId="104" fillId="27" borderId="423" applyNumberFormat="0" applyAlignment="0" applyProtection="0"/>
    <xf numFmtId="0" fontId="91" fillId="52" borderId="425" applyNumberFormat="0" applyProtection="0">
      <alignment horizontal="left" vertical="top" indent="1"/>
    </xf>
    <xf numFmtId="0" fontId="106" fillId="29" borderId="424" applyNumberFormat="0" applyAlignment="0" applyProtection="0"/>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64" fillId="38"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0" fontId="91" fillId="46" borderId="425" applyNumberFormat="0" applyProtection="0">
      <alignment horizontal="left" vertical="top" indent="1"/>
    </xf>
    <xf numFmtId="4" fontId="64" fillId="39" borderId="423" applyNumberFormat="0" applyProtection="0">
      <alignment horizontal="right" vertical="center"/>
    </xf>
    <xf numFmtId="4" fontId="64" fillId="46" borderId="426" applyNumberFormat="0" applyProtection="0">
      <alignment horizontal="left" vertical="center" indent="1"/>
    </xf>
    <xf numFmtId="4" fontId="64" fillId="39" borderId="423" applyNumberFormat="0" applyProtection="0">
      <alignment horizontal="right" vertical="center"/>
    </xf>
    <xf numFmtId="0" fontId="64" fillId="48" borderId="423" applyNumberFormat="0" applyProtection="0">
      <alignment horizontal="left" vertical="center" indent="1"/>
    </xf>
    <xf numFmtId="4" fontId="91" fillId="52" borderId="425" applyNumberFormat="0" applyProtection="0">
      <alignmen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0" fontId="64" fillId="46" borderId="425" applyNumberFormat="0" applyProtection="0">
      <alignment horizontal="left" vertical="top" indent="1"/>
    </xf>
    <xf numFmtId="0" fontId="90" fillId="45" borderId="427" applyBorder="0"/>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98" fillId="29" borderId="423" applyNumberFormat="0" applyAlignment="0" applyProtection="0"/>
    <xf numFmtId="4" fontId="91" fillId="52" borderId="425" applyNumberFormat="0" applyProtection="0">
      <alignment vertical="center"/>
    </xf>
    <xf numFmtId="4" fontId="64" fillId="33" borderId="423" applyNumberFormat="0" applyProtection="0">
      <alignment vertical="center"/>
    </xf>
    <xf numFmtId="0" fontId="91" fillId="52" borderId="425" applyNumberFormat="0" applyProtection="0">
      <alignment horizontal="left" vertical="top" indent="1"/>
    </xf>
    <xf numFmtId="4" fontId="64" fillId="0" borderId="423" applyNumberFormat="0" applyProtection="0">
      <alignment horizontal="right" vertical="center"/>
    </xf>
    <xf numFmtId="4" fontId="64" fillId="36" borderId="423" applyNumberFormat="0" applyProtection="0">
      <alignment horizontal="right" vertical="center"/>
    </xf>
    <xf numFmtId="4" fontId="64" fillId="2" borderId="423" applyNumberFormat="0" applyProtection="0">
      <alignment horizontal="left" vertical="center" indent="1"/>
    </xf>
    <xf numFmtId="4" fontId="64" fillId="38" borderId="423" applyNumberFormat="0" applyProtection="0">
      <alignment horizontal="righ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94" fillId="51" borderId="423" applyNumberFormat="0" applyProtection="0">
      <alignment horizontal="right" vertical="center"/>
    </xf>
    <xf numFmtId="4" fontId="64" fillId="42" borderId="423" applyNumberFormat="0" applyProtection="0">
      <alignment horizontal="right" vertical="center"/>
    </xf>
    <xf numFmtId="4" fontId="64" fillId="46" borderId="423" applyNumberFormat="0" applyProtection="0">
      <alignment horizontal="right" vertical="center"/>
    </xf>
    <xf numFmtId="0" fontId="92" fillId="33" borderId="425" applyNumberFormat="0" applyProtection="0">
      <alignment horizontal="left" vertical="top" indent="1"/>
    </xf>
    <xf numFmtId="4" fontId="64" fillId="46"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0" fontId="64" fillId="50" borderId="425" applyNumberFormat="0" applyProtection="0">
      <alignment horizontal="left" vertical="top" indent="1"/>
    </xf>
    <xf numFmtId="4" fontId="64" fillId="38" borderId="423" applyNumberFormat="0" applyProtection="0">
      <alignment horizontal="right" vertical="center"/>
    </xf>
    <xf numFmtId="0" fontId="64" fillId="46" borderId="425" applyNumberFormat="0" applyProtection="0">
      <alignment horizontal="left" vertical="top" indent="1"/>
    </xf>
    <xf numFmtId="4" fontId="93" fillId="54" borderId="426" applyNumberFormat="0" applyProtection="0">
      <alignment horizontal="left" vertical="center" indent="1"/>
    </xf>
    <xf numFmtId="4" fontId="64" fillId="43" borderId="423" applyNumberFormat="0" applyProtection="0">
      <alignment horizontal="right" vertical="center"/>
    </xf>
    <xf numFmtId="4" fontId="93" fillId="54" borderId="426" applyNumberFormat="0" applyProtection="0">
      <alignment horizontal="left" vertical="center" indent="1"/>
    </xf>
    <xf numFmtId="0" fontId="64" fillId="46" borderId="425" applyNumberFormat="0" applyProtection="0">
      <alignment horizontal="left" vertical="top" indent="1"/>
    </xf>
    <xf numFmtId="4" fontId="91" fillId="48" borderId="425" applyNumberFormat="0" applyProtection="0">
      <alignment horizontal="left" vertical="center"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39" borderId="423" applyNumberFormat="0" applyProtection="0">
      <alignment horizontal="right" vertical="center"/>
    </xf>
    <xf numFmtId="4" fontId="109" fillId="5" borderId="423" applyNumberFormat="0" applyProtection="0">
      <alignment horizontal="right" vertical="center"/>
    </xf>
    <xf numFmtId="0" fontId="64" fillId="26" borderId="423" applyNumberFormat="0" applyFont="0" applyAlignment="0" applyProtection="0"/>
    <xf numFmtId="4" fontId="64" fillId="42" borderId="423" applyNumberFormat="0" applyProtection="0">
      <alignment horizontal="right" vertical="center"/>
    </xf>
    <xf numFmtId="4" fontId="64" fillId="40" borderId="423" applyNumberFormat="0" applyProtection="0">
      <alignment horizontal="right" vertical="center"/>
    </xf>
    <xf numFmtId="4" fontId="64" fillId="37" borderId="426" applyNumberFormat="0" applyProtection="0">
      <alignment horizontal="right" vertical="center"/>
    </xf>
    <xf numFmtId="4" fontId="64" fillId="47" borderId="426" applyNumberFormat="0" applyProtection="0">
      <alignment horizontal="left" vertical="center" indent="1"/>
    </xf>
    <xf numFmtId="4" fontId="64" fillId="35" borderId="423"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4" fontId="64" fillId="0" borderId="423" applyNumberFormat="0" applyProtection="0">
      <alignment horizontal="right" vertical="center"/>
    </xf>
    <xf numFmtId="0" fontId="64" fillId="47" borderId="423" applyNumberFormat="0" applyProtection="0">
      <alignment horizontal="left" vertical="center" indent="1"/>
    </xf>
    <xf numFmtId="4" fontId="64" fillId="33" borderId="423" applyNumberFormat="0" applyProtection="0">
      <alignment vertical="center"/>
    </xf>
    <xf numFmtId="4" fontId="93" fillId="54" borderId="426" applyNumberFormat="0" applyProtection="0">
      <alignment horizontal="left" vertical="center" indent="1"/>
    </xf>
    <xf numFmtId="0" fontId="100" fillId="0" borderId="428" applyNumberFormat="0" applyFill="0" applyAlignment="0" applyProtection="0"/>
    <xf numFmtId="4" fontId="109" fillId="2" borderId="423" applyNumberFormat="0" applyProtection="0">
      <alignment vertical="center"/>
    </xf>
    <xf numFmtId="4" fontId="64" fillId="37" borderId="426" applyNumberFormat="0" applyProtection="0">
      <alignment horizontal="right" vertical="center"/>
    </xf>
    <xf numFmtId="4" fontId="64" fillId="37" borderId="426" applyNumberFormat="0" applyProtection="0">
      <alignment horizontal="right" vertical="center"/>
    </xf>
    <xf numFmtId="4" fontId="91" fillId="48" borderId="425" applyNumberFormat="0" applyProtection="0">
      <alignment horizontal="left" vertical="center" indent="1"/>
    </xf>
    <xf numFmtId="0" fontId="64" fillId="49" borderId="423" applyNumberFormat="0" applyProtection="0">
      <alignment horizontal="left" vertical="center" indent="1"/>
    </xf>
    <xf numFmtId="4" fontId="64" fillId="46" borderId="426" applyNumberFormat="0" applyProtection="0">
      <alignment horizontal="left" vertical="center" indent="1"/>
    </xf>
    <xf numFmtId="0" fontId="91" fillId="52" borderId="425" applyNumberFormat="0" applyProtection="0">
      <alignment horizontal="left" vertical="top" indent="1"/>
    </xf>
    <xf numFmtId="4" fontId="64" fillId="35" borderId="423" applyNumberFormat="0" applyProtection="0">
      <alignment horizontal="right" vertical="center"/>
    </xf>
    <xf numFmtId="4" fontId="64" fillId="39" borderId="423" applyNumberFormat="0" applyProtection="0">
      <alignment horizontal="right" vertical="center"/>
    </xf>
    <xf numFmtId="0" fontId="106" fillId="29" borderId="424" applyNumberFormat="0" applyAlignment="0" applyProtection="0"/>
    <xf numFmtId="0" fontId="100" fillId="0" borderId="428" applyNumberFormat="0" applyFill="0" applyAlignment="0" applyProtection="0"/>
    <xf numFmtId="4" fontId="93" fillId="54" borderId="426"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6" borderId="423" applyNumberFormat="0" applyProtection="0">
      <alignment horizontal="right" vertical="center"/>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64" fillId="33" borderId="423" applyNumberFormat="0" applyProtection="0">
      <alignment vertical="center"/>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100" fillId="0" borderId="428" applyNumberFormat="0" applyFill="0" applyAlignment="0" applyProtection="0"/>
    <xf numFmtId="4" fontId="64" fillId="34" borderId="423" applyNumberFormat="0" applyProtection="0">
      <alignment horizontal="left" vertical="center" indent="1"/>
    </xf>
    <xf numFmtId="0" fontId="100" fillId="0" borderId="428" applyNumberFormat="0" applyFill="0" applyAlignment="0" applyProtection="0"/>
    <xf numFmtId="4" fontId="64" fillId="33" borderId="423" applyNumberFormat="0" applyProtection="0">
      <alignment vertical="center"/>
    </xf>
    <xf numFmtId="0" fontId="104" fillId="27" borderId="423" applyNumberFormat="0" applyAlignment="0" applyProtection="0"/>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64" fillId="45" borderId="425" applyNumberFormat="0" applyProtection="0">
      <alignment horizontal="left" vertical="top" indent="1"/>
    </xf>
    <xf numFmtId="0" fontId="98" fillId="29" borderId="423" applyNumberFormat="0" applyAlignment="0" applyProtection="0"/>
    <xf numFmtId="4" fontId="32" fillId="45"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4" fontId="64" fillId="36"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6" borderId="423" applyNumberFormat="0" applyProtection="0">
      <alignment horizontal="right" vertical="center"/>
    </xf>
    <xf numFmtId="4" fontId="64" fillId="39" borderId="423" applyNumberFormat="0" applyProtection="0">
      <alignment horizontal="right" vertical="center"/>
    </xf>
    <xf numFmtId="0" fontId="64" fillId="50" borderId="425" applyNumberFormat="0" applyProtection="0">
      <alignment horizontal="left" vertical="top"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4" fontId="64" fillId="38" borderId="423" applyNumberFormat="0" applyProtection="0">
      <alignment horizontal="right" vertical="center"/>
    </xf>
    <xf numFmtId="4" fontId="109" fillId="5" borderId="423" applyNumberFormat="0" applyProtection="0">
      <alignment horizontal="right" vertical="center"/>
    </xf>
    <xf numFmtId="4" fontId="64" fillId="33" borderId="423" applyNumberFormat="0" applyProtection="0">
      <alignment vertical="center"/>
    </xf>
    <xf numFmtId="4" fontId="64" fillId="38" borderId="423" applyNumberFormat="0" applyProtection="0">
      <alignment horizontal="right" vertical="center"/>
    </xf>
    <xf numFmtId="4" fontId="64" fillId="33" borderId="423" applyNumberFormat="0" applyProtection="0">
      <alignment vertical="center"/>
    </xf>
    <xf numFmtId="4" fontId="64" fillId="37" borderId="426" applyNumberFormat="0" applyProtection="0">
      <alignment horizontal="right" vertical="center"/>
    </xf>
    <xf numFmtId="0" fontId="104" fillId="27" borderId="423" applyNumberFormat="0" applyAlignment="0" applyProtection="0"/>
    <xf numFmtId="0" fontId="64" fillId="48" borderId="423" applyNumberFormat="0" applyProtection="0">
      <alignment horizontal="left" vertical="center" indent="1"/>
    </xf>
    <xf numFmtId="4" fontId="109" fillId="2" borderId="423" applyNumberFormat="0" applyProtection="0">
      <alignmen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0" fontId="64" fillId="47" borderId="423" applyNumberFormat="0" applyProtection="0">
      <alignment horizontal="left" vertical="center" indent="1"/>
    </xf>
    <xf numFmtId="4" fontId="64" fillId="39" borderId="423" applyNumberFormat="0" applyProtection="0">
      <alignment horizontal="right" vertical="center"/>
    </xf>
    <xf numFmtId="0" fontId="64" fillId="46" borderId="425" applyNumberFormat="0" applyProtection="0">
      <alignment horizontal="left" vertical="top" indent="1"/>
    </xf>
    <xf numFmtId="0" fontId="64" fillId="47" borderId="423" applyNumberFormat="0" applyProtection="0">
      <alignment horizontal="left" vertical="center" indent="1"/>
    </xf>
    <xf numFmtId="0" fontId="98" fillId="29" borderId="423" applyNumberFormat="0" applyAlignment="0" applyProtection="0"/>
    <xf numFmtId="4" fontId="64" fillId="36" borderId="423" applyNumberFormat="0" applyProtection="0">
      <alignment horizontal="right" vertical="center"/>
    </xf>
    <xf numFmtId="0" fontId="100" fillId="0" borderId="428" applyNumberFormat="0" applyFill="0" applyAlignment="0" applyProtection="0"/>
    <xf numFmtId="0" fontId="104" fillId="27" borderId="423"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6" borderId="423" applyNumberFormat="0" applyProtection="0">
      <alignment horizontal="right" vertical="center"/>
    </xf>
    <xf numFmtId="4" fontId="64" fillId="34" borderId="423" applyNumberFormat="0" applyProtection="0">
      <alignment horizontal="left" vertical="center" indent="1"/>
    </xf>
    <xf numFmtId="0" fontId="90" fillId="45" borderId="427" applyBorder="0"/>
    <xf numFmtId="4" fontId="64" fillId="46" borderId="426" applyNumberFormat="0" applyProtection="0">
      <alignment horizontal="left" vertical="center" indent="1"/>
    </xf>
    <xf numFmtId="4" fontId="94" fillId="51" borderId="423" applyNumberFormat="0" applyProtection="0">
      <alignment horizontal="right" vertical="center"/>
    </xf>
    <xf numFmtId="0" fontId="90" fillId="45" borderId="427" applyBorder="0"/>
    <xf numFmtId="4" fontId="64" fillId="34" borderId="423" applyNumberFormat="0" applyProtection="0">
      <alignment horizontal="left" vertical="center" indent="1"/>
    </xf>
    <xf numFmtId="0" fontId="104" fillId="27" borderId="423" applyNumberFormat="0" applyAlignment="0" applyProtection="0"/>
    <xf numFmtId="0" fontId="64" fillId="47" borderId="423" applyNumberFormat="0" applyProtection="0">
      <alignment horizontal="left" vertical="center" indent="1"/>
    </xf>
    <xf numFmtId="0" fontId="64" fillId="26" borderId="423" applyNumberFormat="0" applyFont="0" applyAlignment="0" applyProtection="0"/>
    <xf numFmtId="0" fontId="64" fillId="47" borderId="423" applyNumberFormat="0" applyProtection="0">
      <alignment horizontal="left" vertical="center" indent="1"/>
    </xf>
    <xf numFmtId="0" fontId="64" fillId="50" borderId="423" applyNumberFormat="0" applyProtection="0">
      <alignment horizontal="left" vertical="center" indent="1"/>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64" fillId="38" borderId="423" applyNumberFormat="0" applyProtection="0">
      <alignment horizontal="right" vertical="center"/>
    </xf>
    <xf numFmtId="4" fontId="64" fillId="34" borderId="423" applyNumberFormat="0" applyProtection="0">
      <alignment horizontal="left" vertical="center" indent="1"/>
    </xf>
    <xf numFmtId="0" fontId="64" fillId="48" borderId="423"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0" fontId="100" fillId="0" borderId="428" applyNumberFormat="0" applyFill="0" applyAlignment="0" applyProtection="0"/>
    <xf numFmtId="0" fontId="64" fillId="50" borderId="423" applyNumberFormat="0" applyProtection="0">
      <alignment horizontal="left" vertical="center" indent="1"/>
    </xf>
    <xf numFmtId="4" fontId="64" fillId="42" borderId="423" applyNumberFormat="0" applyProtection="0">
      <alignment horizontal="right" vertical="center"/>
    </xf>
    <xf numFmtId="4" fontId="109" fillId="5" borderId="423" applyNumberFormat="0" applyProtection="0">
      <alignment horizontal="right" vertical="center"/>
    </xf>
    <xf numFmtId="4" fontId="64" fillId="41" borderId="423" applyNumberFormat="0" applyProtection="0">
      <alignment horizontal="right" vertical="center"/>
    </xf>
    <xf numFmtId="0" fontId="64" fillId="26" borderId="423" applyNumberFormat="0" applyFont="0" applyAlignment="0" applyProtection="0"/>
    <xf numFmtId="4" fontId="64" fillId="40" borderId="423" applyNumberFormat="0" applyProtection="0">
      <alignment horizontal="right" vertical="center"/>
    </xf>
    <xf numFmtId="0" fontId="64" fillId="45" borderId="425" applyNumberFormat="0" applyProtection="0">
      <alignment horizontal="left" vertical="top"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64" fillId="36" borderId="423" applyNumberFormat="0" applyProtection="0">
      <alignment horizontal="right" vertical="center"/>
    </xf>
    <xf numFmtId="0" fontId="98" fillId="29" borderId="423" applyNumberForma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104" fillId="27" borderId="423" applyNumberFormat="0" applyAlignment="0" applyProtection="0"/>
    <xf numFmtId="4" fontId="32" fillId="45" borderId="426" applyNumberFormat="0" applyProtection="0">
      <alignment horizontal="left" vertical="center" indent="1"/>
    </xf>
    <xf numFmtId="0" fontId="64" fillId="50" borderId="423" applyNumberFormat="0" applyProtection="0">
      <alignment horizontal="left" vertical="center" indent="1"/>
    </xf>
    <xf numFmtId="0" fontId="64" fillId="47" borderId="423" applyNumberFormat="0" applyProtection="0">
      <alignment horizontal="left" vertical="center" indent="1"/>
    </xf>
    <xf numFmtId="4" fontId="64" fillId="39" borderId="423" applyNumberFormat="0" applyProtection="0">
      <alignment horizontal="right" vertical="center"/>
    </xf>
    <xf numFmtId="4" fontId="32" fillId="45" borderId="426" applyNumberFormat="0" applyProtection="0">
      <alignment horizontal="left" vertical="center" indent="1"/>
    </xf>
    <xf numFmtId="0" fontId="64" fillId="47" borderId="425" applyNumberFormat="0" applyProtection="0">
      <alignment horizontal="left" vertical="top" indent="1"/>
    </xf>
    <xf numFmtId="4" fontId="109" fillId="2" borderId="423" applyNumberFormat="0" applyProtection="0">
      <alignment vertical="center"/>
    </xf>
    <xf numFmtId="0" fontId="92" fillId="33" borderId="425" applyNumberFormat="0" applyProtection="0">
      <alignment horizontal="left" vertical="top" indent="1"/>
    </xf>
    <xf numFmtId="4" fontId="64" fillId="35" borderId="423" applyNumberFormat="0" applyProtection="0">
      <alignment horizontal="right" vertical="center"/>
    </xf>
    <xf numFmtId="4" fontId="64" fillId="44" borderId="426" applyNumberFormat="0" applyProtection="0">
      <alignment horizontal="left" vertical="center" indent="1"/>
    </xf>
    <xf numFmtId="0" fontId="106" fillId="29" borderId="424" applyNumberFormat="0" applyAlignment="0" applyProtection="0"/>
    <xf numFmtId="0" fontId="64" fillId="50" borderId="425" applyNumberFormat="0" applyProtection="0">
      <alignment horizontal="left" vertical="top"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64" fillId="2" borderId="423" applyNumberFormat="0" applyProtection="0">
      <alignment horizontal="left" vertical="center" indent="1"/>
    </xf>
    <xf numFmtId="0" fontId="64" fillId="26" borderId="423" applyNumberFormat="0" applyFont="0" applyAlignment="0" applyProtection="0"/>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0" borderId="423" applyNumberFormat="0" applyProtection="0">
      <alignment horizontal="right" vertical="center"/>
    </xf>
    <xf numFmtId="4" fontId="64" fillId="44" borderId="426" applyNumberFormat="0" applyProtection="0">
      <alignment horizontal="left" vertical="center" indent="1"/>
    </xf>
    <xf numFmtId="4" fontId="109" fillId="5" borderId="423" applyNumberFormat="0" applyProtection="0">
      <alignment horizontal="right" vertical="center"/>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0" fontId="104" fillId="27" borderId="423" applyNumberFormat="0" applyAlignment="0" applyProtection="0"/>
    <xf numFmtId="4" fontId="64" fillId="34" borderId="423" applyNumberFormat="0" applyProtection="0">
      <alignment horizontal="left" vertical="center" indent="1"/>
    </xf>
    <xf numFmtId="4" fontId="109" fillId="5"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0" fontId="98" fillId="29" borderId="423" applyNumberFormat="0" applyAlignment="0" applyProtection="0"/>
    <xf numFmtId="0" fontId="64" fillId="50" borderId="425" applyNumberFormat="0" applyProtection="0">
      <alignment horizontal="left" vertical="top" indent="1"/>
    </xf>
    <xf numFmtId="0" fontId="91" fillId="52" borderId="425" applyNumberFormat="0" applyProtection="0">
      <alignment horizontal="left" vertical="top" indent="1"/>
    </xf>
    <xf numFmtId="4" fontId="64" fillId="39" borderId="423" applyNumberFormat="0" applyProtection="0">
      <alignment horizontal="right" vertical="center"/>
    </xf>
    <xf numFmtId="4" fontId="64" fillId="40" borderId="423"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98" fillId="29" borderId="423" applyNumberFormat="0" applyAlignment="0" applyProtection="0"/>
    <xf numFmtId="4" fontId="64" fillId="36" borderId="423" applyNumberFormat="0" applyProtection="0">
      <alignment horizontal="right" vertical="center"/>
    </xf>
    <xf numFmtId="0" fontId="64" fillId="46" borderId="425" applyNumberFormat="0" applyProtection="0">
      <alignment horizontal="left" vertical="top" indent="1"/>
    </xf>
    <xf numFmtId="0" fontId="91" fillId="46"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93" fillId="54" borderId="426" applyNumberFormat="0" applyProtection="0">
      <alignment horizontal="left" vertical="center" indent="1"/>
    </xf>
    <xf numFmtId="0" fontId="64" fillId="50" borderId="425" applyNumberFormat="0" applyProtection="0">
      <alignment horizontal="left" vertical="top" indent="1"/>
    </xf>
    <xf numFmtId="4" fontId="94" fillId="51"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98" fillId="29" borderId="423" applyNumberFormat="0" applyAlignment="0" applyProtection="0"/>
    <xf numFmtId="4" fontId="64" fillId="42" borderId="423"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100" fillId="0" borderId="428" applyNumberFormat="0" applyFill="0" applyAlignment="0" applyProtection="0"/>
    <xf numFmtId="4" fontId="64" fillId="46" borderId="423" applyNumberFormat="0" applyProtection="0">
      <alignment horizontal="right" vertical="center"/>
    </xf>
    <xf numFmtId="0" fontId="64" fillId="47" borderId="425" applyNumberFormat="0" applyProtection="0">
      <alignment horizontal="left" vertical="top" indent="1"/>
    </xf>
    <xf numFmtId="4" fontId="64" fillId="41" borderId="423" applyNumberFormat="0" applyProtection="0">
      <alignment horizontal="right" vertical="center"/>
    </xf>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109" fillId="5" borderId="423" applyNumberFormat="0" applyProtection="0">
      <alignment horizontal="right" vertical="center"/>
    </xf>
    <xf numFmtId="0" fontId="64" fillId="26" borderId="423" applyNumberFormat="0" applyFont="0" applyAlignment="0" applyProtection="0"/>
    <xf numFmtId="4" fontId="64" fillId="36" borderId="423" applyNumberFormat="0" applyProtection="0">
      <alignment horizontal="right" vertical="center"/>
    </xf>
    <xf numFmtId="0" fontId="64" fillId="47" borderId="425" applyNumberFormat="0" applyProtection="0">
      <alignment horizontal="left" vertical="top" indent="1"/>
    </xf>
    <xf numFmtId="4" fontId="94" fillId="51" borderId="423" applyNumberFormat="0" applyProtection="0">
      <alignment horizontal="right" vertical="center"/>
    </xf>
    <xf numFmtId="4" fontId="64" fillId="2" borderId="423" applyNumberFormat="0" applyProtection="0">
      <alignment horizontal="left" vertical="center" indent="1"/>
    </xf>
    <xf numFmtId="0" fontId="64" fillId="47" borderId="423" applyNumberFormat="0" applyProtection="0">
      <alignment horizontal="left" vertical="center" indent="1"/>
    </xf>
    <xf numFmtId="4" fontId="64" fillId="42" borderId="423" applyNumberFormat="0" applyProtection="0">
      <alignment horizontal="right" vertical="center"/>
    </xf>
    <xf numFmtId="0" fontId="64" fillId="26" borderId="423" applyNumberFormat="0" applyFont="0" applyAlignment="0" applyProtection="0"/>
    <xf numFmtId="4" fontId="64" fillId="37" borderId="426" applyNumberFormat="0" applyProtection="0">
      <alignment horizontal="right" vertical="center"/>
    </xf>
    <xf numFmtId="4" fontId="64" fillId="46" borderId="423" applyNumberFormat="0" applyProtection="0">
      <alignment horizontal="right" vertical="center"/>
    </xf>
    <xf numFmtId="4" fontId="64" fillId="36" borderId="423" applyNumberFormat="0" applyProtection="0">
      <alignment horizontal="right" vertical="center"/>
    </xf>
    <xf numFmtId="4" fontId="94" fillId="51" borderId="423" applyNumberFormat="0" applyProtection="0">
      <alignment horizontal="right" vertical="center"/>
    </xf>
    <xf numFmtId="0" fontId="64" fillId="46" borderId="425" applyNumberFormat="0" applyProtection="0">
      <alignment horizontal="left" vertical="top" indent="1"/>
    </xf>
    <xf numFmtId="4" fontId="64" fillId="38" borderId="423" applyNumberFormat="0" applyProtection="0">
      <alignment horizontal="right" vertical="center"/>
    </xf>
    <xf numFmtId="4" fontId="64" fillId="2" borderId="423" applyNumberFormat="0" applyProtection="0">
      <alignment horizontal="left" vertical="center" indent="1"/>
    </xf>
    <xf numFmtId="0" fontId="100" fillId="0" borderId="428" applyNumberFormat="0" applyFill="0" applyAlignment="0" applyProtection="0"/>
    <xf numFmtId="4" fontId="64" fillId="36" borderId="423" applyNumberFormat="0" applyProtection="0">
      <alignment horizontal="right" vertical="center"/>
    </xf>
    <xf numFmtId="4" fontId="64" fillId="42" borderId="423" applyNumberFormat="0" applyProtection="0">
      <alignment horizontal="right" vertical="center"/>
    </xf>
    <xf numFmtId="0" fontId="100" fillId="0" borderId="428" applyNumberFormat="0" applyFill="0" applyAlignment="0" applyProtection="0"/>
    <xf numFmtId="4" fontId="64" fillId="35" borderId="423" applyNumberFormat="0" applyProtection="0">
      <alignment horizontal="right" vertical="center"/>
    </xf>
    <xf numFmtId="4" fontId="109" fillId="2" borderId="423" applyNumberFormat="0" applyProtection="0">
      <alignment vertical="center"/>
    </xf>
    <xf numFmtId="4" fontId="64" fillId="44" borderId="426" applyNumberFormat="0" applyProtection="0">
      <alignment horizontal="left" vertical="center" indent="1"/>
    </xf>
    <xf numFmtId="0" fontId="98" fillId="29" borderId="423" applyNumberFormat="0" applyAlignment="0" applyProtection="0"/>
    <xf numFmtId="0" fontId="91" fillId="52" borderId="425" applyNumberFormat="0" applyProtection="0">
      <alignment horizontal="left" vertical="top" indent="1"/>
    </xf>
    <xf numFmtId="0" fontId="104" fillId="27" borderId="423" applyNumberFormat="0" applyAlignment="0" applyProtection="0"/>
    <xf numFmtId="0" fontId="104" fillId="27" borderId="423" applyNumberFormat="0" applyAlignment="0" applyProtection="0"/>
    <xf numFmtId="0" fontId="64" fillId="49" borderId="423" applyNumberFormat="0" applyProtection="0">
      <alignment horizontal="left" vertical="center" indent="1"/>
    </xf>
    <xf numFmtId="0" fontId="64" fillId="47" borderId="425" applyNumberFormat="0" applyProtection="0">
      <alignment horizontal="left" vertical="top"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91" fillId="48" borderId="425" applyNumberFormat="0" applyProtection="0">
      <alignment horizontal="left" vertical="center" indent="1"/>
    </xf>
    <xf numFmtId="4" fontId="93" fillId="54" borderId="426" applyNumberFormat="0" applyProtection="0">
      <alignment horizontal="left" vertical="center" indent="1"/>
    </xf>
    <xf numFmtId="4" fontId="64" fillId="41" borderId="423" applyNumberFormat="0" applyProtection="0">
      <alignment horizontal="right" vertical="center"/>
    </xf>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4" fontId="64" fillId="42" borderId="423" applyNumberFormat="0" applyProtection="0">
      <alignment horizontal="right" vertical="center"/>
    </xf>
    <xf numFmtId="4" fontId="64" fillId="37" borderId="426" applyNumberFormat="0" applyProtection="0">
      <alignment horizontal="right" vertical="center"/>
    </xf>
    <xf numFmtId="0" fontId="64" fillId="47" borderId="425" applyNumberFormat="0" applyProtection="0">
      <alignment horizontal="left" vertical="top" indent="1"/>
    </xf>
    <xf numFmtId="4" fontId="64" fillId="43" borderId="423" applyNumberFormat="0" applyProtection="0">
      <alignment horizontal="right" vertical="center"/>
    </xf>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4" fontId="64" fillId="37" borderId="426" applyNumberFormat="0" applyProtection="0">
      <alignment horizontal="right" vertical="center"/>
    </xf>
    <xf numFmtId="4" fontId="109" fillId="2" borderId="423" applyNumberFormat="0" applyProtection="0">
      <alignment vertical="center"/>
    </xf>
    <xf numFmtId="0" fontId="100" fillId="0" borderId="428" applyNumberFormat="0" applyFill="0" applyAlignment="0" applyProtection="0"/>
    <xf numFmtId="4" fontId="64" fillId="46" borderId="426" applyNumberFormat="0" applyProtection="0">
      <alignment horizontal="left" vertical="center" indent="1"/>
    </xf>
    <xf numFmtId="0" fontId="91" fillId="52" borderId="425" applyNumberFormat="0" applyProtection="0">
      <alignment horizontal="left" vertical="top" indent="1"/>
    </xf>
    <xf numFmtId="0" fontId="64" fillId="26" borderId="423" applyNumberFormat="0" applyFont="0" applyAlignment="0" applyProtection="0"/>
    <xf numFmtId="4" fontId="91" fillId="52" borderId="425" applyNumberFormat="0" applyProtection="0">
      <alignment vertical="center"/>
    </xf>
    <xf numFmtId="0" fontId="64" fillId="50" borderId="423" applyNumberFormat="0" applyProtection="0">
      <alignment horizontal="left" vertical="center" indent="1"/>
    </xf>
    <xf numFmtId="4" fontId="64" fillId="41" borderId="423" applyNumberFormat="0" applyProtection="0">
      <alignment horizontal="right" vertical="center"/>
    </xf>
    <xf numFmtId="4" fontId="64" fillId="33" borderId="423" applyNumberFormat="0" applyProtection="0">
      <alignmen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0" fontId="91" fillId="52" borderId="425" applyNumberFormat="0" applyProtection="0">
      <alignment horizontal="left" vertical="top" indent="1"/>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64" fillId="40" borderId="423" applyNumberFormat="0" applyProtection="0">
      <alignment horizontal="right" vertical="center"/>
    </xf>
    <xf numFmtId="4" fontId="64" fillId="40" borderId="423" applyNumberFormat="0" applyProtection="0">
      <alignment horizontal="right" vertical="center"/>
    </xf>
    <xf numFmtId="0" fontId="64" fillId="46" borderId="425" applyNumberFormat="0" applyProtection="0">
      <alignment horizontal="left" vertical="top" indent="1"/>
    </xf>
    <xf numFmtId="4" fontId="64" fillId="39" borderId="423" applyNumberFormat="0" applyProtection="0">
      <alignment horizontal="right" vertical="center"/>
    </xf>
    <xf numFmtId="4" fontId="109" fillId="5"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109" fillId="5" borderId="423" applyNumberFormat="0" applyProtection="0">
      <alignment horizontal="right" vertical="center"/>
    </xf>
    <xf numFmtId="4" fontId="109" fillId="2" borderId="423" applyNumberFormat="0" applyProtection="0">
      <alignment vertical="center"/>
    </xf>
    <xf numFmtId="4" fontId="64" fillId="41" borderId="423"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64" fillId="41" borderId="423" applyNumberFormat="0" applyProtection="0">
      <alignment horizontal="right" vertical="center"/>
    </xf>
    <xf numFmtId="4" fontId="64" fillId="33" borderId="423" applyNumberFormat="0" applyProtection="0">
      <alignment vertical="center"/>
    </xf>
    <xf numFmtId="0" fontId="64" fillId="50" borderId="425" applyNumberFormat="0" applyProtection="0">
      <alignment horizontal="left" vertical="top" indent="1"/>
    </xf>
    <xf numFmtId="4" fontId="64" fillId="44" borderId="426" applyNumberFormat="0" applyProtection="0">
      <alignment horizontal="left" vertical="center" indent="1"/>
    </xf>
    <xf numFmtId="4" fontId="64" fillId="42" borderId="423" applyNumberFormat="0" applyProtection="0">
      <alignment horizontal="right" vertical="center"/>
    </xf>
    <xf numFmtId="0" fontId="98" fillId="29" borderId="423" applyNumberFormat="0" applyAlignment="0" applyProtection="0"/>
    <xf numFmtId="0" fontId="64" fillId="47" borderId="423" applyNumberFormat="0" applyProtection="0">
      <alignment horizontal="left" vertical="center" indent="1"/>
    </xf>
    <xf numFmtId="0" fontId="64" fillId="47" borderId="423" applyNumberFormat="0" applyProtection="0">
      <alignment horizontal="left" vertical="center" indent="1"/>
    </xf>
    <xf numFmtId="4" fontId="64" fillId="43" borderId="423" applyNumberFormat="0" applyProtection="0">
      <alignment horizontal="right" vertical="center"/>
    </xf>
    <xf numFmtId="0" fontId="64" fillId="48" borderId="423" applyNumberFormat="0" applyProtection="0">
      <alignment horizontal="left" vertical="center" indent="1"/>
    </xf>
    <xf numFmtId="4" fontId="64" fillId="35" borderId="423" applyNumberFormat="0" applyProtection="0">
      <alignment horizontal="right" vertical="center"/>
    </xf>
    <xf numFmtId="0" fontId="91" fillId="46" borderId="425" applyNumberFormat="0" applyProtection="0">
      <alignment horizontal="left" vertical="top" indent="1"/>
    </xf>
    <xf numFmtId="0" fontId="64" fillId="26" borderId="423" applyNumberFormat="0" applyFont="0" applyAlignment="0" applyProtection="0"/>
    <xf numFmtId="4" fontId="94" fillId="51" borderId="423" applyNumberFormat="0" applyProtection="0">
      <alignment horizontal="righ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4" fontId="64" fillId="33" borderId="423" applyNumberFormat="0" applyProtection="0">
      <alignment vertical="center"/>
    </xf>
    <xf numFmtId="0" fontId="64" fillId="50" borderId="423" applyNumberFormat="0" applyProtection="0">
      <alignment horizontal="left" vertical="center" indent="1"/>
    </xf>
    <xf numFmtId="4" fontId="91" fillId="48" borderId="425" applyNumberFormat="0" applyProtection="0">
      <alignment horizontal="left" vertical="center" indent="1"/>
    </xf>
    <xf numFmtId="4" fontId="64" fillId="36"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0" fontId="91" fillId="46" borderId="425" applyNumberFormat="0" applyProtection="0">
      <alignment horizontal="left" vertical="top" indent="1"/>
    </xf>
    <xf numFmtId="0" fontId="91" fillId="46" borderId="425" applyNumberFormat="0" applyProtection="0">
      <alignment horizontal="left" vertical="top" indent="1"/>
    </xf>
    <xf numFmtId="0" fontId="100" fillId="0" borderId="428" applyNumberFormat="0" applyFill="0" applyAlignment="0" applyProtection="0"/>
    <xf numFmtId="0" fontId="64" fillId="50" borderId="425" applyNumberFormat="0" applyProtection="0">
      <alignment horizontal="left" vertical="top"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40" borderId="423" applyNumberFormat="0" applyProtection="0">
      <alignment horizontal="right" vertical="center"/>
    </xf>
    <xf numFmtId="0" fontId="106" fillId="29" borderId="424" applyNumberFormat="0" applyAlignment="0" applyProtection="0"/>
    <xf numFmtId="4" fontId="64" fillId="47" borderId="426" applyNumberFormat="0" applyProtection="0">
      <alignment horizontal="left" vertical="center" indent="1"/>
    </xf>
    <xf numFmtId="0" fontId="100" fillId="0" borderId="428" applyNumberFormat="0" applyFill="0" applyAlignment="0" applyProtection="0"/>
    <xf numFmtId="0" fontId="98" fillId="29" borderId="423" applyNumberFormat="0" applyAlignment="0" applyProtection="0"/>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49"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0" fontId="91" fillId="52" borderId="425" applyNumberFormat="0" applyProtection="0">
      <alignment horizontal="left" vertical="top" indent="1"/>
    </xf>
    <xf numFmtId="0" fontId="64" fillId="47" borderId="425" applyNumberFormat="0" applyProtection="0">
      <alignment horizontal="left" vertical="top" indent="1"/>
    </xf>
    <xf numFmtId="0" fontId="98" fillId="29" borderId="423" applyNumberFormat="0" applyAlignment="0" applyProtection="0"/>
    <xf numFmtId="4" fontId="64" fillId="34" borderId="423" applyNumberFormat="0" applyProtection="0">
      <alignment horizontal="left" vertical="center" indent="1"/>
    </xf>
    <xf numFmtId="4" fontId="64" fillId="38" borderId="423" applyNumberFormat="0" applyProtection="0">
      <alignment horizontal="right" vertical="center"/>
    </xf>
    <xf numFmtId="4" fontId="109" fillId="2" borderId="423" applyNumberFormat="0" applyProtection="0">
      <alignment vertical="center"/>
    </xf>
    <xf numFmtId="4" fontId="64" fillId="40" borderId="423" applyNumberFormat="0" applyProtection="0">
      <alignment horizontal="right" vertical="center"/>
    </xf>
    <xf numFmtId="4" fontId="91" fillId="52" borderId="425" applyNumberFormat="0" applyProtection="0">
      <alignment vertical="center"/>
    </xf>
    <xf numFmtId="0" fontId="98" fillId="29" borderId="423" applyNumberFormat="0" applyAlignment="0" applyProtection="0"/>
    <xf numFmtId="0" fontId="64" fillId="26" borderId="423" applyNumberFormat="0" applyFont="0" applyAlignment="0" applyProtection="0"/>
    <xf numFmtId="4" fontId="64" fillId="47" borderId="426" applyNumberFormat="0" applyProtection="0">
      <alignment horizontal="left" vertical="center" indent="1"/>
    </xf>
    <xf numFmtId="4" fontId="91" fillId="48" borderId="425" applyNumberFormat="0" applyProtection="0">
      <alignment horizontal="left" vertical="center" indent="1"/>
    </xf>
    <xf numFmtId="0" fontId="64" fillId="46" borderId="425" applyNumberFormat="0" applyProtection="0">
      <alignment horizontal="left" vertical="top"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64" fillId="26" borderId="423" applyNumberFormat="0" applyFont="0" applyAlignment="0" applyProtection="0"/>
    <xf numFmtId="4" fontId="64" fillId="34" borderId="423" applyNumberFormat="0" applyProtection="0">
      <alignment horizontal="left" vertical="center" indent="1"/>
    </xf>
    <xf numFmtId="0" fontId="106" fillId="29" borderId="424" applyNumberFormat="0" applyAlignment="0" applyProtection="0"/>
    <xf numFmtId="4" fontId="64" fillId="46" borderId="426" applyNumberFormat="0" applyProtection="0">
      <alignment horizontal="left" vertical="center" indent="1"/>
    </xf>
    <xf numFmtId="0" fontId="64" fillId="50" borderId="425" applyNumberFormat="0" applyProtection="0">
      <alignment horizontal="left" vertical="top" indent="1"/>
    </xf>
    <xf numFmtId="0" fontId="91" fillId="52" borderId="425" applyNumberFormat="0" applyProtection="0">
      <alignment horizontal="left" vertical="top" indent="1"/>
    </xf>
    <xf numFmtId="0" fontId="90" fillId="45" borderId="427" applyBorder="0"/>
    <xf numFmtId="4" fontId="91" fillId="48" borderId="425" applyNumberFormat="0" applyProtection="0">
      <alignment horizontal="left" vertical="center" indent="1"/>
    </xf>
    <xf numFmtId="4" fontId="64" fillId="38" borderId="423" applyNumberFormat="0" applyProtection="0">
      <alignment horizontal="right" vertical="center"/>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91" fillId="52" borderId="425" applyNumberFormat="0" applyProtection="0">
      <alignment vertical="center"/>
    </xf>
    <xf numFmtId="4" fontId="64" fillId="46" borderId="426" applyNumberFormat="0" applyProtection="0">
      <alignment horizontal="left" vertical="center" indent="1"/>
    </xf>
    <xf numFmtId="4" fontId="64" fillId="33" borderId="423" applyNumberFormat="0" applyProtection="0">
      <alignmen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0" fontId="64" fillId="50" borderId="423" applyNumberFormat="0" applyProtection="0">
      <alignment horizontal="left" vertical="center" indent="1"/>
    </xf>
    <xf numFmtId="0" fontId="64" fillId="47" borderId="425" applyNumberFormat="0" applyProtection="0">
      <alignment horizontal="left" vertical="top" indent="1"/>
    </xf>
    <xf numFmtId="0" fontId="104" fillId="27" borderId="423" applyNumberFormat="0" applyAlignment="0" applyProtection="0"/>
    <xf numFmtId="4" fontId="64" fillId="33" borderId="423" applyNumberFormat="0" applyProtection="0">
      <alignment vertical="center"/>
    </xf>
    <xf numFmtId="4" fontId="64" fillId="36" borderId="423" applyNumberFormat="0" applyProtection="0">
      <alignment horizontal="right" vertical="center"/>
    </xf>
    <xf numFmtId="0" fontId="64" fillId="50" borderId="425" applyNumberFormat="0" applyProtection="0">
      <alignment horizontal="left" vertical="top" indent="1"/>
    </xf>
    <xf numFmtId="0" fontId="98" fillId="29" borderId="423" applyNumberFormat="0" applyAlignment="0" applyProtection="0"/>
    <xf numFmtId="4" fontId="109" fillId="2" borderId="423" applyNumberFormat="0" applyProtection="0">
      <alignment vertical="center"/>
    </xf>
    <xf numFmtId="4" fontId="64" fillId="42" borderId="423" applyNumberFormat="0" applyProtection="0">
      <alignment horizontal="right" vertical="center"/>
    </xf>
    <xf numFmtId="0" fontId="90" fillId="45" borderId="427" applyBorder="0"/>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64" fillId="39"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64" fillId="47" borderId="426" applyNumberFormat="0" applyProtection="0">
      <alignment horizontal="left" vertical="center" indent="1"/>
    </xf>
    <xf numFmtId="4" fontId="64" fillId="38" borderId="423" applyNumberFormat="0" applyProtection="0">
      <alignment horizontal="right" vertical="center"/>
    </xf>
    <xf numFmtId="4" fontId="64" fillId="0" borderId="423" applyNumberFormat="0" applyProtection="0">
      <alignment horizontal="right" vertical="center"/>
    </xf>
    <xf numFmtId="4" fontId="64" fillId="37" borderId="426" applyNumberFormat="0" applyProtection="0">
      <alignment horizontal="right" vertical="center"/>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42" borderId="423" applyNumberFormat="0" applyProtection="0">
      <alignment horizontal="right" vertical="center"/>
    </xf>
    <xf numFmtId="4" fontId="64" fillId="40" borderId="423" applyNumberFormat="0" applyProtection="0">
      <alignment horizontal="right" vertical="center"/>
    </xf>
    <xf numFmtId="0" fontId="64" fillId="50" borderId="425" applyNumberFormat="0" applyProtection="0">
      <alignment horizontal="left" vertical="top" indent="1"/>
    </xf>
    <xf numFmtId="4" fontId="91" fillId="48" borderId="425"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4" fontId="64" fillId="38" borderId="423" applyNumberFormat="0" applyProtection="0">
      <alignment horizontal="right" vertical="center"/>
    </xf>
    <xf numFmtId="0" fontId="98" fillId="29" borderId="423" applyNumberFormat="0" applyAlignment="0" applyProtection="0"/>
    <xf numFmtId="4" fontId="32" fillId="45" borderId="426" applyNumberFormat="0" applyProtection="0">
      <alignment horizontal="left" vertical="center"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0" fontId="64" fillId="46" borderId="425" applyNumberFormat="0" applyProtection="0">
      <alignment horizontal="left" vertical="top" indent="1"/>
    </xf>
    <xf numFmtId="0" fontId="98" fillId="29" borderId="423" applyNumberFormat="0" applyAlignment="0" applyProtection="0"/>
    <xf numFmtId="0" fontId="64" fillId="47" borderId="423" applyNumberFormat="0" applyProtection="0">
      <alignment horizontal="left" vertical="center" indent="1"/>
    </xf>
    <xf numFmtId="4" fontId="93" fillId="54" borderId="426" applyNumberFormat="0" applyProtection="0">
      <alignment horizontal="left" vertical="center" indent="1"/>
    </xf>
    <xf numFmtId="4" fontId="64" fillId="35" borderId="423" applyNumberFormat="0" applyProtection="0">
      <alignment horizontal="right" vertical="center"/>
    </xf>
    <xf numFmtId="4" fontId="64" fillId="41" borderId="423" applyNumberFormat="0" applyProtection="0">
      <alignment horizontal="right" vertical="center"/>
    </xf>
    <xf numFmtId="4" fontId="64" fillId="36"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4" fontId="64" fillId="43" borderId="423" applyNumberFormat="0" applyProtection="0">
      <alignment horizontal="right" vertical="center"/>
    </xf>
    <xf numFmtId="4" fontId="94" fillId="51" borderId="423" applyNumberFormat="0" applyProtection="0">
      <alignment horizontal="right" vertical="center"/>
    </xf>
    <xf numFmtId="4" fontId="109" fillId="2" borderId="423" applyNumberFormat="0" applyProtection="0">
      <alignment vertical="center"/>
    </xf>
    <xf numFmtId="4" fontId="64" fillId="42" borderId="423" applyNumberFormat="0" applyProtection="0">
      <alignment horizontal="right" vertical="center"/>
    </xf>
    <xf numFmtId="0" fontId="64" fillId="45" borderId="425" applyNumberFormat="0" applyProtection="0">
      <alignment horizontal="left" vertical="top" indent="1"/>
    </xf>
    <xf numFmtId="0" fontId="92" fillId="33" borderId="425" applyNumberFormat="0" applyProtection="0">
      <alignment horizontal="left" vertical="top" indent="1"/>
    </xf>
    <xf numFmtId="0" fontId="64" fillId="47" borderId="425" applyNumberFormat="0" applyProtection="0">
      <alignment horizontal="left" vertical="top" indent="1"/>
    </xf>
    <xf numFmtId="4" fontId="64" fillId="2" borderId="423" applyNumberFormat="0" applyProtection="0">
      <alignment horizontal="left" vertical="center" indent="1"/>
    </xf>
    <xf numFmtId="4" fontId="64" fillId="42" borderId="423" applyNumberFormat="0" applyProtection="0">
      <alignment horizontal="right" vertical="center"/>
    </xf>
    <xf numFmtId="4" fontId="91" fillId="48" borderId="425"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0" fontId="64" fillId="49" borderId="423" applyNumberFormat="0" applyProtection="0">
      <alignment horizontal="left" vertical="center" indent="1"/>
    </xf>
    <xf numFmtId="4" fontId="64" fillId="38"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98" fillId="29" borderId="423" applyNumberFormat="0" applyAlignment="0" applyProtection="0"/>
    <xf numFmtId="4" fontId="64" fillId="42" borderId="423" applyNumberFormat="0" applyProtection="0">
      <alignment horizontal="right" vertical="center"/>
    </xf>
    <xf numFmtId="0" fontId="64" fillId="46" borderId="425" applyNumberFormat="0" applyProtection="0">
      <alignment horizontal="left" vertical="top" indent="1"/>
    </xf>
    <xf numFmtId="4" fontId="64" fillId="33" borderId="423" applyNumberFormat="0" applyProtection="0">
      <alignment vertical="center"/>
    </xf>
    <xf numFmtId="4" fontId="64" fillId="34" borderId="423" applyNumberFormat="0" applyProtection="0">
      <alignment horizontal="left" vertical="center" indent="1"/>
    </xf>
    <xf numFmtId="0" fontId="106" fillId="29" borderId="424" applyNumberFormat="0" applyAlignment="0" applyProtection="0"/>
    <xf numFmtId="4" fontId="64" fillId="44" borderId="426" applyNumberFormat="0" applyProtection="0">
      <alignment horizontal="left" vertical="center" indent="1"/>
    </xf>
    <xf numFmtId="4" fontId="64" fillId="36" borderId="423" applyNumberFormat="0" applyProtection="0">
      <alignment horizontal="righ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104" fillId="27" borderId="423" applyNumberFormat="0" applyAlignment="0" applyProtection="0"/>
    <xf numFmtId="4" fontId="91" fillId="52" borderId="425" applyNumberFormat="0" applyProtection="0">
      <alignment vertical="center"/>
    </xf>
    <xf numFmtId="4" fontId="109" fillId="2" borderId="423" applyNumberFormat="0" applyProtection="0">
      <alignment vertical="center"/>
    </xf>
    <xf numFmtId="4" fontId="64" fillId="46" borderId="426" applyNumberFormat="0" applyProtection="0">
      <alignment horizontal="left" vertical="center" indent="1"/>
    </xf>
    <xf numFmtId="4" fontId="64" fillId="42"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109" fillId="2" borderId="423" applyNumberFormat="0" applyProtection="0">
      <alignment vertical="center"/>
    </xf>
    <xf numFmtId="0" fontId="91" fillId="52" borderId="425" applyNumberFormat="0" applyProtection="0">
      <alignment horizontal="left" vertical="top" indent="1"/>
    </xf>
    <xf numFmtId="4" fontId="64" fillId="0" borderId="423" applyNumberFormat="0" applyProtection="0">
      <alignment horizontal="right" vertical="center"/>
    </xf>
    <xf numFmtId="4" fontId="64" fillId="46" borderId="423" applyNumberFormat="0" applyProtection="0">
      <alignment horizontal="right" vertical="center"/>
    </xf>
    <xf numFmtId="0" fontId="90" fillId="45" borderId="427" applyBorder="0"/>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9" borderId="423" applyNumberFormat="0" applyProtection="0">
      <alignment horizontal="right" vertical="center"/>
    </xf>
    <xf numFmtId="4" fontId="64" fillId="40" borderId="423" applyNumberFormat="0" applyProtection="0">
      <alignment horizontal="right" vertical="center"/>
    </xf>
    <xf numFmtId="4" fontId="109" fillId="2" borderId="423" applyNumberFormat="0" applyProtection="0">
      <alignment vertical="center"/>
    </xf>
    <xf numFmtId="0" fontId="64" fillId="26" borderId="423" applyNumberFormat="0" applyFont="0" applyAlignment="0" applyProtection="0"/>
    <xf numFmtId="4" fontId="109" fillId="5"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0" fontId="106" fillId="29" borderId="424" applyNumberFormat="0" applyAlignment="0" applyProtection="0"/>
    <xf numFmtId="0" fontId="91" fillId="52" borderId="425" applyNumberFormat="0" applyProtection="0">
      <alignment horizontal="left" vertical="top" indent="1"/>
    </xf>
    <xf numFmtId="4" fontId="64" fillId="46" borderId="426" applyNumberFormat="0" applyProtection="0">
      <alignment horizontal="left" vertical="center" indent="1"/>
    </xf>
    <xf numFmtId="0" fontId="100" fillId="0" borderId="428" applyNumberFormat="0" applyFill="0" applyAlignment="0" applyProtection="0"/>
    <xf numFmtId="0" fontId="104" fillId="27" borderId="423" applyNumberFormat="0" applyAlignment="0" applyProtection="0"/>
    <xf numFmtId="4" fontId="64" fillId="0" borderId="423" applyNumberFormat="0" applyProtection="0">
      <alignment horizontal="right" vertical="center"/>
    </xf>
    <xf numFmtId="0" fontId="90" fillId="45" borderId="427" applyBorder="0"/>
    <xf numFmtId="0" fontId="91" fillId="46" borderId="425" applyNumberFormat="0" applyProtection="0">
      <alignment horizontal="left" vertical="top" indent="1"/>
    </xf>
    <xf numFmtId="0" fontId="64" fillId="26" borderId="423" applyNumberFormat="0" applyFont="0" applyAlignment="0" applyProtection="0"/>
    <xf numFmtId="4" fontId="91" fillId="48" borderId="425"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3" borderId="423" applyNumberFormat="0" applyProtection="0">
      <alignment vertical="center"/>
    </xf>
    <xf numFmtId="0" fontId="98" fillId="29" borderId="423" applyNumberFormat="0" applyAlignment="0" applyProtection="0"/>
    <xf numFmtId="4" fontId="109" fillId="5" borderId="423" applyNumberFormat="0" applyProtection="0">
      <alignment horizontal="right" vertical="center"/>
    </xf>
    <xf numFmtId="0" fontId="64" fillId="26" borderId="423" applyNumberFormat="0" applyFont="0" applyAlignment="0" applyProtection="0"/>
    <xf numFmtId="0" fontId="91" fillId="52" borderId="425" applyNumberFormat="0" applyProtection="0">
      <alignment horizontal="left" vertical="top" indent="1"/>
    </xf>
    <xf numFmtId="4" fontId="64" fillId="47" borderId="426" applyNumberFormat="0" applyProtection="0">
      <alignment horizontal="left" vertical="center" indent="1"/>
    </xf>
    <xf numFmtId="0" fontId="100" fillId="0" borderId="428" applyNumberFormat="0" applyFill="0" applyAlignment="0" applyProtection="0"/>
    <xf numFmtId="4" fontId="64" fillId="2" borderId="423" applyNumberFormat="0" applyProtection="0">
      <alignment horizontal="left" vertical="center" indent="1"/>
    </xf>
    <xf numFmtId="4" fontId="64" fillId="35" borderId="423" applyNumberFormat="0" applyProtection="0">
      <alignment horizontal="right" vertical="center"/>
    </xf>
    <xf numFmtId="4" fontId="64" fillId="43" borderId="423" applyNumberFormat="0" applyProtection="0">
      <alignment horizontal="right" vertical="center"/>
    </xf>
    <xf numFmtId="4" fontId="64" fillId="46" borderId="426" applyNumberFormat="0" applyProtection="0">
      <alignment horizontal="left" vertical="center"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42" borderId="423" applyNumberFormat="0" applyProtection="0">
      <alignment horizontal="right" vertical="center"/>
    </xf>
    <xf numFmtId="4" fontId="91" fillId="52" borderId="425" applyNumberFormat="0" applyProtection="0">
      <alignment vertical="center"/>
    </xf>
    <xf numFmtId="4" fontId="64" fillId="46" borderId="426" applyNumberFormat="0" applyProtection="0">
      <alignment horizontal="left" vertical="center" indent="1"/>
    </xf>
    <xf numFmtId="4" fontId="109" fillId="2" borderId="423" applyNumberFormat="0" applyProtection="0">
      <alignmen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91" fillId="52" borderId="425" applyNumberFormat="0" applyProtection="0">
      <alignment vertical="center"/>
    </xf>
    <xf numFmtId="4" fontId="109" fillId="5" borderId="423" applyNumberFormat="0" applyProtection="0">
      <alignment horizontal="right" vertical="center"/>
    </xf>
    <xf numFmtId="0" fontId="104" fillId="27" borderId="423" applyNumberFormat="0" applyAlignment="0" applyProtection="0"/>
    <xf numFmtId="4" fontId="64" fillId="47" borderId="426" applyNumberFormat="0" applyProtection="0">
      <alignment horizontal="left" vertical="center" indent="1"/>
    </xf>
    <xf numFmtId="4" fontId="64" fillId="43" borderId="423" applyNumberFormat="0" applyProtection="0">
      <alignment horizontal="right" vertical="center"/>
    </xf>
    <xf numFmtId="4" fontId="64" fillId="39" borderId="423" applyNumberFormat="0" applyProtection="0">
      <alignment horizontal="righ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109" fillId="5" borderId="423" applyNumberFormat="0" applyProtection="0">
      <alignment horizontal="right" vertical="center"/>
    </xf>
    <xf numFmtId="0" fontId="64" fillId="47" borderId="423" applyNumberFormat="0" applyProtection="0">
      <alignment horizontal="left" vertical="center" indent="1"/>
    </xf>
    <xf numFmtId="4" fontId="64" fillId="43" borderId="423" applyNumberFormat="0" applyProtection="0">
      <alignment horizontal="right" vertical="center"/>
    </xf>
    <xf numFmtId="0" fontId="64" fillId="47" borderId="425" applyNumberFormat="0" applyProtection="0">
      <alignment horizontal="left" vertical="top" indent="1"/>
    </xf>
    <xf numFmtId="0" fontId="106" fillId="29" borderId="424" applyNumberFormat="0" applyAlignment="0" applyProtection="0"/>
    <xf numFmtId="4" fontId="64" fillId="41" borderId="423" applyNumberFormat="0" applyProtection="0">
      <alignment horizontal="right" vertical="center"/>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0" fontId="90" fillId="45" borderId="427" applyBorder="0"/>
    <xf numFmtId="4" fontId="64" fillId="43"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6" borderId="425" applyNumberFormat="0" applyProtection="0">
      <alignment horizontal="left" vertical="top"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109" fillId="5" borderId="423" applyNumberFormat="0" applyProtection="0">
      <alignment horizontal="right" vertical="center"/>
    </xf>
    <xf numFmtId="4" fontId="64" fillId="36" borderId="423" applyNumberFormat="0" applyProtection="0">
      <alignment horizontal="right" vertical="center"/>
    </xf>
    <xf numFmtId="0" fontId="98" fillId="29" borderId="423" applyNumberFormat="0" applyAlignment="0" applyProtection="0"/>
    <xf numFmtId="0" fontId="91" fillId="46" borderId="425" applyNumberFormat="0" applyProtection="0">
      <alignment horizontal="left" vertical="top" indent="1"/>
    </xf>
    <xf numFmtId="0" fontId="64" fillId="47" borderId="425" applyNumberFormat="0" applyProtection="0">
      <alignment horizontal="left" vertical="top" indent="1"/>
    </xf>
    <xf numFmtId="0" fontId="64" fillId="45" borderId="425" applyNumberFormat="0" applyProtection="0">
      <alignment horizontal="left" vertical="top" indent="1"/>
    </xf>
    <xf numFmtId="4" fontId="64" fillId="38" borderId="423" applyNumberFormat="0" applyProtection="0">
      <alignment horizontal="right" vertical="center"/>
    </xf>
    <xf numFmtId="4" fontId="109" fillId="2" borderId="423" applyNumberFormat="0" applyProtection="0">
      <alignment vertical="center"/>
    </xf>
    <xf numFmtId="0" fontId="64" fillId="49" borderId="423" applyNumberFormat="0" applyProtection="0">
      <alignment horizontal="left" vertical="center"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3" borderId="423" applyNumberFormat="0" applyProtection="0">
      <alignment vertical="center"/>
    </xf>
    <xf numFmtId="4" fontId="64" fillId="36"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4" fontId="64" fillId="37" borderId="426" applyNumberFormat="0" applyProtection="0">
      <alignment horizontal="right" vertical="center"/>
    </xf>
    <xf numFmtId="0" fontId="64" fillId="46" borderId="425" applyNumberFormat="0" applyProtection="0">
      <alignment horizontal="left" vertical="top"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4" fontId="64" fillId="0" borderId="423" applyNumberFormat="0" applyProtection="0">
      <alignment horizontal="right" vertical="center"/>
    </xf>
    <xf numFmtId="4" fontId="91" fillId="52" borderId="425" applyNumberFormat="0" applyProtection="0">
      <alignment vertical="center"/>
    </xf>
    <xf numFmtId="4" fontId="64" fillId="47" borderId="426" applyNumberFormat="0" applyProtection="0">
      <alignment horizontal="left" vertical="center" indent="1"/>
    </xf>
    <xf numFmtId="4" fontId="91" fillId="52" borderId="425" applyNumberFormat="0" applyProtection="0">
      <alignment vertical="center"/>
    </xf>
    <xf numFmtId="0" fontId="106" fillId="29" borderId="424" applyNumberFormat="0" applyAlignment="0" applyProtection="0"/>
    <xf numFmtId="4" fontId="32" fillId="45" borderId="426" applyNumberFormat="0" applyProtection="0">
      <alignment horizontal="left" vertical="center" indent="1"/>
    </xf>
    <xf numFmtId="4" fontId="64" fillId="35"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4" fontId="64" fillId="40" borderId="423" applyNumberFormat="0" applyProtection="0">
      <alignment horizontal="right" vertical="center"/>
    </xf>
    <xf numFmtId="0" fontId="64" fillId="47" borderId="423" applyNumberFormat="0" applyProtection="0">
      <alignment horizontal="left" vertical="center" indent="1"/>
    </xf>
    <xf numFmtId="4" fontId="64" fillId="2" borderId="423" applyNumberFormat="0" applyProtection="0">
      <alignment horizontal="left" vertical="center" indent="1"/>
    </xf>
    <xf numFmtId="0" fontId="64" fillId="49" borderId="423" applyNumberFormat="0" applyProtection="0">
      <alignment horizontal="left" vertical="center"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109" fillId="2" borderId="423" applyNumberFormat="0" applyProtection="0">
      <alignment vertical="center"/>
    </xf>
    <xf numFmtId="0" fontId="91" fillId="46" borderId="425" applyNumberFormat="0" applyProtection="0">
      <alignment horizontal="left" vertical="top"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64" fillId="47" borderId="426"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0" fontId="106" fillId="29" borderId="424" applyNumberFormat="0" applyAlignment="0" applyProtection="0"/>
    <xf numFmtId="4" fontId="109" fillId="2" borderId="423" applyNumberFormat="0" applyProtection="0">
      <alignment vertical="center"/>
    </xf>
    <xf numFmtId="4" fontId="64" fillId="38" borderId="423" applyNumberFormat="0" applyProtection="0">
      <alignment horizontal="right" vertical="center"/>
    </xf>
    <xf numFmtId="0" fontId="64" fillId="48" borderId="423" applyNumberFormat="0" applyProtection="0">
      <alignment horizontal="left" vertical="center" indent="1"/>
    </xf>
    <xf numFmtId="4" fontId="109" fillId="5" borderId="423" applyNumberFormat="0" applyProtection="0">
      <alignment horizontal="right" vertical="center"/>
    </xf>
    <xf numFmtId="0" fontId="64" fillId="50" borderId="423" applyNumberFormat="0" applyProtection="0">
      <alignment horizontal="left" vertical="center" indent="1"/>
    </xf>
    <xf numFmtId="4" fontId="64" fillId="47" borderId="426" applyNumberFormat="0" applyProtection="0">
      <alignment horizontal="left" vertical="center" indent="1"/>
    </xf>
    <xf numFmtId="0" fontId="64" fillId="26" borderId="423" applyNumberFormat="0" applyFont="0" applyAlignment="0" applyProtection="0"/>
    <xf numFmtId="0" fontId="98" fillId="29" borderId="423" applyNumberFormat="0" applyAlignment="0" applyProtection="0"/>
    <xf numFmtId="0" fontId="92" fillId="33" borderId="425" applyNumberFormat="0" applyProtection="0">
      <alignment horizontal="left" vertical="top" indent="1"/>
    </xf>
    <xf numFmtId="4" fontId="64" fillId="43" borderId="423" applyNumberFormat="0" applyProtection="0">
      <alignment horizontal="right" vertical="center"/>
    </xf>
    <xf numFmtId="0" fontId="90" fillId="45" borderId="427" applyBorder="0"/>
    <xf numFmtId="4" fontId="64" fillId="47" borderId="426" applyNumberFormat="0" applyProtection="0">
      <alignment horizontal="left" vertical="center" indent="1"/>
    </xf>
    <xf numFmtId="4" fontId="91" fillId="52" borderId="425" applyNumberFormat="0" applyProtection="0">
      <alignment vertical="center"/>
    </xf>
    <xf numFmtId="0" fontId="64" fillId="50" borderId="423"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91" fillId="52" borderId="425" applyNumberFormat="0" applyProtection="0">
      <alignment vertical="center"/>
    </xf>
    <xf numFmtId="0" fontId="91" fillId="46" borderId="425" applyNumberFormat="0" applyProtection="0">
      <alignment horizontal="left" vertical="top" indent="1"/>
    </xf>
    <xf numFmtId="4" fontId="64" fillId="43" borderId="423" applyNumberFormat="0" applyProtection="0">
      <alignment horizontal="right" vertical="center"/>
    </xf>
    <xf numFmtId="4" fontId="91" fillId="48" borderId="425" applyNumberFormat="0" applyProtection="0">
      <alignment horizontal="left" vertical="center" indent="1"/>
    </xf>
    <xf numFmtId="0" fontId="64" fillId="50" borderId="423" applyNumberFormat="0" applyProtection="0">
      <alignment horizontal="left" vertical="center" indent="1"/>
    </xf>
    <xf numFmtId="4" fontId="64" fillId="39" borderId="423" applyNumberFormat="0" applyProtection="0">
      <alignment horizontal="right" vertical="center"/>
    </xf>
    <xf numFmtId="0" fontId="64" fillId="47" borderId="423" applyNumberFormat="0" applyProtection="0">
      <alignment horizontal="left" vertical="center" indent="1"/>
    </xf>
    <xf numFmtId="0" fontId="92" fillId="33" borderId="425" applyNumberFormat="0" applyProtection="0">
      <alignment horizontal="left" vertical="top" indent="1"/>
    </xf>
    <xf numFmtId="4" fontId="109" fillId="2" borderId="423" applyNumberFormat="0" applyProtection="0">
      <alignmen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4" fontId="64" fillId="39" borderId="423" applyNumberFormat="0" applyProtection="0">
      <alignment horizontal="right" vertical="center"/>
    </xf>
    <xf numFmtId="0" fontId="91" fillId="52" borderId="425" applyNumberFormat="0" applyProtection="0">
      <alignment horizontal="left" vertical="top" indent="1"/>
    </xf>
    <xf numFmtId="0" fontId="64" fillId="50" borderId="423" applyNumberFormat="0" applyProtection="0">
      <alignment horizontal="left" vertical="center" indent="1"/>
    </xf>
    <xf numFmtId="4" fontId="64" fillId="35" borderId="423" applyNumberFormat="0" applyProtection="0">
      <alignment horizontal="right" vertical="center"/>
    </xf>
    <xf numFmtId="0" fontId="64" fillId="26" borderId="423" applyNumberFormat="0" applyFon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4" fontId="109" fillId="2" borderId="423" applyNumberFormat="0" applyProtection="0">
      <alignment vertical="center"/>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0" fontId="100" fillId="0" borderId="428" applyNumberFormat="0" applyFill="0" applyAlignment="0" applyProtection="0"/>
    <xf numFmtId="0" fontId="98" fillId="29" borderId="423" applyNumberFormat="0" applyAlignment="0" applyProtection="0"/>
    <xf numFmtId="4" fontId="64" fillId="37" borderId="426" applyNumberFormat="0" applyProtection="0">
      <alignment horizontal="right" vertical="center"/>
    </xf>
    <xf numFmtId="0" fontId="98" fillId="29" borderId="423" applyNumberFormat="0" applyAlignment="0" applyProtection="0"/>
    <xf numFmtId="0" fontId="64" fillId="45" borderId="425" applyNumberFormat="0" applyProtection="0">
      <alignment horizontal="left" vertical="top" indent="1"/>
    </xf>
    <xf numFmtId="4" fontId="32" fillId="45" borderId="426" applyNumberFormat="0" applyProtection="0">
      <alignment horizontal="left" vertical="center" indent="1"/>
    </xf>
    <xf numFmtId="0" fontId="100" fillId="0" borderId="428" applyNumberFormat="0" applyFill="0" applyAlignment="0" applyProtection="0"/>
    <xf numFmtId="0" fontId="64" fillId="48" borderId="423" applyNumberFormat="0" applyProtection="0">
      <alignment horizontal="left" vertical="center" indent="1"/>
    </xf>
    <xf numFmtId="4" fontId="94" fillId="51" borderId="423" applyNumberFormat="0" applyProtection="0">
      <alignment horizontal="right" vertical="center"/>
    </xf>
    <xf numFmtId="4" fontId="64" fillId="33" borderId="423" applyNumberFormat="0" applyProtection="0">
      <alignment vertical="center"/>
    </xf>
    <xf numFmtId="0" fontId="104" fillId="27" borderId="423" applyNumberFormat="0" applyAlignment="0" applyProtection="0"/>
    <xf numFmtId="4" fontId="64" fillId="41" borderId="423" applyNumberFormat="0" applyProtection="0">
      <alignment horizontal="right" vertical="center"/>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64" fillId="47" borderId="425" applyNumberFormat="0" applyProtection="0">
      <alignment horizontal="left" vertical="top" indent="1"/>
    </xf>
    <xf numFmtId="0" fontId="98" fillId="29" borderId="423" applyNumberFormat="0" applyAlignment="0" applyProtection="0"/>
    <xf numFmtId="0" fontId="64" fillId="46" borderId="425" applyNumberFormat="0" applyProtection="0">
      <alignment horizontal="left" vertical="top" indent="1"/>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109" fillId="2" borderId="423" applyNumberFormat="0" applyProtection="0">
      <alignment vertical="center"/>
    </xf>
    <xf numFmtId="0" fontId="104" fillId="27" borderId="423" applyNumberFormat="0" applyAlignment="0" applyProtection="0"/>
    <xf numFmtId="0" fontId="100" fillId="0" borderId="428" applyNumberFormat="0" applyFill="0" applyAlignment="0" applyProtection="0"/>
    <xf numFmtId="4" fontId="93" fillId="54" borderId="426" applyNumberFormat="0" applyProtection="0">
      <alignment horizontal="left" vertical="center" indent="1"/>
    </xf>
    <xf numFmtId="0" fontId="98" fillId="29" borderId="423" applyNumberFormat="0" applyAlignment="0" applyProtection="0"/>
    <xf numFmtId="4" fontId="64" fillId="41" borderId="423" applyNumberFormat="0" applyProtection="0">
      <alignment horizontal="right" vertical="center"/>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0" borderId="423" applyNumberFormat="0" applyProtection="0">
      <alignment horizontal="right" vertical="center"/>
    </xf>
    <xf numFmtId="0" fontId="64" fillId="46" borderId="425" applyNumberFormat="0" applyProtection="0">
      <alignment horizontal="left" vertical="top" indent="1"/>
    </xf>
    <xf numFmtId="0" fontId="90" fillId="45" borderId="427" applyBorder="0"/>
    <xf numFmtId="0" fontId="104" fillId="27" borderId="423" applyNumberFormat="0" applyAlignment="0" applyProtection="0"/>
    <xf numFmtId="0" fontId="106" fillId="29" borderId="424" applyNumberFormat="0" applyAlignment="0" applyProtection="0"/>
    <xf numFmtId="4" fontId="64" fillId="37" borderId="426" applyNumberFormat="0" applyProtection="0">
      <alignment horizontal="right" vertical="center"/>
    </xf>
    <xf numFmtId="0" fontId="106" fillId="29" borderId="424" applyNumberForma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46" borderId="426" applyNumberFormat="0" applyProtection="0">
      <alignment horizontal="left" vertical="center" indent="1"/>
    </xf>
    <xf numFmtId="0" fontId="64" fillId="50" borderId="425" applyNumberFormat="0" applyProtection="0">
      <alignment horizontal="left" vertical="top" indent="1"/>
    </xf>
    <xf numFmtId="0" fontId="91" fillId="46" borderId="425" applyNumberFormat="0" applyProtection="0">
      <alignment horizontal="left" vertical="top" indent="1"/>
    </xf>
    <xf numFmtId="4" fontId="91" fillId="52" borderId="425" applyNumberFormat="0" applyProtection="0">
      <alignment vertical="center"/>
    </xf>
    <xf numFmtId="4" fontId="64" fillId="46" borderId="426" applyNumberFormat="0" applyProtection="0">
      <alignment horizontal="left" vertical="center" indent="1"/>
    </xf>
    <xf numFmtId="4" fontId="64" fillId="36" borderId="423" applyNumberFormat="0" applyProtection="0">
      <alignment horizontal="right" vertical="center"/>
    </xf>
    <xf numFmtId="4" fontId="91" fillId="48" borderId="425" applyNumberFormat="0" applyProtection="0">
      <alignment horizontal="left" vertical="center" indent="1"/>
    </xf>
    <xf numFmtId="4" fontId="64" fillId="41" borderId="423" applyNumberFormat="0" applyProtection="0">
      <alignment horizontal="right" vertical="center"/>
    </xf>
    <xf numFmtId="4" fontId="64" fillId="40" borderId="423" applyNumberFormat="0" applyProtection="0">
      <alignment horizontal="right" vertical="center"/>
    </xf>
    <xf numFmtId="0" fontId="90" fillId="45" borderId="427" applyBorder="0"/>
    <xf numFmtId="4" fontId="64" fillId="44" borderId="426" applyNumberFormat="0" applyProtection="0">
      <alignment horizontal="left" vertical="center" indent="1"/>
    </xf>
    <xf numFmtId="0" fontId="100" fillId="0" borderId="428" applyNumberFormat="0" applyFill="0" applyAlignment="0" applyProtection="0"/>
    <xf numFmtId="0" fontId="64" fillId="26" borderId="423" applyNumberFormat="0" applyFont="0" applyAlignment="0" applyProtection="0"/>
    <xf numFmtId="0" fontId="64" fillId="50" borderId="423" applyNumberFormat="0" applyProtection="0">
      <alignment horizontal="left" vertical="center" indent="1"/>
    </xf>
    <xf numFmtId="0" fontId="64" fillId="47" borderId="425" applyNumberFormat="0" applyProtection="0">
      <alignment horizontal="left" vertical="top" indent="1"/>
    </xf>
    <xf numFmtId="4" fontId="64" fillId="43" borderId="423" applyNumberFormat="0" applyProtection="0">
      <alignment horizontal="right" vertical="center"/>
    </xf>
    <xf numFmtId="4" fontId="94" fillId="51"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47" borderId="426" applyNumberFormat="0" applyProtection="0">
      <alignment horizontal="left" vertical="center" indent="1"/>
    </xf>
    <xf numFmtId="4" fontId="64" fillId="37" borderId="426" applyNumberFormat="0" applyProtection="0">
      <alignment horizontal="right" vertical="center"/>
    </xf>
    <xf numFmtId="4" fontId="64" fillId="46" borderId="426" applyNumberFormat="0" applyProtection="0">
      <alignment horizontal="left" vertical="center" indent="1"/>
    </xf>
    <xf numFmtId="4" fontId="91" fillId="48" borderId="425" applyNumberFormat="0" applyProtection="0">
      <alignment horizontal="left" vertical="center" indent="1"/>
    </xf>
    <xf numFmtId="4" fontId="64" fillId="46" borderId="423" applyNumberFormat="0" applyProtection="0">
      <alignment horizontal="right" vertical="center"/>
    </xf>
    <xf numFmtId="0" fontId="64" fillId="47" borderId="423" applyNumberFormat="0" applyProtection="0">
      <alignment horizontal="left" vertical="center" indent="1"/>
    </xf>
    <xf numFmtId="0" fontId="64" fillId="50" borderId="423" applyNumberFormat="0" applyProtection="0">
      <alignment horizontal="left" vertical="center" indent="1"/>
    </xf>
    <xf numFmtId="4" fontId="109" fillId="5" borderId="423" applyNumberFormat="0" applyProtection="0">
      <alignment horizontal="right" vertical="center"/>
    </xf>
    <xf numFmtId="4" fontId="64" fillId="36" borderId="423" applyNumberFormat="0" applyProtection="0">
      <alignment horizontal="right" vertical="center"/>
    </xf>
    <xf numFmtId="0" fontId="64" fillId="50"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39" borderId="423" applyNumberFormat="0" applyProtection="0">
      <alignment horizontal="right" vertical="center"/>
    </xf>
    <xf numFmtId="4" fontId="109" fillId="5" borderId="423" applyNumberFormat="0" applyProtection="0">
      <alignment horizontal="right" vertical="center"/>
    </xf>
    <xf numFmtId="4" fontId="64" fillId="2" borderId="423"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4" fontId="64" fillId="33" borderId="423" applyNumberFormat="0" applyProtection="0">
      <alignment vertical="center"/>
    </xf>
    <xf numFmtId="0" fontId="64" fillId="46" borderId="425" applyNumberFormat="0" applyProtection="0">
      <alignment horizontal="left" vertical="top" indent="1"/>
    </xf>
    <xf numFmtId="0" fontId="64" fillId="46" borderId="425" applyNumberFormat="0" applyProtection="0">
      <alignment horizontal="left" vertical="top" indent="1"/>
    </xf>
    <xf numFmtId="4" fontId="64" fillId="46" borderId="423" applyNumberFormat="0" applyProtection="0">
      <alignment horizontal="right" vertical="center"/>
    </xf>
    <xf numFmtId="4" fontId="64" fillId="0"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7" borderId="426"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0" fontId="64" fillId="26" borderId="423" applyNumberFormat="0" applyFont="0" applyAlignment="0" applyProtection="0"/>
    <xf numFmtId="4" fontId="64" fillId="37" borderId="426" applyNumberFormat="0" applyProtection="0">
      <alignment horizontal="right" vertical="center"/>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64" fillId="2" borderId="423" applyNumberFormat="0" applyProtection="0">
      <alignment horizontal="left" vertical="center" indent="1"/>
    </xf>
    <xf numFmtId="4" fontId="93" fillId="54" borderId="426" applyNumberFormat="0" applyProtection="0">
      <alignment horizontal="left" vertical="center" indent="1"/>
    </xf>
    <xf numFmtId="0" fontId="100" fillId="0" borderId="428" applyNumberFormat="0" applyFill="0" applyAlignment="0" applyProtection="0"/>
    <xf numFmtId="0" fontId="64" fillId="50" borderId="425" applyNumberFormat="0" applyProtection="0">
      <alignment horizontal="left" vertical="top" indent="1"/>
    </xf>
    <xf numFmtId="0" fontId="64" fillId="46" borderId="425" applyNumberFormat="0" applyProtection="0">
      <alignment horizontal="left" vertical="top" indent="1"/>
    </xf>
    <xf numFmtId="4" fontId="109" fillId="2" borderId="423" applyNumberFormat="0" applyProtection="0">
      <alignment vertical="center"/>
    </xf>
    <xf numFmtId="4" fontId="109" fillId="5" borderId="423" applyNumberFormat="0" applyProtection="0">
      <alignment horizontal="right" vertical="center"/>
    </xf>
    <xf numFmtId="4" fontId="64" fillId="44" borderId="426"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0" fontId="64" fillId="26" borderId="423" applyNumberFormat="0" applyFont="0" applyAlignment="0" applyProtection="0"/>
    <xf numFmtId="4" fontId="64" fillId="2" borderId="423" applyNumberFormat="0" applyProtection="0">
      <alignment horizontal="left" vertical="center" indent="1"/>
    </xf>
    <xf numFmtId="0" fontId="92" fillId="33" borderId="425" applyNumberFormat="0" applyProtection="0">
      <alignment horizontal="left" vertical="top" indent="1"/>
    </xf>
    <xf numFmtId="0" fontId="106" fillId="29" borderId="424" applyNumberFormat="0" applyAlignment="0" applyProtection="0"/>
    <xf numFmtId="4" fontId="64" fillId="39" borderId="423" applyNumberFormat="0" applyProtection="0">
      <alignment horizontal="right" vertical="center"/>
    </xf>
    <xf numFmtId="0" fontId="64" fillId="50" borderId="423"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4" fontId="64" fillId="43" borderId="423" applyNumberFormat="0" applyProtection="0">
      <alignment horizontal="right" vertical="center"/>
    </xf>
    <xf numFmtId="0" fontId="64" fillId="46" borderId="425" applyNumberFormat="0" applyProtection="0">
      <alignment horizontal="left" vertical="top" indent="1"/>
    </xf>
    <xf numFmtId="4" fontId="64" fillId="33" borderId="423" applyNumberFormat="0" applyProtection="0">
      <alignmen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36" borderId="423" applyNumberFormat="0" applyProtection="0">
      <alignment horizontal="right" vertical="center"/>
    </xf>
    <xf numFmtId="0" fontId="64" fillId="49" borderId="423"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0" fontId="92" fillId="33" borderId="425" applyNumberFormat="0" applyProtection="0">
      <alignment horizontal="left" vertical="top" indent="1"/>
    </xf>
    <xf numFmtId="0" fontId="64" fillId="50" borderId="425" applyNumberFormat="0" applyProtection="0">
      <alignment horizontal="left" vertical="top"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109" fillId="5"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4" fontId="64" fillId="33" borderId="423" applyNumberFormat="0" applyProtection="0">
      <alignment vertical="center"/>
    </xf>
    <xf numFmtId="0" fontId="100" fillId="0" borderId="428" applyNumberFormat="0" applyFill="0" applyAlignment="0" applyProtection="0"/>
    <xf numFmtId="4" fontId="91" fillId="52" borderId="425" applyNumberFormat="0" applyProtection="0">
      <alignmen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6" borderId="423" applyNumberFormat="0" applyProtection="0">
      <alignment horizontal="right" vertical="center"/>
    </xf>
    <xf numFmtId="0" fontId="100" fillId="0" borderId="428" applyNumberFormat="0" applyFill="0" applyAlignment="0" applyProtection="0"/>
    <xf numFmtId="4" fontId="64" fillId="41" borderId="423" applyNumberFormat="0" applyProtection="0">
      <alignment horizontal="right" vertical="center"/>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46" borderId="423" applyNumberFormat="0" applyProtection="0">
      <alignment horizontal="right" vertical="center"/>
    </xf>
    <xf numFmtId="4" fontId="64" fillId="38" borderId="423" applyNumberFormat="0" applyProtection="0">
      <alignment horizontal="right" vertical="center"/>
    </xf>
    <xf numFmtId="4" fontId="91" fillId="48" borderId="425" applyNumberFormat="0" applyProtection="0">
      <alignment horizontal="left" vertical="center" indent="1"/>
    </xf>
    <xf numFmtId="0" fontId="64" fillId="49" borderId="423" applyNumberFormat="0" applyProtection="0">
      <alignment horizontal="left" vertical="center" indent="1"/>
    </xf>
    <xf numFmtId="4" fontId="109" fillId="2" borderId="423" applyNumberFormat="0" applyProtection="0">
      <alignment vertical="center"/>
    </xf>
    <xf numFmtId="4" fontId="91" fillId="52" borderId="425" applyNumberFormat="0" applyProtection="0">
      <alignment vertical="center"/>
    </xf>
    <xf numFmtId="0" fontId="64" fillId="47" borderId="425" applyNumberFormat="0" applyProtection="0">
      <alignment horizontal="left" vertical="top" indent="1"/>
    </xf>
    <xf numFmtId="0" fontId="90" fillId="45" borderId="427" applyBorder="0"/>
    <xf numFmtId="0" fontId="64" fillId="49" borderId="423"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0" fontId="64" fillId="26" borderId="423" applyNumberFormat="0" applyFont="0" applyAlignment="0" applyProtection="0"/>
    <xf numFmtId="0" fontId="90" fillId="45" borderId="427" applyBorder="0"/>
    <xf numFmtId="0" fontId="64" fillId="45" borderId="425" applyNumberFormat="0" applyProtection="0">
      <alignment horizontal="left" vertical="top" indent="1"/>
    </xf>
    <xf numFmtId="4" fontId="64" fillId="41" borderId="423" applyNumberFormat="0" applyProtection="0">
      <alignment horizontal="right" vertical="center"/>
    </xf>
    <xf numFmtId="4" fontId="109" fillId="5" borderId="423" applyNumberFormat="0" applyProtection="0">
      <alignment horizontal="right" vertical="center"/>
    </xf>
    <xf numFmtId="4" fontId="32" fillId="45" borderId="426" applyNumberFormat="0" applyProtection="0">
      <alignment horizontal="left" vertical="center" indent="1"/>
    </xf>
    <xf numFmtId="4" fontId="64" fillId="33" borderId="423" applyNumberFormat="0" applyProtection="0">
      <alignment vertical="center"/>
    </xf>
    <xf numFmtId="4" fontId="91" fillId="52" borderId="425" applyNumberFormat="0" applyProtection="0">
      <alignment vertical="center"/>
    </xf>
    <xf numFmtId="4" fontId="64" fillId="43" borderId="423" applyNumberFormat="0" applyProtection="0">
      <alignment horizontal="right" vertical="center"/>
    </xf>
    <xf numFmtId="4" fontId="64" fillId="44" borderId="426" applyNumberFormat="0" applyProtection="0">
      <alignment horizontal="left" vertical="center" indent="1"/>
    </xf>
    <xf numFmtId="4" fontId="64" fillId="0" borderId="423" applyNumberFormat="0" applyProtection="0">
      <alignment horizontal="right" vertical="center"/>
    </xf>
    <xf numFmtId="4" fontId="64" fillId="35" borderId="423" applyNumberFormat="0" applyProtection="0">
      <alignment horizontal="right" vertical="center"/>
    </xf>
    <xf numFmtId="0" fontId="100" fillId="0" borderId="428" applyNumberFormat="0" applyFill="0" applyAlignment="0" applyProtection="0"/>
    <xf numFmtId="4" fontId="64" fillId="41" borderId="423" applyNumberFormat="0" applyProtection="0">
      <alignment horizontal="right" vertical="center"/>
    </xf>
    <xf numFmtId="4" fontId="64" fillId="44" borderId="426" applyNumberFormat="0" applyProtection="0">
      <alignment horizontal="left" vertical="center" indent="1"/>
    </xf>
    <xf numFmtId="4" fontId="64" fillId="38" borderId="423" applyNumberFormat="0" applyProtection="0">
      <alignment horizontal="right" vertical="center"/>
    </xf>
    <xf numFmtId="0" fontId="64" fillId="49" borderId="423"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0" fontId="92" fillId="33" borderId="425" applyNumberFormat="0" applyProtection="0">
      <alignment horizontal="left" vertical="top" indent="1"/>
    </xf>
    <xf numFmtId="4" fontId="64" fillId="39" borderId="423" applyNumberFormat="0" applyProtection="0">
      <alignment horizontal="right" vertical="center"/>
    </xf>
    <xf numFmtId="4" fontId="64" fillId="44" borderId="426" applyNumberFormat="0" applyProtection="0">
      <alignment horizontal="left" vertical="center" indent="1"/>
    </xf>
    <xf numFmtId="0" fontId="104" fillId="27" borderId="423" applyNumberFormat="0" applyAlignment="0" applyProtection="0"/>
    <xf numFmtId="0" fontId="90" fillId="45" borderId="427" applyBorder="0"/>
    <xf numFmtId="4" fontId="64" fillId="39" borderId="423" applyNumberFormat="0" applyProtection="0">
      <alignment horizontal="right" vertical="center"/>
    </xf>
    <xf numFmtId="4" fontId="64" fillId="0" borderId="423" applyNumberFormat="0" applyProtection="0">
      <alignment horizontal="right" vertical="center"/>
    </xf>
    <xf numFmtId="4" fontId="64" fillId="43" borderId="423" applyNumberFormat="0" applyProtection="0">
      <alignment horizontal="right" vertical="center"/>
    </xf>
    <xf numFmtId="4" fontId="91" fillId="48" borderId="425"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94" fillId="51" borderId="423" applyNumberFormat="0" applyProtection="0">
      <alignment horizontal="right" vertical="center"/>
    </xf>
    <xf numFmtId="0" fontId="100" fillId="0" borderId="428" applyNumberFormat="0" applyFill="0" applyAlignment="0" applyProtection="0"/>
    <xf numFmtId="4" fontId="64" fillId="42" borderId="423" applyNumberFormat="0" applyProtection="0">
      <alignment horizontal="right" vertical="center"/>
    </xf>
    <xf numFmtId="0" fontId="64" fillId="49" borderId="423" applyNumberFormat="0" applyProtection="0">
      <alignment horizontal="left" vertical="center" indent="1"/>
    </xf>
    <xf numFmtId="0" fontId="91" fillId="52" borderId="425" applyNumberFormat="0" applyProtection="0">
      <alignment horizontal="left" vertical="top" indent="1"/>
    </xf>
    <xf numFmtId="0" fontId="91" fillId="52" borderId="425" applyNumberFormat="0" applyProtection="0">
      <alignment horizontal="left" vertical="top" indent="1"/>
    </xf>
    <xf numFmtId="0" fontId="90" fillId="45" borderId="427" applyBorder="0"/>
    <xf numFmtId="0" fontId="91" fillId="52" borderId="425" applyNumberFormat="0" applyProtection="0">
      <alignment horizontal="left" vertical="top" indent="1"/>
    </xf>
    <xf numFmtId="4" fontId="64" fillId="41" borderId="423" applyNumberFormat="0" applyProtection="0">
      <alignment horizontal="right" vertical="center"/>
    </xf>
    <xf numFmtId="0" fontId="90" fillId="45" borderId="427" applyBorder="0"/>
    <xf numFmtId="0" fontId="106" fillId="29" borderId="424" applyNumberFormat="0" applyAlignment="0" applyProtection="0"/>
    <xf numFmtId="0" fontId="64" fillId="47" borderId="425" applyNumberFormat="0" applyProtection="0">
      <alignment horizontal="left" vertical="top" indent="1"/>
    </xf>
    <xf numFmtId="4" fontId="91" fillId="48" borderId="425" applyNumberFormat="0" applyProtection="0">
      <alignment horizontal="left" vertical="center" indent="1"/>
    </xf>
    <xf numFmtId="0" fontId="100" fillId="0" borderId="428" applyNumberFormat="0" applyFill="0" applyAlignment="0" applyProtection="0"/>
    <xf numFmtId="4" fontId="64" fillId="43" borderId="423" applyNumberFormat="0" applyProtection="0">
      <alignment horizontal="right" vertical="center"/>
    </xf>
    <xf numFmtId="4" fontId="64" fillId="0"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37" borderId="426" applyNumberFormat="0" applyProtection="0">
      <alignment horizontal="right" vertical="center"/>
    </xf>
    <xf numFmtId="0" fontId="64" fillId="50" borderId="423" applyNumberFormat="0" applyProtection="0">
      <alignment horizontal="left" vertical="center" indent="1"/>
    </xf>
    <xf numFmtId="4" fontId="64" fillId="40" borderId="423" applyNumberFormat="0" applyProtection="0">
      <alignment horizontal="right" vertical="center"/>
    </xf>
    <xf numFmtId="4" fontId="64" fillId="38" borderId="423" applyNumberFormat="0" applyProtection="0">
      <alignment horizontal="right" vertical="center"/>
    </xf>
    <xf numFmtId="0" fontId="64" fillId="49" borderId="423"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0" fontId="91" fillId="52" borderId="425" applyNumberFormat="0" applyProtection="0">
      <alignment horizontal="left" vertical="top" indent="1"/>
    </xf>
    <xf numFmtId="4" fontId="64" fillId="35" borderId="423" applyNumberFormat="0" applyProtection="0">
      <alignment horizontal="right" vertical="center"/>
    </xf>
    <xf numFmtId="4" fontId="64" fillId="41" borderId="423" applyNumberFormat="0" applyProtection="0">
      <alignment horizontal="right" vertical="center"/>
    </xf>
    <xf numFmtId="4" fontId="94" fillId="51" borderId="423" applyNumberFormat="0" applyProtection="0">
      <alignment horizontal="right" vertical="center"/>
    </xf>
    <xf numFmtId="4" fontId="64" fillId="2"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106" fillId="29" borderId="424" applyNumberFormat="0" applyAlignment="0" applyProtection="0"/>
    <xf numFmtId="4" fontId="109" fillId="5" borderId="423" applyNumberFormat="0" applyProtection="0">
      <alignment horizontal="right" vertical="center"/>
    </xf>
    <xf numFmtId="0" fontId="104" fillId="27" borderId="423" applyNumberFormat="0" applyAlignment="0" applyProtection="0"/>
    <xf numFmtId="4" fontId="64" fillId="33" borderId="423" applyNumberFormat="0" applyProtection="0">
      <alignment vertical="center"/>
    </xf>
    <xf numFmtId="0" fontId="92" fillId="33" borderId="425" applyNumberFormat="0" applyProtection="0">
      <alignment horizontal="left" vertical="top" indent="1"/>
    </xf>
    <xf numFmtId="4" fontId="64" fillId="46"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109" fillId="2" borderId="423" applyNumberFormat="0" applyProtection="0">
      <alignment vertical="center"/>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37" borderId="426" applyNumberFormat="0" applyProtection="0">
      <alignment horizontal="right" vertical="center"/>
    </xf>
    <xf numFmtId="0" fontId="98" fillId="29" borderId="423" applyNumberFormat="0" applyAlignment="0" applyProtection="0"/>
    <xf numFmtId="0" fontId="104" fillId="27" borderId="423" applyNumberFormat="0" applyAlignment="0" applyProtection="0"/>
    <xf numFmtId="4" fontId="64" fillId="39" borderId="423" applyNumberFormat="0" applyProtection="0">
      <alignment horizontal="right" vertical="center"/>
    </xf>
    <xf numFmtId="4" fontId="64" fillId="39" borderId="423" applyNumberFormat="0" applyProtection="0">
      <alignment horizontal="right" vertical="center"/>
    </xf>
    <xf numFmtId="0" fontId="64" fillId="47" borderId="425" applyNumberFormat="0" applyProtection="0">
      <alignment horizontal="left" vertical="top" indent="1"/>
    </xf>
    <xf numFmtId="0" fontId="90" fillId="45" borderId="427" applyBorder="0"/>
    <xf numFmtId="4" fontId="64" fillId="2" borderId="423" applyNumberFormat="0" applyProtection="0">
      <alignment horizontal="left" vertical="center" indent="1"/>
    </xf>
    <xf numFmtId="0" fontId="91" fillId="46" borderId="425" applyNumberFormat="0" applyProtection="0">
      <alignment horizontal="left" vertical="top" indent="1"/>
    </xf>
    <xf numFmtId="0" fontId="100" fillId="0" borderId="428" applyNumberFormat="0" applyFill="0" applyAlignment="0" applyProtection="0"/>
    <xf numFmtId="4" fontId="64" fillId="44" borderId="426" applyNumberFormat="0" applyProtection="0">
      <alignment horizontal="left" vertical="center" indent="1"/>
    </xf>
    <xf numFmtId="0" fontId="104" fillId="27" borderId="423" applyNumberFormat="0" applyAlignment="0" applyProtection="0"/>
    <xf numFmtId="0" fontId="91" fillId="46" borderId="425" applyNumberFormat="0" applyProtection="0">
      <alignment horizontal="left" vertical="top" indent="1"/>
    </xf>
    <xf numFmtId="0" fontId="64" fillId="50" borderId="423" applyNumberFormat="0" applyProtection="0">
      <alignment horizontal="left" vertical="center" indent="1"/>
    </xf>
    <xf numFmtId="4" fontId="64" fillId="44" borderId="426"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0" fontId="64" fillId="50" borderId="423" applyNumberFormat="0" applyProtection="0">
      <alignment horizontal="left" vertical="center" indent="1"/>
    </xf>
    <xf numFmtId="0" fontId="64" fillId="47" borderId="425" applyNumberFormat="0" applyProtection="0">
      <alignment horizontal="left" vertical="top" indent="1"/>
    </xf>
    <xf numFmtId="4" fontId="64" fillId="40" borderId="423" applyNumberFormat="0" applyProtection="0">
      <alignment horizontal="right" vertical="center"/>
    </xf>
    <xf numFmtId="4" fontId="64" fillId="35" borderId="423" applyNumberFormat="0" applyProtection="0">
      <alignment horizontal="right" vertical="center"/>
    </xf>
    <xf numFmtId="0" fontId="64" fillId="50" borderId="425" applyNumberFormat="0" applyProtection="0">
      <alignment horizontal="left" vertical="top" indent="1"/>
    </xf>
    <xf numFmtId="4" fontId="64" fillId="34" borderId="423"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0" fontId="104" fillId="27" borderId="423" applyNumberFormat="0" applyAlignment="0" applyProtection="0"/>
    <xf numFmtId="0" fontId="92" fillId="33" borderId="425" applyNumberFormat="0" applyProtection="0">
      <alignment horizontal="left" vertical="top" indent="1"/>
    </xf>
    <xf numFmtId="4" fontId="64" fillId="46" borderId="426" applyNumberFormat="0" applyProtection="0">
      <alignment horizontal="left" vertical="center" indent="1"/>
    </xf>
    <xf numFmtId="4" fontId="94" fillId="51" borderId="423" applyNumberFormat="0" applyProtection="0">
      <alignment horizontal="right" vertical="center"/>
    </xf>
    <xf numFmtId="4" fontId="64" fillId="46" borderId="423" applyNumberFormat="0" applyProtection="0">
      <alignment horizontal="right" vertical="center"/>
    </xf>
    <xf numFmtId="4" fontId="64" fillId="42" borderId="423" applyNumberFormat="0" applyProtection="0">
      <alignment horizontal="right" vertical="center"/>
    </xf>
    <xf numFmtId="0" fontId="90" fillId="45" borderId="427" applyBorder="0"/>
    <xf numFmtId="4" fontId="32" fillId="45" borderId="426" applyNumberFormat="0" applyProtection="0">
      <alignment horizontal="left" vertical="center" indent="1"/>
    </xf>
    <xf numFmtId="0" fontId="106" fillId="29" borderId="424" applyNumberFormat="0" applyAlignment="0" applyProtection="0"/>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0" fontId="98" fillId="29" borderId="423" applyNumberFormat="0" applyAlignment="0" applyProtection="0"/>
    <xf numFmtId="4" fontId="94" fillId="51" borderId="423" applyNumberFormat="0" applyProtection="0">
      <alignment horizontal="right" vertical="center"/>
    </xf>
    <xf numFmtId="0" fontId="91" fillId="46" borderId="425" applyNumberFormat="0" applyProtection="0">
      <alignment horizontal="left" vertical="top" indent="1"/>
    </xf>
    <xf numFmtId="0" fontId="64" fillId="50" borderId="425" applyNumberFormat="0" applyProtection="0">
      <alignment horizontal="left" vertical="top"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40" borderId="423" applyNumberFormat="0" applyProtection="0">
      <alignment horizontal="right" vertical="center"/>
    </xf>
    <xf numFmtId="4" fontId="64" fillId="47" borderId="426" applyNumberFormat="0" applyProtection="0">
      <alignment horizontal="left" vertical="center" indent="1"/>
    </xf>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46"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2" borderId="423" applyNumberFormat="0" applyProtection="0">
      <alignment horizontal="right" vertical="center"/>
    </xf>
    <xf numFmtId="4" fontId="64" fillId="33" borderId="423" applyNumberFormat="0" applyProtection="0">
      <alignment vertical="center"/>
    </xf>
    <xf numFmtId="0" fontId="64" fillId="46" borderId="425" applyNumberFormat="0" applyProtection="0">
      <alignment horizontal="left" vertical="top" indent="1"/>
    </xf>
    <xf numFmtId="4" fontId="64" fillId="37" borderId="426" applyNumberFormat="0" applyProtection="0">
      <alignment horizontal="right" vertical="center"/>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9" borderId="423" applyNumberFormat="0" applyProtection="0">
      <alignment horizontal="right" vertical="center"/>
    </xf>
    <xf numFmtId="0" fontId="106" fillId="29" borderId="424" applyNumberFormat="0" applyAlignment="0" applyProtection="0"/>
    <xf numFmtId="4" fontId="64" fillId="44" borderId="426" applyNumberFormat="0" applyProtection="0">
      <alignment horizontal="left" vertical="center" indent="1"/>
    </xf>
    <xf numFmtId="4" fontId="64" fillId="41" borderId="423" applyNumberFormat="0" applyProtection="0">
      <alignment horizontal="right" vertical="center"/>
    </xf>
    <xf numFmtId="4" fontId="64" fillId="35" borderId="423" applyNumberFormat="0" applyProtection="0">
      <alignment horizontal="right" vertical="center"/>
    </xf>
    <xf numFmtId="4" fontId="94" fillId="51" borderId="423" applyNumberFormat="0" applyProtection="0">
      <alignment horizontal="right" vertical="center"/>
    </xf>
    <xf numFmtId="4" fontId="64" fillId="36" borderId="423" applyNumberFormat="0" applyProtection="0">
      <alignment horizontal="right" vertical="center"/>
    </xf>
    <xf numFmtId="4" fontId="64" fillId="42" borderId="423" applyNumberFormat="0" applyProtection="0">
      <alignment horizontal="right" vertical="center"/>
    </xf>
    <xf numFmtId="0" fontId="92" fillId="33" borderId="425" applyNumberFormat="0" applyProtection="0">
      <alignment horizontal="left" vertical="top" indent="1"/>
    </xf>
    <xf numFmtId="0" fontId="64" fillId="50" borderId="423" applyNumberFormat="0" applyProtection="0">
      <alignment horizontal="left" vertical="center" indent="1"/>
    </xf>
    <xf numFmtId="4" fontId="64" fillId="46" borderId="423" applyNumberFormat="0" applyProtection="0">
      <alignment horizontal="right" vertical="center"/>
    </xf>
    <xf numFmtId="4" fontId="64" fillId="47" borderId="426" applyNumberFormat="0" applyProtection="0">
      <alignment horizontal="left" vertical="center" indent="1"/>
    </xf>
    <xf numFmtId="4" fontId="64" fillId="40"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4" fontId="109" fillId="2" borderId="423" applyNumberFormat="0" applyProtection="0">
      <alignment vertical="center"/>
    </xf>
    <xf numFmtId="0" fontId="64" fillId="47" borderId="423" applyNumberFormat="0" applyProtection="0">
      <alignment horizontal="left" vertical="center" indent="1"/>
    </xf>
    <xf numFmtId="0" fontId="64" fillId="50" borderId="425" applyNumberFormat="0" applyProtection="0">
      <alignment horizontal="left" vertical="top" indent="1"/>
    </xf>
    <xf numFmtId="4" fontId="64" fillId="38" borderId="423" applyNumberFormat="0" applyProtection="0">
      <alignment horizontal="right" vertical="center"/>
    </xf>
    <xf numFmtId="0" fontId="64" fillId="50" borderId="425" applyNumberFormat="0" applyProtection="0">
      <alignment horizontal="left" vertical="top" indent="1"/>
    </xf>
    <xf numFmtId="4" fontId="64" fillId="37" borderId="426" applyNumberFormat="0" applyProtection="0">
      <alignment horizontal="right" vertical="center"/>
    </xf>
    <xf numFmtId="0" fontId="64" fillId="47" borderId="425" applyNumberFormat="0" applyProtection="0">
      <alignment horizontal="left" vertical="top" indent="1"/>
    </xf>
    <xf numFmtId="4" fontId="91" fillId="52" borderId="425" applyNumberFormat="0" applyProtection="0">
      <alignment vertical="center"/>
    </xf>
    <xf numFmtId="4" fontId="64" fillId="38" borderId="423" applyNumberFormat="0" applyProtection="0">
      <alignment horizontal="right" vertical="center"/>
    </xf>
    <xf numFmtId="0" fontId="64" fillId="26" borderId="423" applyNumberFormat="0" applyFont="0" applyAlignment="0" applyProtection="0"/>
    <xf numFmtId="4" fontId="64" fillId="44" borderId="426" applyNumberFormat="0" applyProtection="0">
      <alignment horizontal="left" vertical="center" indent="1"/>
    </xf>
    <xf numFmtId="0" fontId="98" fillId="29" borderId="423" applyNumberFormat="0" applyAlignment="0" applyProtection="0"/>
    <xf numFmtId="4" fontId="64" fillId="41" borderId="423" applyNumberFormat="0" applyProtection="0">
      <alignment horizontal="right" vertical="center"/>
    </xf>
    <xf numFmtId="4" fontId="64" fillId="42" borderId="423" applyNumberFormat="0" applyProtection="0">
      <alignment horizontal="right" vertical="center"/>
    </xf>
    <xf numFmtId="4" fontId="64" fillId="34" borderId="423" applyNumberFormat="0" applyProtection="0">
      <alignment horizontal="left" vertical="center" indent="1"/>
    </xf>
    <xf numFmtId="4" fontId="91" fillId="52" borderId="425" applyNumberFormat="0" applyProtection="0">
      <alignment vertical="center"/>
    </xf>
    <xf numFmtId="0" fontId="64" fillId="50" borderId="425" applyNumberFormat="0" applyProtection="0">
      <alignment horizontal="left" vertical="top" indent="1"/>
    </xf>
    <xf numFmtId="0" fontId="106" fillId="29" borderId="424" applyNumberFormat="0" applyAlignment="0" applyProtection="0"/>
    <xf numFmtId="0" fontId="104" fillId="27" borderId="423" applyNumberFormat="0" applyAlignment="0" applyProtection="0"/>
    <xf numFmtId="4" fontId="64" fillId="42" borderId="423" applyNumberFormat="0" applyProtection="0">
      <alignment horizontal="right" vertical="center"/>
    </xf>
    <xf numFmtId="4" fontId="94" fillId="51" borderId="423" applyNumberFormat="0" applyProtection="0">
      <alignment horizontal="right" vertical="center"/>
    </xf>
    <xf numFmtId="4" fontId="32" fillId="45" borderId="426" applyNumberFormat="0" applyProtection="0">
      <alignment horizontal="left" vertical="center" indent="1"/>
    </xf>
    <xf numFmtId="0" fontId="106" fillId="29" borderId="424" applyNumberFormat="0" applyAlignment="0" applyProtection="0"/>
    <xf numFmtId="4" fontId="64" fillId="38" borderId="423" applyNumberFormat="0" applyProtection="0">
      <alignment horizontal="right" vertical="center"/>
    </xf>
    <xf numFmtId="4" fontId="64" fillId="35" borderId="423" applyNumberFormat="0" applyProtection="0">
      <alignment horizontal="right" vertical="center"/>
    </xf>
    <xf numFmtId="0" fontId="92" fillId="33" borderId="425" applyNumberFormat="0" applyProtection="0">
      <alignment horizontal="left" vertical="top" indent="1"/>
    </xf>
    <xf numFmtId="4" fontId="91" fillId="48" borderId="425" applyNumberFormat="0" applyProtection="0">
      <alignment horizontal="left" vertical="center" indent="1"/>
    </xf>
    <xf numFmtId="4" fontId="64" fillId="43" borderId="423" applyNumberFormat="0" applyProtection="0">
      <alignment horizontal="right" vertical="center"/>
    </xf>
    <xf numFmtId="0" fontId="64" fillId="48" borderId="423" applyNumberFormat="0" applyProtection="0">
      <alignment horizontal="left" vertical="center" indent="1"/>
    </xf>
    <xf numFmtId="0" fontId="64" fillId="46" borderId="425" applyNumberFormat="0" applyProtection="0">
      <alignment horizontal="left" vertical="top" indent="1"/>
    </xf>
    <xf numFmtId="0" fontId="64" fillId="26" borderId="423" applyNumberFormat="0" applyFont="0" applyAlignment="0" applyProtection="0"/>
    <xf numFmtId="4" fontId="64" fillId="47" borderId="426" applyNumberFormat="0" applyProtection="0">
      <alignment horizontal="left" vertical="center" indent="1"/>
    </xf>
    <xf numFmtId="0" fontId="90" fillId="45" borderId="427" applyBorder="0"/>
    <xf numFmtId="0" fontId="91" fillId="46" borderId="425" applyNumberFormat="0" applyProtection="0">
      <alignment horizontal="left" vertical="top" indent="1"/>
    </xf>
    <xf numFmtId="0" fontId="64" fillId="45" borderId="425" applyNumberFormat="0" applyProtection="0">
      <alignment horizontal="left" vertical="top" indent="1"/>
    </xf>
    <xf numFmtId="0" fontId="64" fillId="49" borderId="423"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4" fontId="64" fillId="33" borderId="423" applyNumberFormat="0" applyProtection="0">
      <alignment vertical="center"/>
    </xf>
    <xf numFmtId="4" fontId="109" fillId="2" borderId="423" applyNumberFormat="0" applyProtection="0">
      <alignment vertical="center"/>
    </xf>
    <xf numFmtId="4" fontId="64" fillId="2" borderId="423" applyNumberFormat="0" applyProtection="0">
      <alignment horizontal="left" vertical="center" indent="1"/>
    </xf>
    <xf numFmtId="0" fontId="98" fillId="29" borderId="423" applyNumberFormat="0" applyAlignment="0" applyProtection="0"/>
    <xf numFmtId="4" fontId="64" fillId="37" borderId="426" applyNumberFormat="0" applyProtection="0">
      <alignment horizontal="right" vertical="center"/>
    </xf>
    <xf numFmtId="4" fontId="64" fillId="46" borderId="423" applyNumberFormat="0" applyProtection="0">
      <alignment horizontal="right" vertical="center"/>
    </xf>
    <xf numFmtId="4" fontId="94" fillId="51" borderId="423" applyNumberFormat="0" applyProtection="0">
      <alignment horizontal="righ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64" fillId="33" borderId="423" applyNumberFormat="0" applyProtection="0">
      <alignment vertical="center"/>
    </xf>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4" borderId="426"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0" fontId="90" fillId="45" borderId="427" applyBorder="0"/>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0" fontId="104" fillId="27" borderId="423" applyNumberFormat="0" applyAlignment="0" applyProtection="0"/>
    <xf numFmtId="0" fontId="104" fillId="27" borderId="423" applyNumberFormat="0" applyAlignment="0" applyProtection="0"/>
    <xf numFmtId="4" fontId="109" fillId="5" borderId="423" applyNumberFormat="0" applyProtection="0">
      <alignment horizontal="righ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0" fontId="91" fillId="46" borderId="425" applyNumberFormat="0" applyProtection="0">
      <alignment horizontal="left" vertical="top" indent="1"/>
    </xf>
    <xf numFmtId="4" fontId="64" fillId="40" borderId="423" applyNumberFormat="0" applyProtection="0">
      <alignment horizontal="right" vertical="center"/>
    </xf>
    <xf numFmtId="0" fontId="64" fillId="50" borderId="423" applyNumberFormat="0" applyProtection="0">
      <alignment horizontal="left" vertical="center" indent="1"/>
    </xf>
    <xf numFmtId="0" fontId="91" fillId="52" borderId="425" applyNumberFormat="0" applyProtection="0">
      <alignment horizontal="left" vertical="top" indent="1"/>
    </xf>
    <xf numFmtId="4" fontId="109" fillId="2" borderId="423" applyNumberFormat="0" applyProtection="0">
      <alignment vertical="center"/>
    </xf>
    <xf numFmtId="0" fontId="64" fillId="50" borderId="425" applyNumberFormat="0" applyProtection="0">
      <alignment horizontal="left" vertical="top" indent="1"/>
    </xf>
    <xf numFmtId="4" fontId="64" fillId="39" borderId="423" applyNumberFormat="0" applyProtection="0">
      <alignment horizontal="right" vertical="center"/>
    </xf>
    <xf numFmtId="4" fontId="64" fillId="47" borderId="426" applyNumberFormat="0" applyProtection="0">
      <alignment horizontal="left" vertical="center" indent="1"/>
    </xf>
    <xf numFmtId="0" fontId="64" fillId="50" borderId="423" applyNumberFormat="0" applyProtection="0">
      <alignment horizontal="left" vertical="center" indent="1"/>
    </xf>
    <xf numFmtId="4" fontId="64" fillId="2" borderId="423" applyNumberFormat="0" applyProtection="0">
      <alignment horizontal="left" vertical="center" indent="1"/>
    </xf>
    <xf numFmtId="0" fontId="100" fillId="0" borderId="428" applyNumberFormat="0" applyFill="0" applyAlignment="0" applyProtection="0"/>
    <xf numFmtId="0" fontId="64" fillId="46"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0" fontId="64" fillId="47" borderId="425" applyNumberFormat="0" applyProtection="0">
      <alignment horizontal="left" vertical="top" indent="1"/>
    </xf>
    <xf numFmtId="4" fontId="94" fillId="51" borderId="423" applyNumberFormat="0" applyProtection="0">
      <alignment horizontal="right" vertical="center"/>
    </xf>
    <xf numFmtId="0" fontId="100" fillId="0" borderId="428" applyNumberFormat="0" applyFill="0" applyAlignment="0" applyProtection="0"/>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100" fillId="0" borderId="428" applyNumberFormat="0" applyFill="0" applyAlignment="0" applyProtection="0"/>
    <xf numFmtId="4" fontId="64" fillId="40" borderId="423" applyNumberFormat="0" applyProtection="0">
      <alignment horizontal="right" vertical="center"/>
    </xf>
    <xf numFmtId="4" fontId="64" fillId="43" borderId="423" applyNumberFormat="0" applyProtection="0">
      <alignment horizontal="right" vertical="center"/>
    </xf>
    <xf numFmtId="4" fontId="64" fillId="44" borderId="426" applyNumberFormat="0" applyProtection="0">
      <alignment horizontal="left" vertical="center" indent="1"/>
    </xf>
    <xf numFmtId="0" fontId="104" fillId="27" borderId="423" applyNumberFormat="0" applyAlignment="0" applyProtection="0"/>
    <xf numFmtId="4" fontId="64" fillId="43"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64" fillId="43" borderId="423" applyNumberFormat="0" applyProtection="0">
      <alignment horizontal="right" vertical="center"/>
    </xf>
    <xf numFmtId="4" fontId="109" fillId="5" borderId="423" applyNumberFormat="0" applyProtection="0">
      <alignment horizontal="right" vertical="center"/>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109" fillId="5" borderId="423" applyNumberFormat="0" applyProtection="0">
      <alignment horizontal="right" vertical="center"/>
    </xf>
    <xf numFmtId="0" fontId="64" fillId="49"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4" fontId="64" fillId="46" borderId="423" applyNumberFormat="0" applyProtection="0">
      <alignment horizontal="right" vertical="center"/>
    </xf>
    <xf numFmtId="4" fontId="64" fillId="40" borderId="423" applyNumberFormat="0" applyProtection="0">
      <alignment horizontal="right" vertical="center"/>
    </xf>
    <xf numFmtId="4" fontId="64" fillId="44"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4" fontId="64" fillId="47" borderId="426" applyNumberFormat="0" applyProtection="0">
      <alignment horizontal="left" vertical="center" indent="1"/>
    </xf>
    <xf numFmtId="4" fontId="91" fillId="52" borderId="425" applyNumberFormat="0" applyProtection="0">
      <alignment vertical="center"/>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0" borderId="423" applyNumberFormat="0" applyProtection="0">
      <alignment horizontal="right" vertical="center"/>
    </xf>
    <xf numFmtId="0" fontId="98" fillId="29" borderId="423" applyNumberFormat="0" applyAlignment="0" applyProtection="0"/>
    <xf numFmtId="0" fontId="64" fillId="48" borderId="423" applyNumberFormat="0" applyProtection="0">
      <alignment horizontal="left" vertical="center" indent="1"/>
    </xf>
    <xf numFmtId="4" fontId="93" fillId="54" borderId="426" applyNumberFormat="0" applyProtection="0">
      <alignment horizontal="left" vertical="center" indent="1"/>
    </xf>
    <xf numFmtId="4" fontId="109" fillId="2" borderId="423" applyNumberFormat="0" applyProtection="0">
      <alignment vertical="center"/>
    </xf>
    <xf numFmtId="4" fontId="64" fillId="47" borderId="426" applyNumberFormat="0" applyProtection="0">
      <alignment horizontal="left" vertical="center" indent="1"/>
    </xf>
    <xf numFmtId="0" fontId="91" fillId="46" borderId="425" applyNumberFormat="0" applyProtection="0">
      <alignment horizontal="left" vertical="top" indent="1"/>
    </xf>
    <xf numFmtId="4" fontId="64" fillId="37" borderId="426"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4" fontId="64" fillId="46" borderId="426" applyNumberFormat="0" applyProtection="0">
      <alignment horizontal="left" vertical="center" indent="1"/>
    </xf>
    <xf numFmtId="4" fontId="109" fillId="2" borderId="423" applyNumberFormat="0" applyProtection="0">
      <alignment vertical="center"/>
    </xf>
    <xf numFmtId="4" fontId="64" fillId="34" borderId="423" applyNumberFormat="0" applyProtection="0">
      <alignment horizontal="left" vertical="center" indent="1"/>
    </xf>
    <xf numFmtId="4" fontId="64" fillId="46" borderId="423" applyNumberFormat="0" applyProtection="0">
      <alignment horizontal="right" vertical="center"/>
    </xf>
    <xf numFmtId="0" fontId="64" fillId="45" borderId="425" applyNumberFormat="0" applyProtection="0">
      <alignment horizontal="left" vertical="top" indent="1"/>
    </xf>
    <xf numFmtId="4" fontId="64" fillId="43" borderId="423" applyNumberFormat="0" applyProtection="0">
      <alignment horizontal="right" vertical="center"/>
    </xf>
    <xf numFmtId="0" fontId="104" fillId="27" borderId="423" applyNumberFormat="0" applyAlignment="0" applyProtection="0"/>
    <xf numFmtId="4" fontId="93" fillId="54" borderId="426" applyNumberFormat="0" applyProtection="0">
      <alignment horizontal="left" vertical="center" indent="1"/>
    </xf>
    <xf numFmtId="4" fontId="32" fillId="45" borderId="426" applyNumberFormat="0" applyProtection="0">
      <alignment horizontal="left" vertical="center" indent="1"/>
    </xf>
    <xf numFmtId="0" fontId="104" fillId="27" borderId="423" applyNumberFormat="0" applyAlignment="0" applyProtection="0"/>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2" borderId="423" applyNumberFormat="0" applyProtection="0">
      <alignment horizontal="left" vertical="center" indent="1"/>
    </xf>
    <xf numFmtId="4" fontId="64" fillId="38" borderId="423" applyNumberFormat="0" applyProtection="0">
      <alignment horizontal="right" vertical="center"/>
    </xf>
    <xf numFmtId="0" fontId="64" fillId="48" borderId="423" applyNumberFormat="0" applyProtection="0">
      <alignment horizontal="left" vertical="center" indent="1"/>
    </xf>
    <xf numFmtId="0" fontId="91" fillId="46" borderId="425" applyNumberFormat="0" applyProtection="0">
      <alignment horizontal="left" vertical="top" indent="1"/>
    </xf>
    <xf numFmtId="4" fontId="64" fillId="37" borderId="426"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94" fillId="51"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64" fillId="50" borderId="423" applyNumberFormat="0" applyProtection="0">
      <alignment horizontal="left" vertical="center" indent="1"/>
    </xf>
    <xf numFmtId="0" fontId="90" fillId="45" borderId="427" applyBorder="0"/>
    <xf numFmtId="4" fontId="93" fillId="54" borderId="426" applyNumberFormat="0" applyProtection="0">
      <alignment horizontal="left" vertical="center" indent="1"/>
    </xf>
    <xf numFmtId="4" fontId="109" fillId="5" borderId="423" applyNumberFormat="0" applyProtection="0">
      <alignment horizontal="right" vertical="center"/>
    </xf>
    <xf numFmtId="4" fontId="64" fillId="37" borderId="426" applyNumberFormat="0" applyProtection="0">
      <alignment horizontal="right" vertical="center"/>
    </xf>
    <xf numFmtId="4" fontId="64" fillId="33" borderId="423" applyNumberFormat="0" applyProtection="0">
      <alignment vertical="center"/>
    </xf>
    <xf numFmtId="0" fontId="64" fillId="49" borderId="423"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91" fillId="52" borderId="425" applyNumberFormat="0" applyProtection="0">
      <alignment vertical="center"/>
    </xf>
    <xf numFmtId="4" fontId="64" fillId="38" borderId="423" applyNumberFormat="0" applyProtection="0">
      <alignment horizontal="right" vertical="center"/>
    </xf>
    <xf numFmtId="4" fontId="91" fillId="52" borderId="425" applyNumberFormat="0" applyProtection="0">
      <alignment vertical="center"/>
    </xf>
    <xf numFmtId="4" fontId="64" fillId="2" borderId="423" applyNumberFormat="0" applyProtection="0">
      <alignment horizontal="left" vertical="center" indent="1"/>
    </xf>
    <xf numFmtId="0" fontId="64" fillId="26" borderId="423" applyNumberFormat="0" applyFont="0" applyAlignment="0" applyProtection="0"/>
    <xf numFmtId="0" fontId="104" fillId="27" borderId="423" applyNumberFormat="0" applyAlignment="0" applyProtection="0"/>
    <xf numFmtId="4" fontId="64" fillId="0" borderId="423" applyNumberFormat="0" applyProtection="0">
      <alignment horizontal="right" vertical="center"/>
    </xf>
    <xf numFmtId="4" fontId="91" fillId="48" borderId="425" applyNumberFormat="0" applyProtection="0">
      <alignment horizontal="left" vertical="center" indent="1"/>
    </xf>
    <xf numFmtId="4" fontId="64" fillId="2" borderId="423" applyNumberFormat="0" applyProtection="0">
      <alignment horizontal="left" vertical="center" indent="1"/>
    </xf>
    <xf numFmtId="4" fontId="91" fillId="48" borderId="425" applyNumberFormat="0" applyProtection="0">
      <alignment horizontal="left" vertical="center"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4" fontId="64" fillId="33" borderId="423" applyNumberFormat="0" applyProtection="0">
      <alignment vertical="center"/>
    </xf>
    <xf numFmtId="4" fontId="64" fillId="47" borderId="426" applyNumberFormat="0" applyProtection="0">
      <alignment horizontal="left" vertical="center" indent="1"/>
    </xf>
    <xf numFmtId="0" fontId="91" fillId="52" borderId="425" applyNumberFormat="0" applyProtection="0">
      <alignment horizontal="left" vertical="top" indent="1"/>
    </xf>
    <xf numFmtId="0" fontId="106" fillId="29" borderId="424" applyNumberFormat="0" applyAlignment="0" applyProtection="0"/>
    <xf numFmtId="4" fontId="64" fillId="2" borderId="423" applyNumberFormat="0" applyProtection="0">
      <alignment horizontal="left" vertical="center" indent="1"/>
    </xf>
    <xf numFmtId="4" fontId="64" fillId="46" borderId="423" applyNumberFormat="0" applyProtection="0">
      <alignment horizontal="right" vertical="center"/>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42" borderId="423" applyNumberFormat="0" applyProtection="0">
      <alignment horizontal="right" vertical="center"/>
    </xf>
    <xf numFmtId="0" fontId="90" fillId="45" borderId="427" applyBorder="0"/>
    <xf numFmtId="0" fontId="64" fillId="47" borderId="425" applyNumberFormat="0" applyProtection="0">
      <alignment horizontal="left" vertical="top" indent="1"/>
    </xf>
    <xf numFmtId="0" fontId="106" fillId="29" borderId="424" applyNumberFormat="0" applyAlignment="0" applyProtection="0"/>
    <xf numFmtId="0" fontId="64" fillId="50" borderId="425" applyNumberFormat="0" applyProtection="0">
      <alignment horizontal="left" vertical="top" indent="1"/>
    </xf>
    <xf numFmtId="4" fontId="64" fillId="0" borderId="423" applyNumberFormat="0" applyProtection="0">
      <alignment horizontal="right" vertical="center"/>
    </xf>
    <xf numFmtId="4" fontId="93" fillId="54" borderId="426" applyNumberFormat="0" applyProtection="0">
      <alignment horizontal="left" vertical="center" indent="1"/>
    </xf>
    <xf numFmtId="4" fontId="64" fillId="42" borderId="423"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33" borderId="423" applyNumberFormat="0" applyProtection="0">
      <alignment vertical="center"/>
    </xf>
    <xf numFmtId="4" fontId="64" fillId="34" borderId="423" applyNumberFormat="0" applyProtection="0">
      <alignment horizontal="left" vertical="center" indent="1"/>
    </xf>
    <xf numFmtId="0" fontId="104" fillId="27" borderId="423" applyNumberFormat="0" applyAlignment="0" applyProtection="0"/>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40" borderId="423" applyNumberFormat="0" applyProtection="0">
      <alignment horizontal="right" vertical="center"/>
    </xf>
    <xf numFmtId="0" fontId="106" fillId="29" borderId="424" applyNumberFormat="0" applyAlignment="0" applyProtection="0"/>
    <xf numFmtId="0" fontId="98" fillId="29" borderId="423" applyNumberFormat="0" applyAlignment="0" applyProtection="0"/>
    <xf numFmtId="4" fontId="64" fillId="41" borderId="423" applyNumberFormat="0" applyProtection="0">
      <alignment horizontal="right" vertical="center"/>
    </xf>
    <xf numFmtId="0" fontId="91" fillId="46" borderId="425" applyNumberFormat="0" applyProtection="0">
      <alignment horizontal="left" vertical="top" indent="1"/>
    </xf>
    <xf numFmtId="4" fontId="64" fillId="46" borderId="423" applyNumberFormat="0" applyProtection="0">
      <alignment horizontal="right" vertical="center"/>
    </xf>
    <xf numFmtId="4" fontId="109" fillId="5" borderId="423" applyNumberFormat="0" applyProtection="0">
      <alignment horizontal="right" vertical="center"/>
    </xf>
    <xf numFmtId="4" fontId="64" fillId="46" borderId="426"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36" borderId="423" applyNumberFormat="0" applyProtection="0">
      <alignment horizontal="right" vertical="center"/>
    </xf>
    <xf numFmtId="4" fontId="109" fillId="5" borderId="423" applyNumberFormat="0" applyProtection="0">
      <alignment horizontal="right" vertical="center"/>
    </xf>
    <xf numFmtId="0" fontId="91" fillId="46" borderId="425" applyNumberFormat="0" applyProtection="0">
      <alignment horizontal="left" vertical="top" indent="1"/>
    </xf>
    <xf numFmtId="4" fontId="64" fillId="36" borderId="423" applyNumberFormat="0" applyProtection="0">
      <alignment horizontal="right" vertical="center"/>
    </xf>
    <xf numFmtId="4" fontId="91" fillId="48" borderId="425" applyNumberFormat="0" applyProtection="0">
      <alignment horizontal="left" vertical="center" indent="1"/>
    </xf>
    <xf numFmtId="4" fontId="94" fillId="51" borderId="423" applyNumberFormat="0" applyProtection="0">
      <alignment horizontal="right" vertical="center"/>
    </xf>
    <xf numFmtId="4" fontId="32" fillId="45" borderId="426" applyNumberFormat="0" applyProtection="0">
      <alignment horizontal="left" vertical="center" indent="1"/>
    </xf>
    <xf numFmtId="0" fontId="91" fillId="46" borderId="425" applyNumberFormat="0" applyProtection="0">
      <alignment horizontal="left" vertical="top" indent="1"/>
    </xf>
    <xf numFmtId="0" fontId="64" fillId="50" borderId="423" applyNumberFormat="0" applyProtection="0">
      <alignment horizontal="left" vertical="center" indent="1"/>
    </xf>
    <xf numFmtId="4" fontId="64" fillId="40" borderId="423" applyNumberFormat="0" applyProtection="0">
      <alignment horizontal="right" vertical="center"/>
    </xf>
    <xf numFmtId="4" fontId="64" fillId="36" borderId="423" applyNumberFormat="0" applyProtection="0">
      <alignment horizontal="right" vertical="center"/>
    </xf>
    <xf numFmtId="4" fontId="64" fillId="46" borderId="426" applyNumberFormat="0" applyProtection="0">
      <alignment horizontal="left" vertical="center" indent="1"/>
    </xf>
    <xf numFmtId="4" fontId="109" fillId="2" borderId="423" applyNumberFormat="0" applyProtection="0">
      <alignment vertical="center"/>
    </xf>
    <xf numFmtId="0" fontId="64" fillId="50" borderId="423" applyNumberFormat="0" applyProtection="0">
      <alignment horizontal="left" vertical="center" indent="1"/>
    </xf>
    <xf numFmtId="0" fontId="98" fillId="29" borderId="423" applyNumberFormat="0" applyAlignment="0" applyProtection="0"/>
    <xf numFmtId="0" fontId="64" fillId="45" borderId="425" applyNumberFormat="0" applyProtection="0">
      <alignment horizontal="left" vertical="top" indent="1"/>
    </xf>
    <xf numFmtId="0" fontId="90" fillId="45" borderId="427" applyBorder="0"/>
    <xf numFmtId="0" fontId="91" fillId="46" borderId="425" applyNumberFormat="0" applyProtection="0">
      <alignment horizontal="left" vertical="top" indent="1"/>
    </xf>
    <xf numFmtId="0" fontId="64" fillId="47" borderId="423" applyNumberFormat="0" applyProtection="0">
      <alignment horizontal="left" vertical="center" indent="1"/>
    </xf>
    <xf numFmtId="4" fontId="64" fillId="2" borderId="423"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64" fillId="39"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100" fillId="0" borderId="428" applyNumberFormat="0" applyFill="0" applyAlignment="0" applyProtection="0"/>
    <xf numFmtId="0" fontId="64" fillId="50" borderId="425" applyNumberFormat="0" applyProtection="0">
      <alignment horizontal="left" vertical="top"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2" borderId="423"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0" fontId="64" fillId="45" borderId="425" applyNumberFormat="0" applyProtection="0">
      <alignment horizontal="left" vertical="top" indent="1"/>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91" fillId="52" borderId="425" applyNumberFormat="0" applyProtection="0">
      <alignment vertical="center"/>
    </xf>
    <xf numFmtId="0" fontId="64" fillId="47" borderId="423" applyNumberFormat="0" applyProtection="0">
      <alignment horizontal="left" vertical="center"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64" fillId="47" borderId="425" applyNumberFormat="0" applyProtection="0">
      <alignment horizontal="left" vertical="top" indent="1"/>
    </xf>
    <xf numFmtId="4" fontId="109" fillId="2" borderId="423" applyNumberFormat="0" applyProtection="0">
      <alignment vertical="center"/>
    </xf>
    <xf numFmtId="0" fontId="91" fillId="46" borderId="425" applyNumberFormat="0" applyProtection="0">
      <alignment horizontal="left" vertical="top" indent="1"/>
    </xf>
    <xf numFmtId="4" fontId="109" fillId="5" borderId="423" applyNumberFormat="0" applyProtection="0">
      <alignment horizontal="righ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4" fontId="91" fillId="48" borderId="425"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0" fontId="91" fillId="52" borderId="425" applyNumberFormat="0" applyProtection="0">
      <alignment horizontal="left" vertical="top" indent="1"/>
    </xf>
    <xf numFmtId="4" fontId="109" fillId="2" borderId="423" applyNumberFormat="0" applyProtection="0">
      <alignment vertical="center"/>
    </xf>
    <xf numFmtId="4" fontId="64" fillId="43" borderId="423" applyNumberFormat="0" applyProtection="0">
      <alignment horizontal="right" vertical="center"/>
    </xf>
    <xf numFmtId="0" fontId="64" fillId="45" borderId="425" applyNumberFormat="0" applyProtection="0">
      <alignment horizontal="left" vertical="top"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0" fontId="91" fillId="52" borderId="425" applyNumberFormat="0" applyProtection="0">
      <alignment horizontal="left" vertical="top" indent="1"/>
    </xf>
    <xf numFmtId="0" fontId="106" fillId="29" borderId="424" applyNumberFormat="0" applyAlignment="0" applyProtection="0"/>
    <xf numFmtId="4" fontId="109" fillId="2" borderId="423" applyNumberFormat="0" applyProtection="0">
      <alignment vertical="center"/>
    </xf>
    <xf numFmtId="0" fontId="64" fillId="45" borderId="425" applyNumberFormat="0" applyProtection="0">
      <alignment horizontal="left" vertical="top" indent="1"/>
    </xf>
    <xf numFmtId="4" fontId="64" fillId="42"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0" fontId="64" fillId="49" borderId="423" applyNumberFormat="0" applyProtection="0">
      <alignment horizontal="left" vertical="center" indent="1"/>
    </xf>
    <xf numFmtId="0" fontId="64" fillId="26" borderId="423" applyNumberFormat="0" applyFont="0" applyAlignment="0" applyProtection="0"/>
    <xf numFmtId="4" fontId="64" fillId="46" borderId="426" applyNumberFormat="0" applyProtection="0">
      <alignment horizontal="left" vertical="center" indent="1"/>
    </xf>
    <xf numFmtId="4" fontId="64" fillId="35" borderId="423" applyNumberFormat="0" applyProtection="0">
      <alignment horizontal="right" vertical="center"/>
    </xf>
    <xf numFmtId="4" fontId="64" fillId="44" borderId="426" applyNumberFormat="0" applyProtection="0">
      <alignment horizontal="left" vertical="center" indent="1"/>
    </xf>
    <xf numFmtId="0" fontId="64" fillId="26" borderId="423" applyNumberFormat="0" applyFont="0" applyAlignment="0" applyProtection="0"/>
    <xf numFmtId="0" fontId="64" fillId="48" borderId="423" applyNumberFormat="0" applyProtection="0">
      <alignment horizontal="left" vertical="center" indent="1"/>
    </xf>
    <xf numFmtId="0" fontId="64" fillId="45" borderId="425" applyNumberFormat="0" applyProtection="0">
      <alignment horizontal="left" vertical="top" indent="1"/>
    </xf>
    <xf numFmtId="4" fontId="64" fillId="46" borderId="423" applyNumberFormat="0" applyProtection="0">
      <alignment horizontal="right" vertical="center"/>
    </xf>
    <xf numFmtId="0" fontId="100" fillId="0" borderId="428" applyNumberFormat="0" applyFill="0" applyAlignment="0" applyProtection="0"/>
    <xf numFmtId="0" fontId="64" fillId="50" borderId="423" applyNumberFormat="0" applyProtection="0">
      <alignment horizontal="left" vertical="center" indent="1"/>
    </xf>
    <xf numFmtId="4" fontId="64" fillId="47" borderId="426" applyNumberFormat="0" applyProtection="0">
      <alignment horizontal="left" vertical="center" indent="1"/>
    </xf>
    <xf numFmtId="4" fontId="64" fillId="2" borderId="423"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109" fillId="5" borderId="423" applyNumberFormat="0" applyProtection="0">
      <alignment horizontal="right" vertical="center"/>
    </xf>
    <xf numFmtId="4" fontId="93" fillId="54" borderId="426" applyNumberFormat="0" applyProtection="0">
      <alignment horizontal="left" vertical="center" indent="1"/>
    </xf>
    <xf numFmtId="0" fontId="64" fillId="50" borderId="425" applyNumberFormat="0" applyProtection="0">
      <alignment horizontal="left" vertical="top" indent="1"/>
    </xf>
    <xf numFmtId="0" fontId="64" fillId="50" borderId="425" applyNumberFormat="0" applyProtection="0">
      <alignment horizontal="left" vertical="top" indent="1"/>
    </xf>
    <xf numFmtId="0" fontId="64" fillId="26" borderId="423" applyNumberFormat="0" applyFont="0" applyAlignment="0" applyProtection="0"/>
    <xf numFmtId="4" fontId="64" fillId="40" borderId="423" applyNumberFormat="0" applyProtection="0">
      <alignment horizontal="right" vertical="center"/>
    </xf>
    <xf numFmtId="4" fontId="64" fillId="33" borderId="423" applyNumberFormat="0" applyProtection="0">
      <alignmen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7" borderId="426" applyNumberFormat="0" applyProtection="0">
      <alignment horizontal="left" vertical="center" indent="1"/>
    </xf>
    <xf numFmtId="0" fontId="100" fillId="0" borderId="428" applyNumberFormat="0" applyFill="0" applyAlignment="0" applyProtection="0"/>
    <xf numFmtId="4" fontId="94" fillId="51" borderId="423" applyNumberFormat="0" applyProtection="0">
      <alignment horizontal="right" vertical="center"/>
    </xf>
    <xf numFmtId="4" fontId="64" fillId="34" borderId="423"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4" fontId="64" fillId="35" borderId="423" applyNumberFormat="0" applyProtection="0">
      <alignment horizontal="right" vertical="center"/>
    </xf>
    <xf numFmtId="4" fontId="64" fillId="46" borderId="423" applyNumberFormat="0" applyProtection="0">
      <alignment horizontal="right" vertical="center"/>
    </xf>
    <xf numFmtId="4" fontId="64" fillId="0" borderId="423" applyNumberFormat="0" applyProtection="0">
      <alignment horizontal="right" vertical="center"/>
    </xf>
    <xf numFmtId="4" fontId="64" fillId="46" borderId="426" applyNumberFormat="0" applyProtection="0">
      <alignment horizontal="left" vertical="center"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32" fillId="45" borderId="426" applyNumberFormat="0" applyProtection="0">
      <alignment horizontal="left" vertical="center" indent="1"/>
    </xf>
    <xf numFmtId="4" fontId="64" fillId="38" borderId="423" applyNumberFormat="0" applyProtection="0">
      <alignment horizontal="right" vertical="center"/>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0" borderId="423" applyNumberFormat="0" applyProtection="0">
      <alignment horizontal="right" vertical="center"/>
    </xf>
    <xf numFmtId="0" fontId="64" fillId="47" borderId="423" applyNumberFormat="0" applyProtection="0">
      <alignment horizontal="left" vertical="center" indent="1"/>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91" fillId="52" borderId="425" applyNumberFormat="0" applyProtection="0">
      <alignment vertical="center"/>
    </xf>
    <xf numFmtId="0" fontId="106" fillId="29" borderId="424" applyNumberFormat="0" applyAlignment="0" applyProtection="0"/>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44" borderId="426" applyNumberFormat="0" applyProtection="0">
      <alignment horizontal="left" vertical="center" indent="1"/>
    </xf>
    <xf numFmtId="4" fontId="64" fillId="46" borderId="423" applyNumberFormat="0" applyProtection="0">
      <alignment horizontal="right" vertical="center"/>
    </xf>
    <xf numFmtId="0" fontId="92" fillId="33" borderId="425" applyNumberFormat="0" applyProtection="0">
      <alignment horizontal="left" vertical="top" indent="1"/>
    </xf>
    <xf numFmtId="0" fontId="98" fillId="29" borderId="423" applyNumberFormat="0" applyAlignment="0" applyProtection="0"/>
    <xf numFmtId="0" fontId="91" fillId="52" borderId="425" applyNumberFormat="0" applyProtection="0">
      <alignment horizontal="left" vertical="top"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33" borderId="423" applyNumberFormat="0" applyProtection="0">
      <alignment vertical="center"/>
    </xf>
    <xf numFmtId="4" fontId="64" fillId="33" borderId="423" applyNumberFormat="0" applyProtection="0">
      <alignment vertical="center"/>
    </xf>
    <xf numFmtId="0" fontId="64" fillId="48" borderId="423" applyNumberFormat="0" applyProtection="0">
      <alignment horizontal="left" vertical="center" indent="1"/>
    </xf>
    <xf numFmtId="0" fontId="90" fillId="45" borderId="427" applyBorder="0"/>
    <xf numFmtId="0" fontId="64" fillId="26" borderId="423" applyNumberFormat="0" applyFont="0" applyAlignment="0" applyProtection="0"/>
    <xf numFmtId="0" fontId="64" fillId="48" borderId="423" applyNumberFormat="0" applyProtection="0">
      <alignment horizontal="left" vertical="center" indent="1"/>
    </xf>
    <xf numFmtId="0" fontId="92" fillId="33" borderId="425" applyNumberFormat="0" applyProtection="0">
      <alignment horizontal="left" vertical="top" indent="1"/>
    </xf>
    <xf numFmtId="0" fontId="90" fillId="45" borderId="427" applyBorder="0"/>
    <xf numFmtId="4" fontId="64" fillId="34" borderId="423" applyNumberFormat="0" applyProtection="0">
      <alignment horizontal="left" vertical="center" indent="1"/>
    </xf>
    <xf numFmtId="4" fontId="64" fillId="46" borderId="423" applyNumberFormat="0" applyProtection="0">
      <alignment horizontal="right" vertical="center"/>
    </xf>
    <xf numFmtId="4" fontId="32" fillId="45" borderId="426" applyNumberFormat="0" applyProtection="0">
      <alignment horizontal="left" vertical="center" indent="1"/>
    </xf>
    <xf numFmtId="0" fontId="64" fillId="47" borderId="423"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0" fontId="64" fillId="50" borderId="423" applyNumberFormat="0" applyProtection="0">
      <alignment horizontal="left" vertical="center" indent="1"/>
    </xf>
    <xf numFmtId="4" fontId="91" fillId="48" borderId="425"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64" fillId="40" borderId="423" applyNumberFormat="0" applyProtection="0">
      <alignment horizontal="right" vertical="center"/>
    </xf>
    <xf numFmtId="0" fontId="64" fillId="26" borderId="423" applyNumberFormat="0" applyFont="0" applyAlignment="0" applyProtection="0"/>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0" fontId="90" fillId="45" borderId="427" applyBorder="0"/>
    <xf numFmtId="4" fontId="64" fillId="42" borderId="423" applyNumberFormat="0" applyProtection="0">
      <alignment horizontal="right" vertical="center"/>
    </xf>
    <xf numFmtId="0" fontId="106" fillId="29" borderId="424" applyNumberFormat="0" applyAlignment="0" applyProtection="0"/>
    <xf numFmtId="4" fontId="64" fillId="46" borderId="423" applyNumberFormat="0" applyProtection="0">
      <alignment horizontal="right" vertical="center"/>
    </xf>
    <xf numFmtId="0" fontId="64" fillId="26" borderId="423" applyNumberFormat="0" applyFont="0" applyAlignment="0" applyProtection="0"/>
    <xf numFmtId="0" fontId="64" fillId="48" borderId="423" applyNumberFormat="0" applyProtection="0">
      <alignment horizontal="left" vertical="center" indent="1"/>
    </xf>
    <xf numFmtId="4" fontId="64" fillId="35" borderId="423" applyNumberFormat="0" applyProtection="0">
      <alignment horizontal="right" vertical="center"/>
    </xf>
    <xf numFmtId="4" fontId="94" fillId="51" borderId="423" applyNumberFormat="0" applyProtection="0">
      <alignment horizontal="righ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109" fillId="5" borderId="423" applyNumberFormat="0" applyProtection="0">
      <alignment horizontal="right" vertical="center"/>
    </xf>
    <xf numFmtId="4" fontId="64" fillId="43" borderId="423" applyNumberFormat="0" applyProtection="0">
      <alignment horizontal="right" vertical="center"/>
    </xf>
    <xf numFmtId="0" fontId="92" fillId="33" borderId="425" applyNumberFormat="0" applyProtection="0">
      <alignment horizontal="left" vertical="top"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0" fontId="106" fillId="29" borderId="424" applyNumberFormat="0" applyAlignment="0" applyProtection="0"/>
    <xf numFmtId="4" fontId="64" fillId="44" borderId="426" applyNumberFormat="0" applyProtection="0">
      <alignment horizontal="left" vertical="center" indent="1"/>
    </xf>
    <xf numFmtId="0" fontId="91" fillId="46" borderId="425" applyNumberFormat="0" applyProtection="0">
      <alignment horizontal="left" vertical="top" indent="1"/>
    </xf>
    <xf numFmtId="4" fontId="64" fillId="47" borderId="426" applyNumberFormat="0" applyProtection="0">
      <alignment horizontal="left" vertical="center" indent="1"/>
    </xf>
    <xf numFmtId="0" fontId="92" fillId="33" borderId="425" applyNumberFormat="0" applyProtection="0">
      <alignment horizontal="left" vertical="top" indent="1"/>
    </xf>
    <xf numFmtId="4" fontId="64" fillId="38" borderId="423" applyNumberFormat="0" applyProtection="0">
      <alignment horizontal="right" vertical="center"/>
    </xf>
    <xf numFmtId="0" fontId="92" fillId="33" borderId="425" applyNumberFormat="0" applyProtection="0">
      <alignment horizontal="left" vertical="top" indent="1"/>
    </xf>
    <xf numFmtId="0" fontId="64" fillId="47" borderId="425" applyNumberFormat="0" applyProtection="0">
      <alignment horizontal="left" vertical="top" indent="1"/>
    </xf>
    <xf numFmtId="4" fontId="64" fillId="0" borderId="423" applyNumberFormat="0" applyProtection="0">
      <alignment horizontal="right" vertical="center"/>
    </xf>
    <xf numFmtId="4" fontId="64" fillId="42" borderId="423" applyNumberFormat="0" applyProtection="0">
      <alignment horizontal="right" vertical="center"/>
    </xf>
    <xf numFmtId="0" fontId="64" fillId="47" borderId="423" applyNumberFormat="0" applyProtection="0">
      <alignment horizontal="left" vertical="center" indent="1"/>
    </xf>
    <xf numFmtId="0" fontId="64" fillId="48" borderId="423" applyNumberFormat="0" applyProtection="0">
      <alignment horizontal="left" vertical="center" indent="1"/>
    </xf>
    <xf numFmtId="0" fontId="64" fillId="26" borderId="423" applyNumberFormat="0" applyFont="0" applyAlignment="0" applyProtection="0"/>
    <xf numFmtId="4" fontId="64" fillId="43" borderId="423" applyNumberFormat="0" applyProtection="0">
      <alignment horizontal="right" vertical="center"/>
    </xf>
    <xf numFmtId="0" fontId="64" fillId="45"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0" fontId="98" fillId="29" borderId="423" applyNumberFormat="0" applyAlignment="0" applyProtection="0"/>
    <xf numFmtId="4" fontId="64" fillId="33" borderId="423" applyNumberFormat="0" applyProtection="0">
      <alignment vertical="center"/>
    </xf>
    <xf numFmtId="4" fontId="64" fillId="39" borderId="423" applyNumberFormat="0" applyProtection="0">
      <alignment horizontal="right" vertical="center"/>
    </xf>
    <xf numFmtId="4" fontId="64" fillId="46" borderId="423" applyNumberFormat="0" applyProtection="0">
      <alignment horizontal="right" vertical="center"/>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43" borderId="423" applyNumberFormat="0" applyProtection="0">
      <alignment horizontal="right" vertical="center"/>
    </xf>
    <xf numFmtId="4" fontId="64" fillId="41" borderId="423" applyNumberFormat="0" applyProtection="0">
      <alignment horizontal="right" vertical="center"/>
    </xf>
    <xf numFmtId="4" fontId="64" fillId="46" borderId="426" applyNumberFormat="0" applyProtection="0">
      <alignment horizontal="left" vertical="center" indent="1"/>
    </xf>
    <xf numFmtId="0" fontId="106" fillId="29" borderId="424" applyNumberFormat="0" applyAlignment="0" applyProtection="0"/>
    <xf numFmtId="4" fontId="64" fillId="46" borderId="426" applyNumberFormat="0" applyProtection="0">
      <alignment horizontal="left" vertical="center"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46" borderId="423" applyNumberFormat="0" applyProtection="0">
      <alignment horizontal="right" vertical="center"/>
    </xf>
    <xf numFmtId="4" fontId="91" fillId="52" borderId="425" applyNumberFormat="0" applyProtection="0">
      <alignment vertical="center"/>
    </xf>
    <xf numFmtId="4" fontId="94" fillId="51" borderId="423" applyNumberFormat="0" applyProtection="0">
      <alignment horizontal="right" vertical="center"/>
    </xf>
    <xf numFmtId="4" fontId="64" fillId="33" borderId="423" applyNumberFormat="0" applyProtection="0">
      <alignmen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4" fontId="109" fillId="5" borderId="423" applyNumberFormat="0" applyProtection="0">
      <alignment horizontal="right" vertical="center"/>
    </xf>
    <xf numFmtId="4" fontId="64" fillId="40" borderId="423" applyNumberFormat="0" applyProtection="0">
      <alignment horizontal="right" vertical="center"/>
    </xf>
    <xf numFmtId="4" fontId="91" fillId="52" borderId="425" applyNumberFormat="0" applyProtection="0">
      <alignment vertical="center"/>
    </xf>
    <xf numFmtId="0" fontId="64" fillId="49" borderId="423" applyNumberFormat="0" applyProtection="0">
      <alignment horizontal="left" vertical="center" indent="1"/>
    </xf>
    <xf numFmtId="4" fontId="64" fillId="42" borderId="423" applyNumberFormat="0" applyProtection="0">
      <alignment horizontal="right" vertical="center"/>
    </xf>
    <xf numFmtId="0" fontId="100" fillId="0" borderId="428" applyNumberFormat="0" applyFill="0" applyAlignment="0" applyProtection="0"/>
    <xf numFmtId="4" fontId="32" fillId="45" borderId="426"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0" fontId="92" fillId="33" borderId="425" applyNumberFormat="0" applyProtection="0">
      <alignment horizontal="left" vertical="top" indent="1"/>
    </xf>
    <xf numFmtId="4" fontId="64" fillId="37" borderId="426" applyNumberFormat="0" applyProtection="0">
      <alignment horizontal="right" vertical="center"/>
    </xf>
    <xf numFmtId="4" fontId="93" fillId="54" borderId="426" applyNumberFormat="0" applyProtection="0">
      <alignment horizontal="left" vertical="center"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35" borderId="423" applyNumberFormat="0" applyProtection="0">
      <alignment horizontal="righ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91" fillId="52" borderId="425" applyNumberFormat="0" applyProtection="0">
      <alignment vertical="center"/>
    </xf>
    <xf numFmtId="4" fontId="64" fillId="0" borderId="423" applyNumberFormat="0" applyProtection="0">
      <alignment horizontal="right" vertical="center"/>
    </xf>
    <xf numFmtId="0" fontId="64" fillId="48" borderId="423" applyNumberFormat="0" applyProtection="0">
      <alignment horizontal="left" vertical="center" indent="1"/>
    </xf>
    <xf numFmtId="4" fontId="64" fillId="43" borderId="423" applyNumberFormat="0" applyProtection="0">
      <alignment horizontal="right" vertical="center"/>
    </xf>
    <xf numFmtId="4" fontId="64" fillId="46" borderId="426" applyNumberFormat="0" applyProtection="0">
      <alignment horizontal="left" vertical="center"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50" borderId="423" applyNumberFormat="0" applyProtection="0">
      <alignment horizontal="left" vertical="center" indent="1"/>
    </xf>
    <xf numFmtId="0" fontId="100" fillId="0" borderId="428" applyNumberFormat="0" applyFill="0" applyAlignment="0" applyProtection="0"/>
    <xf numFmtId="4" fontId="64" fillId="46" borderId="426"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0" fontId="64" fillId="50" borderId="425" applyNumberFormat="0" applyProtection="0">
      <alignment horizontal="left" vertical="top" indent="1"/>
    </xf>
    <xf numFmtId="4" fontId="64" fillId="33" borderId="423" applyNumberFormat="0" applyProtection="0">
      <alignmen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91" fillId="48" borderId="425" applyNumberFormat="0" applyProtection="0">
      <alignment horizontal="left" vertical="center" indent="1"/>
    </xf>
    <xf numFmtId="0" fontId="98" fillId="29" borderId="42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109" fillId="2" borderId="423" applyNumberFormat="0" applyProtection="0">
      <alignment vertical="center"/>
    </xf>
    <xf numFmtId="4" fontId="64" fillId="47" borderId="426" applyNumberFormat="0" applyProtection="0">
      <alignment horizontal="left" vertical="center" indent="1"/>
    </xf>
    <xf numFmtId="4" fontId="109" fillId="5" borderId="423" applyNumberFormat="0" applyProtection="0">
      <alignment horizontal="right" vertical="center"/>
    </xf>
    <xf numFmtId="4" fontId="64" fillId="37" borderId="426" applyNumberFormat="0" applyProtection="0">
      <alignment horizontal="right" vertical="center"/>
    </xf>
    <xf numFmtId="0" fontId="91" fillId="52" borderId="425" applyNumberFormat="0" applyProtection="0">
      <alignment horizontal="left" vertical="top" indent="1"/>
    </xf>
    <xf numFmtId="4" fontId="64" fillId="37" borderId="426" applyNumberFormat="0" applyProtection="0">
      <alignment horizontal="right" vertical="center"/>
    </xf>
    <xf numFmtId="0" fontId="64" fillId="50" borderId="425" applyNumberFormat="0" applyProtection="0">
      <alignment horizontal="left" vertical="top" indent="1"/>
    </xf>
    <xf numFmtId="0" fontId="91" fillId="52" borderId="425" applyNumberFormat="0" applyProtection="0">
      <alignment horizontal="left" vertical="top" indent="1"/>
    </xf>
    <xf numFmtId="4" fontId="64" fillId="42"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64" fillId="2" borderId="423" applyNumberFormat="0" applyProtection="0">
      <alignment horizontal="left" vertical="center"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94" fillId="51" borderId="423" applyNumberFormat="0" applyProtection="0">
      <alignment horizontal="right" vertical="center"/>
    </xf>
    <xf numFmtId="4" fontId="64" fillId="35" borderId="423" applyNumberFormat="0" applyProtection="0">
      <alignment horizontal="right" vertical="center"/>
    </xf>
    <xf numFmtId="4" fontId="64" fillId="33" borderId="423" applyNumberFormat="0" applyProtection="0">
      <alignment vertical="center"/>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100" fillId="0" borderId="428" applyNumberFormat="0" applyFill="0" applyAlignment="0" applyProtection="0"/>
    <xf numFmtId="0" fontId="64" fillId="50" borderId="425" applyNumberFormat="0" applyProtection="0">
      <alignment horizontal="left" vertical="top"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4" fontId="109" fillId="5" borderId="423" applyNumberFormat="0" applyProtection="0">
      <alignment horizontal="right" vertical="center"/>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39" borderId="423" applyNumberFormat="0" applyProtection="0">
      <alignment horizontal="right" vertical="center"/>
    </xf>
    <xf numFmtId="4" fontId="64" fillId="33" borderId="423" applyNumberFormat="0" applyProtection="0">
      <alignmen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0" fontId="104" fillId="27" borderId="423" applyNumberFormat="0" applyAlignment="0" applyProtection="0"/>
    <xf numFmtId="0" fontId="91" fillId="52" borderId="425" applyNumberFormat="0" applyProtection="0">
      <alignment horizontal="left" vertical="top"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0" fontId="64" fillId="45" borderId="425" applyNumberFormat="0" applyProtection="0">
      <alignment horizontal="left" vertical="top" indent="1"/>
    </xf>
    <xf numFmtId="4" fontId="91" fillId="52" borderId="425" applyNumberFormat="0" applyProtection="0">
      <alignment vertical="center"/>
    </xf>
    <xf numFmtId="4" fontId="64" fillId="2" borderId="423" applyNumberFormat="0" applyProtection="0">
      <alignment horizontal="left" vertical="center" indent="1"/>
    </xf>
    <xf numFmtId="4" fontId="64" fillId="35" borderId="423" applyNumberFormat="0" applyProtection="0">
      <alignment horizontal="right" vertical="center"/>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91" fillId="52" borderId="425" applyNumberFormat="0" applyProtection="0">
      <alignment horizontal="left" vertical="top"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43"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109" fillId="2" borderId="423" applyNumberFormat="0" applyProtection="0">
      <alignment vertical="center"/>
    </xf>
    <xf numFmtId="4" fontId="64" fillId="33" borderId="423" applyNumberFormat="0" applyProtection="0">
      <alignment vertical="center"/>
    </xf>
    <xf numFmtId="0" fontId="64" fillId="50" borderId="423" applyNumberFormat="0" applyProtection="0">
      <alignment horizontal="left" vertical="center" indent="1"/>
    </xf>
    <xf numFmtId="0" fontId="90" fillId="45" borderId="427" applyBorder="0"/>
    <xf numFmtId="4" fontId="64" fillId="0" borderId="423" applyNumberFormat="0" applyProtection="0">
      <alignment horizontal="right" vertical="center"/>
    </xf>
    <xf numFmtId="0" fontId="64" fillId="50" borderId="425" applyNumberFormat="0" applyProtection="0">
      <alignment horizontal="left" vertical="top" indent="1"/>
    </xf>
    <xf numFmtId="4" fontId="64" fillId="42" borderId="423" applyNumberFormat="0" applyProtection="0">
      <alignment horizontal="right" vertical="center"/>
    </xf>
    <xf numFmtId="0" fontId="90" fillId="45" borderId="427" applyBorder="0"/>
    <xf numFmtId="4" fontId="64" fillId="41" borderId="423" applyNumberFormat="0" applyProtection="0">
      <alignment horizontal="right" vertical="center"/>
    </xf>
    <xf numFmtId="4" fontId="64" fillId="35" borderId="423" applyNumberFormat="0" applyProtection="0">
      <alignment horizontal="right" vertical="center"/>
    </xf>
    <xf numFmtId="0" fontId="64" fillId="45" borderId="425" applyNumberFormat="0" applyProtection="0">
      <alignment horizontal="left" vertical="top" indent="1"/>
    </xf>
    <xf numFmtId="4" fontId="64" fillId="38" borderId="423" applyNumberFormat="0" applyProtection="0">
      <alignment horizontal="right" vertical="center"/>
    </xf>
    <xf numFmtId="0" fontId="92" fillId="33" borderId="425" applyNumberFormat="0" applyProtection="0">
      <alignment horizontal="left" vertical="top" indent="1"/>
    </xf>
    <xf numFmtId="0" fontId="90" fillId="45" borderId="427" applyBorder="0"/>
    <xf numFmtId="4" fontId="64" fillId="40" borderId="423" applyNumberFormat="0" applyProtection="0">
      <alignment horizontal="right" vertical="center"/>
    </xf>
    <xf numFmtId="0" fontId="90" fillId="45" borderId="427" applyBorder="0"/>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2" borderId="423" applyNumberFormat="0" applyProtection="0">
      <alignment horizontal="left" vertical="center" indent="1"/>
    </xf>
    <xf numFmtId="0" fontId="64" fillId="26" borderId="423" applyNumberFormat="0" applyFont="0" applyAlignment="0" applyProtection="0"/>
    <xf numFmtId="0" fontId="64" fillId="47" borderId="425" applyNumberFormat="0" applyProtection="0">
      <alignment horizontal="left" vertical="top" indent="1"/>
    </xf>
    <xf numFmtId="0" fontId="64" fillId="45"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46" borderId="423" applyNumberFormat="0" applyProtection="0">
      <alignment horizontal="right" vertical="center"/>
    </xf>
    <xf numFmtId="0" fontId="64" fillId="26" borderId="423" applyNumberFormat="0" applyFont="0" applyAlignment="0" applyProtection="0"/>
    <xf numFmtId="4" fontId="32" fillId="45" borderId="426" applyNumberFormat="0" applyProtection="0">
      <alignment horizontal="left" vertical="center" indent="1"/>
    </xf>
    <xf numFmtId="0" fontId="104" fillId="27" borderId="423" applyNumberFormat="0" applyAlignment="0" applyProtection="0"/>
    <xf numFmtId="4" fontId="64" fillId="36" borderId="423" applyNumberFormat="0" applyProtection="0">
      <alignment horizontal="right" vertical="center"/>
    </xf>
    <xf numFmtId="0" fontId="91" fillId="52" borderId="425" applyNumberFormat="0" applyProtection="0">
      <alignment horizontal="left" vertical="top" indent="1"/>
    </xf>
    <xf numFmtId="0" fontId="106" fillId="29" borderId="424" applyNumberFormat="0" applyAlignment="0" applyProtection="0"/>
    <xf numFmtId="4" fontId="64" fillId="47" borderId="426" applyNumberFormat="0" applyProtection="0">
      <alignment horizontal="left" vertical="center" indent="1"/>
    </xf>
    <xf numFmtId="0" fontId="64" fillId="48" borderId="423" applyNumberFormat="0" applyProtection="0">
      <alignment horizontal="left" vertical="center" indent="1"/>
    </xf>
    <xf numFmtId="0" fontId="64" fillId="50" borderId="423" applyNumberFormat="0" applyProtection="0">
      <alignment horizontal="left" vertical="center" indent="1"/>
    </xf>
    <xf numFmtId="0" fontId="64" fillId="50" borderId="423" applyNumberFormat="0" applyProtection="0">
      <alignment horizontal="left" vertical="center" indent="1"/>
    </xf>
    <xf numFmtId="0" fontId="64" fillId="49" borderId="423" applyNumberFormat="0" applyProtection="0">
      <alignment horizontal="left" vertical="center" indent="1"/>
    </xf>
    <xf numFmtId="0" fontId="64" fillId="49" borderId="423" applyNumberFormat="0" applyProtection="0">
      <alignment horizontal="left" vertical="center" indent="1"/>
    </xf>
    <xf numFmtId="0" fontId="64" fillId="47" borderId="425" applyNumberFormat="0" applyProtection="0">
      <alignment horizontal="left" vertical="top" indent="1"/>
    </xf>
    <xf numFmtId="0" fontId="64" fillId="49" borderId="423" applyNumberFormat="0" applyProtection="0">
      <alignment horizontal="left" vertical="center" indent="1"/>
    </xf>
    <xf numFmtId="4" fontId="64" fillId="41" borderId="423" applyNumberFormat="0" applyProtection="0">
      <alignment horizontal="right" vertical="center"/>
    </xf>
    <xf numFmtId="0" fontId="64" fillId="50" borderId="425" applyNumberFormat="0" applyProtection="0">
      <alignment horizontal="left" vertical="top" indent="1"/>
    </xf>
    <xf numFmtId="4" fontId="64" fillId="0" borderId="423" applyNumberFormat="0" applyProtection="0">
      <alignment horizontal="right" vertical="center"/>
    </xf>
    <xf numFmtId="4" fontId="109" fillId="2" borderId="423" applyNumberFormat="0" applyProtection="0">
      <alignment vertical="center"/>
    </xf>
    <xf numFmtId="4" fontId="64" fillId="47" borderId="426" applyNumberFormat="0" applyProtection="0">
      <alignment horizontal="left" vertical="center" indent="1"/>
    </xf>
    <xf numFmtId="4" fontId="64" fillId="43" borderId="423" applyNumberFormat="0" applyProtection="0">
      <alignment horizontal="right" vertical="center"/>
    </xf>
    <xf numFmtId="4" fontId="64" fillId="0" borderId="423" applyNumberFormat="0" applyProtection="0">
      <alignment horizontal="right" vertical="center"/>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98" fillId="29" borderId="423" applyNumberFormat="0" applyAlignment="0" applyProtection="0"/>
    <xf numFmtId="0" fontId="64" fillId="47" borderId="423" applyNumberFormat="0" applyProtection="0">
      <alignment horizontal="left" vertical="center" indent="1"/>
    </xf>
    <xf numFmtId="4" fontId="32" fillId="45" borderId="426" applyNumberFormat="0" applyProtection="0">
      <alignment horizontal="left" vertical="center" indent="1"/>
    </xf>
    <xf numFmtId="0" fontId="98" fillId="29" borderId="423" applyNumberFormat="0" applyAlignment="0" applyProtection="0"/>
    <xf numFmtId="4" fontId="91" fillId="52" borderId="425" applyNumberFormat="0" applyProtection="0">
      <alignment vertical="center"/>
    </xf>
    <xf numFmtId="4" fontId="64" fillId="36" borderId="423" applyNumberFormat="0" applyProtection="0">
      <alignment horizontal="right" vertical="center"/>
    </xf>
    <xf numFmtId="4" fontId="94" fillId="51"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100" fillId="0" borderId="428" applyNumberFormat="0" applyFill="0" applyAlignment="0" applyProtection="0"/>
    <xf numFmtId="4" fontId="64" fillId="35" borderId="423" applyNumberFormat="0" applyProtection="0">
      <alignment horizontal="right" vertical="center"/>
    </xf>
    <xf numFmtId="0" fontId="64" fillId="48" borderId="423" applyNumberFormat="0" applyProtection="0">
      <alignment horizontal="left" vertical="center" indent="1"/>
    </xf>
    <xf numFmtId="0" fontId="100" fillId="0" borderId="428" applyNumberFormat="0" applyFill="0" applyAlignment="0" applyProtection="0"/>
    <xf numFmtId="0" fontId="106" fillId="29" borderId="424" applyNumberFormat="0" applyAlignment="0" applyProtection="0"/>
    <xf numFmtId="4" fontId="91" fillId="52" borderId="425" applyNumberFormat="0" applyProtection="0">
      <alignment vertical="center"/>
    </xf>
    <xf numFmtId="4" fontId="32" fillId="45" borderId="426" applyNumberFormat="0" applyProtection="0">
      <alignment horizontal="left" vertical="center" indent="1"/>
    </xf>
    <xf numFmtId="4" fontId="64" fillId="41" borderId="423" applyNumberFormat="0" applyProtection="0">
      <alignment horizontal="right" vertical="center"/>
    </xf>
    <xf numFmtId="0" fontId="100" fillId="0" borderId="428" applyNumberFormat="0" applyFill="0" applyAlignment="0" applyProtection="0"/>
    <xf numFmtId="0" fontId="104" fillId="27" borderId="423" applyNumberFormat="0" applyAlignment="0" applyProtection="0"/>
    <xf numFmtId="0" fontId="98" fillId="29" borderId="423" applyNumberFormat="0" applyAlignment="0" applyProtection="0"/>
    <xf numFmtId="4" fontId="94" fillId="51"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0" fontId="92" fillId="33" borderId="425" applyNumberFormat="0" applyProtection="0">
      <alignment horizontal="left" vertical="top" indent="1"/>
    </xf>
    <xf numFmtId="4" fontId="64" fillId="35" borderId="423" applyNumberFormat="0" applyProtection="0">
      <alignment horizontal="right" vertical="center"/>
    </xf>
    <xf numFmtId="0" fontId="104" fillId="27" borderId="423" applyNumberFormat="0" applyAlignment="0" applyProtection="0"/>
    <xf numFmtId="0" fontId="106" fillId="29" borderId="424" applyNumberFormat="0" applyAlignment="0" applyProtection="0"/>
    <xf numFmtId="4" fontId="64" fillId="33" borderId="423" applyNumberFormat="0" applyProtection="0">
      <alignmen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0" borderId="423" applyNumberFormat="0" applyProtection="0">
      <alignment horizontal="right" vertical="center"/>
    </xf>
    <xf numFmtId="0" fontId="64" fillId="50" borderId="423" applyNumberFormat="0" applyProtection="0">
      <alignment horizontal="left" vertical="center" indent="1"/>
    </xf>
    <xf numFmtId="4" fontId="109" fillId="2" borderId="423" applyNumberFormat="0" applyProtection="0">
      <alignment vertical="center"/>
    </xf>
    <xf numFmtId="0" fontId="64" fillId="50" borderId="425" applyNumberFormat="0" applyProtection="0">
      <alignment horizontal="left" vertical="top" indent="1"/>
    </xf>
    <xf numFmtId="4" fontId="91" fillId="52" borderId="425" applyNumberFormat="0" applyProtection="0">
      <alignment vertical="center"/>
    </xf>
    <xf numFmtId="4" fontId="64" fillId="33" borderId="423" applyNumberFormat="0" applyProtection="0">
      <alignment vertical="center"/>
    </xf>
    <xf numFmtId="4" fontId="64" fillId="42" borderId="423" applyNumberFormat="0" applyProtection="0">
      <alignment horizontal="right" vertical="center"/>
    </xf>
    <xf numFmtId="4" fontId="64" fillId="39" borderId="423" applyNumberFormat="0" applyProtection="0">
      <alignment horizontal="right" vertical="center"/>
    </xf>
    <xf numFmtId="0" fontId="64" fillId="47" borderId="423" applyNumberFormat="0" applyProtection="0">
      <alignment horizontal="left" vertical="center" indent="1"/>
    </xf>
    <xf numFmtId="0" fontId="106" fillId="29" borderId="424" applyNumberFormat="0" applyAlignment="0" applyProtection="0"/>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3" borderId="423" applyNumberFormat="0" applyProtection="0">
      <alignment vertical="center"/>
    </xf>
    <xf numFmtId="4" fontId="94" fillId="51" borderId="423" applyNumberFormat="0" applyProtection="0">
      <alignment horizontal="right" vertical="center"/>
    </xf>
    <xf numFmtId="0" fontId="91" fillId="52" borderId="425" applyNumberFormat="0" applyProtection="0">
      <alignment horizontal="left" vertical="top"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2" borderId="423" applyNumberFormat="0" applyProtection="0">
      <alignment horizontal="right" vertical="center"/>
    </xf>
    <xf numFmtId="0" fontId="104" fillId="27" borderId="423" applyNumberFormat="0" applyAlignment="0" applyProtection="0"/>
    <xf numFmtId="4" fontId="64" fillId="44" borderId="426" applyNumberFormat="0" applyProtection="0">
      <alignment horizontal="left" vertical="center"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109" fillId="2" borderId="423" applyNumberFormat="0" applyProtection="0">
      <alignment vertical="center"/>
    </xf>
    <xf numFmtId="0" fontId="98" fillId="29" borderId="423" applyNumberFormat="0" applyAlignment="0" applyProtection="0"/>
    <xf numFmtId="4" fontId="91" fillId="48" borderId="425" applyNumberFormat="0" applyProtection="0">
      <alignment horizontal="left" vertical="center" indent="1"/>
    </xf>
    <xf numFmtId="4" fontId="109" fillId="5" borderId="423" applyNumberFormat="0" applyProtection="0">
      <alignment horizontal="right" vertical="center"/>
    </xf>
    <xf numFmtId="4" fontId="64" fillId="41" borderId="423" applyNumberFormat="0" applyProtection="0">
      <alignment horizontal="right" vertical="center"/>
    </xf>
    <xf numFmtId="4" fontId="64" fillId="42" borderId="423" applyNumberFormat="0" applyProtection="0">
      <alignment horizontal="right" vertical="center"/>
    </xf>
    <xf numFmtId="0" fontId="64" fillId="50" borderId="425" applyNumberFormat="0" applyProtection="0">
      <alignment horizontal="left" vertical="top" indent="1"/>
    </xf>
    <xf numFmtId="0" fontId="64" fillId="45" borderId="425" applyNumberFormat="0" applyProtection="0">
      <alignment horizontal="left" vertical="top" indent="1"/>
    </xf>
    <xf numFmtId="0" fontId="90" fillId="45" borderId="427" applyBorder="0"/>
    <xf numFmtId="0" fontId="91" fillId="52" borderId="425" applyNumberFormat="0" applyProtection="0">
      <alignment horizontal="left" vertical="top" indent="1"/>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0" fontId="98" fillId="29" borderId="423" applyNumberFormat="0" applyAlignment="0" applyProtection="0"/>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46" borderId="423" applyNumberFormat="0" applyProtection="0">
      <alignment horizontal="right" vertical="center"/>
    </xf>
    <xf numFmtId="4" fontId="64" fillId="41" borderId="423" applyNumberFormat="0" applyProtection="0">
      <alignment horizontal="right" vertical="center"/>
    </xf>
    <xf numFmtId="4" fontId="64" fillId="46" borderId="426" applyNumberFormat="0" applyProtection="0">
      <alignment horizontal="left" vertical="center" indent="1"/>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64" fillId="34" borderId="423" applyNumberFormat="0" applyProtection="0">
      <alignment horizontal="left" vertical="center" indent="1"/>
    </xf>
    <xf numFmtId="0" fontId="104" fillId="27" borderId="423" applyNumberFormat="0" applyAlignment="0" applyProtection="0"/>
    <xf numFmtId="0" fontId="64" fillId="47" borderId="425" applyNumberFormat="0" applyProtection="0">
      <alignment horizontal="left" vertical="top" indent="1"/>
    </xf>
    <xf numFmtId="0" fontId="106" fillId="29" borderId="424" applyNumberFormat="0" applyAlignment="0" applyProtection="0"/>
    <xf numFmtId="0" fontId="64" fillId="47" borderId="423" applyNumberFormat="0" applyProtection="0">
      <alignment horizontal="left" vertical="center" indent="1"/>
    </xf>
    <xf numFmtId="0" fontId="64" fillId="49" borderId="423" applyNumberFormat="0" applyProtection="0">
      <alignment horizontal="left" vertical="center" indent="1"/>
    </xf>
    <xf numFmtId="4" fontId="64" fillId="43" borderId="423" applyNumberFormat="0" applyProtection="0">
      <alignment horizontal="right" vertical="center"/>
    </xf>
    <xf numFmtId="0" fontId="64" fillId="50" borderId="425" applyNumberFormat="0" applyProtection="0">
      <alignment horizontal="left" vertical="top" indent="1"/>
    </xf>
    <xf numFmtId="0" fontId="64" fillId="50"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35" borderId="423" applyNumberFormat="0" applyProtection="0">
      <alignment horizontal="right" vertical="center"/>
    </xf>
    <xf numFmtId="4" fontId="91" fillId="48" borderId="425" applyNumberFormat="0" applyProtection="0">
      <alignment horizontal="left" vertical="center" indent="1"/>
    </xf>
    <xf numFmtId="0" fontId="64" fillId="46" borderId="425" applyNumberFormat="0" applyProtection="0">
      <alignment horizontal="left" vertical="top" indent="1"/>
    </xf>
    <xf numFmtId="4" fontId="64" fillId="34" borderId="423" applyNumberFormat="0" applyProtection="0">
      <alignment horizontal="left" vertical="center" indent="1"/>
    </xf>
    <xf numFmtId="4" fontId="64" fillId="38" borderId="423" applyNumberFormat="0" applyProtection="0">
      <alignment horizontal="right" vertical="center"/>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91" fillId="48" borderId="425"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0" fontId="64" fillId="50" borderId="425" applyNumberFormat="0" applyProtection="0">
      <alignment horizontal="left" vertical="top" indent="1"/>
    </xf>
    <xf numFmtId="4" fontId="64" fillId="42" borderId="423" applyNumberFormat="0" applyProtection="0">
      <alignment horizontal="right" vertical="center"/>
    </xf>
    <xf numFmtId="0" fontId="106" fillId="29" borderId="424" applyNumberFormat="0" applyAlignment="0" applyProtection="0"/>
    <xf numFmtId="0" fontId="100" fillId="0" borderId="428" applyNumberFormat="0" applyFill="0" applyAlignment="0" applyProtection="0"/>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0" fontId="100" fillId="0" borderId="428" applyNumberFormat="0" applyFill="0" applyAlignment="0" applyProtection="0"/>
    <xf numFmtId="0" fontId="92" fillId="33" borderId="425" applyNumberFormat="0" applyProtection="0">
      <alignment horizontal="left" vertical="top" indent="1"/>
    </xf>
    <xf numFmtId="0" fontId="100" fillId="0" borderId="428" applyNumberFormat="0" applyFill="0" applyAlignment="0" applyProtection="0"/>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4" fontId="94" fillId="51" borderId="423" applyNumberFormat="0" applyProtection="0">
      <alignment horizontal="right" vertical="center"/>
    </xf>
    <xf numFmtId="4" fontId="91" fillId="52" borderId="425" applyNumberFormat="0" applyProtection="0">
      <alignment vertical="center"/>
    </xf>
    <xf numFmtId="0" fontId="106" fillId="29" borderId="424" applyNumberFormat="0" applyAlignment="0" applyProtection="0"/>
    <xf numFmtId="0" fontId="92" fillId="33" borderId="425" applyNumberFormat="0" applyProtection="0">
      <alignment horizontal="left" vertical="top" indent="1"/>
    </xf>
    <xf numFmtId="0" fontId="98" fillId="29" borderId="423" applyNumberFormat="0" applyAlignment="0" applyProtection="0"/>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43" borderId="423" applyNumberFormat="0" applyProtection="0">
      <alignment horizontal="right" vertical="center"/>
    </xf>
    <xf numFmtId="4" fontId="94" fillId="51"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0" fontId="98" fillId="29" borderId="423" applyNumberFormat="0" applyAlignment="0" applyProtection="0"/>
    <xf numFmtId="0" fontId="98" fillId="29" borderId="423" applyNumberForma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1" borderId="423" applyNumberFormat="0" applyProtection="0">
      <alignment horizontal="right" vertical="center"/>
    </xf>
    <xf numFmtId="4" fontId="93" fillId="5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4" fontId="64" fillId="0" borderId="423" applyNumberFormat="0" applyProtection="0">
      <alignment horizontal="righ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7" borderId="426" applyNumberFormat="0" applyProtection="0">
      <alignment horizontal="right" vertical="center"/>
    </xf>
    <xf numFmtId="0" fontId="64" fillId="45" borderId="425" applyNumberFormat="0" applyProtection="0">
      <alignment horizontal="left" vertical="top" indent="1"/>
    </xf>
    <xf numFmtId="4" fontId="64" fillId="43"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4" fontId="93" fillId="54" borderId="426" applyNumberFormat="0" applyProtection="0">
      <alignment horizontal="left" vertical="center" indent="1"/>
    </xf>
    <xf numFmtId="4" fontId="64" fillId="47" borderId="426" applyNumberFormat="0" applyProtection="0">
      <alignment horizontal="left" vertical="center" indent="1"/>
    </xf>
    <xf numFmtId="4" fontId="91" fillId="48" borderId="425"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64" fillId="46" borderId="426" applyNumberFormat="0" applyProtection="0">
      <alignment horizontal="left" vertical="center" indent="1"/>
    </xf>
    <xf numFmtId="4" fontId="91" fillId="52" borderId="425" applyNumberFormat="0" applyProtection="0">
      <alignmen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46"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109" fillId="5" borderId="423" applyNumberFormat="0" applyProtection="0">
      <alignment horizontal="right" vertical="center"/>
    </xf>
    <xf numFmtId="4" fontId="64" fillId="34" borderId="423" applyNumberFormat="0" applyProtection="0">
      <alignment horizontal="left" vertical="center" indent="1"/>
    </xf>
    <xf numFmtId="0" fontId="64" fillId="48" borderId="423" applyNumberFormat="0" applyProtection="0">
      <alignment horizontal="left" vertical="center" indent="1"/>
    </xf>
    <xf numFmtId="4" fontId="93" fillId="54" borderId="426" applyNumberFormat="0" applyProtection="0">
      <alignment horizontal="left" vertical="center" indent="1"/>
    </xf>
    <xf numFmtId="4" fontId="109" fillId="5"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0" fontId="64" fillId="45" borderId="425" applyNumberFormat="0" applyProtection="0">
      <alignment horizontal="left" vertical="top"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39" borderId="423" applyNumberFormat="0" applyProtection="0">
      <alignment horizontal="right" vertical="center"/>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64" fillId="47" borderId="426" applyNumberFormat="0" applyProtection="0">
      <alignment horizontal="left" vertical="center" indent="1"/>
    </xf>
    <xf numFmtId="4" fontId="64" fillId="47" borderId="426" applyNumberFormat="0" applyProtection="0">
      <alignment horizontal="left" vertical="center" indent="1"/>
    </xf>
    <xf numFmtId="4" fontId="64" fillId="2" borderId="423" applyNumberFormat="0" applyProtection="0">
      <alignment horizontal="left" vertical="center" indent="1"/>
    </xf>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0" fontId="100" fillId="0" borderId="428" applyNumberFormat="0" applyFill="0" applyAlignment="0" applyProtection="0"/>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43"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0" fontId="64" fillId="50" borderId="425" applyNumberFormat="0" applyProtection="0">
      <alignment horizontal="left" vertical="top" indent="1"/>
    </xf>
    <xf numFmtId="0" fontId="64" fillId="47" borderId="423" applyNumberFormat="0" applyProtection="0">
      <alignment horizontal="left" vertical="center" indent="1"/>
    </xf>
    <xf numFmtId="4" fontId="64" fillId="0"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4" fontId="64" fillId="40" borderId="423" applyNumberFormat="0" applyProtection="0">
      <alignment horizontal="right" vertical="center"/>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64" fillId="36" borderId="423" applyNumberFormat="0" applyProtection="0">
      <alignment horizontal="right" vertical="center"/>
    </xf>
    <xf numFmtId="0" fontId="64" fillId="47" borderId="423" applyNumberFormat="0" applyProtection="0">
      <alignment horizontal="left" vertical="center" indent="1"/>
    </xf>
    <xf numFmtId="4" fontId="64" fillId="33" borderId="423" applyNumberFormat="0" applyProtection="0">
      <alignment vertical="center"/>
    </xf>
    <xf numFmtId="4" fontId="64" fillId="40" borderId="423" applyNumberFormat="0" applyProtection="0">
      <alignment horizontal="right" vertical="center"/>
    </xf>
    <xf numFmtId="4" fontId="64" fillId="2" borderId="423" applyNumberFormat="0" applyProtection="0">
      <alignment horizontal="left" vertical="center" indent="1"/>
    </xf>
    <xf numFmtId="4" fontId="64" fillId="40" borderId="423" applyNumberFormat="0" applyProtection="0">
      <alignment horizontal="righ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0" fontId="64" fillId="26" borderId="423" applyNumberFormat="0" applyFont="0" applyAlignment="0" applyProtection="0"/>
    <xf numFmtId="4" fontId="32" fillId="45" borderId="426" applyNumberFormat="0" applyProtection="0">
      <alignment horizontal="left" vertical="center" indent="1"/>
    </xf>
    <xf numFmtId="4" fontId="91" fillId="52" borderId="425" applyNumberFormat="0" applyProtection="0">
      <alignment vertical="center"/>
    </xf>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6" borderId="425" applyNumberFormat="0" applyProtection="0">
      <alignment horizontal="left" vertical="top" indent="1"/>
    </xf>
    <xf numFmtId="0" fontId="64" fillId="47" borderId="425" applyNumberFormat="0" applyProtection="0">
      <alignment horizontal="left" vertical="top" indent="1"/>
    </xf>
    <xf numFmtId="0" fontId="100" fillId="0" borderId="428" applyNumberFormat="0" applyFill="0" applyAlignment="0" applyProtection="0"/>
    <xf numFmtId="0" fontId="100" fillId="0" borderId="428" applyNumberFormat="0" applyFill="0" applyAlignment="0" applyProtection="0"/>
    <xf numFmtId="4" fontId="64" fillId="33" borderId="423" applyNumberFormat="0" applyProtection="0">
      <alignment vertical="center"/>
    </xf>
    <xf numFmtId="0" fontId="64" fillId="50" borderId="425" applyNumberFormat="0" applyProtection="0">
      <alignment horizontal="left" vertical="top" indent="1"/>
    </xf>
    <xf numFmtId="4" fontId="64" fillId="42" borderId="423" applyNumberFormat="0" applyProtection="0">
      <alignment horizontal="right" vertical="center"/>
    </xf>
    <xf numFmtId="0" fontId="90" fillId="45" borderId="427" applyBorder="0"/>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4" fontId="64" fillId="42" borderId="423" applyNumberFormat="0" applyProtection="0">
      <alignment horizontal="right" vertical="center"/>
    </xf>
    <xf numFmtId="4" fontId="64" fillId="42" borderId="423" applyNumberFormat="0" applyProtection="0">
      <alignment horizontal="right" vertical="center"/>
    </xf>
    <xf numFmtId="0" fontId="106" fillId="29" borderId="424" applyNumberFormat="0" applyAlignment="0" applyProtection="0"/>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4" fontId="64" fillId="40" borderId="423"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4" fontId="64" fillId="33" borderId="423" applyNumberFormat="0" applyProtection="0">
      <alignment vertical="center"/>
    </xf>
    <xf numFmtId="0" fontId="64" fillId="45" borderId="425" applyNumberFormat="0" applyProtection="0">
      <alignment horizontal="left" vertical="top" indent="1"/>
    </xf>
    <xf numFmtId="0" fontId="91" fillId="46" borderId="425" applyNumberFormat="0" applyProtection="0">
      <alignment horizontal="left" vertical="top" indent="1"/>
    </xf>
    <xf numFmtId="0" fontId="64" fillId="50" borderId="425" applyNumberFormat="0" applyProtection="0">
      <alignment horizontal="left" vertical="top" indent="1"/>
    </xf>
    <xf numFmtId="4" fontId="64" fillId="33" borderId="423" applyNumberFormat="0" applyProtection="0">
      <alignment vertical="center"/>
    </xf>
    <xf numFmtId="4" fontId="64" fillId="36" borderId="423" applyNumberFormat="0" applyProtection="0">
      <alignment horizontal="right" vertical="center"/>
    </xf>
    <xf numFmtId="0" fontId="90" fillId="45" borderId="427" applyBorder="0"/>
    <xf numFmtId="4" fontId="64" fillId="46" borderId="426"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4" fontId="64" fillId="46" borderId="426" applyNumberFormat="0" applyProtection="0">
      <alignment horizontal="left" vertical="center" indent="1"/>
    </xf>
    <xf numFmtId="4" fontId="64" fillId="47" borderId="426" applyNumberFormat="0" applyProtection="0">
      <alignment horizontal="left" vertical="center" indent="1"/>
    </xf>
    <xf numFmtId="0" fontId="64" fillId="49" borderId="423" applyNumberFormat="0" applyProtection="0">
      <alignment horizontal="left" vertical="center" indent="1"/>
    </xf>
    <xf numFmtId="4" fontId="109" fillId="5"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33" borderId="423" applyNumberFormat="0" applyProtection="0">
      <alignment vertical="center"/>
    </xf>
    <xf numFmtId="0" fontId="64" fillId="49" borderId="423" applyNumberFormat="0" applyProtection="0">
      <alignment horizontal="left" vertical="center" indent="1"/>
    </xf>
    <xf numFmtId="4" fontId="64" fillId="37" borderId="426" applyNumberFormat="0" applyProtection="0">
      <alignment horizontal="right" vertical="center"/>
    </xf>
    <xf numFmtId="4" fontId="64" fillId="36" borderId="423" applyNumberFormat="0" applyProtection="0">
      <alignment horizontal="right" vertical="center"/>
    </xf>
    <xf numFmtId="4" fontId="109" fillId="2" borderId="423" applyNumberFormat="0" applyProtection="0">
      <alignmen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93" fillId="54" borderId="426" applyNumberFormat="0" applyProtection="0">
      <alignment horizontal="left" vertical="center" indent="1"/>
    </xf>
    <xf numFmtId="4" fontId="64" fillId="0" borderId="423" applyNumberFormat="0" applyProtection="0">
      <alignment horizontal="right" vertical="center"/>
    </xf>
    <xf numFmtId="4" fontId="64" fillId="2" borderId="423" applyNumberFormat="0" applyProtection="0">
      <alignment horizontal="left" vertical="center" indent="1"/>
    </xf>
    <xf numFmtId="4" fontId="64" fillId="46" borderId="426" applyNumberFormat="0" applyProtection="0">
      <alignment horizontal="left" vertical="center" indent="1"/>
    </xf>
    <xf numFmtId="0" fontId="64" fillId="26" borderId="423" applyNumberFormat="0" applyFont="0" applyAlignment="0" applyProtection="0"/>
    <xf numFmtId="4" fontId="64" fillId="46" borderId="423" applyNumberFormat="0" applyProtection="0">
      <alignment horizontal="right" vertical="center"/>
    </xf>
    <xf numFmtId="4" fontId="64" fillId="34" borderId="423" applyNumberFormat="0" applyProtection="0">
      <alignment horizontal="left" vertical="center" indent="1"/>
    </xf>
    <xf numFmtId="0" fontId="100" fillId="0" borderId="428" applyNumberFormat="0" applyFill="0" applyAlignment="0" applyProtection="0"/>
    <xf numFmtId="4" fontId="64" fillId="39" borderId="423" applyNumberFormat="0" applyProtection="0">
      <alignment horizontal="right" vertical="center"/>
    </xf>
    <xf numFmtId="4" fontId="64" fillId="44" borderId="426" applyNumberFormat="0" applyProtection="0">
      <alignment horizontal="left" vertical="center" indent="1"/>
    </xf>
    <xf numFmtId="4" fontId="109" fillId="2" borderId="423" applyNumberFormat="0" applyProtection="0">
      <alignment vertical="center"/>
    </xf>
    <xf numFmtId="4" fontId="64" fillId="40" borderId="423" applyNumberFormat="0" applyProtection="0">
      <alignment horizontal="right" vertical="center"/>
    </xf>
    <xf numFmtId="4" fontId="109" fillId="2" borderId="423" applyNumberFormat="0" applyProtection="0">
      <alignment vertical="center"/>
    </xf>
    <xf numFmtId="0" fontId="64" fillId="50" borderId="423" applyNumberFormat="0" applyProtection="0">
      <alignment horizontal="left" vertical="center" indent="1"/>
    </xf>
    <xf numFmtId="4" fontId="64" fillId="33" borderId="423" applyNumberFormat="0" applyProtection="0">
      <alignment vertical="center"/>
    </xf>
    <xf numFmtId="4" fontId="64" fillId="39" borderId="423" applyNumberFormat="0" applyProtection="0">
      <alignment horizontal="right" vertical="center"/>
    </xf>
    <xf numFmtId="0" fontId="90" fillId="45" borderId="427" applyBorder="0"/>
    <xf numFmtId="0" fontId="64" fillId="46" borderId="425" applyNumberFormat="0" applyProtection="0">
      <alignment horizontal="left" vertical="top" indent="1"/>
    </xf>
    <xf numFmtId="4" fontId="93" fillId="54" borderId="426" applyNumberFormat="0" applyProtection="0">
      <alignment horizontal="left" vertical="center" indent="1"/>
    </xf>
    <xf numFmtId="4" fontId="64" fillId="46" borderId="423" applyNumberFormat="0" applyProtection="0">
      <alignment horizontal="right" vertical="center"/>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0" fontId="90" fillId="45" borderId="427" applyBorder="0"/>
    <xf numFmtId="4" fontId="64" fillId="0" borderId="423" applyNumberFormat="0" applyProtection="0">
      <alignment horizontal="right" vertical="center"/>
    </xf>
    <xf numFmtId="4" fontId="32" fillId="45" borderId="426" applyNumberFormat="0" applyProtection="0">
      <alignment horizontal="left" vertical="center" indent="1"/>
    </xf>
    <xf numFmtId="0" fontId="106" fillId="29" borderId="424" applyNumberFormat="0" applyAlignment="0" applyProtection="0"/>
    <xf numFmtId="4" fontId="91" fillId="52" borderId="425" applyNumberFormat="0" applyProtection="0">
      <alignment vertical="center"/>
    </xf>
    <xf numFmtId="4" fontId="64" fillId="38" borderId="423" applyNumberFormat="0" applyProtection="0">
      <alignment horizontal="right" vertical="center"/>
    </xf>
    <xf numFmtId="0" fontId="91" fillId="52" borderId="425" applyNumberFormat="0" applyProtection="0">
      <alignment horizontal="left" vertical="top" indent="1"/>
    </xf>
    <xf numFmtId="4" fontId="64" fillId="39" borderId="423" applyNumberFormat="0" applyProtection="0">
      <alignment horizontal="right" vertical="center"/>
    </xf>
    <xf numFmtId="0" fontId="64" fillId="26" borderId="423" applyNumberFormat="0" applyFont="0" applyAlignment="0" applyProtection="0"/>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0" fontId="64" fillId="47" borderId="423" applyNumberFormat="0" applyProtection="0">
      <alignment horizontal="left" vertical="center" indent="1"/>
    </xf>
    <xf numFmtId="4" fontId="64" fillId="44" borderId="426" applyNumberFormat="0" applyProtection="0">
      <alignment horizontal="left" vertical="center" indent="1"/>
    </xf>
    <xf numFmtId="0" fontId="90" fillId="45" borderId="427" applyBorder="0"/>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0" fontId="98" fillId="29" borderId="423" applyNumberFormat="0" applyAlignment="0" applyProtection="0"/>
    <xf numFmtId="0" fontId="64" fillId="48" borderId="423" applyNumberFormat="0" applyProtection="0">
      <alignment horizontal="left" vertical="center" indent="1"/>
    </xf>
    <xf numFmtId="0" fontId="64" fillId="49" borderId="423" applyNumberFormat="0" applyProtection="0">
      <alignment horizontal="left" vertical="center" indent="1"/>
    </xf>
    <xf numFmtId="4" fontId="64" fillId="36" borderId="423" applyNumberFormat="0" applyProtection="0">
      <alignment horizontal="right" vertical="center"/>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4" fontId="64" fillId="43" borderId="423" applyNumberFormat="0" applyProtection="0">
      <alignment horizontal="right" vertical="center"/>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2" borderId="423" applyNumberFormat="0" applyProtection="0">
      <alignment horizontal="left" vertical="center" indent="1"/>
    </xf>
    <xf numFmtId="4" fontId="64" fillId="47" borderId="426" applyNumberFormat="0" applyProtection="0">
      <alignment horizontal="left" vertical="center" indent="1"/>
    </xf>
    <xf numFmtId="0" fontId="91" fillId="46" borderId="425" applyNumberFormat="0" applyProtection="0">
      <alignment horizontal="left" vertical="top" indent="1"/>
    </xf>
    <xf numFmtId="0" fontId="64" fillId="26" borderId="423" applyNumberFormat="0" applyFont="0" applyAlignment="0" applyProtection="0"/>
    <xf numFmtId="4" fontId="64" fillId="46" borderId="423" applyNumberFormat="0" applyProtection="0">
      <alignment horizontal="right" vertical="center"/>
    </xf>
    <xf numFmtId="4" fontId="91" fillId="52" borderId="425" applyNumberFormat="0" applyProtection="0">
      <alignment vertical="center"/>
    </xf>
    <xf numFmtId="4" fontId="32" fillId="45" borderId="426" applyNumberFormat="0" applyProtection="0">
      <alignment horizontal="left" vertical="center" indent="1"/>
    </xf>
    <xf numFmtId="0" fontId="104" fillId="27" borderId="423" applyNumberFormat="0" applyAlignment="0" applyProtection="0"/>
    <xf numFmtId="0" fontId="91" fillId="46"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64" fillId="26" borderId="423" applyNumberFormat="0" applyFont="0" applyAlignment="0" applyProtection="0"/>
    <xf numFmtId="4" fontId="91" fillId="48" borderId="425" applyNumberFormat="0" applyProtection="0">
      <alignment horizontal="left" vertical="center" indent="1"/>
    </xf>
    <xf numFmtId="0" fontId="64" fillId="26" borderId="423" applyNumberFormat="0" applyFont="0" applyAlignment="0" applyProtection="0"/>
    <xf numFmtId="0" fontId="104" fillId="27" borderId="423" applyNumberFormat="0" applyAlignment="0" applyProtection="0"/>
    <xf numFmtId="4" fontId="64" fillId="44" borderId="426"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109" fillId="2" borderId="423" applyNumberFormat="0" applyProtection="0">
      <alignment vertical="center"/>
    </xf>
    <xf numFmtId="0" fontId="64" fillId="49" borderId="423"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64" fillId="45" borderId="425" applyNumberFormat="0" applyProtection="0">
      <alignment horizontal="left" vertical="top" indent="1"/>
    </xf>
    <xf numFmtId="4" fontId="64" fillId="42"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39" borderId="423" applyNumberFormat="0" applyProtection="0">
      <alignment horizontal="right" vertical="center"/>
    </xf>
    <xf numFmtId="0" fontId="90" fillId="45" borderId="427" applyBorder="0"/>
    <xf numFmtId="4" fontId="64" fillId="43" borderId="423" applyNumberFormat="0" applyProtection="0">
      <alignment horizontal="right" vertical="center"/>
    </xf>
    <xf numFmtId="0" fontId="104" fillId="27" borderId="423" applyNumberFormat="0" applyAlignment="0" applyProtection="0"/>
    <xf numFmtId="4" fontId="32" fillId="45" borderId="426" applyNumberFormat="0" applyProtection="0">
      <alignment horizontal="left" vertical="center" indent="1"/>
    </xf>
    <xf numFmtId="4" fontId="64" fillId="37" borderId="426" applyNumberFormat="0" applyProtection="0">
      <alignment horizontal="right" vertical="center"/>
    </xf>
    <xf numFmtId="0" fontId="98" fillId="29" borderId="423" applyNumberFormat="0" applyAlignment="0" applyProtection="0"/>
    <xf numFmtId="0" fontId="106" fillId="29" borderId="424" applyNumberFormat="0" applyAlignment="0" applyProtection="0"/>
    <xf numFmtId="0" fontId="98" fillId="29" borderId="423" applyNumberFormat="0" applyAlignment="0" applyProtection="0"/>
    <xf numFmtId="4" fontId="64" fillId="40"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98" fillId="29" borderId="423" applyNumberFormat="0" applyAlignment="0" applyProtection="0"/>
    <xf numFmtId="4" fontId="64" fillId="42" borderId="423" applyNumberFormat="0" applyProtection="0">
      <alignment horizontal="right" vertical="center"/>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5"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4" fontId="109" fillId="5" borderId="423" applyNumberFormat="0" applyProtection="0">
      <alignment horizontal="right" vertical="center"/>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0" fontId="106" fillId="29" borderId="424" applyNumberFormat="0" applyAlignment="0" applyProtection="0"/>
    <xf numFmtId="0" fontId="106" fillId="29" borderId="424" applyNumberFormat="0" applyAlignment="0" applyProtection="0"/>
    <xf numFmtId="4" fontId="64" fillId="46" borderId="426" applyNumberFormat="0" applyProtection="0">
      <alignment horizontal="left" vertical="center" indent="1"/>
    </xf>
    <xf numFmtId="0" fontId="91" fillId="52" borderId="425" applyNumberFormat="0" applyProtection="0">
      <alignment horizontal="left" vertical="top" indent="1"/>
    </xf>
    <xf numFmtId="0" fontId="90" fillId="45" borderId="427" applyBorder="0"/>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4" fontId="91" fillId="52" borderId="425" applyNumberFormat="0" applyProtection="0">
      <alignment vertical="center"/>
    </xf>
    <xf numFmtId="0" fontId="106" fillId="29" borderId="424" applyNumberFormat="0" applyAlignment="0" applyProtection="0"/>
    <xf numFmtId="4" fontId="64" fillId="40" borderId="423" applyNumberFormat="0" applyProtection="0">
      <alignment horizontal="right" vertical="center"/>
    </xf>
    <xf numFmtId="4" fontId="64" fillId="47" borderId="426" applyNumberFormat="0" applyProtection="0">
      <alignment horizontal="left" vertical="center" indent="1"/>
    </xf>
    <xf numFmtId="0" fontId="64" fillId="47" borderId="425" applyNumberFormat="0" applyProtection="0">
      <alignment horizontal="left" vertical="top" indent="1"/>
    </xf>
    <xf numFmtId="0" fontId="64" fillId="47" borderId="425" applyNumberFormat="0" applyProtection="0">
      <alignment horizontal="left" vertical="top" indent="1"/>
    </xf>
    <xf numFmtId="4" fontId="64" fillId="33" borderId="423" applyNumberFormat="0" applyProtection="0">
      <alignment vertical="center"/>
    </xf>
    <xf numFmtId="0" fontId="64" fillId="26" borderId="423" applyNumberFormat="0" applyFont="0" applyAlignment="0" applyProtection="0"/>
    <xf numFmtId="4" fontId="64" fillId="39" borderId="423" applyNumberFormat="0" applyProtection="0">
      <alignment horizontal="right" vertical="center"/>
    </xf>
    <xf numFmtId="0" fontId="106" fillId="29" borderId="424" applyNumberFormat="0" applyAlignment="0" applyProtection="0"/>
    <xf numFmtId="0" fontId="98" fillId="29" borderId="423" applyNumberFormat="0" applyAlignment="0" applyProtection="0"/>
    <xf numFmtId="0" fontId="64" fillId="45" borderId="425" applyNumberFormat="0" applyProtection="0">
      <alignment horizontal="left" vertical="top" indent="1"/>
    </xf>
    <xf numFmtId="0" fontId="104" fillId="27" borderId="423" applyNumberFormat="0" applyAlignment="0" applyProtection="0"/>
    <xf numFmtId="4" fontId="64" fillId="38" borderId="423"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93" fillId="54" borderId="426"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4" fontId="64" fillId="38" borderId="423" applyNumberFormat="0" applyProtection="0">
      <alignment horizontal="right" vertical="center"/>
    </xf>
    <xf numFmtId="4" fontId="64" fillId="41" borderId="423" applyNumberFormat="0" applyProtection="0">
      <alignment horizontal="right" vertical="center"/>
    </xf>
    <xf numFmtId="0" fontId="64" fillId="47" borderId="425" applyNumberFormat="0" applyProtection="0">
      <alignment horizontal="left" vertical="top" indent="1"/>
    </xf>
    <xf numFmtId="4" fontId="64" fillId="35" borderId="423" applyNumberFormat="0" applyProtection="0">
      <alignment horizontal="right" vertical="center"/>
    </xf>
    <xf numFmtId="0" fontId="64" fillId="49" borderId="423"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0" fontId="64" fillId="49" borderId="423" applyNumberFormat="0" applyProtection="0">
      <alignment horizontal="left" vertical="center" indent="1"/>
    </xf>
    <xf numFmtId="0" fontId="104" fillId="27" borderId="423" applyNumberFormat="0" applyAlignment="0" applyProtection="0"/>
    <xf numFmtId="4" fontId="64" fillId="35" borderId="423" applyNumberFormat="0" applyProtection="0">
      <alignment horizontal="right" vertical="center"/>
    </xf>
    <xf numFmtId="4" fontId="93" fillId="54" borderId="426" applyNumberFormat="0" applyProtection="0">
      <alignment horizontal="left" vertical="center"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6" borderId="426" applyNumberFormat="0" applyProtection="0">
      <alignment horizontal="left" vertical="center" indent="1"/>
    </xf>
    <xf numFmtId="4" fontId="64" fillId="33" borderId="423" applyNumberFormat="0" applyProtection="0">
      <alignment vertical="center"/>
    </xf>
    <xf numFmtId="0" fontId="100" fillId="0" borderId="428" applyNumberFormat="0" applyFill="0" applyAlignment="0" applyProtection="0"/>
    <xf numFmtId="4" fontId="32" fillId="45" borderId="426" applyNumberFormat="0" applyProtection="0">
      <alignment horizontal="left" vertical="center" indent="1"/>
    </xf>
    <xf numFmtId="4" fontId="64" fillId="43" borderId="423" applyNumberFormat="0" applyProtection="0">
      <alignment horizontal="right" vertical="center"/>
    </xf>
    <xf numFmtId="4" fontId="64" fillId="36" borderId="423" applyNumberFormat="0" applyProtection="0">
      <alignment horizontal="right" vertical="center"/>
    </xf>
    <xf numFmtId="0" fontId="64" fillId="50" borderId="425" applyNumberFormat="0" applyProtection="0">
      <alignment horizontal="left" vertical="top" indent="1"/>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40" borderId="423" applyNumberFormat="0" applyProtection="0">
      <alignment horizontal="right" vertical="center"/>
    </xf>
    <xf numFmtId="0" fontId="64" fillId="26" borderId="423" applyNumberFormat="0" applyFont="0" applyAlignment="0" applyProtection="0"/>
    <xf numFmtId="4" fontId="91" fillId="48" borderId="425" applyNumberFormat="0" applyProtection="0">
      <alignment horizontal="left" vertical="center" indent="1"/>
    </xf>
    <xf numFmtId="0" fontId="64" fillId="26" borderId="423" applyNumberFormat="0" applyFont="0" applyAlignment="0" applyProtection="0"/>
    <xf numFmtId="4" fontId="64" fillId="34" borderId="423"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64" fillId="47" borderId="423" applyNumberFormat="0" applyProtection="0">
      <alignment horizontal="left" vertical="center" indent="1"/>
    </xf>
    <xf numFmtId="0" fontId="91" fillId="52" borderId="425" applyNumberFormat="0" applyProtection="0">
      <alignment horizontal="left" vertical="top" indent="1"/>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91" fillId="52" borderId="425" applyNumberFormat="0" applyProtection="0">
      <alignment vertical="center"/>
    </xf>
    <xf numFmtId="0" fontId="104" fillId="27" borderId="423" applyNumberFormat="0" applyAlignment="0" applyProtection="0"/>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41" borderId="423" applyNumberFormat="0" applyProtection="0">
      <alignment horizontal="right" vertical="center"/>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64" fillId="47" borderId="425" applyNumberFormat="0" applyProtection="0">
      <alignment horizontal="left" vertical="top" indent="1"/>
    </xf>
    <xf numFmtId="4" fontId="64" fillId="46" borderId="426" applyNumberFormat="0" applyProtection="0">
      <alignment horizontal="left" vertical="center" indent="1"/>
    </xf>
    <xf numFmtId="4" fontId="32" fillId="45" borderId="426" applyNumberFormat="0" applyProtection="0">
      <alignment horizontal="left" vertical="center" indent="1"/>
    </xf>
    <xf numFmtId="4" fontId="64" fillId="42"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0" fontId="92" fillId="33" borderId="425" applyNumberFormat="0" applyProtection="0">
      <alignment horizontal="left" vertical="top" indent="1"/>
    </xf>
    <xf numFmtId="4" fontId="109" fillId="5" borderId="423" applyNumberFormat="0" applyProtection="0">
      <alignment horizontal="right" vertical="center"/>
    </xf>
    <xf numFmtId="4" fontId="91" fillId="52" borderId="425" applyNumberFormat="0" applyProtection="0">
      <alignment vertical="center"/>
    </xf>
    <xf numFmtId="0" fontId="64" fillId="26" borderId="423" applyNumberFormat="0" applyFont="0" applyAlignment="0" applyProtection="0"/>
    <xf numFmtId="4" fontId="64" fillId="34"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91" fillId="48" borderId="425"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4" fontId="64" fillId="0" borderId="423" applyNumberFormat="0" applyProtection="0">
      <alignment horizontal="right" vertical="center"/>
    </xf>
    <xf numFmtId="0" fontId="92" fillId="33" borderId="425" applyNumberFormat="0" applyProtection="0">
      <alignment horizontal="left" vertical="top" indent="1"/>
    </xf>
    <xf numFmtId="0" fontId="64" fillId="26" borderId="423" applyNumberFormat="0" applyFont="0" applyAlignment="0" applyProtection="0"/>
    <xf numFmtId="4" fontId="64" fillId="43" borderId="423" applyNumberFormat="0" applyProtection="0">
      <alignment horizontal="right" vertical="center"/>
    </xf>
    <xf numFmtId="0" fontId="106" fillId="29" borderId="424" applyNumberFormat="0" applyAlignment="0" applyProtection="0"/>
    <xf numFmtId="4" fontId="64" fillId="46"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6" borderId="423" applyNumberFormat="0" applyProtection="0">
      <alignment horizontal="right" vertical="center"/>
    </xf>
    <xf numFmtId="0" fontId="64" fillId="26" borderId="423" applyNumberFormat="0" applyFont="0" applyAlignment="0" applyProtection="0"/>
    <xf numFmtId="0" fontId="64" fillId="47" borderId="423" applyNumberFormat="0" applyProtection="0">
      <alignment horizontal="left" vertical="center" indent="1"/>
    </xf>
    <xf numFmtId="4" fontId="64" fillId="0"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93" fillId="54" borderId="426" applyNumberFormat="0" applyProtection="0">
      <alignment horizontal="left" vertical="center" indent="1"/>
    </xf>
    <xf numFmtId="0" fontId="90" fillId="45" borderId="427" applyBorder="0"/>
    <xf numFmtId="0" fontId="98" fillId="29" borderId="423" applyNumberFormat="0" applyAlignment="0" applyProtection="0"/>
    <xf numFmtId="0" fontId="64" fillId="47" borderId="425" applyNumberFormat="0" applyProtection="0">
      <alignment horizontal="left" vertical="top" indent="1"/>
    </xf>
    <xf numFmtId="0" fontId="64" fillId="50" borderId="423"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91" fillId="46" borderId="425" applyNumberFormat="0" applyProtection="0">
      <alignment horizontal="left" vertical="top" indent="1"/>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64" fillId="0" borderId="423" applyNumberFormat="0" applyProtection="0">
      <alignment horizontal="right" vertical="center"/>
    </xf>
    <xf numFmtId="0" fontId="91" fillId="46" borderId="425" applyNumberFormat="0" applyProtection="0">
      <alignment horizontal="left" vertical="top" indent="1"/>
    </xf>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40" borderId="423" applyNumberFormat="0" applyProtection="0">
      <alignment horizontal="right" vertical="center"/>
    </xf>
    <xf numFmtId="4" fontId="109" fillId="2" borderId="423" applyNumberFormat="0" applyProtection="0">
      <alignment vertical="center"/>
    </xf>
    <xf numFmtId="0" fontId="91" fillId="52" borderId="425" applyNumberFormat="0" applyProtection="0">
      <alignment horizontal="left" vertical="top" indent="1"/>
    </xf>
    <xf numFmtId="0" fontId="104" fillId="27" borderId="423" applyNumberFormat="0" applyAlignment="0" applyProtection="0"/>
    <xf numFmtId="4" fontId="64" fillId="34" borderId="423" applyNumberFormat="0" applyProtection="0">
      <alignment horizontal="left" vertical="center"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33" borderId="423" applyNumberFormat="0" applyProtection="0">
      <alignment vertical="center"/>
    </xf>
    <xf numFmtId="4" fontId="64" fillId="38"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4" fontId="64" fillId="46" borderId="423" applyNumberFormat="0" applyProtection="0">
      <alignment horizontal="right" vertical="center"/>
    </xf>
    <xf numFmtId="0" fontId="64" fillId="26" borderId="423" applyNumberFormat="0" applyFont="0" applyAlignment="0" applyProtection="0"/>
    <xf numFmtId="0" fontId="64" fillId="45" borderId="425" applyNumberFormat="0" applyProtection="0">
      <alignment horizontal="left" vertical="top" indent="1"/>
    </xf>
    <xf numFmtId="0" fontId="64" fillId="50" borderId="423" applyNumberFormat="0" applyProtection="0">
      <alignment horizontal="left" vertical="center" indent="1"/>
    </xf>
    <xf numFmtId="4" fontId="91" fillId="52" borderId="425" applyNumberFormat="0" applyProtection="0">
      <alignment vertical="center"/>
    </xf>
    <xf numFmtId="0" fontId="64" fillId="46" borderId="425" applyNumberFormat="0" applyProtection="0">
      <alignment horizontal="left" vertical="top" indent="1"/>
    </xf>
    <xf numFmtId="0" fontId="90" fillId="45" borderId="427" applyBorder="0"/>
    <xf numFmtId="0" fontId="64" fillId="46" borderId="425" applyNumberFormat="0" applyProtection="0">
      <alignment horizontal="left" vertical="top" indent="1"/>
    </xf>
    <xf numFmtId="0" fontId="90" fillId="45" borderId="427" applyBorder="0"/>
    <xf numFmtId="4" fontId="64" fillId="46" borderId="423" applyNumberFormat="0" applyProtection="0">
      <alignment horizontal="right" vertical="center"/>
    </xf>
    <xf numFmtId="4" fontId="64" fillId="35" borderId="423" applyNumberFormat="0" applyProtection="0">
      <alignment horizontal="right" vertical="center"/>
    </xf>
    <xf numFmtId="4" fontId="64" fillId="47" borderId="426" applyNumberFormat="0" applyProtection="0">
      <alignment horizontal="left" vertical="center" indent="1"/>
    </xf>
    <xf numFmtId="0" fontId="64" fillId="48" borderId="423" applyNumberFormat="0" applyProtection="0">
      <alignment horizontal="left" vertical="center" indent="1"/>
    </xf>
    <xf numFmtId="0" fontId="91" fillId="52" borderId="425" applyNumberFormat="0" applyProtection="0">
      <alignment horizontal="left" vertical="top" indent="1"/>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64" fillId="46" borderId="426" applyNumberFormat="0" applyProtection="0">
      <alignment horizontal="left" vertical="center" indent="1"/>
    </xf>
    <xf numFmtId="0" fontId="64" fillId="50" borderId="423" applyNumberFormat="0" applyProtection="0">
      <alignment horizontal="left" vertical="center" indent="1"/>
    </xf>
    <xf numFmtId="0" fontId="64" fillId="50" borderId="425" applyNumberFormat="0" applyProtection="0">
      <alignment horizontal="left" vertical="top" indent="1"/>
    </xf>
    <xf numFmtId="0" fontId="91" fillId="46" borderId="425" applyNumberFormat="0" applyProtection="0">
      <alignment horizontal="left" vertical="top" indent="1"/>
    </xf>
    <xf numFmtId="4" fontId="64" fillId="37" borderId="426" applyNumberFormat="0" applyProtection="0">
      <alignment horizontal="right" vertical="center"/>
    </xf>
    <xf numFmtId="4" fontId="64" fillId="41" borderId="423" applyNumberFormat="0" applyProtection="0">
      <alignment horizontal="righ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0" fontId="104" fillId="27" borderId="423" applyNumberFormat="0" applyAlignment="0" applyProtection="0"/>
    <xf numFmtId="4" fontId="64" fillId="2" borderId="423" applyNumberFormat="0" applyProtection="0">
      <alignment horizontal="left" vertical="center" indent="1"/>
    </xf>
    <xf numFmtId="4" fontId="93" fillId="54" borderId="426" applyNumberFormat="0" applyProtection="0">
      <alignment horizontal="left" vertical="center" indent="1"/>
    </xf>
    <xf numFmtId="0" fontId="64" fillId="26" borderId="423" applyNumberFormat="0" applyFont="0" applyAlignment="0" applyProtection="0"/>
    <xf numFmtId="4" fontId="64" fillId="39" borderId="423" applyNumberFormat="0" applyProtection="0">
      <alignment horizontal="right" vertical="center"/>
    </xf>
    <xf numFmtId="0" fontId="64" fillId="46" borderId="425" applyNumberFormat="0" applyProtection="0">
      <alignment horizontal="left" vertical="top" indent="1"/>
    </xf>
    <xf numFmtId="4" fontId="64" fillId="2" borderId="423" applyNumberFormat="0" applyProtection="0">
      <alignment horizontal="left" vertical="center" indent="1"/>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39" borderId="423" applyNumberFormat="0" applyProtection="0">
      <alignment horizontal="right" vertical="center"/>
    </xf>
    <xf numFmtId="0" fontId="90" fillId="45" borderId="427" applyBorder="0"/>
    <xf numFmtId="4" fontId="64" fillId="35" borderId="423" applyNumberFormat="0" applyProtection="0">
      <alignment horizontal="right" vertical="center"/>
    </xf>
    <xf numFmtId="4" fontId="64" fillId="41" borderId="423" applyNumberFormat="0" applyProtection="0">
      <alignment horizontal="right" vertical="center"/>
    </xf>
    <xf numFmtId="4" fontId="64" fillId="35" borderId="423" applyNumberFormat="0" applyProtection="0">
      <alignment horizontal="right" vertical="center"/>
    </xf>
    <xf numFmtId="4" fontId="64" fillId="46" borderId="423" applyNumberFormat="0" applyProtection="0">
      <alignment horizontal="right" vertical="center"/>
    </xf>
    <xf numFmtId="0" fontId="64" fillId="26" borderId="423" applyNumberFormat="0" applyFont="0" applyAlignment="0" applyProtection="0"/>
    <xf numFmtId="4" fontId="64" fillId="35" borderId="423" applyNumberFormat="0" applyProtection="0">
      <alignment horizontal="right" vertical="center"/>
    </xf>
    <xf numFmtId="0" fontId="64" fillId="46" borderId="425" applyNumberFormat="0" applyProtection="0">
      <alignment horizontal="left" vertical="top" indent="1"/>
    </xf>
    <xf numFmtId="0" fontId="64" fillId="46" borderId="425" applyNumberFormat="0" applyProtection="0">
      <alignment horizontal="left" vertical="top" indent="1"/>
    </xf>
    <xf numFmtId="0" fontId="64" fillId="45" borderId="425" applyNumberFormat="0" applyProtection="0">
      <alignment horizontal="left" vertical="top" indent="1"/>
    </xf>
    <xf numFmtId="0" fontId="91" fillId="46" borderId="425" applyNumberFormat="0" applyProtection="0">
      <alignment horizontal="left" vertical="top"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64" fillId="46" borderId="426" applyNumberFormat="0" applyProtection="0">
      <alignment horizontal="left" vertical="center" indent="1"/>
    </xf>
    <xf numFmtId="4" fontId="64" fillId="44" borderId="426" applyNumberFormat="0" applyProtection="0">
      <alignment horizontal="left" vertical="center" indent="1"/>
    </xf>
    <xf numFmtId="0" fontId="64" fillId="46" borderId="425" applyNumberFormat="0" applyProtection="0">
      <alignment horizontal="left" vertical="top" indent="1"/>
    </xf>
    <xf numFmtId="4" fontId="64" fillId="0" borderId="423" applyNumberFormat="0" applyProtection="0">
      <alignment horizontal="right" vertical="center"/>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64" fillId="41"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0" fontId="98" fillId="29" borderId="423" applyNumberFormat="0" applyAlignment="0" applyProtection="0"/>
    <xf numFmtId="4" fontId="64" fillId="42"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64" fillId="33" borderId="423" applyNumberFormat="0" applyProtection="0">
      <alignment vertical="center"/>
    </xf>
    <xf numFmtId="0" fontId="90" fillId="45" borderId="427" applyBorder="0"/>
    <xf numFmtId="4" fontId="64" fillId="42" borderId="423" applyNumberFormat="0" applyProtection="0">
      <alignment horizontal="right" vertical="center"/>
    </xf>
    <xf numFmtId="4" fontId="64" fillId="2" borderId="423" applyNumberFormat="0" applyProtection="0">
      <alignment horizontal="left" vertical="center" indent="1"/>
    </xf>
    <xf numFmtId="0" fontId="64" fillId="49" borderId="423"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0" fontId="91" fillId="46" borderId="425" applyNumberFormat="0" applyProtection="0">
      <alignment horizontal="left" vertical="top" indent="1"/>
    </xf>
    <xf numFmtId="4" fontId="109" fillId="5" borderId="423" applyNumberFormat="0" applyProtection="0">
      <alignment horizontal="right" vertical="center"/>
    </xf>
    <xf numFmtId="0" fontId="64" fillId="46" borderId="425" applyNumberFormat="0" applyProtection="0">
      <alignment horizontal="left" vertical="top" indent="1"/>
    </xf>
    <xf numFmtId="4" fontId="64" fillId="40"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100" fillId="0" borderId="428" applyNumberFormat="0" applyFill="0" applyAlignment="0" applyProtection="0"/>
    <xf numFmtId="0" fontId="91" fillId="52" borderId="425" applyNumberFormat="0" applyProtection="0">
      <alignment horizontal="left" vertical="top" indent="1"/>
    </xf>
    <xf numFmtId="4" fontId="109" fillId="5" borderId="423" applyNumberFormat="0" applyProtection="0">
      <alignment horizontal="right" vertical="center"/>
    </xf>
    <xf numFmtId="4" fontId="64" fillId="35" borderId="423" applyNumberFormat="0" applyProtection="0">
      <alignment horizontal="right" vertical="center"/>
    </xf>
    <xf numFmtId="0" fontId="100" fillId="0" borderId="428" applyNumberFormat="0" applyFill="0" applyAlignment="0" applyProtection="0"/>
    <xf numFmtId="0" fontId="90" fillId="45" borderId="427" applyBorder="0"/>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64" fillId="41" borderId="423" applyNumberFormat="0" applyProtection="0">
      <alignment horizontal="right" vertical="center"/>
    </xf>
    <xf numFmtId="4" fontId="109" fillId="2" borderId="423" applyNumberFormat="0" applyProtection="0">
      <alignment vertical="center"/>
    </xf>
    <xf numFmtId="4" fontId="64" fillId="46"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109" fillId="5" borderId="423" applyNumberFormat="0" applyProtection="0">
      <alignment horizontal="right" vertical="center"/>
    </xf>
    <xf numFmtId="4" fontId="64" fillId="41" borderId="423" applyNumberFormat="0" applyProtection="0">
      <alignment horizontal="right" vertical="center"/>
    </xf>
    <xf numFmtId="4" fontId="109" fillId="5" borderId="423" applyNumberFormat="0" applyProtection="0">
      <alignment horizontal="right" vertical="center"/>
    </xf>
    <xf numFmtId="4" fontId="64" fillId="39" borderId="423" applyNumberFormat="0" applyProtection="0">
      <alignment horizontal="right" vertical="center"/>
    </xf>
    <xf numFmtId="4" fontId="64" fillId="37" borderId="426" applyNumberFormat="0" applyProtection="0">
      <alignment horizontal="right" vertical="center"/>
    </xf>
    <xf numFmtId="4" fontId="64" fillId="2" borderId="423" applyNumberFormat="0" applyProtection="0">
      <alignment horizontal="left" vertical="center" indent="1"/>
    </xf>
    <xf numFmtId="4" fontId="64" fillId="33" borderId="423" applyNumberFormat="0" applyProtection="0">
      <alignment vertical="center"/>
    </xf>
    <xf numFmtId="4" fontId="64" fillId="0" borderId="423" applyNumberFormat="0" applyProtection="0">
      <alignment horizontal="right" vertical="center"/>
    </xf>
    <xf numFmtId="4" fontId="91" fillId="48" borderId="425" applyNumberFormat="0" applyProtection="0">
      <alignment horizontal="left" vertical="center" indent="1"/>
    </xf>
    <xf numFmtId="4" fontId="64" fillId="42" borderId="423" applyNumberFormat="0" applyProtection="0">
      <alignment horizontal="right" vertical="center"/>
    </xf>
    <xf numFmtId="4" fontId="64" fillId="40" borderId="423" applyNumberFormat="0" applyProtection="0">
      <alignment horizontal="right" vertical="center"/>
    </xf>
    <xf numFmtId="4" fontId="64" fillId="39" borderId="423" applyNumberFormat="0" applyProtection="0">
      <alignment horizontal="right" vertical="center"/>
    </xf>
    <xf numFmtId="4" fontId="64" fillId="33" borderId="423" applyNumberFormat="0" applyProtection="0">
      <alignment vertical="center"/>
    </xf>
    <xf numFmtId="4" fontId="64" fillId="46" borderId="426"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100" fillId="0" borderId="428" applyNumberFormat="0" applyFill="0" applyAlignment="0" applyProtection="0"/>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43"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36"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4" fontId="94" fillId="51" borderId="423" applyNumberFormat="0" applyProtection="0">
      <alignment horizontal="right" vertical="center"/>
    </xf>
    <xf numFmtId="4" fontId="64" fillId="39" borderId="423" applyNumberFormat="0" applyProtection="0">
      <alignment horizontal="right" vertical="center"/>
    </xf>
    <xf numFmtId="0" fontId="64" fillId="50" borderId="423" applyNumberFormat="0" applyProtection="0">
      <alignment horizontal="left" vertical="center" indent="1"/>
    </xf>
    <xf numFmtId="4" fontId="93" fillId="54" borderId="426" applyNumberFormat="0" applyProtection="0">
      <alignment horizontal="left" vertical="center" indent="1"/>
    </xf>
    <xf numFmtId="4" fontId="64" fillId="36" borderId="423" applyNumberFormat="0" applyProtection="0">
      <alignment horizontal="right" vertical="center"/>
    </xf>
    <xf numFmtId="4" fontId="64" fillId="35" borderId="423" applyNumberFormat="0" applyProtection="0">
      <alignment horizontal="right" vertical="center"/>
    </xf>
    <xf numFmtId="4" fontId="64" fillId="0" borderId="423" applyNumberFormat="0" applyProtection="0">
      <alignment horizontal="right" vertical="center"/>
    </xf>
    <xf numFmtId="0" fontId="98" fillId="29" borderId="423" applyNumberFormat="0" applyAlignment="0" applyProtection="0"/>
    <xf numFmtId="4" fontId="64" fillId="38" borderId="423" applyNumberFormat="0" applyProtection="0">
      <alignment horizontal="right" vertical="center"/>
    </xf>
    <xf numFmtId="4" fontId="64" fillId="44" borderId="426" applyNumberFormat="0" applyProtection="0">
      <alignment horizontal="left" vertical="center" indent="1"/>
    </xf>
    <xf numFmtId="4" fontId="109" fillId="5" borderId="423" applyNumberFormat="0" applyProtection="0">
      <alignment horizontal="right" vertical="center"/>
    </xf>
    <xf numFmtId="4" fontId="91" fillId="48" borderId="425" applyNumberFormat="0" applyProtection="0">
      <alignment horizontal="left" vertical="center" indent="1"/>
    </xf>
    <xf numFmtId="0" fontId="100" fillId="0" borderId="428" applyNumberFormat="0" applyFill="0" applyAlignment="0" applyProtection="0"/>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4" fontId="94" fillId="51" borderId="423" applyNumberFormat="0" applyProtection="0">
      <alignment horizontal="right" vertical="center"/>
    </xf>
    <xf numFmtId="4" fontId="109" fillId="5"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4" fontId="64" fillId="0" borderId="423" applyNumberFormat="0" applyProtection="0">
      <alignment horizontal="right" vertical="center"/>
    </xf>
    <xf numFmtId="0" fontId="64" fillId="48" borderId="423" applyNumberFormat="0" applyProtection="0">
      <alignment horizontal="left" vertical="center" indent="1"/>
    </xf>
    <xf numFmtId="0" fontId="64" fillId="50" borderId="423" applyNumberFormat="0" applyProtection="0">
      <alignment horizontal="left" vertical="center" indent="1"/>
    </xf>
    <xf numFmtId="4" fontId="64" fillId="43"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4" fontId="109" fillId="2" borderId="423" applyNumberFormat="0" applyProtection="0">
      <alignment vertical="center"/>
    </xf>
    <xf numFmtId="4" fontId="94" fillId="51" borderId="423" applyNumberFormat="0" applyProtection="0">
      <alignment horizontal="right" vertical="center"/>
    </xf>
    <xf numFmtId="0" fontId="64" fillId="50" borderId="425" applyNumberFormat="0" applyProtection="0">
      <alignment horizontal="left" vertical="top" indent="1"/>
    </xf>
    <xf numFmtId="0" fontId="98" fillId="29" borderId="423" applyNumberFormat="0" applyAlignment="0" applyProtection="0"/>
    <xf numFmtId="4" fontId="94" fillId="51" borderId="423" applyNumberFormat="0" applyProtection="0">
      <alignment horizontal="right" vertical="center"/>
    </xf>
    <xf numFmtId="0" fontId="98" fillId="29" borderId="423" applyNumberFormat="0" applyAlignment="0" applyProtection="0"/>
    <xf numFmtId="4" fontId="64" fillId="37" borderId="426" applyNumberFormat="0" applyProtection="0">
      <alignment horizontal="right" vertical="center"/>
    </xf>
    <xf numFmtId="4" fontId="64" fillId="39" borderId="423" applyNumberFormat="0" applyProtection="0">
      <alignment horizontal="right" vertical="center"/>
    </xf>
    <xf numFmtId="4" fontId="64" fillId="36" borderId="423" applyNumberFormat="0" applyProtection="0">
      <alignment horizontal="right" vertical="center"/>
    </xf>
    <xf numFmtId="4" fontId="64" fillId="46" borderId="423" applyNumberFormat="0" applyProtection="0">
      <alignment horizontal="right" vertical="center"/>
    </xf>
    <xf numFmtId="4" fontId="64" fillId="43" borderId="423" applyNumberFormat="0" applyProtection="0">
      <alignment horizontal="right" vertical="center"/>
    </xf>
    <xf numFmtId="4" fontId="91" fillId="52" borderId="425" applyNumberFormat="0" applyProtection="0">
      <alignment vertical="center"/>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109" fillId="2" borderId="423" applyNumberFormat="0" applyProtection="0">
      <alignment vertical="center"/>
    </xf>
    <xf numFmtId="4" fontId="64" fillId="38" borderId="423" applyNumberFormat="0" applyProtection="0">
      <alignment horizontal="right" vertical="center"/>
    </xf>
    <xf numFmtId="4" fontId="64" fillId="37" borderId="426"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64" fillId="37" borderId="426" applyNumberFormat="0" applyProtection="0">
      <alignment horizontal="right" vertical="center"/>
    </xf>
    <xf numFmtId="4" fontId="109" fillId="2" borderId="423" applyNumberFormat="0" applyProtection="0">
      <alignmen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106" fillId="29" borderId="424" applyNumberFormat="0" applyAlignment="0" applyProtection="0"/>
    <xf numFmtId="0" fontId="64" fillId="46" borderId="425" applyNumberFormat="0" applyProtection="0">
      <alignment horizontal="left" vertical="top" indent="1"/>
    </xf>
    <xf numFmtId="4" fontId="32" fillId="45" borderId="426" applyNumberFormat="0" applyProtection="0">
      <alignment horizontal="left" vertical="center" indent="1"/>
    </xf>
    <xf numFmtId="4" fontId="94" fillId="51" borderId="423" applyNumberFormat="0" applyProtection="0">
      <alignment horizontal="right" vertical="center"/>
    </xf>
    <xf numFmtId="4" fontId="64" fillId="43" borderId="423" applyNumberFormat="0" applyProtection="0">
      <alignment horizontal="right" vertical="center"/>
    </xf>
    <xf numFmtId="0" fontId="91" fillId="52" borderId="425" applyNumberFormat="0" applyProtection="0">
      <alignment horizontal="left" vertical="top" indent="1"/>
    </xf>
    <xf numFmtId="0" fontId="64" fillId="26" borderId="423" applyNumberFormat="0" applyFont="0" applyAlignment="0" applyProtection="0"/>
    <xf numFmtId="4" fontId="64" fillId="46" borderId="423" applyNumberFormat="0" applyProtection="0">
      <alignment horizontal="right" vertical="center"/>
    </xf>
    <xf numFmtId="0" fontId="64" fillId="50" borderId="425" applyNumberFormat="0" applyProtection="0">
      <alignment horizontal="left" vertical="top" indent="1"/>
    </xf>
    <xf numFmtId="4" fontId="64" fillId="37" borderId="426" applyNumberFormat="0" applyProtection="0">
      <alignment horizontal="right" vertical="center"/>
    </xf>
    <xf numFmtId="4" fontId="64" fillId="43" borderId="423" applyNumberFormat="0" applyProtection="0">
      <alignment horizontal="right" vertical="center"/>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37" borderId="426" applyNumberFormat="0" applyProtection="0">
      <alignment horizontal="right" vertical="center"/>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4" fontId="91" fillId="48" borderId="425"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4" fontId="64" fillId="43" borderId="423" applyNumberFormat="0" applyProtection="0">
      <alignment horizontal="right" vertical="center"/>
    </xf>
    <xf numFmtId="0" fontId="64" fillId="46" borderId="425" applyNumberFormat="0" applyProtection="0">
      <alignment horizontal="left" vertical="top" indent="1"/>
    </xf>
    <xf numFmtId="4" fontId="64" fillId="0" borderId="423" applyNumberFormat="0" applyProtection="0">
      <alignment horizontal="right" vertical="center"/>
    </xf>
    <xf numFmtId="0" fontId="64" fillId="50" borderId="423" applyNumberFormat="0" applyProtection="0">
      <alignment horizontal="left" vertical="center" indent="1"/>
    </xf>
    <xf numFmtId="4" fontId="109" fillId="2" borderId="423" applyNumberFormat="0" applyProtection="0">
      <alignmen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0" fontId="91" fillId="52" borderId="425" applyNumberFormat="0" applyProtection="0">
      <alignment horizontal="left" vertical="top" indent="1"/>
    </xf>
    <xf numFmtId="0" fontId="100" fillId="0" borderId="428" applyNumberFormat="0" applyFill="0" applyAlignment="0" applyProtection="0"/>
    <xf numFmtId="4" fontId="64" fillId="42" borderId="423" applyNumberFormat="0" applyProtection="0">
      <alignment horizontal="right" vertical="center"/>
    </xf>
    <xf numFmtId="4" fontId="64" fillId="44" borderId="426"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4" fontId="91" fillId="48" borderId="425" applyNumberFormat="0" applyProtection="0">
      <alignment horizontal="left" vertical="center" indent="1"/>
    </xf>
    <xf numFmtId="4" fontId="64" fillId="46" borderId="426" applyNumberFormat="0" applyProtection="0">
      <alignment horizontal="left" vertical="center" indent="1"/>
    </xf>
    <xf numFmtId="0" fontId="64" fillId="47" borderId="425" applyNumberFormat="0" applyProtection="0">
      <alignment horizontal="left" vertical="top" indent="1"/>
    </xf>
    <xf numFmtId="4" fontId="91" fillId="52" borderId="425" applyNumberFormat="0" applyProtection="0">
      <alignment vertical="center"/>
    </xf>
    <xf numFmtId="0" fontId="64" fillId="26" borderId="423" applyNumberFormat="0" applyFont="0" applyAlignment="0" applyProtection="0"/>
    <xf numFmtId="4" fontId="32" fillId="45" borderId="426" applyNumberFormat="0" applyProtection="0">
      <alignment horizontal="left" vertical="center" indent="1"/>
    </xf>
    <xf numFmtId="4" fontId="94" fillId="51" borderId="423" applyNumberFormat="0" applyProtection="0">
      <alignment horizontal="right" vertical="center"/>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33" borderId="423" applyNumberFormat="0" applyProtection="0">
      <alignment vertical="center"/>
    </xf>
    <xf numFmtId="4" fontId="109" fillId="2" borderId="423" applyNumberFormat="0" applyProtection="0">
      <alignmen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100" fillId="0" borderId="428" applyNumberFormat="0" applyFill="0" applyAlignment="0" applyProtection="0"/>
    <xf numFmtId="0" fontId="64" fillId="46"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42" borderId="423" applyNumberFormat="0" applyProtection="0">
      <alignment horizontal="right" vertical="center"/>
    </xf>
    <xf numFmtId="4" fontId="64" fillId="2" borderId="423" applyNumberFormat="0" applyProtection="0">
      <alignment horizontal="left" vertical="center" indent="1"/>
    </xf>
    <xf numFmtId="4" fontId="94" fillId="51" borderId="423" applyNumberFormat="0" applyProtection="0">
      <alignment horizontal="right" vertical="center"/>
    </xf>
    <xf numFmtId="0" fontId="64" fillId="47" borderId="423" applyNumberFormat="0" applyProtection="0">
      <alignment horizontal="left" vertical="center" indent="1"/>
    </xf>
    <xf numFmtId="0" fontId="91" fillId="46" borderId="425" applyNumberFormat="0" applyProtection="0">
      <alignment horizontal="left" vertical="top" indent="1"/>
    </xf>
    <xf numFmtId="4" fontId="109" fillId="5" borderId="423" applyNumberFormat="0" applyProtection="0">
      <alignment horizontal="right" vertical="center"/>
    </xf>
    <xf numFmtId="0" fontId="106" fillId="29" borderId="424" applyNumberFormat="0" applyAlignment="0" applyProtection="0"/>
    <xf numFmtId="4" fontId="64" fillId="0" borderId="423" applyNumberFormat="0" applyProtection="0">
      <alignment horizontal="right" vertical="center"/>
    </xf>
    <xf numFmtId="0" fontId="104" fillId="27" borderId="423" applyNumberFormat="0" applyAlignment="0" applyProtection="0"/>
    <xf numFmtId="4" fontId="64" fillId="41" borderId="423" applyNumberFormat="0" applyProtection="0">
      <alignment horizontal="right" vertical="center"/>
    </xf>
    <xf numFmtId="4" fontId="64" fillId="2" borderId="423" applyNumberFormat="0" applyProtection="0">
      <alignment horizontal="left" vertical="center" indent="1"/>
    </xf>
    <xf numFmtId="0" fontId="92" fillId="33" borderId="425" applyNumberFormat="0" applyProtection="0">
      <alignment horizontal="left" vertical="top" indent="1"/>
    </xf>
    <xf numFmtId="0" fontId="92" fillId="33" borderId="425" applyNumberFormat="0" applyProtection="0">
      <alignment horizontal="left" vertical="top" indent="1"/>
    </xf>
    <xf numFmtId="4" fontId="109" fillId="5" borderId="423" applyNumberFormat="0" applyProtection="0">
      <alignment horizontal="right" vertical="center"/>
    </xf>
    <xf numFmtId="4" fontId="64" fillId="0" borderId="423" applyNumberFormat="0" applyProtection="0">
      <alignment horizontal="right" vertical="center"/>
    </xf>
    <xf numFmtId="0" fontId="64" fillId="48" borderId="423" applyNumberFormat="0" applyProtection="0">
      <alignment horizontal="left" vertical="center"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4" fontId="64" fillId="44" borderId="426" applyNumberFormat="0" applyProtection="0">
      <alignment horizontal="left" vertical="center" indent="1"/>
    </xf>
    <xf numFmtId="0" fontId="64" fillId="45" borderId="425" applyNumberFormat="0" applyProtection="0">
      <alignment horizontal="left" vertical="top" indent="1"/>
    </xf>
    <xf numFmtId="0" fontId="98" fillId="29" borderId="423" applyNumberFormat="0" applyAlignment="0" applyProtection="0"/>
    <xf numFmtId="0" fontId="104" fillId="27" borderId="423" applyNumberFormat="0" applyAlignment="0" applyProtection="0"/>
    <xf numFmtId="0" fontId="64" fillId="50" borderId="425" applyNumberFormat="0" applyProtection="0">
      <alignment horizontal="left" vertical="top" indent="1"/>
    </xf>
    <xf numFmtId="4" fontId="91" fillId="52" borderId="425" applyNumberFormat="0" applyProtection="0">
      <alignment vertical="center"/>
    </xf>
    <xf numFmtId="4" fontId="64" fillId="2" borderId="423" applyNumberFormat="0" applyProtection="0">
      <alignment horizontal="left" vertical="center" indent="1"/>
    </xf>
    <xf numFmtId="0" fontId="64" fillId="50" borderId="425" applyNumberFormat="0" applyProtection="0">
      <alignment horizontal="left" vertical="top" indent="1"/>
    </xf>
    <xf numFmtId="4" fontId="64" fillId="40" borderId="423" applyNumberFormat="0" applyProtection="0">
      <alignment horizontal="right" vertical="center"/>
    </xf>
    <xf numFmtId="4" fontId="93" fillId="54" borderId="426" applyNumberFormat="0" applyProtection="0">
      <alignment horizontal="left" vertical="center" indent="1"/>
    </xf>
    <xf numFmtId="0" fontId="98" fillId="29" borderId="423" applyNumberFormat="0" applyAlignment="0" applyProtection="0"/>
    <xf numFmtId="4" fontId="64" fillId="36" borderId="423" applyNumberFormat="0" applyProtection="0">
      <alignment horizontal="right" vertical="center"/>
    </xf>
    <xf numFmtId="4" fontId="93" fillId="54" borderId="426" applyNumberFormat="0" applyProtection="0">
      <alignment horizontal="left" vertical="center" indent="1"/>
    </xf>
    <xf numFmtId="0" fontId="106" fillId="29" borderId="424" applyNumberFormat="0" applyAlignment="0" applyProtection="0"/>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6" borderId="426"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0" fontId="98" fillId="29" borderId="423" applyNumberFormat="0" applyAlignment="0" applyProtection="0"/>
    <xf numFmtId="0" fontId="91" fillId="52" borderId="425" applyNumberFormat="0" applyProtection="0">
      <alignment horizontal="left" vertical="top"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109" fillId="2" borderId="423" applyNumberFormat="0" applyProtection="0">
      <alignment vertical="center"/>
    </xf>
    <xf numFmtId="0" fontId="64" fillId="50" borderId="425" applyNumberFormat="0" applyProtection="0">
      <alignment horizontal="left" vertical="top" indent="1"/>
    </xf>
    <xf numFmtId="4" fontId="64" fillId="46" borderId="423" applyNumberFormat="0" applyProtection="0">
      <alignment horizontal="right" vertical="center"/>
    </xf>
    <xf numFmtId="0" fontId="64" fillId="46" borderId="425" applyNumberFormat="0" applyProtection="0">
      <alignment horizontal="left" vertical="top" indent="1"/>
    </xf>
    <xf numFmtId="0" fontId="64" fillId="47" borderId="425" applyNumberFormat="0" applyProtection="0">
      <alignment horizontal="left" vertical="top" indent="1"/>
    </xf>
    <xf numFmtId="0" fontId="104" fillId="27" borderId="423" applyNumberFormat="0" applyAlignment="0" applyProtection="0"/>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64" fillId="43" borderId="423" applyNumberFormat="0" applyProtection="0">
      <alignment horizontal="right" vertical="center"/>
    </xf>
    <xf numFmtId="0" fontId="106" fillId="29" borderId="424" applyNumberForma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43" borderId="423" applyNumberFormat="0" applyProtection="0">
      <alignment horizontal="right" vertical="center"/>
    </xf>
    <xf numFmtId="4" fontId="64" fillId="43" borderId="423" applyNumberFormat="0" applyProtection="0">
      <alignment horizontal="right" vertical="center"/>
    </xf>
    <xf numFmtId="4" fontId="64" fillId="42" borderId="423" applyNumberFormat="0" applyProtection="0">
      <alignment horizontal="right" vertical="center"/>
    </xf>
    <xf numFmtId="4" fontId="91" fillId="48" borderId="425" applyNumberFormat="0" applyProtection="0">
      <alignment horizontal="left" vertical="center" indent="1"/>
    </xf>
    <xf numFmtId="0" fontId="64" fillId="45" borderId="425" applyNumberFormat="0" applyProtection="0">
      <alignment horizontal="left" vertical="top" indent="1"/>
    </xf>
    <xf numFmtId="4" fontId="64" fillId="38"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4" fontId="64" fillId="36" borderId="423" applyNumberFormat="0" applyProtection="0">
      <alignment horizontal="right" vertical="center"/>
    </xf>
    <xf numFmtId="0" fontId="100" fillId="0" borderId="428" applyNumberFormat="0" applyFill="0" applyAlignment="0" applyProtection="0"/>
    <xf numFmtId="4" fontId="93" fillId="54" borderId="426" applyNumberFormat="0" applyProtection="0">
      <alignment horizontal="left" vertical="center" indent="1"/>
    </xf>
    <xf numFmtId="4" fontId="64" fillId="39" borderId="423" applyNumberFormat="0" applyProtection="0">
      <alignment horizontal="right" vertical="center"/>
    </xf>
    <xf numFmtId="4" fontId="64" fillId="35" borderId="423" applyNumberFormat="0" applyProtection="0">
      <alignment horizontal="right" vertical="center"/>
    </xf>
    <xf numFmtId="0" fontId="64" fillId="45" borderId="425" applyNumberFormat="0" applyProtection="0">
      <alignment horizontal="left" vertical="top"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93" fillId="54" borderId="426" applyNumberFormat="0" applyProtection="0">
      <alignment horizontal="left" vertical="center" indent="1"/>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109" fillId="2" borderId="423" applyNumberFormat="0" applyProtection="0">
      <alignment vertical="center"/>
    </xf>
    <xf numFmtId="0" fontId="64" fillId="46" borderId="425" applyNumberFormat="0" applyProtection="0">
      <alignment horizontal="left" vertical="top" indent="1"/>
    </xf>
    <xf numFmtId="0" fontId="100" fillId="0" borderId="428" applyNumberFormat="0" applyFill="0" applyAlignment="0" applyProtection="0"/>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5" borderId="423" applyNumberFormat="0" applyProtection="0">
      <alignment horizontal="right" vertical="center"/>
    </xf>
    <xf numFmtId="4" fontId="91" fillId="52" borderId="425" applyNumberFormat="0" applyProtection="0">
      <alignment vertical="center"/>
    </xf>
    <xf numFmtId="0" fontId="106" fillId="29" borderId="424" applyNumberFormat="0" applyAlignment="0" applyProtection="0"/>
    <xf numFmtId="4" fontId="64" fillId="38" borderId="423" applyNumberFormat="0" applyProtection="0">
      <alignment horizontal="right" vertical="center"/>
    </xf>
    <xf numFmtId="0" fontId="90" fillId="45" borderId="427" applyBorder="0"/>
    <xf numFmtId="4" fontId="94" fillId="51" borderId="423" applyNumberFormat="0" applyProtection="0">
      <alignment horizontal="right" vertical="center"/>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64" fillId="26" borderId="423" applyNumberFormat="0" applyFont="0" applyAlignment="0" applyProtection="0"/>
    <xf numFmtId="4" fontId="64" fillId="44" borderId="426" applyNumberFormat="0" applyProtection="0">
      <alignment horizontal="left" vertical="center" indent="1"/>
    </xf>
    <xf numFmtId="4" fontId="64" fillId="35" borderId="423" applyNumberFormat="0" applyProtection="0">
      <alignment horizontal="right" vertical="center"/>
    </xf>
    <xf numFmtId="0" fontId="106" fillId="29" borderId="424" applyNumberFormat="0" applyAlignment="0" applyProtection="0"/>
    <xf numFmtId="0" fontId="104" fillId="27" borderId="423" applyNumberFormat="0" applyAlignment="0" applyProtection="0"/>
    <xf numFmtId="4" fontId="64" fillId="33" borderId="423" applyNumberFormat="0" applyProtection="0">
      <alignment vertical="center"/>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44" borderId="426"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0" fontId="64" fillId="46" borderId="425" applyNumberFormat="0" applyProtection="0">
      <alignment horizontal="left" vertical="top" indent="1"/>
    </xf>
    <xf numFmtId="4" fontId="64" fillId="46" borderId="426" applyNumberFormat="0" applyProtection="0">
      <alignment horizontal="left" vertical="center" indent="1"/>
    </xf>
    <xf numFmtId="0" fontId="98" fillId="29" borderId="423" applyNumberFormat="0" applyAlignment="0" applyProtection="0"/>
    <xf numFmtId="4" fontId="64" fillId="46" borderId="423" applyNumberFormat="0" applyProtection="0">
      <alignment horizontal="right" vertical="center"/>
    </xf>
    <xf numFmtId="0" fontId="64" fillId="45" borderId="425" applyNumberFormat="0" applyProtection="0">
      <alignment horizontal="left" vertical="top" indent="1"/>
    </xf>
    <xf numFmtId="4" fontId="64" fillId="2" borderId="423" applyNumberFormat="0" applyProtection="0">
      <alignment horizontal="left" vertical="center" indent="1"/>
    </xf>
    <xf numFmtId="0" fontId="91" fillId="46" borderId="425" applyNumberFormat="0" applyProtection="0">
      <alignment horizontal="left" vertical="top" indent="1"/>
    </xf>
    <xf numFmtId="4" fontId="64" fillId="41" borderId="423" applyNumberFormat="0" applyProtection="0">
      <alignment horizontal="right" vertical="center"/>
    </xf>
    <xf numFmtId="4" fontId="91" fillId="52" borderId="425" applyNumberFormat="0" applyProtection="0">
      <alignment vertical="center"/>
    </xf>
    <xf numFmtId="0" fontId="91" fillId="46" borderId="425" applyNumberFormat="0" applyProtection="0">
      <alignment horizontal="left" vertical="top" indent="1"/>
    </xf>
    <xf numFmtId="4" fontId="64" fillId="35" borderId="423" applyNumberFormat="0" applyProtection="0">
      <alignment horizontal="right" vertical="center"/>
    </xf>
    <xf numFmtId="0" fontId="98" fillId="29" borderId="423" applyNumberFormat="0" applyAlignment="0" applyProtection="0"/>
    <xf numFmtId="4" fontId="64" fillId="35" borderId="423" applyNumberFormat="0" applyProtection="0">
      <alignment horizontal="right" vertical="center"/>
    </xf>
    <xf numFmtId="0" fontId="64" fillId="50" borderId="425" applyNumberFormat="0" applyProtection="0">
      <alignment horizontal="left" vertical="top"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4" borderId="426" applyNumberFormat="0" applyProtection="0">
      <alignment horizontal="left" vertical="center" indent="1"/>
    </xf>
    <xf numFmtId="4" fontId="91" fillId="52" borderId="425" applyNumberFormat="0" applyProtection="0">
      <alignment vertical="center"/>
    </xf>
    <xf numFmtId="4" fontId="91" fillId="48" borderId="425" applyNumberFormat="0" applyProtection="0">
      <alignment horizontal="left" vertical="center" indent="1"/>
    </xf>
    <xf numFmtId="0" fontId="64" fillId="48" borderId="423" applyNumberFormat="0" applyProtection="0">
      <alignment horizontal="left" vertical="center" indent="1"/>
    </xf>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4" fontId="93" fillId="54" borderId="426" applyNumberFormat="0" applyProtection="0">
      <alignment horizontal="left" vertical="center" indent="1"/>
    </xf>
    <xf numFmtId="0" fontId="104" fillId="27" borderId="423" applyNumberFormat="0" applyAlignment="0" applyProtection="0"/>
    <xf numFmtId="4" fontId="64" fillId="36" borderId="423" applyNumberFormat="0" applyProtection="0">
      <alignment horizontal="right" vertical="center"/>
    </xf>
    <xf numFmtId="4" fontId="91" fillId="52" borderId="425" applyNumberFormat="0" applyProtection="0">
      <alignment vertical="center"/>
    </xf>
    <xf numFmtId="4" fontId="91" fillId="48" borderId="425" applyNumberFormat="0" applyProtection="0">
      <alignment horizontal="left" vertical="center" indent="1"/>
    </xf>
    <xf numFmtId="0" fontId="91" fillId="52" borderId="425" applyNumberFormat="0" applyProtection="0">
      <alignment horizontal="left" vertical="top" indent="1"/>
    </xf>
    <xf numFmtId="4" fontId="64" fillId="37" borderId="426" applyNumberFormat="0" applyProtection="0">
      <alignment horizontal="right" vertical="center"/>
    </xf>
    <xf numFmtId="0" fontId="64" fillId="46" borderId="425" applyNumberFormat="0" applyProtection="0">
      <alignment horizontal="left" vertical="top" indent="1"/>
    </xf>
    <xf numFmtId="0" fontId="91" fillId="46" borderId="425" applyNumberFormat="0" applyProtection="0">
      <alignment horizontal="left" vertical="top" indent="1"/>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90" fillId="45" borderId="427" applyBorder="0"/>
    <xf numFmtId="4" fontId="64" fillId="46" borderId="423" applyNumberFormat="0" applyProtection="0">
      <alignment horizontal="right" vertical="center"/>
    </xf>
    <xf numFmtId="0" fontId="64" fillId="50"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4" fontId="64" fillId="35" borderId="423" applyNumberFormat="0" applyProtection="0">
      <alignment horizontal="right" vertical="center"/>
    </xf>
    <xf numFmtId="4" fontId="64" fillId="0" borderId="423" applyNumberFormat="0" applyProtection="0">
      <alignment horizontal="right" vertical="center"/>
    </xf>
    <xf numFmtId="0" fontId="90" fillId="45" borderId="427" applyBorder="0"/>
    <xf numFmtId="4" fontId="32" fillId="45" borderId="426" applyNumberFormat="0" applyProtection="0">
      <alignment horizontal="left" vertical="center" indent="1"/>
    </xf>
    <xf numFmtId="4" fontId="64" fillId="37" borderId="426" applyNumberFormat="0" applyProtection="0">
      <alignment horizontal="right" vertical="center"/>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91" fillId="48" borderId="425" applyNumberFormat="0" applyProtection="0">
      <alignment horizontal="left" vertical="center"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35" borderId="423" applyNumberFormat="0" applyProtection="0">
      <alignment horizontal="right" vertical="center"/>
    </xf>
    <xf numFmtId="4" fontId="64" fillId="44" borderId="426" applyNumberFormat="0" applyProtection="0">
      <alignment horizontal="left" vertical="center"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4" borderId="426" applyNumberFormat="0" applyProtection="0">
      <alignment horizontal="left" vertical="center" indent="1"/>
    </xf>
    <xf numFmtId="4" fontId="64" fillId="34" borderId="423" applyNumberFormat="0" applyProtection="0">
      <alignment horizontal="left" vertical="center" indent="1"/>
    </xf>
    <xf numFmtId="4" fontId="109" fillId="2" borderId="423" applyNumberFormat="0" applyProtection="0">
      <alignment vertical="center"/>
    </xf>
    <xf numFmtId="4" fontId="32" fillId="45" borderId="426" applyNumberFormat="0" applyProtection="0">
      <alignment horizontal="left" vertical="center" indent="1"/>
    </xf>
    <xf numFmtId="4" fontId="64" fillId="0" borderId="423" applyNumberFormat="0" applyProtection="0">
      <alignment horizontal="right" vertical="center"/>
    </xf>
    <xf numFmtId="0" fontId="64" fillId="46" borderId="425" applyNumberFormat="0" applyProtection="0">
      <alignment horizontal="left" vertical="top" indent="1"/>
    </xf>
    <xf numFmtId="0" fontId="100" fillId="0" borderId="428" applyNumberFormat="0" applyFill="0" applyAlignment="0" applyProtection="0"/>
    <xf numFmtId="4" fontId="91" fillId="48" borderId="425" applyNumberFormat="0" applyProtection="0">
      <alignment horizontal="left" vertical="center" indent="1"/>
    </xf>
    <xf numFmtId="0" fontId="90" fillId="45" borderId="427" applyBorder="0"/>
    <xf numFmtId="4" fontId="64" fillId="36" borderId="423" applyNumberFormat="0" applyProtection="0">
      <alignment horizontal="right" vertical="center"/>
    </xf>
    <xf numFmtId="0" fontId="106" fillId="29" borderId="424" applyNumberFormat="0" applyAlignment="0" applyProtection="0"/>
    <xf numFmtId="4" fontId="64" fillId="43" borderId="423" applyNumberFormat="0" applyProtection="0">
      <alignment horizontal="right" vertical="center"/>
    </xf>
    <xf numFmtId="0" fontId="91" fillId="52" borderId="425" applyNumberFormat="0" applyProtection="0">
      <alignment horizontal="left" vertical="top" indent="1"/>
    </xf>
    <xf numFmtId="0" fontId="64" fillId="47" borderId="423" applyNumberFormat="0" applyProtection="0">
      <alignment horizontal="left" vertical="center" indent="1"/>
    </xf>
    <xf numFmtId="0" fontId="64" fillId="47" borderId="423" applyNumberFormat="0" applyProtection="0">
      <alignment horizontal="left" vertical="center" indent="1"/>
    </xf>
    <xf numFmtId="0" fontId="100" fillId="0" borderId="428" applyNumberFormat="0" applyFill="0" applyAlignment="0" applyProtection="0"/>
    <xf numFmtId="4" fontId="64" fillId="43" borderId="423" applyNumberFormat="0" applyProtection="0">
      <alignment horizontal="right" vertical="center"/>
    </xf>
    <xf numFmtId="0" fontId="64" fillId="47" borderId="423" applyNumberFormat="0" applyProtection="0">
      <alignment horizontal="left" vertical="center" indent="1"/>
    </xf>
    <xf numFmtId="0" fontId="64" fillId="46" borderId="425" applyNumberFormat="0" applyProtection="0">
      <alignment horizontal="left" vertical="top" indent="1"/>
    </xf>
    <xf numFmtId="4" fontId="64" fillId="2" borderId="423" applyNumberFormat="0" applyProtection="0">
      <alignment horizontal="left" vertical="center" indent="1"/>
    </xf>
    <xf numFmtId="4" fontId="64" fillId="39" borderId="423" applyNumberFormat="0" applyProtection="0">
      <alignment horizontal="right" vertical="center"/>
    </xf>
    <xf numFmtId="4" fontId="64" fillId="44" borderId="426" applyNumberFormat="0" applyProtection="0">
      <alignment horizontal="left" vertical="center" indent="1"/>
    </xf>
    <xf numFmtId="4" fontId="64" fillId="35" borderId="423" applyNumberFormat="0" applyProtection="0">
      <alignment horizontal="right" vertical="center"/>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91" fillId="48" borderId="425" applyNumberFormat="0" applyProtection="0">
      <alignment horizontal="left" vertical="center"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64" fillId="46"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98" fillId="29" borderId="423" applyNumberFormat="0" applyAlignment="0" applyProtection="0"/>
    <xf numFmtId="0" fontId="100" fillId="0" borderId="428" applyNumberFormat="0" applyFill="0" applyAlignment="0" applyProtection="0"/>
    <xf numFmtId="0" fontId="90" fillId="45" borderId="427" applyBorder="0"/>
    <xf numFmtId="4" fontId="64" fillId="44" borderId="426" applyNumberFormat="0" applyProtection="0">
      <alignment horizontal="left" vertical="center" indent="1"/>
    </xf>
    <xf numFmtId="4" fontId="64" fillId="44" borderId="426" applyNumberFormat="0" applyProtection="0">
      <alignment horizontal="left" vertical="center" indent="1"/>
    </xf>
    <xf numFmtId="0" fontId="100" fillId="0" borderId="428" applyNumberFormat="0" applyFill="0" applyAlignment="0" applyProtection="0"/>
    <xf numFmtId="4" fontId="91" fillId="52" borderId="425" applyNumberFormat="0" applyProtection="0">
      <alignment vertical="center"/>
    </xf>
    <xf numFmtId="4" fontId="64" fillId="40" borderId="423" applyNumberFormat="0" applyProtection="0">
      <alignment horizontal="right" vertical="center"/>
    </xf>
    <xf numFmtId="4" fontId="64" fillId="43" borderId="423" applyNumberFormat="0" applyProtection="0">
      <alignment horizontal="right" vertical="center"/>
    </xf>
    <xf numFmtId="0" fontId="64" fillId="47"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44" borderId="426" applyNumberFormat="0" applyProtection="0">
      <alignment horizontal="left" vertical="center" indent="1"/>
    </xf>
    <xf numFmtId="4" fontId="64" fillId="0" borderId="423" applyNumberFormat="0" applyProtection="0">
      <alignment horizontal="right" vertical="center"/>
    </xf>
    <xf numFmtId="4" fontId="64" fillId="42"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0" fontId="92" fillId="33" borderId="425" applyNumberFormat="0" applyProtection="0">
      <alignment horizontal="left" vertical="top" indent="1"/>
    </xf>
    <xf numFmtId="4" fontId="32" fillId="45" borderId="426" applyNumberFormat="0" applyProtection="0">
      <alignment horizontal="left" vertical="center" indent="1"/>
    </xf>
    <xf numFmtId="4" fontId="91" fillId="52" borderId="425" applyNumberFormat="0" applyProtection="0">
      <alignment vertical="center"/>
    </xf>
    <xf numFmtId="0" fontId="92" fillId="33" borderId="425" applyNumberFormat="0" applyProtection="0">
      <alignment horizontal="left" vertical="top" indent="1"/>
    </xf>
    <xf numFmtId="4" fontId="64" fillId="41" borderId="423" applyNumberFormat="0" applyProtection="0">
      <alignment horizontal="right" vertical="center"/>
    </xf>
    <xf numFmtId="4" fontId="64" fillId="40" borderId="423" applyNumberFormat="0" applyProtection="0">
      <alignment horizontal="right" vertical="center"/>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0" borderId="423" applyNumberFormat="0" applyProtection="0">
      <alignment horizontal="righ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40" borderId="423" applyNumberFormat="0" applyProtection="0">
      <alignment horizontal="right" vertical="center"/>
    </xf>
    <xf numFmtId="4" fontId="93" fillId="54" borderId="426"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106" fillId="29" borderId="424" applyNumberFormat="0" applyAlignment="0" applyProtection="0"/>
    <xf numFmtId="4" fontId="64" fillId="33" borderId="423" applyNumberFormat="0" applyProtection="0">
      <alignment vertical="center"/>
    </xf>
    <xf numFmtId="0" fontId="64" fillId="47" borderId="425" applyNumberFormat="0" applyProtection="0">
      <alignment horizontal="left" vertical="top" indent="1"/>
    </xf>
    <xf numFmtId="0" fontId="98" fillId="29" borderId="423" applyNumberFormat="0" applyAlignment="0" applyProtection="0"/>
    <xf numFmtId="0" fontId="104" fillId="27" borderId="423" applyNumberFormat="0" applyAlignment="0" applyProtection="0"/>
    <xf numFmtId="0" fontId="91" fillId="52" borderId="425" applyNumberFormat="0" applyProtection="0">
      <alignment horizontal="left" vertical="top" indent="1"/>
    </xf>
    <xf numFmtId="0" fontId="64" fillId="50" borderId="425" applyNumberFormat="0" applyProtection="0">
      <alignment horizontal="left" vertical="top" indent="1"/>
    </xf>
    <xf numFmtId="4" fontId="91" fillId="52" borderId="425" applyNumberFormat="0" applyProtection="0">
      <alignment vertical="center"/>
    </xf>
    <xf numFmtId="0" fontId="64" fillId="50" borderId="423" applyNumberFormat="0" applyProtection="0">
      <alignment horizontal="left" vertical="center" indent="1"/>
    </xf>
    <xf numFmtId="4" fontId="64" fillId="43" borderId="423" applyNumberFormat="0" applyProtection="0">
      <alignment horizontal="right" vertical="center"/>
    </xf>
    <xf numFmtId="4" fontId="64" fillId="44" borderId="426" applyNumberFormat="0" applyProtection="0">
      <alignment horizontal="left" vertical="center" indent="1"/>
    </xf>
    <xf numFmtId="4" fontId="64" fillId="36" borderId="423" applyNumberFormat="0" applyProtection="0">
      <alignment horizontal="right" vertical="center"/>
    </xf>
    <xf numFmtId="4" fontId="91" fillId="52" borderId="425" applyNumberFormat="0" applyProtection="0">
      <alignment vertical="center"/>
    </xf>
    <xf numFmtId="4" fontId="64" fillId="42" borderId="423" applyNumberFormat="0" applyProtection="0">
      <alignment horizontal="right" vertical="center"/>
    </xf>
    <xf numFmtId="4" fontId="64" fillId="0" borderId="423" applyNumberFormat="0" applyProtection="0">
      <alignment horizontal="right" vertical="center"/>
    </xf>
    <xf numFmtId="4" fontId="64" fillId="46" borderId="426" applyNumberFormat="0" applyProtection="0">
      <alignment horizontal="left" vertical="center" indent="1"/>
    </xf>
    <xf numFmtId="4" fontId="94" fillId="51" borderId="423" applyNumberFormat="0" applyProtection="0">
      <alignment horizontal="right" vertical="center"/>
    </xf>
    <xf numFmtId="4" fontId="91" fillId="52" borderId="425" applyNumberFormat="0" applyProtection="0">
      <alignment vertical="center"/>
    </xf>
    <xf numFmtId="0" fontId="92" fillId="33" borderId="425" applyNumberFormat="0" applyProtection="0">
      <alignment horizontal="left" vertical="top" indent="1"/>
    </xf>
    <xf numFmtId="4" fontId="109" fillId="2" borderId="423" applyNumberFormat="0" applyProtection="0">
      <alignment vertical="center"/>
    </xf>
    <xf numFmtId="0" fontId="90" fillId="45" borderId="427" applyBorder="0"/>
    <xf numFmtId="4" fontId="64" fillId="35" borderId="423" applyNumberFormat="0" applyProtection="0">
      <alignment horizontal="right" vertical="center"/>
    </xf>
    <xf numFmtId="4" fontId="64" fillId="38" borderId="423" applyNumberFormat="0" applyProtection="0">
      <alignment horizontal="right" vertical="center"/>
    </xf>
    <xf numFmtId="4" fontId="109" fillId="5" borderId="423" applyNumberFormat="0" applyProtection="0">
      <alignment horizontal="right" vertical="center"/>
    </xf>
    <xf numFmtId="4" fontId="64" fillId="47" borderId="426" applyNumberFormat="0" applyProtection="0">
      <alignment horizontal="left" vertical="center" indent="1"/>
    </xf>
    <xf numFmtId="4" fontId="64" fillId="44" borderId="426" applyNumberFormat="0" applyProtection="0">
      <alignment horizontal="left" vertical="center" indent="1"/>
    </xf>
    <xf numFmtId="4" fontId="64" fillId="42" borderId="423" applyNumberFormat="0" applyProtection="0">
      <alignment horizontal="right" vertical="center"/>
    </xf>
    <xf numFmtId="0" fontId="64" fillId="49" borderId="423" applyNumberFormat="0" applyProtection="0">
      <alignment horizontal="left" vertical="center" indent="1"/>
    </xf>
    <xf numFmtId="4" fontId="64" fillId="38" borderId="423" applyNumberFormat="0" applyProtection="0">
      <alignment horizontal="right" vertical="center"/>
    </xf>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46"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0" fontId="64" fillId="48" borderId="423" applyNumberFormat="0" applyProtection="0">
      <alignment horizontal="left" vertical="center" indent="1"/>
    </xf>
    <xf numFmtId="4" fontId="64" fillId="40" borderId="423" applyNumberFormat="0" applyProtection="0">
      <alignment horizontal="right" vertical="center"/>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0" fontId="64" fillId="49" borderId="423"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0" fontId="91" fillId="52" borderId="425" applyNumberFormat="0" applyProtection="0">
      <alignment horizontal="left" vertical="top" indent="1"/>
    </xf>
    <xf numFmtId="4" fontId="94" fillId="51" borderId="423" applyNumberFormat="0" applyProtection="0">
      <alignment horizontal="right" vertical="center"/>
    </xf>
    <xf numFmtId="4" fontId="91" fillId="48" borderId="425" applyNumberFormat="0" applyProtection="0">
      <alignment horizontal="left" vertical="center" indent="1"/>
    </xf>
    <xf numFmtId="0" fontId="98" fillId="29" borderId="423" applyNumberFormat="0" applyAlignment="0" applyProtection="0"/>
    <xf numFmtId="0" fontId="90" fillId="45" borderId="427" applyBorder="0"/>
    <xf numFmtId="0" fontId="104" fillId="27" borderId="423" applyNumberFormat="0" applyAlignment="0" applyProtection="0"/>
    <xf numFmtId="0" fontId="64" fillId="46" borderId="425" applyNumberFormat="0" applyProtection="0">
      <alignment horizontal="left" vertical="top" indent="1"/>
    </xf>
    <xf numFmtId="0" fontId="64" fillId="46" borderId="425" applyNumberFormat="0" applyProtection="0">
      <alignment horizontal="left" vertical="top" indent="1"/>
    </xf>
    <xf numFmtId="0" fontId="90" fillId="45" borderId="427" applyBorder="0"/>
    <xf numFmtId="4" fontId="64" fillId="42" borderId="423" applyNumberFormat="0" applyProtection="0">
      <alignment horizontal="right" vertical="center"/>
    </xf>
    <xf numFmtId="4" fontId="64" fillId="37" borderId="426" applyNumberFormat="0" applyProtection="0">
      <alignment horizontal="right" vertical="center"/>
    </xf>
    <xf numFmtId="0" fontId="98" fillId="29" borderId="423" applyNumberFormat="0" applyAlignment="0" applyProtection="0"/>
    <xf numFmtId="4" fontId="94" fillId="51"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0" fontId="64" fillId="50" borderId="423" applyNumberFormat="0" applyProtection="0">
      <alignment horizontal="left" vertical="center" indent="1"/>
    </xf>
    <xf numFmtId="4" fontId="64" fillId="35" borderId="423" applyNumberFormat="0" applyProtection="0">
      <alignment horizontal="right" vertical="center"/>
    </xf>
    <xf numFmtId="4" fontId="64" fillId="37" borderId="426" applyNumberFormat="0" applyProtection="0">
      <alignment horizontal="right" vertical="center"/>
    </xf>
    <xf numFmtId="0" fontId="98" fillId="29" borderId="423" applyNumberFormat="0" applyAlignment="0" applyProtection="0"/>
    <xf numFmtId="0" fontId="106" fillId="29" borderId="424" applyNumberFormat="0" applyAlignment="0" applyProtection="0"/>
    <xf numFmtId="0" fontId="91" fillId="52" borderId="425" applyNumberFormat="0" applyProtection="0">
      <alignment horizontal="left" vertical="top" indent="1"/>
    </xf>
    <xf numFmtId="4" fontId="64" fillId="0" borderId="423" applyNumberFormat="0" applyProtection="0">
      <alignment horizontal="right" vertical="center"/>
    </xf>
    <xf numFmtId="4" fontId="64" fillId="42" borderId="423" applyNumberFormat="0" applyProtection="0">
      <alignment horizontal="right" vertical="center"/>
    </xf>
    <xf numFmtId="4" fontId="64" fillId="43" borderId="423" applyNumberFormat="0" applyProtection="0">
      <alignment horizontal="right" vertical="center"/>
    </xf>
    <xf numFmtId="4" fontId="64" fillId="0" borderId="423" applyNumberFormat="0" applyProtection="0">
      <alignment horizontal="right" vertical="center"/>
    </xf>
    <xf numFmtId="0" fontId="64" fillId="50" borderId="423" applyNumberFormat="0" applyProtection="0">
      <alignment horizontal="left" vertical="center" indent="1"/>
    </xf>
    <xf numFmtId="4" fontId="64" fillId="43" borderId="423" applyNumberFormat="0" applyProtection="0">
      <alignment horizontal="right" vertical="center"/>
    </xf>
    <xf numFmtId="4" fontId="32" fillId="45" borderId="426" applyNumberFormat="0" applyProtection="0">
      <alignment horizontal="left" vertical="center" indent="1"/>
    </xf>
    <xf numFmtId="0" fontId="64" fillId="50" borderId="425" applyNumberFormat="0" applyProtection="0">
      <alignment horizontal="left" vertical="top" indent="1"/>
    </xf>
    <xf numFmtId="4" fontId="64" fillId="35" borderId="423" applyNumberFormat="0" applyProtection="0">
      <alignment horizontal="right" vertical="center"/>
    </xf>
    <xf numFmtId="0" fontId="64" fillId="47" borderId="425" applyNumberFormat="0" applyProtection="0">
      <alignment horizontal="left" vertical="top" indent="1"/>
    </xf>
    <xf numFmtId="4" fontId="64" fillId="39" borderId="423" applyNumberFormat="0" applyProtection="0">
      <alignment horizontal="right" vertical="center"/>
    </xf>
    <xf numFmtId="0" fontId="64" fillId="46" borderId="425" applyNumberFormat="0" applyProtection="0">
      <alignment horizontal="left" vertical="top" indent="1"/>
    </xf>
    <xf numFmtId="0" fontId="64" fillId="47" borderId="425" applyNumberFormat="0" applyProtection="0">
      <alignment horizontal="left" vertical="top" indent="1"/>
    </xf>
    <xf numFmtId="0" fontId="100" fillId="0" borderId="428" applyNumberFormat="0" applyFill="0" applyAlignment="0" applyProtection="0"/>
    <xf numFmtId="4" fontId="109" fillId="2" borderId="423" applyNumberFormat="0" applyProtection="0">
      <alignment vertical="center"/>
    </xf>
    <xf numFmtId="4" fontId="64" fillId="42" borderId="423" applyNumberFormat="0" applyProtection="0">
      <alignment horizontal="right" vertical="center"/>
    </xf>
    <xf numFmtId="0" fontId="106" fillId="29" borderId="424" applyNumberFormat="0" applyAlignment="0" applyProtection="0"/>
    <xf numFmtId="0" fontId="64" fillId="47" borderId="423" applyNumberFormat="0" applyProtection="0">
      <alignment horizontal="left" vertical="center" indent="1"/>
    </xf>
    <xf numFmtId="0" fontId="98" fillId="29" borderId="423" applyNumberFormat="0" applyAlignment="0" applyProtection="0"/>
    <xf numFmtId="4" fontId="64" fillId="44" borderId="426" applyNumberFormat="0" applyProtection="0">
      <alignment horizontal="left" vertical="center" indent="1"/>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2" borderId="423" applyNumberFormat="0" applyProtection="0">
      <alignment horizontal="left" vertical="center" indent="1"/>
    </xf>
    <xf numFmtId="0" fontId="64" fillId="50" borderId="423" applyNumberFormat="0" applyProtection="0">
      <alignment horizontal="left" vertical="center" indent="1"/>
    </xf>
    <xf numFmtId="0" fontId="64" fillId="26" borderId="423" applyNumberFormat="0" applyFont="0" applyAlignment="0" applyProtection="0"/>
    <xf numFmtId="4" fontId="64" fillId="46" borderId="426"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41" borderId="423" applyNumberFormat="0" applyProtection="0">
      <alignment horizontal="right" vertical="center"/>
    </xf>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40" borderId="423" applyNumberFormat="0" applyProtection="0">
      <alignment horizontal="right" vertical="center"/>
    </xf>
    <xf numFmtId="0" fontId="64" fillId="46" borderId="425" applyNumberFormat="0" applyProtection="0">
      <alignment horizontal="left" vertical="top" indent="1"/>
    </xf>
    <xf numFmtId="0" fontId="104" fillId="27" borderId="423" applyNumberFormat="0" applyAlignment="0" applyProtection="0"/>
    <xf numFmtId="4" fontId="64" fillId="0" borderId="423" applyNumberFormat="0" applyProtection="0">
      <alignment horizontal="right" vertical="center"/>
    </xf>
    <xf numFmtId="4" fontId="64" fillId="39" borderId="423" applyNumberFormat="0" applyProtection="0">
      <alignment horizontal="right" vertical="center"/>
    </xf>
    <xf numFmtId="4" fontId="64" fillId="38" borderId="423" applyNumberFormat="0" applyProtection="0">
      <alignment horizontal="right" vertical="center"/>
    </xf>
    <xf numFmtId="4" fontId="64" fillId="46" borderId="426"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0" fontId="64" fillId="49" borderId="423" applyNumberFormat="0" applyProtection="0">
      <alignment horizontal="left" vertical="center" indent="1"/>
    </xf>
    <xf numFmtId="0" fontId="106" fillId="29" borderId="424" applyNumberFormat="0" applyAlignment="0" applyProtection="0"/>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100" fillId="0" borderId="428" applyNumberFormat="0" applyFill="0" applyAlignment="0" applyProtection="0"/>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39" borderId="423" applyNumberFormat="0" applyProtection="0">
      <alignment horizontal="right" vertical="center"/>
    </xf>
    <xf numFmtId="0" fontId="64" fillId="50" borderId="423" applyNumberFormat="0" applyProtection="0">
      <alignment horizontal="left" vertical="center" indent="1"/>
    </xf>
    <xf numFmtId="4" fontId="94" fillId="51" borderId="423" applyNumberFormat="0" applyProtection="0">
      <alignment horizontal="right" vertical="center"/>
    </xf>
    <xf numFmtId="0" fontId="104" fillId="27" borderId="423" applyNumberFormat="0" applyAlignment="0" applyProtection="0"/>
    <xf numFmtId="4" fontId="93" fillId="54" borderId="426" applyNumberFormat="0" applyProtection="0">
      <alignment horizontal="left" vertical="center" indent="1"/>
    </xf>
    <xf numFmtId="4" fontId="91" fillId="48" borderId="425" applyNumberFormat="0" applyProtection="0">
      <alignment horizontal="left" vertical="center" indent="1"/>
    </xf>
    <xf numFmtId="0" fontId="64" fillId="47" borderId="423"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4" fontId="94" fillId="51" borderId="423" applyNumberFormat="0" applyProtection="0">
      <alignment horizontal="right" vertical="center"/>
    </xf>
    <xf numFmtId="4" fontId="64" fillId="47" borderId="426" applyNumberFormat="0" applyProtection="0">
      <alignment horizontal="left" vertical="center" indent="1"/>
    </xf>
    <xf numFmtId="0" fontId="106" fillId="29" borderId="424" applyNumberFormat="0" applyAlignment="0" applyProtection="0"/>
    <xf numFmtId="4" fontId="94" fillId="51" borderId="423" applyNumberFormat="0" applyProtection="0">
      <alignment horizontal="right" vertical="center"/>
    </xf>
    <xf numFmtId="4" fontId="94" fillId="51" borderId="423" applyNumberFormat="0" applyProtection="0">
      <alignment horizontal="right" vertical="center"/>
    </xf>
    <xf numFmtId="4" fontId="91" fillId="48" borderId="425" applyNumberFormat="0" applyProtection="0">
      <alignment horizontal="left" vertical="center" indent="1"/>
    </xf>
    <xf numFmtId="4" fontId="109" fillId="2" borderId="423" applyNumberFormat="0" applyProtection="0">
      <alignment vertical="center"/>
    </xf>
    <xf numFmtId="4" fontId="109" fillId="2" borderId="423" applyNumberFormat="0" applyProtection="0">
      <alignment vertical="center"/>
    </xf>
    <xf numFmtId="0" fontId="64" fillId="50"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0" fontId="64" fillId="48" borderId="423" applyNumberFormat="0" applyProtection="0">
      <alignment horizontal="left" vertical="center" indent="1"/>
    </xf>
    <xf numFmtId="4" fontId="64" fillId="36" borderId="423"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106" fillId="29" borderId="424" applyNumberFormat="0" applyAlignment="0" applyProtection="0"/>
    <xf numFmtId="4" fontId="94" fillId="51" borderId="423" applyNumberFormat="0" applyProtection="0">
      <alignment horizontal="righ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64" fillId="43" borderId="423" applyNumberFormat="0" applyProtection="0">
      <alignment horizontal="right" vertical="center"/>
    </xf>
    <xf numFmtId="4" fontId="64" fillId="37" borderId="426" applyNumberFormat="0" applyProtection="0">
      <alignment horizontal="right" vertical="center"/>
    </xf>
    <xf numFmtId="4" fontId="64" fillId="42" borderId="423" applyNumberFormat="0" applyProtection="0">
      <alignment horizontal="right" vertical="center"/>
    </xf>
    <xf numFmtId="4" fontId="64" fillId="42" borderId="423" applyNumberFormat="0" applyProtection="0">
      <alignment horizontal="right" vertical="center"/>
    </xf>
    <xf numFmtId="4" fontId="64" fillId="42" borderId="423" applyNumberFormat="0" applyProtection="0">
      <alignment horizontal="right" vertical="center"/>
    </xf>
    <xf numFmtId="0" fontId="106" fillId="29" borderId="424" applyNumberFormat="0" applyAlignment="0" applyProtection="0"/>
    <xf numFmtId="4" fontId="91" fillId="52" borderId="425" applyNumberFormat="0" applyProtection="0">
      <alignment vertical="center"/>
    </xf>
    <xf numFmtId="4" fontId="64" fillId="46" borderId="426" applyNumberFormat="0" applyProtection="0">
      <alignment horizontal="left" vertical="center" indent="1"/>
    </xf>
    <xf numFmtId="4" fontId="64" fillId="39"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0" fontId="64" fillId="46" borderId="425" applyNumberFormat="0" applyProtection="0">
      <alignment horizontal="left" vertical="top"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1" borderId="423" applyNumberFormat="0" applyProtection="0">
      <alignment horizontal="right" vertical="center"/>
    </xf>
    <xf numFmtId="4" fontId="64" fillId="46" borderId="426" applyNumberFormat="0" applyProtection="0">
      <alignment horizontal="left" vertical="center" indent="1"/>
    </xf>
    <xf numFmtId="4" fontId="109" fillId="2" borderId="423" applyNumberFormat="0" applyProtection="0">
      <alignment vertical="center"/>
    </xf>
    <xf numFmtId="4" fontId="64" fillId="36" borderId="423" applyNumberFormat="0" applyProtection="0">
      <alignment horizontal="right" vertical="center"/>
    </xf>
    <xf numFmtId="0" fontId="64" fillId="49" borderId="423" applyNumberFormat="0" applyProtection="0">
      <alignment horizontal="left" vertical="center" indent="1"/>
    </xf>
    <xf numFmtId="0" fontId="104" fillId="27" borderId="423" applyNumberFormat="0" applyAlignment="0" applyProtection="0"/>
    <xf numFmtId="4" fontId="109" fillId="2" borderId="423" applyNumberFormat="0" applyProtection="0">
      <alignment vertical="center"/>
    </xf>
    <xf numFmtId="4" fontId="64" fillId="43"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0" fontId="64" fillId="26" borderId="423" applyNumberFormat="0" applyFont="0" applyAlignment="0" applyProtection="0"/>
    <xf numFmtId="0" fontId="64" fillId="47" borderId="425" applyNumberFormat="0" applyProtection="0">
      <alignment horizontal="left" vertical="top" indent="1"/>
    </xf>
    <xf numFmtId="4" fontId="64" fillId="37" borderId="426" applyNumberFormat="0" applyProtection="0">
      <alignment horizontal="right" vertical="center"/>
    </xf>
    <xf numFmtId="4" fontId="64" fillId="41" borderId="423" applyNumberFormat="0" applyProtection="0">
      <alignment horizontal="righ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0" fontId="98" fillId="29" borderId="423" applyNumberFormat="0" applyAlignment="0" applyProtection="0"/>
    <xf numFmtId="4" fontId="94" fillId="51" borderId="423" applyNumberFormat="0" applyProtection="0">
      <alignment horizontal="right" vertical="center"/>
    </xf>
    <xf numFmtId="0" fontId="64" fillId="26" borderId="423" applyNumberFormat="0" applyFont="0" applyAlignment="0" applyProtection="0"/>
    <xf numFmtId="0" fontId="90" fillId="45" borderId="427" applyBorder="0"/>
    <xf numFmtId="4" fontId="109" fillId="5" borderId="423" applyNumberFormat="0" applyProtection="0">
      <alignment horizontal="right" vertical="center"/>
    </xf>
    <xf numFmtId="0" fontId="64" fillId="48" borderId="423" applyNumberFormat="0" applyProtection="0">
      <alignment horizontal="left" vertical="center" indent="1"/>
    </xf>
    <xf numFmtId="0" fontId="64" fillId="50" borderId="425" applyNumberFormat="0" applyProtection="0">
      <alignment horizontal="left" vertical="top" indent="1"/>
    </xf>
    <xf numFmtId="0" fontId="64" fillId="50" borderId="423" applyNumberFormat="0" applyProtection="0">
      <alignment horizontal="left" vertical="center" indent="1"/>
    </xf>
    <xf numFmtId="0" fontId="100" fillId="0" borderId="428" applyNumberFormat="0" applyFill="0" applyAlignment="0" applyProtection="0"/>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98" fillId="29" borderId="423" applyNumberFormat="0" applyAlignment="0" applyProtection="0"/>
    <xf numFmtId="0" fontId="64" fillId="26" borderId="423" applyNumberFormat="0" applyFon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4" fontId="91" fillId="48" borderId="425" applyNumberFormat="0" applyProtection="0">
      <alignment horizontal="left" vertical="center" indent="1"/>
    </xf>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4" fontId="109" fillId="2" borderId="423" applyNumberFormat="0" applyProtection="0">
      <alignment vertical="center"/>
    </xf>
    <xf numFmtId="0" fontId="91" fillId="52" borderId="425" applyNumberFormat="0" applyProtection="0">
      <alignment horizontal="left" vertical="top" indent="1"/>
    </xf>
    <xf numFmtId="4" fontId="64" fillId="2" borderId="423"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64" fillId="40" borderId="423" applyNumberFormat="0" applyProtection="0">
      <alignment horizontal="right" vertical="center"/>
    </xf>
    <xf numFmtId="0" fontId="64" fillId="48" borderId="423" applyNumberFormat="0" applyProtection="0">
      <alignment horizontal="left" vertical="center" indent="1"/>
    </xf>
    <xf numFmtId="4" fontId="109" fillId="2" borderId="423" applyNumberFormat="0" applyProtection="0">
      <alignment vertical="center"/>
    </xf>
    <xf numFmtId="4" fontId="64" fillId="0" borderId="423"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90" fillId="45" borderId="427" applyBorder="0"/>
    <xf numFmtId="0" fontId="100" fillId="0" borderId="428" applyNumberFormat="0" applyFill="0" applyAlignment="0" applyProtection="0"/>
    <xf numFmtId="0" fontId="91" fillId="46" borderId="425" applyNumberFormat="0" applyProtection="0">
      <alignment horizontal="left" vertical="top" indent="1"/>
    </xf>
    <xf numFmtId="0" fontId="64" fillId="47" borderId="423" applyNumberFormat="0" applyProtection="0">
      <alignment horizontal="left" vertical="center" indent="1"/>
    </xf>
    <xf numFmtId="4" fontId="64" fillId="46" borderId="423" applyNumberFormat="0" applyProtection="0">
      <alignment horizontal="righ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0" fontId="64" fillId="47" borderId="425" applyNumberFormat="0" applyProtection="0">
      <alignment horizontal="left" vertical="top" indent="1"/>
    </xf>
    <xf numFmtId="4" fontId="91" fillId="48" borderId="425" applyNumberFormat="0" applyProtection="0">
      <alignment horizontal="left" vertical="center" indent="1"/>
    </xf>
    <xf numFmtId="4" fontId="64" fillId="33" borderId="423" applyNumberFormat="0" applyProtection="0">
      <alignment vertical="center"/>
    </xf>
    <xf numFmtId="4" fontId="64" fillId="42" borderId="423" applyNumberFormat="0" applyProtection="0">
      <alignment horizontal="righ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64" fillId="35"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4" fontId="64" fillId="46" borderId="426"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64" fillId="41" borderId="423" applyNumberFormat="0" applyProtection="0">
      <alignment horizontal="right" vertical="center"/>
    </xf>
    <xf numFmtId="4" fontId="64" fillId="33" borderId="423" applyNumberFormat="0" applyProtection="0">
      <alignment vertical="center"/>
    </xf>
    <xf numFmtId="0" fontId="64" fillId="47" borderId="423" applyNumberFormat="0" applyProtection="0">
      <alignment horizontal="left" vertical="center" indent="1"/>
    </xf>
    <xf numFmtId="0" fontId="64" fillId="26" borderId="423" applyNumberFormat="0" applyFont="0" applyAlignment="0" applyProtection="0"/>
    <xf numFmtId="0" fontId="64" fillId="46" borderId="425" applyNumberFormat="0" applyProtection="0">
      <alignment horizontal="left" vertical="top" indent="1"/>
    </xf>
    <xf numFmtId="4" fontId="91" fillId="48" borderId="425" applyNumberFormat="0" applyProtection="0">
      <alignment horizontal="left" vertical="center" indent="1"/>
    </xf>
    <xf numFmtId="4" fontId="64" fillId="33" borderId="423" applyNumberFormat="0" applyProtection="0">
      <alignment vertical="center"/>
    </xf>
    <xf numFmtId="4" fontId="64" fillId="2" borderId="423" applyNumberFormat="0" applyProtection="0">
      <alignment horizontal="left" vertical="center" indent="1"/>
    </xf>
    <xf numFmtId="4" fontId="64" fillId="39" borderId="423" applyNumberFormat="0" applyProtection="0">
      <alignment horizontal="right" vertical="center"/>
    </xf>
    <xf numFmtId="0" fontId="90" fillId="45" borderId="427" applyBorder="0"/>
    <xf numFmtId="0" fontId="104" fillId="27" borderId="423" applyNumberFormat="0" applyAlignment="0" applyProtection="0"/>
    <xf numFmtId="4" fontId="32" fillId="45" borderId="426"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91" fillId="52" borderId="425" applyNumberFormat="0" applyProtection="0">
      <alignment vertical="center"/>
    </xf>
    <xf numFmtId="0" fontId="91" fillId="46" borderId="425" applyNumberFormat="0" applyProtection="0">
      <alignment horizontal="left" vertical="top" indent="1"/>
    </xf>
    <xf numFmtId="4" fontId="109" fillId="2" borderId="423" applyNumberFormat="0" applyProtection="0">
      <alignment vertical="center"/>
    </xf>
    <xf numFmtId="4" fontId="64" fillId="39"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4" fontId="64" fillId="44" borderId="426" applyNumberFormat="0" applyProtection="0">
      <alignment horizontal="left" vertical="center" indent="1"/>
    </xf>
    <xf numFmtId="4" fontId="94" fillId="51" borderId="423" applyNumberFormat="0" applyProtection="0">
      <alignment horizontal="right" vertical="center"/>
    </xf>
    <xf numFmtId="0" fontId="64" fillId="45" borderId="425" applyNumberFormat="0" applyProtection="0">
      <alignment horizontal="left" vertical="top"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0" fontId="64" fillId="26" borderId="423" applyNumberFormat="0" applyFont="0" applyAlignment="0" applyProtection="0"/>
    <xf numFmtId="4" fontId="64" fillId="44" borderId="426" applyNumberFormat="0" applyProtection="0">
      <alignment horizontal="left" vertical="center" indent="1"/>
    </xf>
    <xf numFmtId="0" fontId="100" fillId="0" borderId="428" applyNumberFormat="0" applyFill="0" applyAlignment="0" applyProtection="0"/>
    <xf numFmtId="4" fontId="64" fillId="34" borderId="423" applyNumberFormat="0" applyProtection="0">
      <alignment horizontal="left" vertical="center" indent="1"/>
    </xf>
    <xf numFmtId="4" fontId="64" fillId="38" borderId="423" applyNumberFormat="0" applyProtection="0">
      <alignment horizontal="right" vertical="center"/>
    </xf>
    <xf numFmtId="4" fontId="64" fillId="34" borderId="423" applyNumberFormat="0" applyProtection="0">
      <alignment horizontal="left" vertical="center" indent="1"/>
    </xf>
    <xf numFmtId="4" fontId="64" fillId="40"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2" borderId="423" applyNumberFormat="0" applyProtection="0">
      <alignment horizontal="left" vertical="center" indent="1"/>
    </xf>
    <xf numFmtId="4" fontId="109" fillId="2" borderId="423" applyNumberFormat="0" applyProtection="0">
      <alignmen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64" fillId="26" borderId="423" applyNumberFormat="0" applyFont="0" applyAlignment="0" applyProtection="0"/>
    <xf numFmtId="0" fontId="64" fillId="26" borderId="423" applyNumberFormat="0" applyFont="0" applyAlignment="0" applyProtection="0"/>
    <xf numFmtId="4" fontId="64" fillId="33" borderId="423" applyNumberFormat="0" applyProtection="0">
      <alignment vertical="center"/>
    </xf>
    <xf numFmtId="0" fontId="98" fillId="29" borderId="423" applyNumberFormat="0" applyAlignment="0" applyProtection="0"/>
    <xf numFmtId="4" fontId="109" fillId="5" borderId="423" applyNumberFormat="0" applyProtection="0">
      <alignment horizontal="right" vertical="center"/>
    </xf>
    <xf numFmtId="0" fontId="64" fillId="50" borderId="423" applyNumberFormat="0" applyProtection="0">
      <alignment horizontal="left" vertical="center" indent="1"/>
    </xf>
    <xf numFmtId="4" fontId="109" fillId="5" borderId="423" applyNumberFormat="0" applyProtection="0">
      <alignment horizontal="right" vertical="center"/>
    </xf>
    <xf numFmtId="0" fontId="64" fillId="49" borderId="423" applyNumberFormat="0" applyProtection="0">
      <alignment horizontal="left" vertical="center" indent="1"/>
    </xf>
    <xf numFmtId="4" fontId="64" fillId="38" borderId="423" applyNumberFormat="0" applyProtection="0">
      <alignment horizontal="right" vertical="center"/>
    </xf>
    <xf numFmtId="4" fontId="64" fillId="33" borderId="423" applyNumberFormat="0" applyProtection="0">
      <alignment vertical="center"/>
    </xf>
    <xf numFmtId="0" fontId="64" fillId="50" borderId="423" applyNumberFormat="0" applyProtection="0">
      <alignment horizontal="left" vertical="center" indent="1"/>
    </xf>
    <xf numFmtId="4" fontId="64" fillId="36" borderId="423" applyNumberFormat="0" applyProtection="0">
      <alignment horizontal="right" vertical="center"/>
    </xf>
    <xf numFmtId="4" fontId="64" fillId="0" borderId="423" applyNumberFormat="0" applyProtection="0">
      <alignment horizontal="right" vertical="center"/>
    </xf>
    <xf numFmtId="0" fontId="98" fillId="29" borderId="423" applyNumberFormat="0" applyAlignment="0" applyProtection="0"/>
    <xf numFmtId="0" fontId="92" fillId="33" borderId="425" applyNumberFormat="0" applyProtection="0">
      <alignment horizontal="left" vertical="top" indent="1"/>
    </xf>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37" borderId="426" applyNumberFormat="0" applyProtection="0">
      <alignment horizontal="right" vertical="center"/>
    </xf>
    <xf numFmtId="4" fontId="64" fillId="43" borderId="423" applyNumberFormat="0" applyProtection="0">
      <alignment horizontal="righ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50" borderId="423" applyNumberFormat="0" applyProtection="0">
      <alignment horizontal="left" vertical="center" indent="1"/>
    </xf>
    <xf numFmtId="0" fontId="106" fillId="29" borderId="424" applyNumberFormat="0" applyAlignment="0" applyProtection="0"/>
    <xf numFmtId="0" fontId="98" fillId="29" borderId="423" applyNumberFormat="0" applyAlignment="0" applyProtection="0"/>
    <xf numFmtId="4" fontId="64" fillId="41" borderId="423" applyNumberFormat="0" applyProtection="0">
      <alignment horizontal="right" vertical="center"/>
    </xf>
    <xf numFmtId="4" fontId="64" fillId="37" borderId="426" applyNumberFormat="0" applyProtection="0">
      <alignment horizontal="right" vertical="center"/>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4" fontId="91" fillId="48" borderId="425" applyNumberFormat="0" applyProtection="0">
      <alignment horizontal="left" vertical="center" indent="1"/>
    </xf>
    <xf numFmtId="0" fontId="64" fillId="47" borderId="423" applyNumberFormat="0" applyProtection="0">
      <alignment horizontal="left" vertical="center" indent="1"/>
    </xf>
    <xf numFmtId="4" fontId="64" fillId="36" borderId="423" applyNumberFormat="0" applyProtection="0">
      <alignment horizontal="right" vertical="center"/>
    </xf>
    <xf numFmtId="0" fontId="64" fillId="50" borderId="425" applyNumberFormat="0" applyProtection="0">
      <alignment horizontal="left" vertical="top" indent="1"/>
    </xf>
    <xf numFmtId="4" fontId="93" fillId="54" borderId="426" applyNumberFormat="0" applyProtection="0">
      <alignment horizontal="left" vertical="center" indent="1"/>
    </xf>
    <xf numFmtId="4" fontId="64" fillId="36" borderId="423" applyNumberFormat="0" applyProtection="0">
      <alignment horizontal="right" vertical="center"/>
    </xf>
    <xf numFmtId="0" fontId="64" fillId="26" borderId="423" applyNumberFormat="0" applyFont="0" applyAlignment="0" applyProtection="0"/>
    <xf numFmtId="0" fontId="64" fillId="45" borderId="425" applyNumberFormat="0" applyProtection="0">
      <alignment horizontal="left" vertical="top" indent="1"/>
    </xf>
    <xf numFmtId="4" fontId="64" fillId="38" borderId="423" applyNumberFormat="0" applyProtection="0">
      <alignment horizontal="right" vertical="center"/>
    </xf>
    <xf numFmtId="4" fontId="32" fillId="45" borderId="426" applyNumberFormat="0" applyProtection="0">
      <alignment horizontal="left" vertical="center" indent="1"/>
    </xf>
    <xf numFmtId="0" fontId="90" fillId="45" borderId="427" applyBorder="0"/>
    <xf numFmtId="0" fontId="64" fillId="50" borderId="425" applyNumberFormat="0" applyProtection="0">
      <alignment horizontal="left" vertical="top" indent="1"/>
    </xf>
    <xf numFmtId="4" fontId="64" fillId="34" borderId="423" applyNumberFormat="0" applyProtection="0">
      <alignment horizontal="left" vertical="center" indent="1"/>
    </xf>
    <xf numFmtId="0" fontId="90" fillId="45" borderId="427" applyBorder="0"/>
    <xf numFmtId="4" fontId="109" fillId="5" borderId="423" applyNumberFormat="0" applyProtection="0">
      <alignment horizontal="right" vertical="center"/>
    </xf>
    <xf numFmtId="4" fontId="64" fillId="36" borderId="423" applyNumberFormat="0" applyProtection="0">
      <alignment horizontal="righ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94" fillId="51" borderId="423" applyNumberFormat="0" applyProtection="0">
      <alignment horizontal="right" vertical="center"/>
    </xf>
    <xf numFmtId="4" fontId="91" fillId="52" borderId="425" applyNumberFormat="0" applyProtection="0">
      <alignment vertical="center"/>
    </xf>
    <xf numFmtId="0" fontId="64" fillId="48" borderId="423" applyNumberFormat="0" applyProtection="0">
      <alignment horizontal="left" vertical="center" indent="1"/>
    </xf>
    <xf numFmtId="4" fontId="64" fillId="0" borderId="423" applyNumberFormat="0" applyProtection="0">
      <alignment horizontal="right" vertical="center"/>
    </xf>
    <xf numFmtId="0" fontId="90" fillId="45" borderId="427" applyBorder="0"/>
    <xf numFmtId="0" fontId="104" fillId="27" borderId="423" applyNumberFormat="0" applyAlignment="0" applyProtection="0"/>
    <xf numFmtId="4" fontId="64" fillId="36" borderId="423" applyNumberFormat="0" applyProtection="0">
      <alignment horizontal="right" vertical="center"/>
    </xf>
    <xf numFmtId="4" fontId="64" fillId="36" borderId="423" applyNumberFormat="0" applyProtection="0">
      <alignment horizontal="right" vertical="center"/>
    </xf>
    <xf numFmtId="4" fontId="64" fillId="46" borderId="426" applyNumberFormat="0" applyProtection="0">
      <alignment horizontal="left" vertical="center" indent="1"/>
    </xf>
    <xf numFmtId="0" fontId="64" fillId="47" borderId="423" applyNumberFormat="0" applyProtection="0">
      <alignment horizontal="left" vertical="center" indent="1"/>
    </xf>
    <xf numFmtId="0" fontId="98" fillId="29" borderId="423" applyNumberFormat="0" applyAlignment="0" applyProtection="0"/>
    <xf numFmtId="0" fontId="64" fillId="47" borderId="425" applyNumberFormat="0" applyProtection="0">
      <alignment horizontal="left" vertical="top" indent="1"/>
    </xf>
    <xf numFmtId="0" fontId="64" fillId="50" borderId="425" applyNumberFormat="0" applyProtection="0">
      <alignment horizontal="left" vertical="top"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94" fillId="51" borderId="423" applyNumberFormat="0" applyProtection="0">
      <alignment horizontal="right" vertical="center"/>
    </xf>
    <xf numFmtId="0" fontId="90" fillId="45" borderId="427" applyBorder="0"/>
    <xf numFmtId="0" fontId="91" fillId="46" borderId="425" applyNumberFormat="0" applyProtection="0">
      <alignment horizontal="left" vertical="top" indent="1"/>
    </xf>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37" borderId="426" applyNumberFormat="0" applyProtection="0">
      <alignment horizontal="right" vertical="center"/>
    </xf>
    <xf numFmtId="0" fontId="92" fillId="33" borderId="425" applyNumberFormat="0" applyProtection="0">
      <alignment horizontal="left" vertical="top" indent="1"/>
    </xf>
    <xf numFmtId="0" fontId="64" fillId="45" borderId="425" applyNumberFormat="0" applyProtection="0">
      <alignment horizontal="left" vertical="top" indent="1"/>
    </xf>
    <xf numFmtId="4" fontId="109" fillId="5" borderId="423" applyNumberFormat="0" applyProtection="0">
      <alignment horizontal="right" vertical="center"/>
    </xf>
    <xf numFmtId="4" fontId="109" fillId="5"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0" fontId="106" fillId="29" borderId="424" applyNumberFormat="0" applyAlignment="0" applyProtection="0"/>
    <xf numFmtId="4" fontId="64" fillId="44" borderId="426" applyNumberFormat="0" applyProtection="0">
      <alignment horizontal="left" vertical="center" indent="1"/>
    </xf>
    <xf numFmtId="0" fontId="104" fillId="27" borderId="423" applyNumberFormat="0" applyAlignment="0" applyProtection="0"/>
    <xf numFmtId="4" fontId="64" fillId="36" borderId="423" applyNumberFormat="0" applyProtection="0">
      <alignment horizontal="right" vertical="center"/>
    </xf>
    <xf numFmtId="0" fontId="91" fillId="46" borderId="425" applyNumberFormat="0" applyProtection="0">
      <alignment horizontal="left" vertical="top" indent="1"/>
    </xf>
    <xf numFmtId="0" fontId="64" fillId="47" borderId="425" applyNumberFormat="0" applyProtection="0">
      <alignment horizontal="left" vertical="top" indent="1"/>
    </xf>
    <xf numFmtId="4" fontId="64" fillId="33" borderId="423" applyNumberFormat="0" applyProtection="0">
      <alignment vertical="center"/>
    </xf>
    <xf numFmtId="0" fontId="100" fillId="0" borderId="428" applyNumberFormat="0" applyFill="0" applyAlignment="0" applyProtection="0"/>
    <xf numFmtId="4" fontId="64" fillId="44" borderId="426" applyNumberFormat="0" applyProtection="0">
      <alignment horizontal="left" vertical="center" indent="1"/>
    </xf>
    <xf numFmtId="4" fontId="64" fillId="2" borderId="423" applyNumberFormat="0" applyProtection="0">
      <alignment horizontal="left" vertical="center" indent="1"/>
    </xf>
    <xf numFmtId="4" fontId="91" fillId="48" borderId="425" applyNumberFormat="0" applyProtection="0">
      <alignment horizontal="left" vertical="center" indent="1"/>
    </xf>
    <xf numFmtId="4" fontId="109" fillId="5" borderId="423" applyNumberFormat="0" applyProtection="0">
      <alignment horizontal="right" vertical="center"/>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64" fillId="26" borderId="423" applyNumberFormat="0" applyFont="0" applyAlignment="0" applyProtection="0"/>
    <xf numFmtId="0" fontId="64" fillId="50" borderId="425" applyNumberFormat="0" applyProtection="0">
      <alignment horizontal="left" vertical="top" indent="1"/>
    </xf>
    <xf numFmtId="4" fontId="64" fillId="46" borderId="423" applyNumberFormat="0" applyProtection="0">
      <alignment horizontal="right" vertical="center"/>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109" fillId="2" borderId="423" applyNumberFormat="0" applyProtection="0">
      <alignment vertical="center"/>
    </xf>
    <xf numFmtId="0" fontId="98" fillId="29" borderId="423" applyNumberFormat="0" applyAlignment="0" applyProtection="0"/>
    <xf numFmtId="4" fontId="64" fillId="46" borderId="423" applyNumberFormat="0" applyProtection="0">
      <alignment horizontal="right" vertical="center"/>
    </xf>
    <xf numFmtId="0" fontId="91" fillId="46" borderId="425" applyNumberFormat="0" applyProtection="0">
      <alignment horizontal="left" vertical="top" indent="1"/>
    </xf>
    <xf numFmtId="0" fontId="64" fillId="26" borderId="423" applyNumberFormat="0" applyFont="0" applyAlignment="0" applyProtection="0"/>
    <xf numFmtId="4" fontId="93" fillId="54" borderId="426" applyNumberFormat="0" applyProtection="0">
      <alignment horizontal="left" vertical="center" indent="1"/>
    </xf>
    <xf numFmtId="0" fontId="104" fillId="27" borderId="423" applyNumberFormat="0" applyAlignment="0" applyProtection="0"/>
    <xf numFmtId="4" fontId="64" fillId="41" borderId="423" applyNumberFormat="0" applyProtection="0">
      <alignment horizontal="right" vertical="center"/>
    </xf>
    <xf numFmtId="4" fontId="109" fillId="2" borderId="423" applyNumberFormat="0" applyProtection="0">
      <alignment vertical="center"/>
    </xf>
    <xf numFmtId="4" fontId="64" fillId="47" borderId="426" applyNumberFormat="0" applyProtection="0">
      <alignment horizontal="left" vertical="center" indent="1"/>
    </xf>
    <xf numFmtId="0" fontId="104" fillId="27" borderId="423" applyNumberFormat="0" applyAlignment="0" applyProtection="0"/>
    <xf numFmtId="0" fontId="64" fillId="50" borderId="423" applyNumberFormat="0" applyProtection="0">
      <alignment horizontal="left" vertical="center" indent="1"/>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36" borderId="423" applyNumberFormat="0" applyProtection="0">
      <alignment horizontal="right" vertical="center"/>
    </xf>
    <xf numFmtId="4" fontId="64" fillId="46" borderId="423" applyNumberFormat="0" applyProtection="0">
      <alignment horizontal="right" vertical="center"/>
    </xf>
    <xf numFmtId="4" fontId="64" fillId="37" borderId="426" applyNumberFormat="0" applyProtection="0">
      <alignment horizontal="right" vertical="center"/>
    </xf>
    <xf numFmtId="0" fontId="104" fillId="27" borderId="423" applyNumberFormat="0" applyAlignment="0" applyProtection="0"/>
    <xf numFmtId="4" fontId="64" fillId="46" borderId="426" applyNumberFormat="0" applyProtection="0">
      <alignment horizontal="left" vertical="center" indent="1"/>
    </xf>
    <xf numFmtId="4" fontId="64" fillId="43" borderId="423" applyNumberFormat="0" applyProtection="0">
      <alignment horizontal="right" vertical="center"/>
    </xf>
    <xf numFmtId="4" fontId="109" fillId="2" borderId="423" applyNumberFormat="0" applyProtection="0">
      <alignment vertical="center"/>
    </xf>
    <xf numFmtId="4" fontId="64" fillId="37" borderId="426" applyNumberFormat="0" applyProtection="0">
      <alignment horizontal="right" vertical="center"/>
    </xf>
    <xf numFmtId="4" fontId="64" fillId="37" borderId="426" applyNumberFormat="0" applyProtection="0">
      <alignment horizontal="right" vertical="center"/>
    </xf>
    <xf numFmtId="4" fontId="64" fillId="2" borderId="423" applyNumberFormat="0" applyProtection="0">
      <alignment horizontal="left" vertical="center" indent="1"/>
    </xf>
    <xf numFmtId="4" fontId="64" fillId="34" borderId="423" applyNumberFormat="0" applyProtection="0">
      <alignment horizontal="left" vertical="center" indent="1"/>
    </xf>
    <xf numFmtId="4" fontId="64" fillId="38" borderId="423" applyNumberFormat="0" applyProtection="0">
      <alignment horizontal="right" vertical="center"/>
    </xf>
    <xf numFmtId="4" fontId="64" fillId="42" borderId="423" applyNumberFormat="0" applyProtection="0">
      <alignment horizontal="right" vertical="center"/>
    </xf>
    <xf numFmtId="4" fontId="64" fillId="37" borderId="426"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109" fillId="2" borderId="423" applyNumberFormat="0" applyProtection="0">
      <alignment vertical="center"/>
    </xf>
    <xf numFmtId="4" fontId="109" fillId="5" borderId="423" applyNumberFormat="0" applyProtection="0">
      <alignment horizontal="right" vertical="center"/>
    </xf>
    <xf numFmtId="0" fontId="98" fillId="29" borderId="423" applyNumberFormat="0" applyAlignment="0" applyProtection="0"/>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0" fontId="91" fillId="52" borderId="425" applyNumberFormat="0" applyProtection="0">
      <alignment horizontal="left" vertical="top" indent="1"/>
    </xf>
    <xf numFmtId="4" fontId="64" fillId="35" borderId="423"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4" fontId="64" fillId="37" borderId="426" applyNumberFormat="0" applyProtection="0">
      <alignment horizontal="right" vertical="center"/>
    </xf>
    <xf numFmtId="4" fontId="64" fillId="46" borderId="426" applyNumberFormat="0" applyProtection="0">
      <alignment horizontal="left" vertical="center" indent="1"/>
    </xf>
    <xf numFmtId="4" fontId="91" fillId="52" borderId="425" applyNumberFormat="0" applyProtection="0">
      <alignment vertical="center"/>
    </xf>
    <xf numFmtId="0" fontId="104" fillId="27" borderId="423" applyNumberFormat="0" applyAlignment="0" applyProtection="0"/>
    <xf numFmtId="0" fontId="64" fillId="50" borderId="425" applyNumberFormat="0" applyProtection="0">
      <alignment horizontal="left" vertical="top" indent="1"/>
    </xf>
    <xf numFmtId="4" fontId="109" fillId="5"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0" fontId="100" fillId="0" borderId="428" applyNumberFormat="0" applyFill="0" applyAlignment="0" applyProtection="0"/>
    <xf numFmtId="4" fontId="64" fillId="2" borderId="423" applyNumberFormat="0" applyProtection="0">
      <alignment horizontal="left" vertical="center" indent="1"/>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4" fontId="93" fillId="54" borderId="426" applyNumberFormat="0" applyProtection="0">
      <alignment horizontal="left" vertical="center" indent="1"/>
    </xf>
    <xf numFmtId="0" fontId="90" fillId="45" borderId="427" applyBorder="0"/>
    <xf numFmtId="4" fontId="91" fillId="52" borderId="425" applyNumberFormat="0" applyProtection="0">
      <alignment vertical="center"/>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91" fillId="48" borderId="425" applyNumberFormat="0" applyProtection="0">
      <alignment horizontal="left" vertical="center" indent="1"/>
    </xf>
    <xf numFmtId="4" fontId="64" fillId="40" borderId="423" applyNumberFormat="0" applyProtection="0">
      <alignment horizontal="right" vertical="center"/>
    </xf>
    <xf numFmtId="4" fontId="64" fillId="36" borderId="423" applyNumberFormat="0" applyProtection="0">
      <alignment horizontal="right" vertical="center"/>
    </xf>
    <xf numFmtId="0" fontId="91" fillId="52" borderId="425" applyNumberFormat="0" applyProtection="0">
      <alignment horizontal="left" vertical="top" indent="1"/>
    </xf>
    <xf numFmtId="0" fontId="104" fillId="27" borderId="423" applyNumberForma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0" fontId="98" fillId="29" borderId="423" applyNumberFormat="0" applyAlignment="0" applyProtection="0"/>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26" borderId="423" applyNumberFormat="0" applyFont="0" applyAlignment="0" applyProtection="0"/>
    <xf numFmtId="0" fontId="91" fillId="46" borderId="425" applyNumberFormat="0" applyProtection="0">
      <alignment horizontal="left" vertical="top" indent="1"/>
    </xf>
    <xf numFmtId="4" fontId="64" fillId="44" borderId="426" applyNumberFormat="0" applyProtection="0">
      <alignment horizontal="left" vertical="center" indent="1"/>
    </xf>
    <xf numFmtId="4" fontId="64" fillId="46" borderId="423" applyNumberFormat="0" applyProtection="0">
      <alignment horizontal="right" vertical="center"/>
    </xf>
    <xf numFmtId="4" fontId="32" fillId="45" borderId="426" applyNumberFormat="0" applyProtection="0">
      <alignment horizontal="left" vertical="center" indent="1"/>
    </xf>
    <xf numFmtId="4" fontId="64" fillId="37" borderId="426" applyNumberFormat="0" applyProtection="0">
      <alignment horizontal="right" vertical="center"/>
    </xf>
    <xf numFmtId="4" fontId="64" fillId="38" borderId="423" applyNumberFormat="0" applyProtection="0">
      <alignment horizontal="right" vertical="center"/>
    </xf>
    <xf numFmtId="4" fontId="109" fillId="5" borderId="423" applyNumberFormat="0" applyProtection="0">
      <alignment horizontal="right" vertical="center"/>
    </xf>
    <xf numFmtId="4" fontId="94" fillId="51" borderId="423" applyNumberFormat="0" applyProtection="0">
      <alignment horizontal="right" vertical="center"/>
    </xf>
    <xf numFmtId="4" fontId="94" fillId="51" borderId="423" applyNumberFormat="0" applyProtection="0">
      <alignment horizontal="right" vertical="center"/>
    </xf>
    <xf numFmtId="0" fontId="64" fillId="50" borderId="423" applyNumberFormat="0" applyProtection="0">
      <alignment horizontal="left" vertical="center" indent="1"/>
    </xf>
    <xf numFmtId="4" fontId="64" fillId="36" borderId="423" applyNumberFormat="0" applyProtection="0">
      <alignment horizontal="right" vertical="center"/>
    </xf>
    <xf numFmtId="4" fontId="94" fillId="51" borderId="423" applyNumberFormat="0" applyProtection="0">
      <alignment horizontal="right" vertical="center"/>
    </xf>
    <xf numFmtId="0" fontId="64" fillId="26" borderId="423" applyNumberFormat="0" applyFont="0" applyAlignment="0" applyProtection="0"/>
    <xf numFmtId="0" fontId="91" fillId="46" borderId="425" applyNumberFormat="0" applyProtection="0">
      <alignment horizontal="left" vertical="top" indent="1"/>
    </xf>
    <xf numFmtId="4" fontId="64" fillId="46" borderId="423"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4" fontId="64" fillId="46" borderId="423" applyNumberFormat="0" applyProtection="0">
      <alignment horizontal="right" vertical="center"/>
    </xf>
    <xf numFmtId="4" fontId="91" fillId="52" borderId="425" applyNumberFormat="0" applyProtection="0">
      <alignment vertical="center"/>
    </xf>
    <xf numFmtId="4" fontId="64" fillId="41" borderId="423" applyNumberFormat="0" applyProtection="0">
      <alignment horizontal="right" vertical="center"/>
    </xf>
    <xf numFmtId="0" fontId="64" fillId="50"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5"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109" fillId="5" borderId="423" applyNumberFormat="0" applyProtection="0">
      <alignment horizontal="right" vertical="center"/>
    </xf>
    <xf numFmtId="0" fontId="64" fillId="46" borderId="425" applyNumberFormat="0" applyProtection="0">
      <alignment horizontal="left" vertical="top" indent="1"/>
    </xf>
    <xf numFmtId="4" fontId="64" fillId="43" borderId="423" applyNumberFormat="0" applyProtection="0">
      <alignment horizontal="right" vertical="center"/>
    </xf>
    <xf numFmtId="0" fontId="64" fillId="45" borderId="425" applyNumberFormat="0" applyProtection="0">
      <alignment horizontal="left" vertical="top" indent="1"/>
    </xf>
    <xf numFmtId="0" fontId="98" fillId="29" borderId="423" applyNumberFormat="0" applyAlignment="0" applyProtection="0"/>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0" fontId="64" fillId="49" borderId="423" applyNumberFormat="0" applyProtection="0">
      <alignment horizontal="left" vertical="center" indent="1"/>
    </xf>
    <xf numFmtId="0" fontId="106" fillId="29" borderId="424" applyNumberFormat="0" applyAlignment="0" applyProtection="0"/>
    <xf numFmtId="0" fontId="64" fillId="47" borderId="425" applyNumberFormat="0" applyProtection="0">
      <alignment horizontal="left" vertical="top" indent="1"/>
    </xf>
    <xf numFmtId="0" fontId="104" fillId="27" borderId="423" applyNumberFormat="0" applyAlignment="0" applyProtection="0"/>
    <xf numFmtId="0" fontId="64" fillId="47" borderId="423" applyNumberFormat="0" applyProtection="0">
      <alignment horizontal="left" vertical="center" indent="1"/>
    </xf>
    <xf numFmtId="4" fontId="64" fillId="38" borderId="423" applyNumberFormat="0" applyProtection="0">
      <alignment horizontal="right" vertical="center"/>
    </xf>
    <xf numFmtId="0" fontId="64" fillId="50" borderId="423" applyNumberFormat="0" applyProtection="0">
      <alignment horizontal="left" vertical="center" indent="1"/>
    </xf>
    <xf numFmtId="4" fontId="64" fillId="34" borderId="423" applyNumberFormat="0" applyProtection="0">
      <alignment horizontal="left" vertical="center" indent="1"/>
    </xf>
    <xf numFmtId="4" fontId="64" fillId="33" borderId="423" applyNumberFormat="0" applyProtection="0">
      <alignment vertical="center"/>
    </xf>
    <xf numFmtId="0" fontId="106" fillId="29" borderId="424" applyNumberFormat="0" applyAlignment="0" applyProtection="0"/>
    <xf numFmtId="4" fontId="64" fillId="42"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64" fillId="2" borderId="423" applyNumberFormat="0" applyProtection="0">
      <alignment horizontal="left" vertical="center" indent="1"/>
    </xf>
    <xf numFmtId="0" fontId="91" fillId="46" borderId="425" applyNumberFormat="0" applyProtection="0">
      <alignment horizontal="left" vertical="top" indent="1"/>
    </xf>
    <xf numFmtId="4" fontId="64" fillId="46" borderId="423" applyNumberFormat="0" applyProtection="0">
      <alignment horizontal="right" vertical="center"/>
    </xf>
    <xf numFmtId="0" fontId="64" fillId="50" borderId="425" applyNumberFormat="0" applyProtection="0">
      <alignment horizontal="left" vertical="top" indent="1"/>
    </xf>
    <xf numFmtId="4" fontId="64" fillId="36" borderId="423" applyNumberFormat="0" applyProtection="0">
      <alignment horizontal="right" vertical="center"/>
    </xf>
    <xf numFmtId="4" fontId="91" fillId="48" borderId="425" applyNumberFormat="0" applyProtection="0">
      <alignment horizontal="left" vertical="center" indent="1"/>
    </xf>
    <xf numFmtId="4" fontId="91" fillId="52" borderId="425" applyNumberFormat="0" applyProtection="0">
      <alignment vertical="center"/>
    </xf>
    <xf numFmtId="4" fontId="64" fillId="41" borderId="423" applyNumberFormat="0" applyProtection="0">
      <alignment horizontal="right" vertical="center"/>
    </xf>
    <xf numFmtId="4" fontId="64" fillId="35" borderId="423" applyNumberFormat="0" applyProtection="0">
      <alignment horizontal="right" vertical="center"/>
    </xf>
    <xf numFmtId="4" fontId="91" fillId="48" borderId="425" applyNumberFormat="0" applyProtection="0">
      <alignment horizontal="left" vertical="center" indent="1"/>
    </xf>
    <xf numFmtId="4" fontId="64" fillId="36" borderId="423" applyNumberFormat="0" applyProtection="0">
      <alignment horizontal="right" vertical="center"/>
    </xf>
    <xf numFmtId="4" fontId="64" fillId="2" borderId="423" applyNumberFormat="0" applyProtection="0">
      <alignment horizontal="left" vertical="center" indent="1"/>
    </xf>
    <xf numFmtId="0" fontId="106" fillId="29" borderId="424" applyNumberFormat="0" applyAlignment="0" applyProtection="0"/>
    <xf numFmtId="4" fontId="64" fillId="43"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0" fontId="100" fillId="0" borderId="428" applyNumberFormat="0" applyFill="0" applyAlignment="0" applyProtection="0"/>
    <xf numFmtId="4" fontId="109" fillId="5" borderId="423" applyNumberFormat="0" applyProtection="0">
      <alignment horizontal="right" vertical="center"/>
    </xf>
    <xf numFmtId="0" fontId="104" fillId="27" borderId="423" applyNumberFormat="0" applyAlignment="0" applyProtection="0"/>
    <xf numFmtId="0" fontId="64" fillId="46" borderId="425" applyNumberFormat="0" applyProtection="0">
      <alignment horizontal="left" vertical="top"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0" fontId="91" fillId="46" borderId="425" applyNumberFormat="0" applyProtection="0">
      <alignment horizontal="left" vertical="top" indent="1"/>
    </xf>
    <xf numFmtId="0" fontId="98" fillId="29" borderId="423" applyNumberFormat="0" applyAlignment="0" applyProtection="0"/>
    <xf numFmtId="4" fontId="93" fillId="54" borderId="426" applyNumberFormat="0" applyProtection="0">
      <alignment horizontal="left" vertical="center" indent="1"/>
    </xf>
    <xf numFmtId="0" fontId="64" fillId="47" borderId="423"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109" fillId="5" borderId="423" applyNumberFormat="0" applyProtection="0">
      <alignment horizontal="right" vertical="center"/>
    </xf>
    <xf numFmtId="0" fontId="64" fillId="26" borderId="423" applyNumberFormat="0" applyFont="0" applyAlignment="0" applyProtection="0"/>
    <xf numFmtId="0" fontId="104" fillId="27" borderId="423" applyNumberFormat="0" applyAlignment="0" applyProtection="0"/>
    <xf numFmtId="0" fontId="91" fillId="46" borderId="425" applyNumberFormat="0" applyProtection="0">
      <alignment horizontal="left" vertical="top" indent="1"/>
    </xf>
    <xf numFmtId="0" fontId="104" fillId="27" borderId="423" applyNumberFormat="0" applyAlignment="0" applyProtection="0"/>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36" borderId="423" applyNumberFormat="0" applyProtection="0">
      <alignment horizontal="right" vertical="center"/>
    </xf>
    <xf numFmtId="4" fontId="94" fillId="51"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4" fontId="64" fillId="36" borderId="423" applyNumberFormat="0" applyProtection="0">
      <alignment horizontal="right" vertical="center"/>
    </xf>
    <xf numFmtId="4" fontId="109" fillId="2" borderId="423" applyNumberFormat="0" applyProtection="0">
      <alignment vertical="center"/>
    </xf>
    <xf numFmtId="4" fontId="109" fillId="5" borderId="423" applyNumberFormat="0" applyProtection="0">
      <alignment horizontal="right" vertical="center"/>
    </xf>
    <xf numFmtId="4" fontId="109" fillId="5" borderId="423" applyNumberFormat="0" applyProtection="0">
      <alignment horizontal="right" vertical="center"/>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36"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0" fontId="104" fillId="27" borderId="423" applyNumberFormat="0" applyAlignment="0" applyProtection="0"/>
    <xf numFmtId="0" fontId="100" fillId="0" borderId="428" applyNumberFormat="0" applyFill="0" applyAlignment="0" applyProtection="0"/>
    <xf numFmtId="0" fontId="64" fillId="46" borderId="425" applyNumberFormat="0" applyProtection="0">
      <alignment horizontal="left" vertical="top" indent="1"/>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0" fontId="91" fillId="46" borderId="425" applyNumberFormat="0" applyProtection="0">
      <alignment horizontal="left" vertical="top" indent="1"/>
    </xf>
    <xf numFmtId="0" fontId="98" fillId="29" borderId="423" applyNumberFormat="0" applyAlignment="0" applyProtection="0"/>
    <xf numFmtId="4" fontId="32" fillId="45" borderId="426" applyNumberFormat="0" applyProtection="0">
      <alignment horizontal="left" vertical="center" indent="1"/>
    </xf>
    <xf numFmtId="0" fontId="91" fillId="52" borderId="425" applyNumberFormat="0" applyProtection="0">
      <alignment horizontal="left" vertical="top" indent="1"/>
    </xf>
    <xf numFmtId="0" fontId="64" fillId="46" borderId="425" applyNumberFormat="0" applyProtection="0">
      <alignment horizontal="left" vertical="top" indent="1"/>
    </xf>
    <xf numFmtId="4" fontId="109" fillId="5" borderId="423" applyNumberFormat="0" applyProtection="0">
      <alignment horizontal="right" vertical="center"/>
    </xf>
    <xf numFmtId="0" fontId="64" fillId="50" borderId="425" applyNumberFormat="0" applyProtection="0">
      <alignment horizontal="left" vertical="top"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0" fontId="100" fillId="0" borderId="428" applyNumberFormat="0" applyFill="0" applyAlignment="0" applyProtection="0"/>
    <xf numFmtId="4" fontId="109" fillId="2" borderId="423" applyNumberFormat="0" applyProtection="0">
      <alignment vertical="center"/>
    </xf>
    <xf numFmtId="0" fontId="104" fillId="27" borderId="423" applyNumberFormat="0" applyAlignment="0" applyProtection="0"/>
    <xf numFmtId="4" fontId="94" fillId="51" borderId="423" applyNumberFormat="0" applyProtection="0">
      <alignment horizontal="right" vertical="center"/>
    </xf>
    <xf numFmtId="0" fontId="64" fillId="46" borderId="425" applyNumberFormat="0" applyProtection="0">
      <alignment horizontal="left" vertical="top" indent="1"/>
    </xf>
    <xf numFmtId="4" fontId="64" fillId="37" borderId="426" applyNumberFormat="0" applyProtection="0">
      <alignment horizontal="right" vertical="center"/>
    </xf>
    <xf numFmtId="4" fontId="91" fillId="52" borderId="425" applyNumberFormat="0" applyProtection="0">
      <alignment vertical="center"/>
    </xf>
    <xf numFmtId="4" fontId="64" fillId="46" borderId="423" applyNumberFormat="0" applyProtection="0">
      <alignment horizontal="right" vertical="center"/>
    </xf>
    <xf numFmtId="4" fontId="64" fillId="46"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4" fontId="32" fillId="45" borderId="426" applyNumberFormat="0" applyProtection="0">
      <alignment horizontal="left" vertical="center" indent="1"/>
    </xf>
    <xf numFmtId="4" fontId="64" fillId="44" borderId="426" applyNumberFormat="0" applyProtection="0">
      <alignment horizontal="left" vertical="center" indent="1"/>
    </xf>
    <xf numFmtId="4" fontId="64" fillId="35" borderId="423" applyNumberFormat="0" applyProtection="0">
      <alignment horizontal="right" vertical="center"/>
    </xf>
    <xf numFmtId="0" fontId="104" fillId="27" borderId="423" applyNumberFormat="0" applyAlignment="0" applyProtection="0"/>
    <xf numFmtId="0" fontId="90" fillId="45" borderId="427" applyBorder="0"/>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26" borderId="423" applyNumberFormat="0" applyFont="0" applyAlignment="0" applyProtection="0"/>
    <xf numFmtId="0" fontId="64" fillId="50" borderId="425" applyNumberFormat="0" applyProtection="0">
      <alignment horizontal="left" vertical="top" indent="1"/>
    </xf>
    <xf numFmtId="4" fontId="64" fillId="0" borderId="423" applyNumberFormat="0" applyProtection="0">
      <alignment horizontal="right" vertical="center"/>
    </xf>
    <xf numFmtId="4" fontId="64" fillId="47" borderId="426" applyNumberFormat="0" applyProtection="0">
      <alignment horizontal="left" vertical="center" indent="1"/>
    </xf>
    <xf numFmtId="0" fontId="104" fillId="27" borderId="423" applyNumberFormat="0" applyAlignment="0" applyProtection="0"/>
    <xf numFmtId="4" fontId="64" fillId="44" borderId="426" applyNumberFormat="0" applyProtection="0">
      <alignment horizontal="left" vertical="center" indent="1"/>
    </xf>
    <xf numFmtId="0" fontId="90" fillId="45" borderId="427" applyBorder="0"/>
    <xf numFmtId="4" fontId="109" fillId="2" borderId="423" applyNumberFormat="0" applyProtection="0">
      <alignment vertical="center"/>
    </xf>
    <xf numFmtId="4" fontId="64" fillId="44" borderId="426" applyNumberFormat="0" applyProtection="0">
      <alignment horizontal="left" vertical="center" indent="1"/>
    </xf>
    <xf numFmtId="0" fontId="98" fillId="29" borderId="423" applyNumberFormat="0" applyAlignment="0" applyProtection="0"/>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43"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4" fontId="64" fillId="40" borderId="423" applyNumberFormat="0" applyProtection="0">
      <alignment horizontal="right" vertical="center"/>
    </xf>
    <xf numFmtId="0" fontId="64" fillId="48" borderId="423" applyNumberFormat="0" applyProtection="0">
      <alignment horizontal="left" vertical="center" indent="1"/>
    </xf>
    <xf numFmtId="0" fontId="104" fillId="27" borderId="423" applyNumberFormat="0" applyAlignment="0" applyProtection="0"/>
    <xf numFmtId="4" fontId="64" fillId="37" borderId="426" applyNumberFormat="0" applyProtection="0">
      <alignment horizontal="right" vertical="center"/>
    </xf>
    <xf numFmtId="4" fontId="64" fillId="0" borderId="423" applyNumberFormat="0" applyProtection="0">
      <alignment horizontal="right" vertical="center"/>
    </xf>
    <xf numFmtId="0" fontId="90" fillId="45" borderId="427" applyBorder="0"/>
    <xf numFmtId="0" fontId="104" fillId="27" borderId="423" applyNumberFormat="0" applyAlignment="0" applyProtection="0"/>
    <xf numFmtId="4" fontId="64" fillId="37" borderId="426" applyNumberFormat="0" applyProtection="0">
      <alignment horizontal="right" vertical="center"/>
    </xf>
    <xf numFmtId="4" fontId="64" fillId="39" borderId="423" applyNumberFormat="0" applyProtection="0">
      <alignment horizontal="right" vertical="center"/>
    </xf>
    <xf numFmtId="4" fontId="32" fillId="45" borderId="426"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4" fontId="64" fillId="0" borderId="423" applyNumberFormat="0" applyProtection="0">
      <alignment horizontal="right" vertical="center"/>
    </xf>
    <xf numFmtId="0" fontId="91" fillId="46"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0" fontId="64" fillId="49" borderId="423" applyNumberFormat="0" applyProtection="0">
      <alignment horizontal="left" vertical="center" indent="1"/>
    </xf>
    <xf numFmtId="0" fontId="90" fillId="45" borderId="427" applyBorder="0"/>
    <xf numFmtId="4" fontId="32" fillId="45" borderId="426" applyNumberFormat="0" applyProtection="0">
      <alignment horizontal="left" vertical="center" indent="1"/>
    </xf>
    <xf numFmtId="4" fontId="109" fillId="2" borderId="423" applyNumberFormat="0" applyProtection="0">
      <alignment vertical="center"/>
    </xf>
    <xf numFmtId="4" fontId="64" fillId="33" borderId="423" applyNumberFormat="0" applyProtection="0">
      <alignment vertical="center"/>
    </xf>
    <xf numFmtId="0" fontId="64" fillId="48" borderId="423" applyNumberFormat="0" applyProtection="0">
      <alignment horizontal="left" vertical="center" indent="1"/>
    </xf>
    <xf numFmtId="4" fontId="64" fillId="39"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64" fillId="35" borderId="423" applyNumberFormat="0" applyProtection="0">
      <alignment horizontal="right" vertical="center"/>
    </xf>
    <xf numFmtId="4" fontId="64" fillId="42" borderId="423" applyNumberFormat="0" applyProtection="0">
      <alignment horizontal="right" vertical="center"/>
    </xf>
    <xf numFmtId="4" fontId="109" fillId="2" borderId="423" applyNumberFormat="0" applyProtection="0">
      <alignment vertical="center"/>
    </xf>
    <xf numFmtId="4" fontId="91" fillId="52" borderId="425" applyNumberFormat="0" applyProtection="0">
      <alignment vertical="center"/>
    </xf>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33" borderId="423" applyNumberFormat="0" applyProtection="0">
      <alignment vertical="center"/>
    </xf>
    <xf numFmtId="4" fontId="64" fillId="41" borderId="423" applyNumberFormat="0" applyProtection="0">
      <alignment horizontal="right" vertical="center"/>
    </xf>
    <xf numFmtId="4" fontId="93" fillId="54" borderId="426" applyNumberFormat="0" applyProtection="0">
      <alignment horizontal="left" vertical="center" indent="1"/>
    </xf>
    <xf numFmtId="4" fontId="64" fillId="44" borderId="426" applyNumberFormat="0" applyProtection="0">
      <alignment horizontal="left" vertical="center" indent="1"/>
    </xf>
    <xf numFmtId="0" fontId="64" fillId="48" borderId="423"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0" fontId="100" fillId="0" borderId="428" applyNumberFormat="0" applyFill="0" applyAlignment="0" applyProtection="0"/>
    <xf numFmtId="0" fontId="64" fillId="49" borderId="423" applyNumberFormat="0" applyProtection="0">
      <alignment horizontal="left" vertical="center" indent="1"/>
    </xf>
    <xf numFmtId="0" fontId="64" fillId="50" borderId="423" applyNumberFormat="0" applyProtection="0">
      <alignment horizontal="left" vertical="center" indent="1"/>
    </xf>
    <xf numFmtId="4" fontId="64" fillId="39" borderId="423" applyNumberFormat="0" applyProtection="0">
      <alignment horizontal="right" vertical="center"/>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6" borderId="423" applyNumberFormat="0" applyProtection="0">
      <alignment horizontal="right" vertical="center"/>
    </xf>
    <xf numFmtId="4" fontId="64" fillId="39" borderId="423" applyNumberFormat="0" applyProtection="0">
      <alignment horizontal="right" vertical="center"/>
    </xf>
    <xf numFmtId="4" fontId="91" fillId="52" borderId="425" applyNumberFormat="0" applyProtection="0">
      <alignment vertical="center"/>
    </xf>
    <xf numFmtId="0" fontId="64" fillId="47" borderId="425" applyNumberFormat="0" applyProtection="0">
      <alignment horizontal="left" vertical="top"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64" fillId="47" borderId="425" applyNumberFormat="0" applyProtection="0">
      <alignment horizontal="left" vertical="top"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91" fillId="52" borderId="425" applyNumberFormat="0" applyProtection="0">
      <alignment vertical="center"/>
    </xf>
    <xf numFmtId="4" fontId="93" fillId="54"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0" borderId="423" applyNumberFormat="0" applyProtection="0">
      <alignment horizontal="right" vertical="center"/>
    </xf>
    <xf numFmtId="0" fontId="91" fillId="52" borderId="425" applyNumberFormat="0" applyProtection="0">
      <alignment horizontal="left" vertical="top" indent="1"/>
    </xf>
    <xf numFmtId="4" fontId="64" fillId="43" borderId="423" applyNumberFormat="0" applyProtection="0">
      <alignment horizontal="right" vertical="center"/>
    </xf>
    <xf numFmtId="0" fontId="90" fillId="45" borderId="427" applyBorder="0"/>
    <xf numFmtId="0" fontId="64" fillId="26" borderId="423" applyNumberFormat="0" applyFont="0" applyAlignment="0" applyProtection="0"/>
    <xf numFmtId="4" fontId="109" fillId="5" borderId="423" applyNumberFormat="0" applyProtection="0">
      <alignment horizontal="right" vertical="center"/>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7" borderId="426" applyNumberFormat="0" applyProtection="0">
      <alignment horizontal="left" vertical="center" indent="1"/>
    </xf>
    <xf numFmtId="4" fontId="64" fillId="40" borderId="423" applyNumberFormat="0" applyProtection="0">
      <alignment horizontal="right" vertical="center"/>
    </xf>
    <xf numFmtId="4" fontId="64" fillId="0" borderId="423" applyNumberFormat="0" applyProtection="0">
      <alignment horizontal="right" vertical="center"/>
    </xf>
    <xf numFmtId="4" fontId="91" fillId="52" borderId="425" applyNumberFormat="0" applyProtection="0">
      <alignment vertical="center"/>
    </xf>
    <xf numFmtId="0" fontId="104" fillId="27" borderId="423" applyNumberFormat="0" applyAlignment="0" applyProtection="0"/>
    <xf numFmtId="0" fontId="64" fillId="45" borderId="425" applyNumberFormat="0" applyProtection="0">
      <alignment horizontal="left" vertical="top" indent="1"/>
    </xf>
    <xf numFmtId="0" fontId="64" fillId="46" borderId="425" applyNumberFormat="0" applyProtection="0">
      <alignment horizontal="left" vertical="top" indent="1"/>
    </xf>
    <xf numFmtId="0" fontId="64" fillId="47" borderId="425" applyNumberFormat="0" applyProtection="0">
      <alignment horizontal="left" vertical="top" indent="1"/>
    </xf>
    <xf numFmtId="4" fontId="64" fillId="46" borderId="426" applyNumberFormat="0" applyProtection="0">
      <alignment horizontal="left" vertical="center" indent="1"/>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109" fillId="5" borderId="423"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94" fillId="51" borderId="423" applyNumberFormat="0" applyProtection="0">
      <alignment horizontal="right" vertical="center"/>
    </xf>
    <xf numFmtId="0" fontId="64" fillId="49" borderId="423" applyNumberFormat="0" applyProtection="0">
      <alignment horizontal="left" vertical="center" indent="1"/>
    </xf>
    <xf numFmtId="0" fontId="92" fillId="33" borderId="425" applyNumberFormat="0" applyProtection="0">
      <alignment horizontal="left" vertical="top" indent="1"/>
    </xf>
    <xf numFmtId="4" fontId="64" fillId="39" borderId="423" applyNumberFormat="0" applyProtection="0">
      <alignment horizontal="right" vertical="center"/>
    </xf>
    <xf numFmtId="0" fontId="64" fillId="46" borderId="425" applyNumberFormat="0" applyProtection="0">
      <alignment horizontal="left" vertical="top" indent="1"/>
    </xf>
    <xf numFmtId="4" fontId="64" fillId="43" borderId="423" applyNumberFormat="0" applyProtection="0">
      <alignment horizontal="right" vertical="center"/>
    </xf>
    <xf numFmtId="4" fontId="64" fillId="47" borderId="426" applyNumberFormat="0" applyProtection="0">
      <alignment horizontal="left" vertical="center" indent="1"/>
    </xf>
    <xf numFmtId="4" fontId="64" fillId="46"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6"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100" fillId="0" borderId="428" applyNumberFormat="0" applyFill="0" applyAlignment="0" applyProtection="0"/>
    <xf numFmtId="4" fontId="91" fillId="48" borderId="425"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4" fontId="91" fillId="48" borderId="425" applyNumberFormat="0" applyProtection="0">
      <alignment horizontal="left" vertical="center" indent="1"/>
    </xf>
    <xf numFmtId="0" fontId="91" fillId="46" borderId="425" applyNumberFormat="0" applyProtection="0">
      <alignment horizontal="left" vertical="top" indent="1"/>
    </xf>
    <xf numFmtId="0" fontId="64" fillId="45" borderId="425" applyNumberFormat="0" applyProtection="0">
      <alignment horizontal="left" vertical="top"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0" fontId="104" fillId="27" borderId="423" applyNumberFormat="0" applyAlignment="0" applyProtection="0"/>
    <xf numFmtId="4" fontId="109" fillId="2" borderId="423" applyNumberFormat="0" applyProtection="0">
      <alignment vertical="center"/>
    </xf>
    <xf numFmtId="4" fontId="109" fillId="2" borderId="423" applyNumberFormat="0" applyProtection="0">
      <alignment vertical="center"/>
    </xf>
    <xf numFmtId="4" fontId="94" fillId="51"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4" fontId="109" fillId="2" borderId="423" applyNumberFormat="0" applyProtection="0">
      <alignment vertical="center"/>
    </xf>
    <xf numFmtId="4" fontId="64" fillId="40" borderId="423" applyNumberFormat="0" applyProtection="0">
      <alignment horizontal="right" vertical="center"/>
    </xf>
    <xf numFmtId="0" fontId="90" fillId="45" borderId="427" applyBorder="0"/>
    <xf numFmtId="0" fontId="98" fillId="29" borderId="423" applyNumberFormat="0" applyAlignment="0" applyProtection="0"/>
    <xf numFmtId="4" fontId="64" fillId="44" borderId="426" applyNumberFormat="0" applyProtection="0">
      <alignment horizontal="left" vertical="center" indent="1"/>
    </xf>
    <xf numFmtId="4" fontId="64" fillId="38" borderId="423" applyNumberFormat="0" applyProtection="0">
      <alignment horizontal="right" vertical="center"/>
    </xf>
    <xf numFmtId="4" fontId="64" fillId="39" borderId="423" applyNumberFormat="0" applyProtection="0">
      <alignment horizontal="right" vertical="center"/>
    </xf>
    <xf numFmtId="0" fontId="64" fillId="50" borderId="423" applyNumberFormat="0" applyProtection="0">
      <alignment horizontal="left" vertical="center" indent="1"/>
    </xf>
    <xf numFmtId="4" fontId="91" fillId="48" borderId="425"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4" fontId="64" fillId="40" borderId="423" applyNumberFormat="0" applyProtection="0">
      <alignment horizontal="right" vertical="center"/>
    </xf>
    <xf numFmtId="4" fontId="64" fillId="0" borderId="423" applyNumberFormat="0" applyProtection="0">
      <alignment horizontal="right" vertical="center"/>
    </xf>
    <xf numFmtId="0" fontId="64" fillId="46" borderId="425" applyNumberFormat="0" applyProtection="0">
      <alignment horizontal="left" vertical="top" indent="1"/>
    </xf>
    <xf numFmtId="0" fontId="106" fillId="29" borderId="424" applyNumberFormat="0" applyAlignment="0" applyProtection="0"/>
    <xf numFmtId="0" fontId="100" fillId="0" borderId="428" applyNumberFormat="0" applyFill="0" applyAlignment="0" applyProtection="0"/>
    <xf numFmtId="0" fontId="64" fillId="26" borderId="423" applyNumberFormat="0" applyFont="0" applyAlignment="0" applyProtection="0"/>
    <xf numFmtId="4" fontId="109" fillId="5" borderId="423" applyNumberFormat="0" applyProtection="0">
      <alignment horizontal="right" vertical="center"/>
    </xf>
    <xf numFmtId="0" fontId="91" fillId="52" borderId="425" applyNumberFormat="0" applyProtection="0">
      <alignment horizontal="left" vertical="top" indent="1"/>
    </xf>
    <xf numFmtId="0" fontId="90" fillId="45" borderId="427" applyBorder="0"/>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109" fillId="5" borderId="423" applyNumberFormat="0" applyProtection="0">
      <alignment horizontal="right" vertical="center"/>
    </xf>
    <xf numFmtId="0" fontId="92" fillId="33" borderId="425" applyNumberFormat="0" applyProtection="0">
      <alignment horizontal="left" vertical="top" indent="1"/>
    </xf>
    <xf numFmtId="4" fontId="91" fillId="48" borderId="425" applyNumberFormat="0" applyProtection="0">
      <alignment horizontal="left" vertical="center" indent="1"/>
    </xf>
    <xf numFmtId="0" fontId="98" fillId="29" borderId="423" applyNumberFormat="0" applyAlignment="0" applyProtection="0"/>
    <xf numFmtId="4" fontId="64" fillId="40"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0" fontId="90" fillId="45" borderId="427" applyBorder="0"/>
    <xf numFmtId="0" fontId="91" fillId="46" borderId="425" applyNumberFormat="0" applyProtection="0">
      <alignment horizontal="left" vertical="top" indent="1"/>
    </xf>
    <xf numFmtId="0" fontId="64" fillId="47" borderId="423" applyNumberFormat="0" applyProtection="0">
      <alignment horizontal="left" vertical="center" indent="1"/>
    </xf>
    <xf numFmtId="0" fontId="100" fillId="0" borderId="428" applyNumberFormat="0" applyFill="0" applyAlignment="0" applyProtection="0"/>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0" borderId="423" applyNumberFormat="0" applyProtection="0">
      <alignment horizontal="right" vertical="center"/>
    </xf>
    <xf numFmtId="4" fontId="109" fillId="5" borderId="423" applyNumberFormat="0" applyProtection="0">
      <alignment horizontal="right" vertical="center"/>
    </xf>
    <xf numFmtId="4" fontId="64" fillId="33" borderId="423" applyNumberFormat="0" applyProtection="0">
      <alignment vertical="center"/>
    </xf>
    <xf numFmtId="0" fontId="100" fillId="0" borderId="428" applyNumberFormat="0" applyFill="0" applyAlignment="0" applyProtection="0"/>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4" fontId="64" fillId="41" borderId="423" applyNumberFormat="0" applyProtection="0">
      <alignment horizontal="right" vertical="center"/>
    </xf>
    <xf numFmtId="0" fontId="64" fillId="50" borderId="425" applyNumberFormat="0" applyProtection="0">
      <alignment horizontal="left" vertical="top" indent="1"/>
    </xf>
    <xf numFmtId="0" fontId="64" fillId="49" borderId="423" applyNumberFormat="0" applyProtection="0">
      <alignment horizontal="left" vertical="center" indent="1"/>
    </xf>
    <xf numFmtId="4" fontId="64" fillId="36" borderId="423" applyNumberFormat="0" applyProtection="0">
      <alignment horizontal="right" vertical="center"/>
    </xf>
    <xf numFmtId="4" fontId="64" fillId="39" borderId="423" applyNumberFormat="0" applyProtection="0">
      <alignment horizontal="right" vertical="center"/>
    </xf>
    <xf numFmtId="4" fontId="91" fillId="48" borderId="425" applyNumberFormat="0" applyProtection="0">
      <alignment horizontal="left" vertical="center" indent="1"/>
    </xf>
    <xf numFmtId="0" fontId="98" fillId="29" borderId="423" applyNumberFormat="0" applyAlignment="0" applyProtection="0"/>
    <xf numFmtId="4" fontId="93" fillId="5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4" fontId="109" fillId="2" borderId="423" applyNumberFormat="0" applyProtection="0">
      <alignment vertical="center"/>
    </xf>
    <xf numFmtId="0" fontId="98" fillId="29" borderId="423" applyNumberFormat="0" applyAlignment="0" applyProtection="0"/>
    <xf numFmtId="0" fontId="91" fillId="46" borderId="425" applyNumberFormat="0" applyProtection="0">
      <alignment horizontal="left" vertical="top" indent="1"/>
    </xf>
    <xf numFmtId="4" fontId="64" fillId="33" borderId="423" applyNumberFormat="0" applyProtection="0">
      <alignment vertical="center"/>
    </xf>
    <xf numFmtId="0" fontId="90" fillId="45" borderId="427" applyBorder="0"/>
    <xf numFmtId="4" fontId="64" fillId="44" borderId="426" applyNumberFormat="0" applyProtection="0">
      <alignment horizontal="left" vertical="center" indent="1"/>
    </xf>
    <xf numFmtId="4" fontId="64" fillId="44" borderId="426" applyNumberFormat="0" applyProtection="0">
      <alignment horizontal="left" vertical="center" indent="1"/>
    </xf>
    <xf numFmtId="0" fontId="64" fillId="47" borderId="425" applyNumberFormat="0" applyProtection="0">
      <alignment horizontal="left" vertical="top" indent="1"/>
    </xf>
    <xf numFmtId="0" fontId="64" fillId="50" borderId="423"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4" fontId="64" fillId="36" borderId="423" applyNumberFormat="0" applyProtection="0">
      <alignment horizontal="right" vertical="center"/>
    </xf>
    <xf numFmtId="0" fontId="91" fillId="46"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91" fillId="46" borderId="425" applyNumberFormat="0" applyProtection="0">
      <alignment horizontal="left" vertical="top" indent="1"/>
    </xf>
    <xf numFmtId="0" fontId="64" fillId="50" borderId="425" applyNumberFormat="0" applyProtection="0">
      <alignment horizontal="left" vertical="top" indent="1"/>
    </xf>
    <xf numFmtId="4" fontId="94" fillId="51" borderId="423" applyNumberFormat="0" applyProtection="0">
      <alignment horizontal="right" vertical="center"/>
    </xf>
    <xf numFmtId="4" fontId="64" fillId="43" borderId="423" applyNumberFormat="0" applyProtection="0">
      <alignment horizontal="right" vertical="center"/>
    </xf>
    <xf numFmtId="4" fontId="64" fillId="42" borderId="423" applyNumberFormat="0" applyProtection="0">
      <alignment horizontal="righ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0" fontId="91" fillId="52" borderId="425" applyNumberFormat="0" applyProtection="0">
      <alignment horizontal="left" vertical="top" indent="1"/>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0" fontId="91" fillId="52" borderId="425" applyNumberFormat="0" applyProtection="0">
      <alignment horizontal="left" vertical="top" indent="1"/>
    </xf>
    <xf numFmtId="4" fontId="64" fillId="37" borderId="426" applyNumberFormat="0" applyProtection="0">
      <alignment horizontal="right" vertical="center"/>
    </xf>
    <xf numFmtId="0" fontId="64" fillId="26" borderId="423" applyNumberFormat="0" applyFont="0" applyAlignment="0" applyProtection="0"/>
    <xf numFmtId="0" fontId="104" fillId="27" borderId="423" applyNumberFormat="0" applyAlignment="0" applyProtection="0"/>
    <xf numFmtId="0" fontId="64" fillId="47"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90" fillId="45" borderId="427" applyBorder="0"/>
    <xf numFmtId="4" fontId="64" fillId="0" borderId="423" applyNumberFormat="0" applyProtection="0">
      <alignment horizontal="right" vertical="center"/>
    </xf>
    <xf numFmtId="4" fontId="64" fillId="34" borderId="423" applyNumberFormat="0" applyProtection="0">
      <alignment horizontal="left" vertical="center" indent="1"/>
    </xf>
    <xf numFmtId="0" fontId="106" fillId="29" borderId="424" applyNumberFormat="0" applyAlignment="0" applyProtection="0"/>
    <xf numFmtId="4" fontId="109" fillId="2" borderId="423" applyNumberFormat="0" applyProtection="0">
      <alignment vertical="center"/>
    </xf>
    <xf numFmtId="4" fontId="64" fillId="43" borderId="423" applyNumberFormat="0" applyProtection="0">
      <alignment horizontal="right" vertical="center"/>
    </xf>
    <xf numFmtId="0" fontId="6" fillId="0" borderId="0"/>
    <xf numFmtId="43" fontId="6" fillId="0" borderId="0" applyFont="0" applyFill="0" applyBorder="0" applyAlignment="0" applyProtection="0"/>
    <xf numFmtId="4" fontId="64" fillId="46" borderId="423" applyNumberFormat="0" applyProtection="0">
      <alignment horizontal="right" vertical="center"/>
    </xf>
    <xf numFmtId="0" fontId="6" fillId="0" borderId="0"/>
    <xf numFmtId="43" fontId="6" fillId="0" borderId="0" applyFont="0" applyFill="0" applyBorder="0" applyAlignment="0" applyProtection="0"/>
    <xf numFmtId="4" fontId="32" fillId="45" borderId="426" applyNumberFormat="0" applyProtection="0">
      <alignment horizontal="left" vertical="center" indent="1"/>
    </xf>
    <xf numFmtId="4" fontId="64" fillId="38" borderId="423" applyNumberFormat="0" applyProtection="0">
      <alignment horizontal="right" vertical="center"/>
    </xf>
    <xf numFmtId="0" fontId="64" fillId="45"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36" borderId="423" applyNumberFormat="0" applyProtection="0">
      <alignment horizontal="right" vertical="center"/>
    </xf>
    <xf numFmtId="0" fontId="64" fillId="47" borderId="423" applyNumberFormat="0" applyProtection="0">
      <alignment horizontal="left" vertical="center" indent="1"/>
    </xf>
    <xf numFmtId="0" fontId="100" fillId="0" borderId="428" applyNumberFormat="0" applyFill="0" applyAlignment="0" applyProtection="0"/>
    <xf numFmtId="4" fontId="64" fillId="35" borderId="423" applyNumberFormat="0" applyProtection="0">
      <alignment horizontal="right" vertical="center"/>
    </xf>
    <xf numFmtId="0" fontId="64" fillId="46" borderId="425" applyNumberFormat="0" applyProtection="0">
      <alignment horizontal="left" vertical="top" indent="1"/>
    </xf>
    <xf numFmtId="4" fontId="91" fillId="52" borderId="425" applyNumberFormat="0" applyProtection="0">
      <alignment vertical="center"/>
    </xf>
    <xf numFmtId="0" fontId="64" fillId="26" borderId="423" applyNumberFormat="0" applyFont="0" applyAlignment="0" applyProtection="0"/>
    <xf numFmtId="0" fontId="98" fillId="29" borderId="423" applyNumberFormat="0" applyAlignment="0" applyProtection="0"/>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3" borderId="423" applyNumberFormat="0" applyProtection="0">
      <alignment horizontal="right" vertical="center"/>
    </xf>
    <xf numFmtId="4" fontId="64" fillId="35" borderId="423" applyNumberFormat="0" applyProtection="0">
      <alignment horizontal="right" vertical="center"/>
    </xf>
    <xf numFmtId="4" fontId="32" fillId="45" borderId="426" applyNumberFormat="0" applyProtection="0">
      <alignment horizontal="left" vertical="center" indent="1"/>
    </xf>
    <xf numFmtId="0" fontId="64" fillId="50" borderId="423" applyNumberFormat="0" applyProtection="0">
      <alignment horizontal="left" vertical="center" indent="1"/>
    </xf>
    <xf numFmtId="4" fontId="64" fillId="34" borderId="423" applyNumberFormat="0" applyProtection="0">
      <alignment horizontal="left" vertical="center" indent="1"/>
    </xf>
    <xf numFmtId="0" fontId="64" fillId="50" borderId="425" applyNumberFormat="0" applyProtection="0">
      <alignment horizontal="left" vertical="top" indent="1"/>
    </xf>
    <xf numFmtId="4" fontId="64" fillId="33" borderId="423" applyNumberFormat="0" applyProtection="0">
      <alignment vertical="center"/>
    </xf>
    <xf numFmtId="0" fontId="104" fillId="27" borderId="423" applyNumberFormat="0" applyAlignment="0" applyProtection="0"/>
    <xf numFmtId="0" fontId="106" fillId="29" borderId="424" applyNumberFormat="0" applyAlignment="0" applyProtection="0"/>
    <xf numFmtId="4" fontId="64" fillId="2"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64" fillId="46" borderId="426" applyNumberFormat="0" applyProtection="0">
      <alignment horizontal="left" vertical="center" indent="1"/>
    </xf>
    <xf numFmtId="4" fontId="64" fillId="35" borderId="423" applyNumberFormat="0" applyProtection="0">
      <alignment horizontal="right" vertical="center"/>
    </xf>
    <xf numFmtId="0" fontId="64" fillId="47" borderId="425" applyNumberFormat="0" applyProtection="0">
      <alignment horizontal="left" vertical="top" indent="1"/>
    </xf>
    <xf numFmtId="0" fontId="91" fillId="46" borderId="425" applyNumberFormat="0" applyProtection="0">
      <alignment horizontal="left" vertical="top" indent="1"/>
    </xf>
    <xf numFmtId="4" fontId="109" fillId="2" borderId="423" applyNumberFormat="0" applyProtection="0">
      <alignment vertical="center"/>
    </xf>
    <xf numFmtId="0" fontId="64" fillId="26" borderId="423" applyNumberFormat="0" applyFont="0" applyAlignment="0" applyProtection="0"/>
    <xf numFmtId="4" fontId="64" fillId="36" borderId="423" applyNumberFormat="0" applyProtection="0">
      <alignment horizontal="right" vertical="center"/>
    </xf>
    <xf numFmtId="4" fontId="64" fillId="47" borderId="426" applyNumberFormat="0" applyProtection="0">
      <alignment horizontal="left" vertical="center" indent="1"/>
    </xf>
    <xf numFmtId="4" fontId="64" fillId="33" borderId="423" applyNumberFormat="0" applyProtection="0">
      <alignment vertical="center"/>
    </xf>
    <xf numFmtId="0" fontId="90" fillId="45" borderId="427" applyBorder="0"/>
    <xf numFmtId="0" fontId="64" fillId="47" borderId="423" applyNumberFormat="0" applyProtection="0">
      <alignment horizontal="left" vertical="center" indent="1"/>
    </xf>
    <xf numFmtId="0" fontId="92" fillId="33" borderId="425" applyNumberFormat="0" applyProtection="0">
      <alignment horizontal="left" vertical="top" indent="1"/>
    </xf>
    <xf numFmtId="4" fontId="94" fillId="51" borderId="423"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 fontId="64" fillId="2" borderId="423" applyNumberFormat="0" applyProtection="0">
      <alignment horizontal="left" vertical="center" indent="1"/>
    </xf>
    <xf numFmtId="0" fontId="6" fillId="0" borderId="0"/>
    <xf numFmtId="9" fontId="6" fillId="0" borderId="0" applyFont="0" applyFill="0" applyBorder="0" applyAlignment="0" applyProtection="0"/>
    <xf numFmtId="0" fontId="64" fillId="49" borderId="423" applyNumberFormat="0" applyProtection="0">
      <alignment horizontal="left" vertical="center" indent="1"/>
    </xf>
    <xf numFmtId="0" fontId="6" fillId="0" borderId="0"/>
    <xf numFmtId="9" fontId="6" fillId="0" borderId="0" applyFont="0" applyFill="0" applyBorder="0" applyAlignment="0" applyProtection="0"/>
    <xf numFmtId="0" fontId="98" fillId="29" borderId="423" applyNumberFormat="0" applyAlignment="0" applyProtection="0"/>
    <xf numFmtId="0" fontId="104" fillId="27" borderId="423" applyNumberFormat="0" applyAlignment="0" applyProtection="0"/>
    <xf numFmtId="4" fontId="32" fillId="45" borderId="426" applyNumberFormat="0" applyProtection="0">
      <alignment horizontal="left" vertical="center" indent="1"/>
    </xf>
    <xf numFmtId="0" fontId="106" fillId="29" borderId="424" applyNumberFormat="0" applyAlignment="0" applyProtection="0"/>
    <xf numFmtId="4" fontId="64" fillId="41" borderId="423" applyNumberFormat="0" applyProtection="0">
      <alignment horizontal="right" vertical="center"/>
    </xf>
    <xf numFmtId="4" fontId="64" fillId="37" borderId="426" applyNumberFormat="0" applyProtection="0">
      <alignment horizontal="right" vertical="center"/>
    </xf>
    <xf numFmtId="4" fontId="93" fillId="54" borderId="426" applyNumberFormat="0" applyProtection="0">
      <alignment horizontal="left" vertical="center" indent="1"/>
    </xf>
    <xf numFmtId="0" fontId="104" fillId="27" borderId="423" applyNumberFormat="0" applyAlignment="0" applyProtection="0"/>
    <xf numFmtId="4" fontId="64" fillId="40" borderId="423" applyNumberFormat="0" applyProtection="0">
      <alignment horizontal="right" vertical="center"/>
    </xf>
    <xf numFmtId="4" fontId="64" fillId="37" borderId="426" applyNumberFormat="0" applyProtection="0">
      <alignment horizontal="right" vertical="center"/>
    </xf>
    <xf numFmtId="4" fontId="64" fillId="46" borderId="426"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0" fontId="64" fillId="50" borderId="423" applyNumberFormat="0" applyProtection="0">
      <alignment horizontal="left" vertical="center" indent="1"/>
    </xf>
    <xf numFmtId="4" fontId="64" fillId="37" borderId="426" applyNumberFormat="0" applyProtection="0">
      <alignment horizontal="righ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4" fontId="64" fillId="46" borderId="426" applyNumberFormat="0" applyProtection="0">
      <alignment horizontal="left" vertical="center"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91" fillId="48" borderId="425" applyNumberFormat="0" applyProtection="0">
      <alignment horizontal="left" vertical="center" indent="1"/>
    </xf>
    <xf numFmtId="4" fontId="64" fillId="39"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4" fontId="64" fillId="39" borderId="423" applyNumberFormat="0" applyProtection="0">
      <alignment horizontal="right" vertical="center"/>
    </xf>
    <xf numFmtId="0" fontId="106" fillId="29" borderId="424" applyNumberFormat="0" applyAlignment="0" applyProtection="0"/>
    <xf numFmtId="0" fontId="64" fillId="48" borderId="423" applyNumberFormat="0" applyProtection="0">
      <alignment horizontal="left" vertical="center" indent="1"/>
    </xf>
    <xf numFmtId="0" fontId="90" fillId="45" borderId="427" applyBorder="0"/>
    <xf numFmtId="0" fontId="100" fillId="0" borderId="428" applyNumberFormat="0" applyFill="0" applyAlignment="0" applyProtection="0"/>
    <xf numFmtId="4" fontId="64" fillId="34" borderId="423" applyNumberFormat="0" applyProtection="0">
      <alignment horizontal="left" vertical="center" indent="1"/>
    </xf>
    <xf numFmtId="4" fontId="64" fillId="38"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0" fontId="91" fillId="46" borderId="425" applyNumberFormat="0" applyProtection="0">
      <alignment horizontal="left" vertical="top" indent="1"/>
    </xf>
    <xf numFmtId="4" fontId="64" fillId="36" borderId="423" applyNumberFormat="0" applyProtection="0">
      <alignment horizontal="right" vertical="center"/>
    </xf>
    <xf numFmtId="0" fontId="64" fillId="48" borderId="423"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0" fontId="92" fillId="33" borderId="425" applyNumberFormat="0" applyProtection="0">
      <alignment horizontal="left" vertical="top" indent="1"/>
    </xf>
    <xf numFmtId="0" fontId="100" fillId="0" borderId="428" applyNumberFormat="0" applyFill="0" applyAlignment="0" applyProtection="0"/>
    <xf numFmtId="4" fontId="64" fillId="38"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0" fontId="64" fillId="47" borderId="425" applyNumberFormat="0" applyProtection="0">
      <alignment horizontal="left" vertical="top" indent="1"/>
    </xf>
    <xf numFmtId="4" fontId="64" fillId="44" borderId="426" applyNumberFormat="0" applyProtection="0">
      <alignment horizontal="left" vertical="center" indent="1"/>
    </xf>
    <xf numFmtId="0" fontId="92" fillId="33" borderId="425" applyNumberFormat="0" applyProtection="0">
      <alignment horizontal="left" vertical="top" indent="1"/>
    </xf>
    <xf numFmtId="4" fontId="64" fillId="42" borderId="423" applyNumberFormat="0" applyProtection="0">
      <alignment horizontal="right" vertical="center"/>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64" fillId="38"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4" fontId="109" fillId="5"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0" fontId="64" fillId="50" borderId="425" applyNumberFormat="0" applyProtection="0">
      <alignment horizontal="left" vertical="top" indent="1"/>
    </xf>
    <xf numFmtId="4" fontId="64" fillId="33" borderId="423" applyNumberFormat="0" applyProtection="0">
      <alignment vertical="center"/>
    </xf>
    <xf numFmtId="0" fontId="64" fillId="26" borderId="423" applyNumberFormat="0" applyFont="0" applyAlignment="0" applyProtection="0"/>
    <xf numFmtId="4" fontId="91" fillId="48" borderId="425" applyNumberFormat="0" applyProtection="0">
      <alignment horizontal="left" vertical="center" indent="1"/>
    </xf>
    <xf numFmtId="0" fontId="64" fillId="50" borderId="425" applyNumberFormat="0" applyProtection="0">
      <alignment horizontal="left" vertical="top" indent="1"/>
    </xf>
    <xf numFmtId="0" fontId="91" fillId="46" borderId="425" applyNumberFormat="0" applyProtection="0">
      <alignment horizontal="left" vertical="top" indent="1"/>
    </xf>
    <xf numFmtId="0" fontId="64" fillId="26" borderId="423" applyNumberFormat="0" applyFont="0" applyAlignment="0" applyProtection="0"/>
    <xf numFmtId="4" fontId="64" fillId="47" borderId="426" applyNumberFormat="0" applyProtection="0">
      <alignment horizontal="left" vertical="center" indent="1"/>
    </xf>
    <xf numFmtId="0" fontId="64" fillId="47" borderId="423" applyNumberFormat="0" applyProtection="0">
      <alignment horizontal="left" vertical="center" indent="1"/>
    </xf>
    <xf numFmtId="4" fontId="64" fillId="34" borderId="423"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 fontId="64" fillId="46" borderId="426" applyNumberFormat="0" applyProtection="0">
      <alignment horizontal="left" vertical="center" indent="1"/>
    </xf>
    <xf numFmtId="0" fontId="100" fillId="0" borderId="428" applyNumberFormat="0" applyFill="0" applyAlignment="0" applyProtection="0"/>
    <xf numFmtId="0" fontId="104" fillId="27" borderId="423" applyNumberFormat="0" applyAlignment="0" applyProtection="0"/>
    <xf numFmtId="4" fontId="91" fillId="48" borderId="425" applyNumberFormat="0" applyProtection="0">
      <alignment horizontal="left" vertical="center" indent="1"/>
    </xf>
    <xf numFmtId="4" fontId="64" fillId="46" borderId="423" applyNumberFormat="0" applyProtection="0">
      <alignment horizontal="right" vertical="center"/>
    </xf>
    <xf numFmtId="4" fontId="109" fillId="5" borderId="423" applyNumberFormat="0" applyProtection="0">
      <alignment horizontal="right" vertical="center"/>
    </xf>
    <xf numFmtId="0" fontId="92" fillId="33" borderId="425" applyNumberFormat="0" applyProtection="0">
      <alignment horizontal="left" vertical="top" indent="1"/>
    </xf>
    <xf numFmtId="0" fontId="64" fillId="50" borderId="425" applyNumberFormat="0" applyProtection="0">
      <alignment horizontal="left" vertical="top" indent="1"/>
    </xf>
    <xf numFmtId="4" fontId="94" fillId="51" borderId="423" applyNumberFormat="0" applyProtection="0">
      <alignment horizontal="right" vertical="center"/>
    </xf>
    <xf numFmtId="4" fontId="94" fillId="51" borderId="423" applyNumberFormat="0" applyProtection="0">
      <alignment horizontal="right" vertical="center"/>
    </xf>
    <xf numFmtId="4" fontId="91" fillId="48" borderId="425" applyNumberFormat="0" applyProtection="0">
      <alignment horizontal="left" vertical="center" indent="1"/>
    </xf>
    <xf numFmtId="4" fontId="64" fillId="37" borderId="426" applyNumberFormat="0" applyProtection="0">
      <alignment horizontal="right" vertical="center"/>
    </xf>
    <xf numFmtId="0" fontId="64" fillId="50" borderId="423" applyNumberFormat="0" applyProtection="0">
      <alignment horizontal="left" vertical="center" indent="1"/>
    </xf>
    <xf numFmtId="4" fontId="64" fillId="38" borderId="423" applyNumberFormat="0" applyProtection="0">
      <alignment horizontal="right" vertical="center"/>
    </xf>
    <xf numFmtId="4" fontId="64" fillId="44" borderId="426" applyNumberFormat="0" applyProtection="0">
      <alignment horizontal="left" vertical="center" indent="1"/>
    </xf>
    <xf numFmtId="4" fontId="64" fillId="46" borderId="426" applyNumberFormat="0" applyProtection="0">
      <alignment horizontal="left" vertical="center" indent="1"/>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 fontId="64" fillId="2" borderId="423" applyNumberFormat="0" applyProtection="0">
      <alignment horizontal="left" vertical="center" indent="1"/>
    </xf>
    <xf numFmtId="4" fontId="64" fillId="44" borderId="426" applyNumberFormat="0" applyProtection="0">
      <alignment horizontal="left" vertical="center" indent="1"/>
    </xf>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 fontId="32" fillId="45" borderId="426"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64" fillId="46" borderId="423" applyNumberFormat="0" applyProtection="0">
      <alignment horizontal="right" vertical="center"/>
    </xf>
    <xf numFmtId="4" fontId="64" fillId="47" borderId="426"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4" fillId="46" borderId="425" applyNumberFormat="0" applyProtection="0">
      <alignment horizontal="left" vertical="top" indent="1"/>
    </xf>
    <xf numFmtId="43" fontId="6" fillId="0" borderId="0" applyFont="0" applyFill="0" applyBorder="0" applyAlignment="0" applyProtection="0"/>
    <xf numFmtId="43" fontId="6" fillId="0" borderId="0" applyFont="0" applyFill="0" applyBorder="0" applyAlignment="0" applyProtection="0"/>
    <xf numFmtId="0" fontId="6" fillId="0" borderId="0"/>
    <xf numFmtId="4" fontId="64" fillId="38" borderId="423"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4" fillId="47" borderId="423"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64" fillId="40" borderId="423" applyNumberFormat="0" applyProtection="0">
      <alignment horizontal="right" vertical="center"/>
    </xf>
    <xf numFmtId="0" fontId="6" fillId="0" borderId="0"/>
    <xf numFmtId="0" fontId="6" fillId="0" borderId="0"/>
    <xf numFmtId="0" fontId="90" fillId="45" borderId="427" applyBorder="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64" fillId="43" borderId="423" applyNumberFormat="0" applyProtection="0">
      <alignment horizontal="right" vertical="center"/>
    </xf>
    <xf numFmtId="0" fontId="6" fillId="0" borderId="0"/>
    <xf numFmtId="4" fontId="91" fillId="48" borderId="425"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109" fillId="5" borderId="423"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4" fillId="46" borderId="425"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4" fillId="46" borderId="425" applyNumberFormat="0" applyProtection="0">
      <alignment horizontal="left" vertical="top" indent="1"/>
    </xf>
    <xf numFmtId="4" fontId="109" fillId="5" borderId="423"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4" fillId="50" borderId="423" applyNumberFormat="0" applyProtection="0">
      <alignment horizontal="left" vertical="center" indent="1"/>
    </xf>
    <xf numFmtId="0" fontId="98" fillId="29" borderId="423" applyNumberFormat="0" applyAlignment="0" applyProtection="0"/>
    <xf numFmtId="4" fontId="64" fillId="33" borderId="423" applyNumberFormat="0" applyProtection="0">
      <alignment vertical="center"/>
    </xf>
    <xf numFmtId="0" fontId="91" fillId="52" borderId="425" applyNumberFormat="0" applyProtection="0">
      <alignment horizontal="left" vertical="top" indent="1"/>
    </xf>
    <xf numFmtId="4" fontId="64" fillId="40" borderId="423" applyNumberFormat="0" applyProtection="0">
      <alignment horizontal="right" vertical="center"/>
    </xf>
    <xf numFmtId="0" fontId="90" fillId="45" borderId="427" applyBorder="0"/>
    <xf numFmtId="4" fontId="64" fillId="42" borderId="423" applyNumberFormat="0" applyProtection="0">
      <alignment horizontal="right" vertical="center"/>
    </xf>
    <xf numFmtId="4" fontId="91" fillId="48" borderId="425" applyNumberFormat="0" applyProtection="0">
      <alignment horizontal="left" vertical="center" indent="1"/>
    </xf>
    <xf numFmtId="0" fontId="100" fillId="0" borderId="428" applyNumberFormat="0" applyFill="0" applyAlignment="0" applyProtection="0"/>
    <xf numFmtId="4" fontId="64" fillId="39" borderId="423" applyNumberFormat="0" applyProtection="0">
      <alignment horizontal="right" vertical="center"/>
    </xf>
    <xf numFmtId="0" fontId="64" fillId="49" borderId="423" applyNumberFormat="0" applyProtection="0">
      <alignment horizontal="left" vertical="center" indent="1"/>
    </xf>
    <xf numFmtId="4" fontId="64" fillId="37" borderId="426" applyNumberFormat="0" applyProtection="0">
      <alignment horizontal="right" vertical="center"/>
    </xf>
    <xf numFmtId="4" fontId="64" fillId="35" borderId="423" applyNumberFormat="0" applyProtection="0">
      <alignment horizontal="right" vertical="center"/>
    </xf>
    <xf numFmtId="4" fontId="64" fillId="38" borderId="423" applyNumberFormat="0" applyProtection="0">
      <alignment horizontal="righ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4" fontId="64" fillId="34" borderId="423" applyNumberFormat="0" applyProtection="0">
      <alignment horizontal="left" vertical="center" indent="1"/>
    </xf>
    <xf numFmtId="4" fontId="64" fillId="37" borderId="426" applyNumberFormat="0" applyProtection="0">
      <alignment horizontal="right" vertical="center"/>
    </xf>
    <xf numFmtId="0" fontId="64" fillId="48" borderId="423" applyNumberFormat="0" applyProtection="0">
      <alignment horizontal="left" vertical="center" indent="1"/>
    </xf>
    <xf numFmtId="0" fontId="64" fillId="47" borderId="423" applyNumberFormat="0" applyProtection="0">
      <alignment horizontal="left" vertical="center" indent="1"/>
    </xf>
    <xf numFmtId="4" fontId="94" fillId="51" borderId="423" applyNumberFormat="0" applyProtection="0">
      <alignment horizontal="right" vertical="center"/>
    </xf>
    <xf numFmtId="4" fontId="64" fillId="42" borderId="423" applyNumberFormat="0" applyProtection="0">
      <alignment horizontal="right" vertical="center"/>
    </xf>
    <xf numFmtId="4" fontId="94" fillId="51" borderId="423" applyNumberFormat="0" applyProtection="0">
      <alignment horizontal="right" vertical="center"/>
    </xf>
    <xf numFmtId="0" fontId="106" fillId="29" borderId="424" applyNumberFormat="0" applyAlignment="0" applyProtection="0"/>
    <xf numFmtId="4" fontId="64" fillId="34" borderId="423" applyNumberFormat="0" applyProtection="0">
      <alignment horizontal="left" vertical="center" indent="1"/>
    </xf>
    <xf numFmtId="0" fontId="100" fillId="0" borderId="428" applyNumberFormat="0" applyFill="0" applyAlignment="0" applyProtection="0"/>
    <xf numFmtId="0" fontId="64" fillId="48" borderId="423" applyNumberFormat="0" applyProtection="0">
      <alignment horizontal="left" vertical="center" indent="1"/>
    </xf>
    <xf numFmtId="4" fontId="64" fillId="38" borderId="423" applyNumberFormat="0" applyProtection="0">
      <alignment horizontal="right" vertical="center"/>
    </xf>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33" borderId="423" applyNumberFormat="0" applyProtection="0">
      <alignment vertical="center"/>
    </xf>
    <xf numFmtId="4" fontId="64" fillId="40" borderId="423" applyNumberFormat="0" applyProtection="0">
      <alignment horizontal="right" vertical="center"/>
    </xf>
    <xf numFmtId="4" fontId="64" fillId="34" borderId="423" applyNumberFormat="0" applyProtection="0">
      <alignment horizontal="left" vertical="center"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109" fillId="2" borderId="423" applyNumberFormat="0" applyProtection="0">
      <alignment vertical="center"/>
    </xf>
    <xf numFmtId="4" fontId="64" fillId="46" borderId="423" applyNumberFormat="0" applyProtection="0">
      <alignment horizontal="right" vertical="center"/>
    </xf>
    <xf numFmtId="4" fontId="109" fillId="2" borderId="423" applyNumberFormat="0" applyProtection="0">
      <alignment vertical="center"/>
    </xf>
    <xf numFmtId="0" fontId="104" fillId="27" borderId="423" applyNumberFormat="0" applyAlignment="0" applyProtection="0"/>
    <xf numFmtId="0" fontId="104" fillId="27" borderId="423" applyNumberFormat="0" applyAlignment="0" applyProtection="0"/>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104" fillId="27" borderId="423" applyNumberFormat="0" applyAlignment="0" applyProtection="0"/>
    <xf numFmtId="4" fontId="64" fillId="47" borderId="426" applyNumberFormat="0" applyProtection="0">
      <alignment horizontal="left" vertical="center" indent="1"/>
    </xf>
    <xf numFmtId="4" fontId="64" fillId="40" borderId="423" applyNumberFormat="0" applyProtection="0">
      <alignment horizontal="right" vertical="center"/>
    </xf>
    <xf numFmtId="0" fontId="64" fillId="50" borderId="423" applyNumberFormat="0" applyProtection="0">
      <alignment horizontal="left" vertical="center" indent="1"/>
    </xf>
    <xf numFmtId="4" fontId="32" fillId="45" borderId="426" applyNumberFormat="0" applyProtection="0">
      <alignment horizontal="left" vertical="center" indent="1"/>
    </xf>
    <xf numFmtId="4" fontId="64" fillId="36" borderId="423" applyNumberFormat="0" applyProtection="0">
      <alignment horizontal="right" vertical="center"/>
    </xf>
    <xf numFmtId="4" fontId="64" fillId="41" borderId="423" applyNumberFormat="0" applyProtection="0">
      <alignment horizontal="right" vertical="center"/>
    </xf>
    <xf numFmtId="0" fontId="100" fillId="0" borderId="428" applyNumberFormat="0" applyFill="0" applyAlignment="0" applyProtection="0"/>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91" fillId="46" borderId="425" applyNumberFormat="0" applyProtection="0">
      <alignment horizontal="left" vertical="top" indent="1"/>
    </xf>
    <xf numFmtId="4" fontId="64" fillId="44" borderId="426" applyNumberFormat="0" applyProtection="0">
      <alignment horizontal="left" vertical="center" indent="1"/>
    </xf>
    <xf numFmtId="4" fontId="91" fillId="48" borderId="425" applyNumberFormat="0" applyProtection="0">
      <alignment horizontal="left" vertical="center" indent="1"/>
    </xf>
    <xf numFmtId="4" fontId="64" fillId="42" borderId="423" applyNumberFormat="0" applyProtection="0">
      <alignment horizontal="right" vertical="center"/>
    </xf>
    <xf numFmtId="4" fontId="64" fillId="47" borderId="426" applyNumberFormat="0" applyProtection="0">
      <alignment horizontal="left" vertical="center" indent="1"/>
    </xf>
    <xf numFmtId="4" fontId="64" fillId="46" borderId="426" applyNumberFormat="0" applyProtection="0">
      <alignment horizontal="left" vertical="center" indent="1"/>
    </xf>
    <xf numFmtId="4" fontId="64" fillId="46" borderId="426" applyNumberFormat="0" applyProtection="0">
      <alignment horizontal="left" vertical="center" indent="1"/>
    </xf>
    <xf numFmtId="4" fontId="91" fillId="48" borderId="425" applyNumberFormat="0" applyProtection="0">
      <alignment horizontal="left" vertical="center"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91" fillId="52" borderId="425" applyNumberFormat="0" applyProtection="0">
      <alignment vertical="center"/>
    </xf>
    <xf numFmtId="0" fontId="106" fillId="29" borderId="424" applyNumberFormat="0" applyAlignment="0" applyProtection="0"/>
    <xf numFmtId="4" fontId="64" fillId="34" borderId="423" applyNumberFormat="0" applyProtection="0">
      <alignment horizontal="left" vertical="center" indent="1"/>
    </xf>
    <xf numFmtId="4" fontId="64" fillId="33" borderId="423" applyNumberFormat="0" applyProtection="0">
      <alignment vertical="center"/>
    </xf>
    <xf numFmtId="4" fontId="64" fillId="43" borderId="423" applyNumberFormat="0" applyProtection="0">
      <alignment horizontal="right" vertical="center"/>
    </xf>
    <xf numFmtId="0" fontId="64" fillId="26" borderId="423" applyNumberFormat="0" applyFont="0" applyAlignment="0" applyProtection="0"/>
    <xf numFmtId="4" fontId="91" fillId="52" borderId="425" applyNumberFormat="0" applyProtection="0">
      <alignment vertical="center"/>
    </xf>
    <xf numFmtId="0" fontId="64" fillId="45" borderId="425" applyNumberFormat="0" applyProtection="0">
      <alignment horizontal="left" vertical="top" indent="1"/>
    </xf>
    <xf numFmtId="0" fontId="106" fillId="29" borderId="424" applyNumberFormat="0" applyAlignment="0" applyProtection="0"/>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36" borderId="423" applyNumberFormat="0" applyProtection="0">
      <alignment horizontal="right" vertical="center"/>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46" borderId="423" applyNumberFormat="0" applyProtection="0">
      <alignment horizontal="right" vertical="center"/>
    </xf>
    <xf numFmtId="4" fontId="64" fillId="41" borderId="423" applyNumberFormat="0" applyProtection="0">
      <alignment horizontal="right" vertical="center"/>
    </xf>
    <xf numFmtId="4" fontId="64" fillId="38" borderId="423" applyNumberFormat="0" applyProtection="0">
      <alignment horizontal="right" vertical="center"/>
    </xf>
    <xf numFmtId="0" fontId="104" fillId="27" borderId="423" applyNumberFormat="0" applyAlignment="0" applyProtection="0"/>
    <xf numFmtId="4" fontId="64" fillId="38" borderId="423" applyNumberFormat="0" applyProtection="0">
      <alignment horizontal="right" vertical="center"/>
    </xf>
    <xf numFmtId="4" fontId="109" fillId="5" borderId="423" applyNumberFormat="0" applyProtection="0">
      <alignment horizontal="right" vertical="center"/>
    </xf>
    <xf numFmtId="0" fontId="90" fillId="45" borderId="427" applyBorder="0"/>
    <xf numFmtId="0" fontId="92" fillId="33" borderId="425" applyNumberFormat="0" applyProtection="0">
      <alignment horizontal="left" vertical="top" indent="1"/>
    </xf>
    <xf numFmtId="0" fontId="64" fillId="50" borderId="425" applyNumberFormat="0" applyProtection="0">
      <alignment horizontal="left" vertical="top" indent="1"/>
    </xf>
    <xf numFmtId="0" fontId="98" fillId="29" borderId="423" applyNumberFormat="0" applyAlignment="0" applyProtection="0"/>
    <xf numFmtId="4" fontId="64" fillId="42" borderId="423" applyNumberFormat="0" applyProtection="0">
      <alignment horizontal="right" vertical="center"/>
    </xf>
    <xf numFmtId="0" fontId="91" fillId="52" borderId="425" applyNumberFormat="0" applyProtection="0">
      <alignment horizontal="left" vertical="top" indent="1"/>
    </xf>
    <xf numFmtId="4" fontId="94" fillId="51" borderId="423" applyNumberFormat="0" applyProtection="0">
      <alignment horizontal="right" vertical="center"/>
    </xf>
    <xf numFmtId="4" fontId="64" fillId="34" borderId="423" applyNumberFormat="0" applyProtection="0">
      <alignment horizontal="left" vertical="center" indent="1"/>
    </xf>
    <xf numFmtId="4" fontId="64" fillId="33" borderId="423" applyNumberFormat="0" applyProtection="0">
      <alignmen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106" fillId="29" borderId="424" applyNumberFormat="0" applyAlignment="0" applyProtection="0"/>
    <xf numFmtId="4" fontId="64" fillId="47" borderId="426" applyNumberFormat="0" applyProtection="0">
      <alignment horizontal="left" vertical="center"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4" fontId="64" fillId="37" borderId="426" applyNumberFormat="0" applyProtection="0">
      <alignment horizontal="right" vertical="center"/>
    </xf>
    <xf numFmtId="0" fontId="64" fillId="26" borderId="423" applyNumberFormat="0" applyFont="0" applyAlignment="0" applyProtection="0"/>
    <xf numFmtId="4" fontId="64" fillId="43" borderId="423" applyNumberFormat="0" applyProtection="0">
      <alignment horizontal="right" vertical="center"/>
    </xf>
    <xf numFmtId="0" fontId="64" fillId="50" borderId="423" applyNumberFormat="0" applyProtection="0">
      <alignment horizontal="left" vertical="center" indent="1"/>
    </xf>
    <xf numFmtId="4" fontId="109" fillId="2" borderId="423" applyNumberFormat="0" applyProtection="0">
      <alignment vertical="center"/>
    </xf>
    <xf numFmtId="0" fontId="64" fillId="49"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35" borderId="423" applyNumberFormat="0" applyProtection="0">
      <alignment horizontal="right" vertical="center"/>
    </xf>
    <xf numFmtId="0" fontId="98" fillId="29" borderId="423" applyNumberFormat="0" applyAlignment="0" applyProtection="0"/>
    <xf numFmtId="4" fontId="64" fillId="0" borderId="423" applyNumberFormat="0" applyProtection="0">
      <alignment horizontal="right" vertical="center"/>
    </xf>
    <xf numFmtId="0" fontId="64" fillId="26" borderId="423" applyNumberFormat="0" applyFont="0" applyAlignment="0" applyProtection="0"/>
    <xf numFmtId="0" fontId="106" fillId="29" borderId="424" applyNumberFormat="0" applyAlignment="0" applyProtection="0"/>
    <xf numFmtId="4" fontId="64" fillId="0" borderId="423" applyNumberFormat="0" applyProtection="0">
      <alignment horizontal="right" vertical="center"/>
    </xf>
    <xf numFmtId="4" fontId="64" fillId="46" borderId="423" applyNumberFormat="0" applyProtection="0">
      <alignment horizontal="right" vertical="center"/>
    </xf>
    <xf numFmtId="0" fontId="64" fillId="45" borderId="425" applyNumberFormat="0" applyProtection="0">
      <alignment horizontal="left" vertical="top" indent="1"/>
    </xf>
    <xf numFmtId="4" fontId="64" fillId="42" borderId="423" applyNumberFormat="0" applyProtection="0">
      <alignment horizontal="right" vertical="center"/>
    </xf>
    <xf numFmtId="4" fontId="64" fillId="39" borderId="423" applyNumberFormat="0" applyProtection="0">
      <alignment horizontal="right" vertical="center"/>
    </xf>
    <xf numFmtId="0" fontId="64" fillId="46" borderId="425" applyNumberFormat="0" applyProtection="0">
      <alignment horizontal="left" vertical="top" indent="1"/>
    </xf>
    <xf numFmtId="4" fontId="91" fillId="52" borderId="425" applyNumberFormat="0" applyProtection="0">
      <alignment vertical="center"/>
    </xf>
    <xf numFmtId="0" fontId="98" fillId="29" borderId="423" applyNumberFormat="0" applyAlignment="0" applyProtection="0"/>
    <xf numFmtId="4" fontId="64" fillId="38" borderId="423" applyNumberFormat="0" applyProtection="0">
      <alignment horizontal="right" vertical="center"/>
    </xf>
    <xf numFmtId="0" fontId="64" fillId="49" borderId="423" applyNumberFormat="0" applyProtection="0">
      <alignment horizontal="left" vertical="center" indent="1"/>
    </xf>
    <xf numFmtId="0" fontId="100" fillId="0" borderId="428" applyNumberFormat="0" applyFill="0" applyAlignment="0" applyProtection="0"/>
    <xf numFmtId="4" fontId="64" fillId="34" borderId="423" applyNumberFormat="0" applyProtection="0">
      <alignment horizontal="left" vertical="center" indent="1"/>
    </xf>
    <xf numFmtId="4" fontId="91" fillId="52" borderId="425" applyNumberFormat="0" applyProtection="0">
      <alignment vertical="center"/>
    </xf>
    <xf numFmtId="0" fontId="64" fillId="46" borderId="425" applyNumberFormat="0" applyProtection="0">
      <alignment horizontal="left" vertical="top"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0" fontId="64" fillId="48" borderId="423" applyNumberFormat="0" applyProtection="0">
      <alignment horizontal="left" vertical="center" indent="1"/>
    </xf>
    <xf numFmtId="4" fontId="64" fillId="36" borderId="423" applyNumberFormat="0" applyProtection="0">
      <alignment horizontal="right" vertical="center"/>
    </xf>
    <xf numFmtId="0" fontId="106" fillId="29" borderId="424" applyNumberFormat="0" applyAlignment="0" applyProtection="0"/>
    <xf numFmtId="0" fontId="64" fillId="50" borderId="423" applyNumberFormat="0" applyProtection="0">
      <alignment horizontal="left" vertical="center" indent="1"/>
    </xf>
    <xf numFmtId="4" fontId="32" fillId="45" borderId="426" applyNumberFormat="0" applyProtection="0">
      <alignment horizontal="left" vertical="center" indent="1"/>
    </xf>
    <xf numFmtId="4" fontId="64" fillId="37" borderId="426" applyNumberFormat="0" applyProtection="0">
      <alignment horizontal="right" vertical="center"/>
    </xf>
    <xf numFmtId="0" fontId="90" fillId="45" borderId="427" applyBorder="0"/>
    <xf numFmtId="0" fontId="64" fillId="49" borderId="423" applyNumberFormat="0" applyProtection="0">
      <alignment horizontal="left" vertical="center" indent="1"/>
    </xf>
    <xf numFmtId="4" fontId="64" fillId="46" borderId="426" applyNumberFormat="0" applyProtection="0">
      <alignment horizontal="left" vertical="center" indent="1"/>
    </xf>
    <xf numFmtId="4" fontId="64" fillId="40" borderId="423" applyNumberFormat="0" applyProtection="0">
      <alignment horizontal="right" vertical="center"/>
    </xf>
    <xf numFmtId="4" fontId="64" fillId="42"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64" fillId="46" borderId="423" applyNumberFormat="0" applyProtection="0">
      <alignment horizontal="right" vertical="center"/>
    </xf>
    <xf numFmtId="0" fontId="90" fillId="45" borderId="427" applyBorder="0"/>
    <xf numFmtId="4" fontId="64" fillId="46" borderId="423" applyNumberFormat="0" applyProtection="0">
      <alignment horizontal="right" vertical="center"/>
    </xf>
    <xf numFmtId="0" fontId="91" fillId="46" borderId="425" applyNumberFormat="0" applyProtection="0">
      <alignment horizontal="left" vertical="top" indent="1"/>
    </xf>
    <xf numFmtId="4" fontId="64" fillId="44" borderId="426" applyNumberFormat="0" applyProtection="0">
      <alignment horizontal="left" vertical="center" indent="1"/>
    </xf>
    <xf numFmtId="0" fontId="64" fillId="26" borderId="423" applyNumberFormat="0" applyFont="0" applyAlignment="0" applyProtection="0"/>
    <xf numFmtId="4" fontId="64" fillId="47" borderId="426" applyNumberFormat="0" applyProtection="0">
      <alignment horizontal="left" vertical="center" indent="1"/>
    </xf>
    <xf numFmtId="4" fontId="64" fillId="46" borderId="423" applyNumberFormat="0" applyProtection="0">
      <alignment horizontal="right" vertical="center"/>
    </xf>
    <xf numFmtId="0" fontId="91" fillId="52" borderId="425" applyNumberFormat="0" applyProtection="0">
      <alignment horizontal="left" vertical="top" indent="1"/>
    </xf>
    <xf numFmtId="4" fontId="64" fillId="0" borderId="423" applyNumberFormat="0" applyProtection="0">
      <alignment horizontal="right" vertical="center"/>
    </xf>
    <xf numFmtId="0" fontId="64" fillId="49" borderId="423" applyNumberFormat="0" applyProtection="0">
      <alignment horizontal="left" vertical="center" indent="1"/>
    </xf>
    <xf numFmtId="4" fontId="64" fillId="37" borderId="426" applyNumberFormat="0" applyProtection="0">
      <alignment horizontal="right" vertical="center"/>
    </xf>
    <xf numFmtId="4" fontId="91" fillId="52" borderId="425" applyNumberFormat="0" applyProtection="0">
      <alignment vertical="center"/>
    </xf>
    <xf numFmtId="4" fontId="109" fillId="5" borderId="423" applyNumberFormat="0" applyProtection="0">
      <alignment horizontal="right" vertical="center"/>
    </xf>
    <xf numFmtId="0" fontId="64" fillId="47" borderId="423" applyNumberFormat="0" applyProtection="0">
      <alignment horizontal="left" vertical="center" indent="1"/>
    </xf>
    <xf numFmtId="4" fontId="94" fillId="51" borderId="423" applyNumberFormat="0" applyProtection="0">
      <alignment horizontal="right" vertical="center"/>
    </xf>
    <xf numFmtId="4" fontId="93" fillId="54" borderId="426" applyNumberFormat="0" applyProtection="0">
      <alignment horizontal="left" vertical="center" indent="1"/>
    </xf>
    <xf numFmtId="4" fontId="64" fillId="0" borderId="423" applyNumberFormat="0" applyProtection="0">
      <alignment horizontal="right" vertical="center"/>
    </xf>
    <xf numFmtId="4" fontId="64" fillId="46" borderId="423" applyNumberFormat="0" applyProtection="0">
      <alignment horizontal="right" vertical="center"/>
    </xf>
    <xf numFmtId="0" fontId="64" fillId="47" borderId="425" applyNumberFormat="0" applyProtection="0">
      <alignment horizontal="left" vertical="top" indent="1"/>
    </xf>
    <xf numFmtId="4" fontId="94" fillId="51" borderId="423" applyNumberFormat="0" applyProtection="0">
      <alignment horizontal="right" vertical="center"/>
    </xf>
    <xf numFmtId="4" fontId="91" fillId="52" borderId="425" applyNumberFormat="0" applyProtection="0">
      <alignment vertical="center"/>
    </xf>
    <xf numFmtId="4" fontId="64" fillId="33" borderId="423" applyNumberFormat="0" applyProtection="0">
      <alignment vertical="center"/>
    </xf>
    <xf numFmtId="0" fontId="104" fillId="27" borderId="423" applyNumberFormat="0" applyAlignment="0" applyProtection="0"/>
    <xf numFmtId="4" fontId="109" fillId="5" borderId="423" applyNumberFormat="0" applyProtection="0">
      <alignment horizontal="right" vertical="center"/>
    </xf>
    <xf numFmtId="0" fontId="64" fillId="50" borderId="423" applyNumberFormat="0" applyProtection="0">
      <alignment horizontal="left" vertical="center" indent="1"/>
    </xf>
    <xf numFmtId="4" fontId="64" fillId="0" borderId="423" applyNumberFormat="0" applyProtection="0">
      <alignment horizontal="right" vertical="center"/>
    </xf>
    <xf numFmtId="0" fontId="64" fillId="49" borderId="423" applyNumberFormat="0" applyProtection="0">
      <alignment horizontal="left" vertical="center" indent="1"/>
    </xf>
    <xf numFmtId="4" fontId="32" fillId="45" borderId="426"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0" fontId="64" fillId="26" borderId="423" applyNumberFormat="0" applyFont="0" applyAlignment="0" applyProtection="0"/>
    <xf numFmtId="0" fontId="64" fillId="47" borderId="423" applyNumberFormat="0" applyProtection="0">
      <alignment horizontal="left" vertical="center" indent="1"/>
    </xf>
    <xf numFmtId="0" fontId="98" fillId="29" borderId="423" applyNumberFormat="0" applyAlignment="0" applyProtection="0"/>
    <xf numFmtId="4" fontId="64" fillId="34" borderId="423" applyNumberFormat="0" applyProtection="0">
      <alignment horizontal="left" vertical="center" indent="1"/>
    </xf>
    <xf numFmtId="0" fontId="64" fillId="47" borderId="425" applyNumberFormat="0" applyProtection="0">
      <alignment horizontal="left" vertical="top" indent="1"/>
    </xf>
    <xf numFmtId="0" fontId="106" fillId="29" borderId="424" applyNumberFormat="0" applyAlignment="0" applyProtection="0"/>
    <xf numFmtId="4" fontId="91" fillId="52" borderId="425" applyNumberFormat="0" applyProtection="0">
      <alignment vertical="center"/>
    </xf>
    <xf numFmtId="4" fontId="64" fillId="41" borderId="423" applyNumberFormat="0" applyProtection="0">
      <alignment horizontal="right" vertical="center"/>
    </xf>
    <xf numFmtId="0" fontId="64" fillId="26" borderId="423" applyNumberFormat="0" applyFont="0" applyAlignment="0" applyProtection="0"/>
    <xf numFmtId="4" fontId="64" fillId="40" borderId="423" applyNumberFormat="0" applyProtection="0">
      <alignment horizontal="right" vertical="center"/>
    </xf>
    <xf numFmtId="0" fontId="64" fillId="50" borderId="425" applyNumberFormat="0" applyProtection="0">
      <alignment horizontal="left" vertical="top"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4" fontId="64" fillId="35" borderId="423" applyNumberFormat="0" applyProtection="0">
      <alignment horizontal="right" vertical="center"/>
    </xf>
    <xf numFmtId="4" fontId="64" fillId="41" borderId="423" applyNumberFormat="0" applyProtection="0">
      <alignment horizontal="right" vertical="center"/>
    </xf>
    <xf numFmtId="4" fontId="64" fillId="36" borderId="423" applyNumberFormat="0" applyProtection="0">
      <alignment horizontal="right" vertical="center"/>
    </xf>
    <xf numFmtId="4" fontId="64" fillId="34" borderId="423" applyNumberFormat="0" applyProtection="0">
      <alignment horizontal="left" vertical="center" indent="1"/>
    </xf>
    <xf numFmtId="0" fontId="106" fillId="29" borderId="424" applyNumberFormat="0" applyAlignment="0" applyProtection="0"/>
    <xf numFmtId="4" fontId="64" fillId="37" borderId="426"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50" borderId="425" applyNumberFormat="0" applyProtection="0">
      <alignment horizontal="left" vertical="top"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4" fontId="64" fillId="43" borderId="423" applyNumberFormat="0" applyProtection="0">
      <alignment horizontal="right" vertical="center"/>
    </xf>
    <xf numFmtId="0" fontId="90" fillId="45" borderId="427" applyBorder="0"/>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6" borderId="423" applyNumberFormat="0" applyProtection="0">
      <alignment horizontal="right" vertical="center"/>
    </xf>
    <xf numFmtId="4" fontId="91" fillId="48" borderId="425" applyNumberFormat="0" applyProtection="0">
      <alignment horizontal="left" vertical="center" indent="1"/>
    </xf>
    <xf numFmtId="0" fontId="92" fillId="33" borderId="425" applyNumberFormat="0" applyProtection="0">
      <alignment horizontal="left" vertical="top" indent="1"/>
    </xf>
    <xf numFmtId="4" fontId="64" fillId="41" borderId="423" applyNumberFormat="0" applyProtection="0">
      <alignment horizontal="right" vertical="center"/>
    </xf>
    <xf numFmtId="4" fontId="64" fillId="37" borderId="426" applyNumberFormat="0" applyProtection="0">
      <alignment horizontal="right" vertical="center"/>
    </xf>
    <xf numFmtId="4" fontId="64" fillId="35" borderId="423" applyNumberFormat="0" applyProtection="0">
      <alignment horizontal="right" vertical="center"/>
    </xf>
    <xf numFmtId="0" fontId="92" fillId="33" borderId="425" applyNumberFormat="0" applyProtection="0">
      <alignment horizontal="left" vertical="top" indent="1"/>
    </xf>
    <xf numFmtId="4" fontId="64" fillId="33" borderId="423" applyNumberFormat="0" applyProtection="0">
      <alignment vertical="center"/>
    </xf>
    <xf numFmtId="4" fontId="64" fillId="40" borderId="423" applyNumberFormat="0" applyProtection="0">
      <alignment horizontal="right" vertical="center"/>
    </xf>
    <xf numFmtId="0" fontId="92" fillId="33" borderId="425" applyNumberFormat="0" applyProtection="0">
      <alignment horizontal="left" vertical="top" indent="1"/>
    </xf>
    <xf numFmtId="4" fontId="91" fillId="52" borderId="425" applyNumberFormat="0" applyProtection="0">
      <alignment vertical="center"/>
    </xf>
    <xf numFmtId="4" fontId="64" fillId="40" borderId="423" applyNumberFormat="0" applyProtection="0">
      <alignment horizontal="right" vertical="center"/>
    </xf>
    <xf numFmtId="0" fontId="64" fillId="50" borderId="423" applyNumberFormat="0" applyProtection="0">
      <alignment horizontal="left" vertical="center" indent="1"/>
    </xf>
    <xf numFmtId="4" fontId="94" fillId="51" borderId="423" applyNumberFormat="0" applyProtection="0">
      <alignment horizontal="right" vertical="center"/>
    </xf>
    <xf numFmtId="4" fontId="64" fillId="39" borderId="423" applyNumberFormat="0" applyProtection="0">
      <alignment horizontal="right" vertical="center"/>
    </xf>
    <xf numFmtId="0" fontId="91" fillId="52" borderId="425" applyNumberFormat="0" applyProtection="0">
      <alignment horizontal="left" vertical="top" indent="1"/>
    </xf>
    <xf numFmtId="4" fontId="64" fillId="2"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35" borderId="423" applyNumberFormat="0" applyProtection="0">
      <alignment horizontal="right" vertical="center"/>
    </xf>
    <xf numFmtId="0" fontId="64" fillId="47" borderId="425" applyNumberFormat="0" applyProtection="0">
      <alignment horizontal="left" vertical="top" indent="1"/>
    </xf>
    <xf numFmtId="0" fontId="104" fillId="27" borderId="423" applyNumberFormat="0" applyAlignment="0" applyProtection="0"/>
    <xf numFmtId="4" fontId="64" fillId="35" borderId="423" applyNumberFormat="0" applyProtection="0">
      <alignment horizontal="right" vertical="center"/>
    </xf>
    <xf numFmtId="4" fontId="64" fillId="46" borderId="423" applyNumberFormat="0" applyProtection="0">
      <alignment horizontal="right" vertical="center"/>
    </xf>
    <xf numFmtId="4" fontId="32" fillId="45" borderId="426" applyNumberFormat="0" applyProtection="0">
      <alignment horizontal="left" vertical="center" indent="1"/>
    </xf>
    <xf numFmtId="4" fontId="64" fillId="35" borderId="423" applyNumberFormat="0" applyProtection="0">
      <alignment horizontal="right" vertical="center"/>
    </xf>
    <xf numFmtId="0" fontId="91" fillId="52" borderId="425" applyNumberFormat="0" applyProtection="0">
      <alignment horizontal="left" vertical="top" indent="1"/>
    </xf>
    <xf numFmtId="4" fontId="32" fillId="45" borderId="426" applyNumberFormat="0" applyProtection="0">
      <alignment horizontal="left" vertical="center" indent="1"/>
    </xf>
    <xf numFmtId="4" fontId="109" fillId="5" borderId="423" applyNumberFormat="0" applyProtection="0">
      <alignment horizontal="right" vertical="center"/>
    </xf>
    <xf numFmtId="0" fontId="106" fillId="29" borderId="424" applyNumberFormat="0" applyAlignment="0" applyProtection="0"/>
    <xf numFmtId="0" fontId="64" fillId="46" borderId="425" applyNumberFormat="0" applyProtection="0">
      <alignment horizontal="left" vertical="top" indent="1"/>
    </xf>
    <xf numFmtId="0" fontId="64" fillId="46" borderId="425" applyNumberFormat="0" applyProtection="0">
      <alignment horizontal="left" vertical="top" indent="1"/>
    </xf>
    <xf numFmtId="4" fontId="64" fillId="34" borderId="423" applyNumberFormat="0" applyProtection="0">
      <alignment horizontal="left" vertical="center" indent="1"/>
    </xf>
    <xf numFmtId="4" fontId="109" fillId="5" borderId="423" applyNumberFormat="0" applyProtection="0">
      <alignment horizontal="right" vertical="center"/>
    </xf>
    <xf numFmtId="4" fontId="64" fillId="42" borderId="423" applyNumberFormat="0" applyProtection="0">
      <alignment horizontal="right" vertical="center"/>
    </xf>
    <xf numFmtId="4" fontId="64" fillId="43" borderId="423" applyNumberFormat="0" applyProtection="0">
      <alignment horizontal="right" vertical="center"/>
    </xf>
    <xf numFmtId="4" fontId="64" fillId="47" borderId="426" applyNumberFormat="0" applyProtection="0">
      <alignment horizontal="left" vertical="center"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4" fontId="64" fillId="0" borderId="423" applyNumberFormat="0" applyProtection="0">
      <alignment horizontal="right" vertical="center"/>
    </xf>
    <xf numFmtId="4" fontId="64" fillId="43" borderId="423" applyNumberFormat="0" applyProtection="0">
      <alignment horizontal="right" vertical="center"/>
    </xf>
    <xf numFmtId="0" fontId="64" fillId="47" borderId="423" applyNumberFormat="0" applyProtection="0">
      <alignment horizontal="left" vertical="center" indent="1"/>
    </xf>
    <xf numFmtId="0" fontId="64" fillId="50" borderId="425" applyNumberFormat="0" applyProtection="0">
      <alignment horizontal="left" vertical="top" indent="1"/>
    </xf>
    <xf numFmtId="0" fontId="104" fillId="27" borderId="423" applyNumberFormat="0" applyAlignment="0" applyProtection="0"/>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4" fontId="91" fillId="52" borderId="425" applyNumberFormat="0" applyProtection="0">
      <alignment vertical="center"/>
    </xf>
    <xf numFmtId="4" fontId="91" fillId="52" borderId="425" applyNumberFormat="0" applyProtection="0">
      <alignment vertical="center"/>
    </xf>
    <xf numFmtId="0" fontId="64" fillId="46" borderId="425" applyNumberFormat="0" applyProtection="0">
      <alignment horizontal="left" vertical="top" indent="1"/>
    </xf>
    <xf numFmtId="0" fontId="64" fillId="50" borderId="425" applyNumberFormat="0" applyProtection="0">
      <alignment horizontal="left" vertical="top" indent="1"/>
    </xf>
    <xf numFmtId="0" fontId="106" fillId="29" borderId="424" applyNumberFormat="0" applyAlignment="0" applyProtection="0"/>
    <xf numFmtId="0" fontId="90" fillId="45" borderId="427" applyBorder="0"/>
    <xf numFmtId="4" fontId="91" fillId="48" borderId="425"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94" fillId="51" borderId="423" applyNumberFormat="0" applyProtection="0">
      <alignment horizontal="right" vertical="center"/>
    </xf>
    <xf numFmtId="4" fontId="64" fillId="39" borderId="423" applyNumberFormat="0" applyProtection="0">
      <alignment horizontal="right" vertical="center"/>
    </xf>
    <xf numFmtId="4" fontId="64" fillId="0" borderId="423" applyNumberFormat="0" applyProtection="0">
      <alignment horizontal="right" vertical="center"/>
    </xf>
    <xf numFmtId="0" fontId="64" fillId="26" borderId="423" applyNumberFormat="0" applyFont="0" applyAlignment="0" applyProtection="0"/>
    <xf numFmtId="4" fontId="64" fillId="37" borderId="426" applyNumberFormat="0" applyProtection="0">
      <alignment horizontal="right" vertical="center"/>
    </xf>
    <xf numFmtId="4" fontId="91" fillId="48" borderId="425" applyNumberFormat="0" applyProtection="0">
      <alignment horizontal="left" vertical="center" indent="1"/>
    </xf>
    <xf numFmtId="4" fontId="93" fillId="54" borderId="426" applyNumberFormat="0" applyProtection="0">
      <alignment horizontal="left" vertical="center" indent="1"/>
    </xf>
    <xf numFmtId="0" fontId="92" fillId="33" borderId="425" applyNumberFormat="0" applyProtection="0">
      <alignment horizontal="left" vertical="top" indent="1"/>
    </xf>
    <xf numFmtId="0" fontId="64" fillId="47" borderId="423" applyNumberFormat="0" applyProtection="0">
      <alignment horizontal="left" vertical="center" indent="1"/>
    </xf>
    <xf numFmtId="4" fontId="109" fillId="2" borderId="423" applyNumberFormat="0" applyProtection="0">
      <alignment vertical="center"/>
    </xf>
    <xf numFmtId="4" fontId="64" fillId="34" borderId="423" applyNumberFormat="0" applyProtection="0">
      <alignment horizontal="left" vertical="center" indent="1"/>
    </xf>
    <xf numFmtId="0" fontId="91" fillId="52" borderId="425" applyNumberFormat="0" applyProtection="0">
      <alignment horizontal="left" vertical="top" indent="1"/>
    </xf>
    <xf numFmtId="4" fontId="64" fillId="33" borderId="423" applyNumberFormat="0" applyProtection="0">
      <alignmen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48" borderId="423" applyNumberFormat="0" applyProtection="0">
      <alignment horizontal="left" vertical="center" indent="1"/>
    </xf>
    <xf numFmtId="0" fontId="64" fillId="47" borderId="425" applyNumberFormat="0" applyProtection="0">
      <alignment horizontal="left" vertical="top" indent="1"/>
    </xf>
    <xf numFmtId="4" fontId="64" fillId="38" borderId="423" applyNumberFormat="0" applyProtection="0">
      <alignment horizontal="right" vertical="center"/>
    </xf>
    <xf numFmtId="4" fontId="64" fillId="46" borderId="423" applyNumberFormat="0" applyProtection="0">
      <alignment horizontal="right" vertical="center"/>
    </xf>
    <xf numFmtId="4" fontId="64" fillId="36" borderId="423" applyNumberFormat="0" applyProtection="0">
      <alignment horizontal="right" vertical="center"/>
    </xf>
    <xf numFmtId="0" fontId="98" fillId="29" borderId="423" applyNumberFormat="0" applyAlignment="0" applyProtection="0"/>
    <xf numFmtId="0" fontId="64" fillId="45" borderId="425" applyNumberFormat="0" applyProtection="0">
      <alignment horizontal="left" vertical="top" indent="1"/>
    </xf>
    <xf numFmtId="4" fontId="64" fillId="39" borderId="423" applyNumberFormat="0" applyProtection="0">
      <alignment horizontal="right" vertical="center"/>
    </xf>
    <xf numFmtId="0" fontId="64" fillId="45" borderId="425" applyNumberFormat="0" applyProtection="0">
      <alignment horizontal="left" vertical="top" indent="1"/>
    </xf>
    <xf numFmtId="0" fontId="64" fillId="45" borderId="425" applyNumberFormat="0" applyProtection="0">
      <alignment horizontal="left" vertical="top" indent="1"/>
    </xf>
    <xf numFmtId="0" fontId="64" fillId="48" borderId="423" applyNumberFormat="0" applyProtection="0">
      <alignment horizontal="left" vertical="center" indent="1"/>
    </xf>
    <xf numFmtId="4" fontId="64" fillId="44" borderId="426" applyNumberFormat="0" applyProtection="0">
      <alignment horizontal="left" vertical="center" indent="1"/>
    </xf>
    <xf numFmtId="0" fontId="64" fillId="45" borderId="425" applyNumberFormat="0" applyProtection="0">
      <alignment horizontal="left" vertical="top" indent="1"/>
    </xf>
    <xf numFmtId="0" fontId="64" fillId="46" borderId="425" applyNumberFormat="0" applyProtection="0">
      <alignment horizontal="left" vertical="top" indent="1"/>
    </xf>
    <xf numFmtId="4" fontId="64" fillId="40" borderId="423" applyNumberFormat="0" applyProtection="0">
      <alignment horizontal="right" vertical="center"/>
    </xf>
    <xf numFmtId="0" fontId="64" fillId="48" borderId="423"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0" fontId="64" fillId="26" borderId="423" applyNumberFormat="0" applyFont="0" applyAlignment="0" applyProtection="0"/>
    <xf numFmtId="0" fontId="64" fillId="50" borderId="423" applyNumberFormat="0" applyProtection="0">
      <alignment horizontal="left" vertical="center" indent="1"/>
    </xf>
    <xf numFmtId="0" fontId="90" fillId="45" borderId="427" applyBorder="0"/>
    <xf numFmtId="0" fontId="90" fillId="45" borderId="427" applyBorder="0"/>
    <xf numFmtId="4" fontId="93" fillId="54" borderId="426" applyNumberFormat="0" applyProtection="0">
      <alignment horizontal="left" vertical="center" indent="1"/>
    </xf>
    <xf numFmtId="0" fontId="64" fillId="50" borderId="425" applyNumberFormat="0" applyProtection="0">
      <alignment horizontal="left" vertical="top" indent="1"/>
    </xf>
    <xf numFmtId="4" fontId="64" fillId="41" borderId="423" applyNumberFormat="0" applyProtection="0">
      <alignment horizontal="right" vertical="center"/>
    </xf>
    <xf numFmtId="4" fontId="91" fillId="48" borderId="425" applyNumberFormat="0" applyProtection="0">
      <alignment horizontal="left" vertical="center" indent="1"/>
    </xf>
    <xf numFmtId="4" fontId="64" fillId="46" borderId="423" applyNumberFormat="0" applyProtection="0">
      <alignment horizontal="right" vertical="center"/>
    </xf>
    <xf numFmtId="0" fontId="64" fillId="45" borderId="425" applyNumberFormat="0" applyProtection="0">
      <alignment horizontal="left" vertical="top" indent="1"/>
    </xf>
    <xf numFmtId="0" fontId="100" fillId="0" borderId="428" applyNumberFormat="0" applyFill="0" applyAlignment="0" applyProtection="0"/>
    <xf numFmtId="0" fontId="100" fillId="0" borderId="428" applyNumberFormat="0" applyFill="0" applyAlignment="0" applyProtection="0"/>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64" fillId="26" borderId="423" applyNumberFormat="0" applyFont="0" applyAlignment="0" applyProtection="0"/>
    <xf numFmtId="0" fontId="64" fillId="49" borderId="423" applyNumberFormat="0" applyProtection="0">
      <alignment horizontal="left" vertical="center" indent="1"/>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104" fillId="27" borderId="423" applyNumberFormat="0" applyAlignment="0" applyProtection="0"/>
    <xf numFmtId="0" fontId="64" fillId="50" borderId="425" applyNumberFormat="0" applyProtection="0">
      <alignment horizontal="left" vertical="top" indent="1"/>
    </xf>
    <xf numFmtId="4" fontId="64" fillId="36" borderId="423" applyNumberFormat="0" applyProtection="0">
      <alignment horizontal="right" vertical="center"/>
    </xf>
    <xf numFmtId="4" fontId="64" fillId="35" borderId="423" applyNumberFormat="0" applyProtection="0">
      <alignment horizontal="right" vertical="center"/>
    </xf>
    <xf numFmtId="4" fontId="64" fillId="46" borderId="426" applyNumberFormat="0" applyProtection="0">
      <alignment horizontal="left" vertical="center" indent="1"/>
    </xf>
    <xf numFmtId="0" fontId="64" fillId="49" borderId="423" applyNumberFormat="0" applyProtection="0">
      <alignment horizontal="left" vertical="center" indent="1"/>
    </xf>
    <xf numFmtId="4" fontId="64" fillId="35" borderId="423"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64" fillId="33" borderId="423" applyNumberFormat="0" applyProtection="0">
      <alignment vertical="center"/>
    </xf>
    <xf numFmtId="0" fontId="64" fillId="47" borderId="425" applyNumberFormat="0" applyProtection="0">
      <alignment horizontal="left" vertical="top" indent="1"/>
    </xf>
    <xf numFmtId="4" fontId="93" fillId="54" borderId="426" applyNumberFormat="0" applyProtection="0">
      <alignment horizontal="left" vertical="center" indent="1"/>
    </xf>
    <xf numFmtId="0" fontId="64" fillId="47" borderId="425" applyNumberFormat="0" applyProtection="0">
      <alignment horizontal="left" vertical="top"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91" fillId="46" borderId="425" applyNumberFormat="0" applyProtection="0">
      <alignment horizontal="left" vertical="top" indent="1"/>
    </xf>
    <xf numFmtId="0" fontId="64" fillId="45" borderId="425" applyNumberFormat="0" applyProtection="0">
      <alignment horizontal="left" vertical="top" indent="1"/>
    </xf>
    <xf numFmtId="4" fontId="64" fillId="46" borderId="426" applyNumberFormat="0" applyProtection="0">
      <alignment horizontal="left" vertical="center" indent="1"/>
    </xf>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46" borderId="426" applyNumberFormat="0" applyProtection="0">
      <alignment horizontal="left" vertical="center" indent="1"/>
    </xf>
    <xf numFmtId="4" fontId="64" fillId="0" borderId="423" applyNumberFormat="0" applyProtection="0">
      <alignment horizontal="right" vertical="center"/>
    </xf>
    <xf numFmtId="0" fontId="64" fillId="26" borderId="423" applyNumberFormat="0" applyFont="0" applyAlignment="0" applyProtection="0"/>
    <xf numFmtId="0" fontId="64" fillId="26" borderId="423" applyNumberFormat="0" applyFont="0" applyAlignment="0" applyProtection="0"/>
    <xf numFmtId="0" fontId="91" fillId="52" borderId="425" applyNumberFormat="0" applyProtection="0">
      <alignment horizontal="left" vertical="top" indent="1"/>
    </xf>
    <xf numFmtId="4" fontId="64" fillId="2" borderId="423"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0" fontId="64" fillId="50" borderId="425" applyNumberFormat="0" applyProtection="0">
      <alignment horizontal="left" vertical="top" indent="1"/>
    </xf>
    <xf numFmtId="4" fontId="64" fillId="46" borderId="426" applyNumberFormat="0" applyProtection="0">
      <alignment horizontal="left" vertical="center" indent="1"/>
    </xf>
    <xf numFmtId="4" fontId="64" fillId="47" borderId="426"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94" fillId="51" borderId="423" applyNumberFormat="0" applyProtection="0">
      <alignment horizontal="right" vertical="center"/>
    </xf>
    <xf numFmtId="4" fontId="94" fillId="51" borderId="423" applyNumberFormat="0" applyProtection="0">
      <alignment horizontal="right" vertical="center"/>
    </xf>
    <xf numFmtId="4" fontId="64" fillId="34" borderId="423" applyNumberFormat="0" applyProtection="0">
      <alignment horizontal="left" vertical="center" indent="1"/>
    </xf>
    <xf numFmtId="0" fontId="106" fillId="29" borderId="424" applyNumberFormat="0" applyAlignment="0" applyProtection="0"/>
    <xf numFmtId="4" fontId="64" fillId="43" borderId="423" applyNumberFormat="0" applyProtection="0">
      <alignment horizontal="righ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35" borderId="423" applyNumberFormat="0" applyProtection="0">
      <alignment horizontal="right" vertical="center"/>
    </xf>
    <xf numFmtId="0" fontId="90" fillId="45" borderId="427" applyBorder="0"/>
    <xf numFmtId="4" fontId="109" fillId="2" borderId="423" applyNumberFormat="0" applyProtection="0">
      <alignment vertical="center"/>
    </xf>
    <xf numFmtId="4" fontId="64" fillId="34" borderId="423" applyNumberFormat="0" applyProtection="0">
      <alignment horizontal="left" vertical="center" indent="1"/>
    </xf>
    <xf numFmtId="4" fontId="64" fillId="0" borderId="423" applyNumberFormat="0" applyProtection="0">
      <alignment horizontal="right" vertical="center"/>
    </xf>
    <xf numFmtId="4" fontId="94" fillId="51" borderId="423" applyNumberFormat="0" applyProtection="0">
      <alignment horizontal="right" vertical="center"/>
    </xf>
    <xf numFmtId="4" fontId="93" fillId="54" borderId="426" applyNumberFormat="0" applyProtection="0">
      <alignment horizontal="left" vertical="center" indent="1"/>
    </xf>
    <xf numFmtId="4" fontId="91" fillId="52" borderId="425" applyNumberFormat="0" applyProtection="0">
      <alignment vertical="center"/>
    </xf>
    <xf numFmtId="0" fontId="64" fillId="45" borderId="425" applyNumberFormat="0" applyProtection="0">
      <alignment horizontal="left" vertical="top" indent="1"/>
    </xf>
    <xf numFmtId="0" fontId="64" fillId="50" borderId="423" applyNumberFormat="0" applyProtection="0">
      <alignment horizontal="left" vertical="center" indent="1"/>
    </xf>
    <xf numFmtId="4" fontId="64" fillId="42" borderId="423" applyNumberFormat="0" applyProtection="0">
      <alignment horizontal="right" vertical="center"/>
    </xf>
    <xf numFmtId="4" fontId="64" fillId="0" borderId="423" applyNumberFormat="0" applyProtection="0">
      <alignment horizontal="right" vertical="center"/>
    </xf>
    <xf numFmtId="4" fontId="93" fillId="54" borderId="426" applyNumberFormat="0" applyProtection="0">
      <alignment horizontal="left" vertical="center" indent="1"/>
    </xf>
    <xf numFmtId="0" fontId="91" fillId="46" borderId="425" applyNumberFormat="0" applyProtection="0">
      <alignment horizontal="left" vertical="top" indent="1"/>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3" borderId="423" applyNumberFormat="0" applyProtection="0">
      <alignment horizontal="right" vertical="center"/>
    </xf>
    <xf numFmtId="0" fontId="91" fillId="52" borderId="425" applyNumberFormat="0" applyProtection="0">
      <alignment horizontal="left" vertical="top" indent="1"/>
    </xf>
    <xf numFmtId="4" fontId="109" fillId="2" borderId="423" applyNumberFormat="0" applyProtection="0">
      <alignment vertical="center"/>
    </xf>
    <xf numFmtId="0" fontId="64" fillId="46" borderId="425" applyNumberFormat="0" applyProtection="0">
      <alignment horizontal="left" vertical="top" indent="1"/>
    </xf>
    <xf numFmtId="0" fontId="104" fillId="27" borderId="423" applyNumberFormat="0" applyAlignment="0" applyProtection="0"/>
    <xf numFmtId="4" fontId="94" fillId="51" borderId="423" applyNumberFormat="0" applyProtection="0">
      <alignment horizontal="right" vertical="center"/>
    </xf>
    <xf numFmtId="0" fontId="98" fillId="29" borderId="423" applyNumberFormat="0" applyAlignment="0" applyProtection="0"/>
    <xf numFmtId="0" fontId="92" fillId="33" borderId="425" applyNumberFormat="0" applyProtection="0">
      <alignment horizontal="left" vertical="top" indent="1"/>
    </xf>
    <xf numFmtId="0" fontId="100" fillId="0" borderId="428" applyNumberFormat="0" applyFill="0" applyAlignment="0" applyProtection="0"/>
    <xf numFmtId="4" fontId="64" fillId="36" borderId="423" applyNumberFormat="0" applyProtection="0">
      <alignment horizontal="right" vertical="center"/>
    </xf>
    <xf numFmtId="4" fontId="64" fillId="44" borderId="426" applyNumberFormat="0" applyProtection="0">
      <alignment horizontal="left" vertical="center" indent="1"/>
    </xf>
    <xf numFmtId="0" fontId="64" fillId="49" borderId="423" applyNumberFormat="0" applyProtection="0">
      <alignment horizontal="left" vertical="center" indent="1"/>
    </xf>
    <xf numFmtId="0" fontId="90" fillId="45" borderId="427" applyBorder="0"/>
    <xf numFmtId="4" fontId="64" fillId="37" borderId="426" applyNumberFormat="0" applyProtection="0">
      <alignment horizontal="right" vertical="center"/>
    </xf>
    <xf numFmtId="4" fontId="64" fillId="34" borderId="423" applyNumberFormat="0" applyProtection="0">
      <alignment horizontal="left" vertical="center" indent="1"/>
    </xf>
    <xf numFmtId="0" fontId="64" fillId="45" borderId="425" applyNumberFormat="0" applyProtection="0">
      <alignment horizontal="left" vertical="top" indent="1"/>
    </xf>
    <xf numFmtId="0" fontId="98" fillId="29" borderId="423" applyNumberFormat="0" applyAlignment="0" applyProtection="0"/>
    <xf numFmtId="4" fontId="64" fillId="37" borderId="426" applyNumberFormat="0" applyProtection="0">
      <alignment horizontal="right" vertical="center"/>
    </xf>
    <xf numFmtId="0" fontId="106" fillId="29" borderId="424" applyNumberFormat="0" applyAlignment="0" applyProtection="0"/>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35" borderId="423" applyNumberFormat="0" applyProtection="0">
      <alignment horizontal="right" vertical="center"/>
    </xf>
    <xf numFmtId="4" fontId="64" fillId="2" borderId="423" applyNumberFormat="0" applyProtection="0">
      <alignment horizontal="left" vertical="center" indent="1"/>
    </xf>
    <xf numFmtId="0" fontId="64" fillId="48" borderId="423" applyNumberFormat="0" applyProtection="0">
      <alignment horizontal="left" vertical="center" indent="1"/>
    </xf>
    <xf numFmtId="4" fontId="64" fillId="42" borderId="423" applyNumberFormat="0" applyProtection="0">
      <alignment horizontal="right" vertical="center"/>
    </xf>
    <xf numFmtId="0" fontId="64" fillId="50" borderId="425" applyNumberFormat="0" applyProtection="0">
      <alignment horizontal="left" vertical="top"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4" fontId="64" fillId="38" borderId="423" applyNumberFormat="0" applyProtection="0">
      <alignment horizontal="righ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4" fontId="94" fillId="51" borderId="423" applyNumberFormat="0" applyProtection="0">
      <alignment horizontal="right" vertical="center"/>
    </xf>
    <xf numFmtId="0" fontId="98" fillId="29" borderId="423" applyNumberFormat="0" applyAlignment="0" applyProtection="0"/>
    <xf numFmtId="4" fontId="91" fillId="52" borderId="425" applyNumberFormat="0" applyProtection="0">
      <alignment vertical="center"/>
    </xf>
    <xf numFmtId="0" fontId="92" fillId="33" borderId="425" applyNumberFormat="0" applyProtection="0">
      <alignment horizontal="left" vertical="top" indent="1"/>
    </xf>
    <xf numFmtId="4" fontId="91" fillId="52" borderId="425" applyNumberFormat="0" applyProtection="0">
      <alignment vertical="center"/>
    </xf>
    <xf numFmtId="4" fontId="64" fillId="41" borderId="423" applyNumberFormat="0" applyProtection="0">
      <alignment horizontal="right" vertical="center"/>
    </xf>
    <xf numFmtId="0" fontId="64" fillId="50" borderId="423" applyNumberFormat="0" applyProtection="0">
      <alignment horizontal="left" vertical="center" indent="1"/>
    </xf>
    <xf numFmtId="0" fontId="106" fillId="29" borderId="424" applyNumberFormat="0" applyAlignment="0" applyProtection="0"/>
    <xf numFmtId="0" fontId="92" fillId="33" borderId="425" applyNumberFormat="0" applyProtection="0">
      <alignment horizontal="left" vertical="top" indent="1"/>
    </xf>
    <xf numFmtId="4" fontId="91" fillId="48" borderId="425" applyNumberFormat="0" applyProtection="0">
      <alignment horizontal="left" vertical="center" indent="1"/>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104" fillId="27" borderId="423" applyNumberFormat="0" applyAlignment="0" applyProtection="0"/>
    <xf numFmtId="0" fontId="64" fillId="47" borderId="425" applyNumberFormat="0" applyProtection="0">
      <alignment horizontal="left" vertical="top" indent="1"/>
    </xf>
    <xf numFmtId="4" fontId="94" fillId="51" borderId="423" applyNumberFormat="0" applyProtection="0">
      <alignment horizontal="right" vertical="center"/>
    </xf>
    <xf numFmtId="4" fontId="64" fillId="36" borderId="423" applyNumberFormat="0" applyProtection="0">
      <alignment horizontal="righ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44" borderId="426" applyNumberFormat="0" applyProtection="0">
      <alignment horizontal="left" vertical="center" indent="1"/>
    </xf>
    <xf numFmtId="4" fontId="64" fillId="44" borderId="426" applyNumberFormat="0" applyProtection="0">
      <alignment horizontal="left" vertical="center" indent="1"/>
    </xf>
    <xf numFmtId="4" fontId="64" fillId="43" borderId="423" applyNumberFormat="0" applyProtection="0">
      <alignment horizontal="right" vertical="center"/>
    </xf>
    <xf numFmtId="0" fontId="64" fillId="48" borderId="423" applyNumberFormat="0" applyProtection="0">
      <alignment horizontal="left" vertical="center" indent="1"/>
    </xf>
    <xf numFmtId="4" fontId="64" fillId="0" borderId="423" applyNumberFormat="0" applyProtection="0">
      <alignment horizontal="right" vertical="center"/>
    </xf>
    <xf numFmtId="0" fontId="64" fillId="26" borderId="423" applyNumberFormat="0" applyFont="0" applyAlignment="0" applyProtection="0"/>
    <xf numFmtId="4" fontId="64" fillId="40" borderId="423" applyNumberFormat="0" applyProtection="0">
      <alignment horizontal="right" vertical="center"/>
    </xf>
    <xf numFmtId="0" fontId="90" fillId="45" borderId="427" applyBorder="0"/>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64" fillId="45" borderId="425" applyNumberFormat="0" applyProtection="0">
      <alignment horizontal="left" vertical="top" indent="1"/>
    </xf>
    <xf numFmtId="4" fontId="64" fillId="0"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64" fillId="39" borderId="423" applyNumberFormat="0" applyProtection="0">
      <alignment horizontal="right" vertical="center"/>
    </xf>
    <xf numFmtId="4" fontId="64" fillId="42" borderId="423" applyNumberFormat="0" applyProtection="0">
      <alignment horizontal="right" vertical="center"/>
    </xf>
    <xf numFmtId="0" fontId="92" fillId="33" borderId="425" applyNumberFormat="0" applyProtection="0">
      <alignment horizontal="left" vertical="top" indent="1"/>
    </xf>
    <xf numFmtId="0" fontId="64" fillId="47" borderId="423" applyNumberFormat="0" applyProtection="0">
      <alignment horizontal="left" vertical="center" indent="1"/>
    </xf>
    <xf numFmtId="0" fontId="91" fillId="52" borderId="425" applyNumberFormat="0" applyProtection="0">
      <alignment horizontal="left" vertical="top" indent="1"/>
    </xf>
    <xf numFmtId="0" fontId="106" fillId="29" borderId="424" applyNumberFormat="0" applyAlignment="0" applyProtection="0"/>
    <xf numFmtId="4" fontId="64" fillId="46" borderId="423" applyNumberFormat="0" applyProtection="0">
      <alignment horizontal="right" vertical="center"/>
    </xf>
    <xf numFmtId="4" fontId="64" fillId="2" borderId="423"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109" fillId="2" borderId="423" applyNumberFormat="0" applyProtection="0">
      <alignment vertical="center"/>
    </xf>
    <xf numFmtId="0" fontId="64" fillId="47" borderId="425" applyNumberFormat="0" applyProtection="0">
      <alignment horizontal="left" vertical="top" indent="1"/>
    </xf>
    <xf numFmtId="4" fontId="64" fillId="35"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0" fontId="90" fillId="45" borderId="427" applyBorder="0"/>
    <xf numFmtId="4" fontId="64" fillId="2" borderId="423" applyNumberFormat="0" applyProtection="0">
      <alignment horizontal="left" vertical="center" indent="1"/>
    </xf>
    <xf numFmtId="0" fontId="91" fillId="52" borderId="425" applyNumberFormat="0" applyProtection="0">
      <alignment horizontal="left" vertical="top" indent="1"/>
    </xf>
    <xf numFmtId="4" fontId="91" fillId="48" borderId="425" applyNumberFormat="0" applyProtection="0">
      <alignment horizontal="left" vertical="center" indent="1"/>
    </xf>
    <xf numFmtId="4" fontId="64" fillId="43" borderId="423" applyNumberFormat="0" applyProtection="0">
      <alignment horizontal="right" vertical="center"/>
    </xf>
    <xf numFmtId="4" fontId="64" fillId="2" borderId="423" applyNumberFormat="0" applyProtection="0">
      <alignment horizontal="left" vertical="center" indent="1"/>
    </xf>
    <xf numFmtId="4" fontId="64" fillId="44" borderId="426" applyNumberFormat="0" applyProtection="0">
      <alignment horizontal="left" vertical="center" indent="1"/>
    </xf>
    <xf numFmtId="0" fontId="90" fillId="45" borderId="427" applyBorder="0"/>
    <xf numFmtId="4" fontId="64" fillId="41" borderId="423" applyNumberFormat="0" applyProtection="0">
      <alignment horizontal="right" vertical="center"/>
    </xf>
    <xf numFmtId="4" fontId="94" fillId="51" borderId="423" applyNumberFormat="0" applyProtection="0">
      <alignment horizontal="right" vertical="center"/>
    </xf>
    <xf numFmtId="0" fontId="100" fillId="0" borderId="428" applyNumberFormat="0" applyFill="0" applyAlignment="0" applyProtection="0"/>
    <xf numFmtId="4" fontId="109" fillId="5" borderId="423" applyNumberFormat="0" applyProtection="0">
      <alignment horizontal="right" vertical="center"/>
    </xf>
    <xf numFmtId="4" fontId="64" fillId="43" borderId="423" applyNumberFormat="0" applyProtection="0">
      <alignment horizontal="right" vertical="center"/>
    </xf>
    <xf numFmtId="0" fontId="91" fillId="46" borderId="425" applyNumberFormat="0" applyProtection="0">
      <alignment horizontal="left" vertical="top" indent="1"/>
    </xf>
    <xf numFmtId="0" fontId="91" fillId="46" borderId="425" applyNumberFormat="0" applyProtection="0">
      <alignment horizontal="left" vertical="top" indent="1"/>
    </xf>
    <xf numFmtId="4" fontId="64" fillId="36" borderId="423" applyNumberFormat="0" applyProtection="0">
      <alignment horizontal="right" vertical="center"/>
    </xf>
    <xf numFmtId="0" fontId="64" fillId="49" borderId="423" applyNumberFormat="0" applyProtection="0">
      <alignment horizontal="left" vertical="center" indent="1"/>
    </xf>
    <xf numFmtId="4" fontId="91" fillId="48" borderId="425" applyNumberFormat="0" applyProtection="0">
      <alignment horizontal="left" vertical="center" indent="1"/>
    </xf>
    <xf numFmtId="4" fontId="64" fillId="34" borderId="423" applyNumberFormat="0" applyProtection="0">
      <alignment horizontal="left" vertical="center" indent="1"/>
    </xf>
    <xf numFmtId="0" fontId="64" fillId="46" borderId="425" applyNumberFormat="0" applyProtection="0">
      <alignment horizontal="left" vertical="top" indent="1"/>
    </xf>
    <xf numFmtId="4" fontId="109" fillId="5" borderId="423"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4" fontId="64" fillId="33" borderId="423" applyNumberFormat="0" applyProtection="0">
      <alignment vertical="center"/>
    </xf>
    <xf numFmtId="4" fontId="64" fillId="35" borderId="423" applyNumberFormat="0" applyProtection="0">
      <alignment horizontal="right" vertical="center"/>
    </xf>
    <xf numFmtId="4" fontId="64" fillId="0" borderId="423" applyNumberFormat="0" applyProtection="0">
      <alignment horizontal="right" vertical="center"/>
    </xf>
    <xf numFmtId="4" fontId="64" fillId="46" borderId="423" applyNumberFormat="0" applyProtection="0">
      <alignment horizontal="right" vertical="center"/>
    </xf>
    <xf numFmtId="4" fontId="93" fillId="54" borderId="426" applyNumberFormat="0" applyProtection="0">
      <alignment horizontal="left" vertical="center" indent="1"/>
    </xf>
    <xf numFmtId="0" fontId="98" fillId="29" borderId="423" applyNumberFormat="0" applyAlignment="0" applyProtection="0"/>
    <xf numFmtId="0" fontId="64" fillId="50" borderId="425" applyNumberFormat="0" applyProtection="0">
      <alignment horizontal="left" vertical="top" indent="1"/>
    </xf>
    <xf numFmtId="0" fontId="90" fillId="45" borderId="427" applyBorder="0"/>
    <xf numFmtId="0" fontId="64" fillId="48" borderId="423" applyNumberFormat="0" applyProtection="0">
      <alignment horizontal="left" vertical="center" indent="1"/>
    </xf>
    <xf numFmtId="4" fontId="91" fillId="52" borderId="425" applyNumberFormat="0" applyProtection="0">
      <alignment vertical="center"/>
    </xf>
    <xf numFmtId="4" fontId="64" fillId="0" borderId="423" applyNumberFormat="0" applyProtection="0">
      <alignment horizontal="right" vertical="center"/>
    </xf>
    <xf numFmtId="4" fontId="64" fillId="35" borderId="423" applyNumberFormat="0" applyProtection="0">
      <alignment horizontal="right" vertical="center"/>
    </xf>
    <xf numFmtId="4" fontId="64" fillId="33" borderId="423" applyNumberFormat="0" applyProtection="0">
      <alignment vertical="center"/>
    </xf>
    <xf numFmtId="4" fontId="64" fillId="0" borderId="423" applyNumberFormat="0" applyProtection="0">
      <alignment horizontal="right" vertical="center"/>
    </xf>
    <xf numFmtId="0" fontId="64" fillId="45" borderId="425" applyNumberFormat="0" applyProtection="0">
      <alignment horizontal="left" vertical="top" indent="1"/>
    </xf>
    <xf numFmtId="0" fontId="106" fillId="29" borderId="424" applyNumberFormat="0" applyAlignment="0" applyProtection="0"/>
    <xf numFmtId="0" fontId="64" fillId="48" borderId="423" applyNumberFormat="0" applyProtection="0">
      <alignment horizontal="left" vertical="center" indent="1"/>
    </xf>
    <xf numFmtId="4" fontId="64" fillId="33" borderId="423" applyNumberFormat="0" applyProtection="0">
      <alignment vertical="center"/>
    </xf>
    <xf numFmtId="0" fontId="64" fillId="49" borderId="423" applyNumberFormat="0" applyProtection="0">
      <alignment horizontal="left" vertical="center" indent="1"/>
    </xf>
    <xf numFmtId="4" fontId="32" fillId="45" borderId="426" applyNumberFormat="0" applyProtection="0">
      <alignment horizontal="left" vertical="center" indent="1"/>
    </xf>
    <xf numFmtId="4" fontId="64" fillId="42" borderId="423" applyNumberFormat="0" applyProtection="0">
      <alignment horizontal="right" vertical="center"/>
    </xf>
    <xf numFmtId="4" fontId="64" fillId="0" borderId="423" applyNumberFormat="0" applyProtection="0">
      <alignment horizontal="right" vertical="center"/>
    </xf>
    <xf numFmtId="4" fontId="64" fillId="34" borderId="423" applyNumberFormat="0" applyProtection="0">
      <alignment horizontal="left" vertical="center" indent="1"/>
    </xf>
    <xf numFmtId="4" fontId="109" fillId="2" borderId="423" applyNumberFormat="0" applyProtection="0">
      <alignment vertical="center"/>
    </xf>
    <xf numFmtId="4" fontId="64" fillId="37" borderId="426" applyNumberFormat="0" applyProtection="0">
      <alignment horizontal="right" vertical="center"/>
    </xf>
    <xf numFmtId="0" fontId="64" fillId="50" borderId="425" applyNumberFormat="0" applyProtection="0">
      <alignment horizontal="left" vertical="top" indent="1"/>
    </xf>
    <xf numFmtId="0" fontId="64" fillId="46" borderId="425" applyNumberFormat="0" applyProtection="0">
      <alignment horizontal="left" vertical="top" indent="1"/>
    </xf>
    <xf numFmtId="4" fontId="64" fillId="42" borderId="423" applyNumberFormat="0" applyProtection="0">
      <alignment horizontal="righ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64" fillId="42" borderId="423" applyNumberFormat="0" applyProtection="0">
      <alignment horizontal="right" vertical="center"/>
    </xf>
    <xf numFmtId="4" fontId="64" fillId="46" borderId="426" applyNumberFormat="0" applyProtection="0">
      <alignment horizontal="left" vertical="center" indent="1"/>
    </xf>
    <xf numFmtId="0" fontId="64" fillId="26" borderId="423" applyNumberFormat="0" applyFont="0" applyAlignment="0" applyProtection="0"/>
    <xf numFmtId="4" fontId="64" fillId="34" borderId="423" applyNumberFormat="0" applyProtection="0">
      <alignment horizontal="left" vertical="center" indent="1"/>
    </xf>
    <xf numFmtId="4" fontId="64" fillId="44" borderId="426" applyNumberFormat="0" applyProtection="0">
      <alignment horizontal="left" vertical="center" indent="1"/>
    </xf>
    <xf numFmtId="0" fontId="106" fillId="29" borderId="424" applyNumberFormat="0" applyAlignment="0" applyProtection="0"/>
    <xf numFmtId="0" fontId="91" fillId="46" borderId="425" applyNumberFormat="0" applyProtection="0">
      <alignment horizontal="left" vertical="top"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0" fontId="64" fillId="46" borderId="425" applyNumberFormat="0" applyProtection="0">
      <alignment horizontal="left" vertical="top" indent="1"/>
    </xf>
    <xf numFmtId="4" fontId="93" fillId="54" borderId="426" applyNumberFormat="0" applyProtection="0">
      <alignment horizontal="left" vertical="center" indent="1"/>
    </xf>
    <xf numFmtId="0" fontId="64" fillId="45" borderId="425" applyNumberFormat="0" applyProtection="0">
      <alignment horizontal="left" vertical="top" indent="1"/>
    </xf>
    <xf numFmtId="0" fontId="91" fillId="46" borderId="425" applyNumberFormat="0" applyProtection="0">
      <alignment horizontal="left" vertical="top" indent="1"/>
    </xf>
    <xf numFmtId="4" fontId="64" fillId="38" borderId="423" applyNumberFormat="0" applyProtection="0">
      <alignment horizontal="right" vertical="center"/>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37" borderId="426"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0" fontId="91" fillId="46" borderId="425" applyNumberFormat="0" applyProtection="0">
      <alignment horizontal="left" vertical="top" indent="1"/>
    </xf>
    <xf numFmtId="4" fontId="64" fillId="34" borderId="423" applyNumberFormat="0" applyProtection="0">
      <alignment horizontal="left" vertical="center" indent="1"/>
    </xf>
    <xf numFmtId="4" fontId="64" fillId="43" borderId="423" applyNumberFormat="0" applyProtection="0">
      <alignment horizontal="right" vertical="center"/>
    </xf>
    <xf numFmtId="4" fontId="64" fillId="40"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4" fontId="64" fillId="38" borderId="423" applyNumberFormat="0" applyProtection="0">
      <alignment horizontal="right" vertical="center"/>
    </xf>
    <xf numFmtId="0" fontId="64" fillId="50" borderId="425" applyNumberFormat="0" applyProtection="0">
      <alignment horizontal="left" vertical="top" indent="1"/>
    </xf>
    <xf numFmtId="4" fontId="64" fillId="39" borderId="423" applyNumberFormat="0" applyProtection="0">
      <alignment horizontal="right" vertical="center"/>
    </xf>
    <xf numFmtId="0" fontId="64" fillId="47" borderId="423" applyNumberFormat="0" applyProtection="0">
      <alignment horizontal="left" vertical="center" indent="1"/>
    </xf>
    <xf numFmtId="4" fontId="64" fillId="46" borderId="423" applyNumberFormat="0" applyProtection="0">
      <alignment horizontal="right" vertical="center"/>
    </xf>
    <xf numFmtId="0" fontId="91" fillId="52" borderId="425" applyNumberFormat="0" applyProtection="0">
      <alignment horizontal="left" vertical="top" indent="1"/>
    </xf>
    <xf numFmtId="4" fontId="32" fillId="45" borderId="426" applyNumberFormat="0" applyProtection="0">
      <alignment horizontal="left" vertical="center" indent="1"/>
    </xf>
    <xf numFmtId="0" fontId="64" fillId="26" borderId="423" applyNumberFormat="0" applyFont="0" applyAlignment="0" applyProtection="0"/>
    <xf numFmtId="4" fontId="64" fillId="2" borderId="423" applyNumberFormat="0" applyProtection="0">
      <alignment horizontal="left" vertical="center" indent="1"/>
    </xf>
    <xf numFmtId="4" fontId="64" fillId="33" borderId="423" applyNumberFormat="0" applyProtection="0">
      <alignment vertical="center"/>
    </xf>
    <xf numFmtId="4" fontId="64" fillId="33" borderId="423" applyNumberFormat="0" applyProtection="0">
      <alignmen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0" borderId="423" applyNumberFormat="0" applyProtection="0">
      <alignment horizontal="right" vertical="center"/>
    </xf>
    <xf numFmtId="4" fontId="64" fillId="44" borderId="426" applyNumberFormat="0" applyProtection="0">
      <alignment horizontal="left" vertical="center" indent="1"/>
    </xf>
    <xf numFmtId="0" fontId="90" fillId="45" borderId="427" applyBorder="0"/>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100" fillId="0" borderId="428" applyNumberFormat="0" applyFill="0" applyAlignment="0" applyProtection="0"/>
    <xf numFmtId="4" fontId="64" fillId="46" borderId="423" applyNumberFormat="0" applyProtection="0">
      <alignment horizontal="right" vertical="center"/>
    </xf>
    <xf numFmtId="0" fontId="64" fillId="46" borderId="425" applyNumberFormat="0" applyProtection="0">
      <alignment horizontal="left" vertical="top" indent="1"/>
    </xf>
    <xf numFmtId="0" fontId="106" fillId="29" borderId="424" applyNumberFormat="0" applyAlignment="0" applyProtection="0"/>
    <xf numFmtId="0" fontId="64" fillId="49" borderId="423" applyNumberFormat="0" applyProtection="0">
      <alignment horizontal="left" vertical="center" indent="1"/>
    </xf>
    <xf numFmtId="4" fontId="64" fillId="40" borderId="423" applyNumberFormat="0" applyProtection="0">
      <alignment horizontal="right" vertical="center"/>
    </xf>
    <xf numFmtId="0" fontId="64" fillId="50" borderId="423"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0" fontId="104" fillId="27" borderId="423" applyNumberFormat="0" applyAlignment="0" applyProtection="0"/>
    <xf numFmtId="0" fontId="91" fillId="46" borderId="425" applyNumberFormat="0" applyProtection="0">
      <alignment horizontal="left" vertical="top" indent="1"/>
    </xf>
    <xf numFmtId="0" fontId="64" fillId="50" borderId="425" applyNumberFormat="0" applyProtection="0">
      <alignment horizontal="left" vertical="top" indent="1"/>
    </xf>
    <xf numFmtId="4" fontId="94" fillId="51" borderId="423" applyNumberFormat="0" applyProtection="0">
      <alignment horizontal="right" vertical="center"/>
    </xf>
    <xf numFmtId="0" fontId="64" fillId="45" borderId="425" applyNumberFormat="0" applyProtection="0">
      <alignment horizontal="left" vertical="top" indent="1"/>
    </xf>
    <xf numFmtId="4" fontId="94" fillId="51" borderId="423" applyNumberFormat="0" applyProtection="0">
      <alignment horizontal="right" vertical="center"/>
    </xf>
    <xf numFmtId="4" fontId="32" fillId="45" borderId="426" applyNumberFormat="0" applyProtection="0">
      <alignment horizontal="left" vertical="center" indent="1"/>
    </xf>
    <xf numFmtId="4" fontId="109" fillId="5" borderId="423" applyNumberFormat="0" applyProtection="0">
      <alignment horizontal="right" vertical="center"/>
    </xf>
    <xf numFmtId="0" fontId="100" fillId="0" borderId="428" applyNumberFormat="0" applyFill="0" applyAlignment="0" applyProtection="0"/>
    <xf numFmtId="4" fontId="109" fillId="5" borderId="423" applyNumberFormat="0" applyProtection="0">
      <alignment horizontal="right" vertical="center"/>
    </xf>
    <xf numFmtId="4" fontId="109" fillId="5" borderId="423" applyNumberFormat="0" applyProtection="0">
      <alignment horizontal="right" vertical="center"/>
    </xf>
    <xf numFmtId="4" fontId="64" fillId="36" borderId="423" applyNumberFormat="0" applyProtection="0">
      <alignment horizontal="right" vertical="center"/>
    </xf>
    <xf numFmtId="4" fontId="64" fillId="46" borderId="426" applyNumberFormat="0" applyProtection="0">
      <alignment horizontal="left" vertical="center" indent="1"/>
    </xf>
    <xf numFmtId="4" fontId="91" fillId="52" borderId="425" applyNumberFormat="0" applyProtection="0">
      <alignment vertical="center"/>
    </xf>
    <xf numFmtId="0" fontId="92" fillId="33" borderId="425" applyNumberFormat="0" applyProtection="0">
      <alignment horizontal="left" vertical="top" indent="1"/>
    </xf>
    <xf numFmtId="4" fontId="64" fillId="38" borderId="423" applyNumberFormat="0" applyProtection="0">
      <alignment horizontal="right" vertical="center"/>
    </xf>
    <xf numFmtId="4" fontId="64" fillId="39" borderId="423" applyNumberFormat="0" applyProtection="0">
      <alignment horizontal="right" vertical="center"/>
    </xf>
    <xf numFmtId="0" fontId="64" fillId="48"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5" borderId="425" applyNumberFormat="0" applyProtection="0">
      <alignment horizontal="left" vertical="top" indent="1"/>
    </xf>
    <xf numFmtId="4" fontId="64" fillId="39" borderId="423" applyNumberFormat="0" applyProtection="0">
      <alignment horizontal="right" vertical="center"/>
    </xf>
    <xf numFmtId="4" fontId="64" fillId="35" borderId="423" applyNumberFormat="0" applyProtection="0">
      <alignment horizontal="right" vertical="center"/>
    </xf>
    <xf numFmtId="4" fontId="64" fillId="46" borderId="423" applyNumberFormat="0" applyProtection="0">
      <alignment horizontal="right" vertical="center"/>
    </xf>
    <xf numFmtId="4" fontId="64" fillId="33" borderId="423" applyNumberFormat="0" applyProtection="0">
      <alignment vertical="center"/>
    </xf>
    <xf numFmtId="0" fontId="64" fillId="50" borderId="423" applyNumberFormat="0" applyProtection="0">
      <alignment horizontal="left" vertical="center" indent="1"/>
    </xf>
    <xf numFmtId="4" fontId="64" fillId="40" borderId="423" applyNumberFormat="0" applyProtection="0">
      <alignment horizontal="right" vertical="center"/>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44" borderId="426" applyNumberFormat="0" applyProtection="0">
      <alignment horizontal="left" vertical="center" indent="1"/>
    </xf>
    <xf numFmtId="0" fontId="91" fillId="46" borderId="425" applyNumberFormat="0" applyProtection="0">
      <alignment horizontal="left" vertical="top" indent="1"/>
    </xf>
    <xf numFmtId="0" fontId="91" fillId="52" borderId="425" applyNumberFormat="0" applyProtection="0">
      <alignment horizontal="left" vertical="top" indent="1"/>
    </xf>
    <xf numFmtId="0" fontId="100" fillId="0" borderId="428" applyNumberFormat="0" applyFill="0" applyAlignment="0" applyProtection="0"/>
    <xf numFmtId="4" fontId="93" fillId="54" borderId="426" applyNumberFormat="0" applyProtection="0">
      <alignment horizontal="left" vertical="center" indent="1"/>
    </xf>
    <xf numFmtId="4" fontId="94" fillId="51" borderId="423" applyNumberFormat="0" applyProtection="0">
      <alignment horizontal="right" vertical="center"/>
    </xf>
    <xf numFmtId="4" fontId="64" fillId="38" borderId="423" applyNumberFormat="0" applyProtection="0">
      <alignment horizontal="right" vertical="center"/>
    </xf>
    <xf numFmtId="0" fontId="106" fillId="29" borderId="424" applyNumberFormat="0" applyAlignment="0" applyProtection="0"/>
    <xf numFmtId="4" fontId="94" fillId="51" borderId="423" applyNumberFormat="0" applyProtection="0">
      <alignment horizontal="right" vertical="center"/>
    </xf>
    <xf numFmtId="0" fontId="100" fillId="0" borderId="428" applyNumberFormat="0" applyFill="0" applyAlignment="0" applyProtection="0"/>
    <xf numFmtId="4" fontId="32" fillId="45" borderId="426" applyNumberFormat="0" applyProtection="0">
      <alignment horizontal="left" vertical="center" indent="1"/>
    </xf>
    <xf numFmtId="0" fontId="106" fillId="29" borderId="424" applyNumberFormat="0" applyAlignment="0" applyProtection="0"/>
    <xf numFmtId="0" fontId="64" fillId="46" borderId="425" applyNumberFormat="0" applyProtection="0">
      <alignment horizontal="left" vertical="top" indent="1"/>
    </xf>
    <xf numFmtId="0" fontId="91" fillId="52" borderId="425" applyNumberFormat="0" applyProtection="0">
      <alignment horizontal="left" vertical="top" indent="1"/>
    </xf>
    <xf numFmtId="0" fontId="106" fillId="29" borderId="424" applyNumberFormat="0" applyAlignment="0" applyProtection="0"/>
    <xf numFmtId="0" fontId="64" fillId="50" borderId="425" applyNumberFormat="0" applyProtection="0">
      <alignment horizontal="left" vertical="top" indent="1"/>
    </xf>
    <xf numFmtId="4" fontId="64" fillId="44" borderId="426" applyNumberFormat="0" applyProtection="0">
      <alignment horizontal="left" vertical="center" indent="1"/>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44" borderId="426" applyNumberFormat="0" applyProtection="0">
      <alignment horizontal="left" vertical="center" indent="1"/>
    </xf>
    <xf numFmtId="4" fontId="109" fillId="2" borderId="423" applyNumberFormat="0" applyProtection="0">
      <alignmen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4" fontId="91" fillId="52" borderId="425" applyNumberFormat="0" applyProtection="0">
      <alignment vertical="center"/>
    </xf>
    <xf numFmtId="4" fontId="32" fillId="45" borderId="426" applyNumberFormat="0" applyProtection="0">
      <alignment horizontal="left" vertical="center" indent="1"/>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0" fontId="64" fillId="50" borderId="425" applyNumberFormat="0" applyProtection="0">
      <alignment horizontal="left" vertical="top" indent="1"/>
    </xf>
    <xf numFmtId="0" fontId="64" fillId="46" borderId="425" applyNumberFormat="0" applyProtection="0">
      <alignment horizontal="left" vertical="top" indent="1"/>
    </xf>
    <xf numFmtId="4" fontId="64" fillId="46" borderId="426" applyNumberFormat="0" applyProtection="0">
      <alignment horizontal="left" vertical="center" indent="1"/>
    </xf>
    <xf numFmtId="4" fontId="109" fillId="5" borderId="423" applyNumberFormat="0" applyProtection="0">
      <alignment horizontal="right" vertical="center"/>
    </xf>
    <xf numFmtId="0" fontId="64" fillId="45" borderId="425" applyNumberFormat="0" applyProtection="0">
      <alignment horizontal="left" vertical="top" indent="1"/>
    </xf>
    <xf numFmtId="0" fontId="64" fillId="47" borderId="425" applyNumberFormat="0" applyProtection="0">
      <alignment horizontal="left" vertical="top" indent="1"/>
    </xf>
    <xf numFmtId="4" fontId="64" fillId="2" borderId="423" applyNumberFormat="0" applyProtection="0">
      <alignment horizontal="left" vertical="center" indent="1"/>
    </xf>
    <xf numFmtId="0" fontId="64" fillId="49" borderId="423" applyNumberFormat="0" applyProtection="0">
      <alignment horizontal="left" vertical="center" indent="1"/>
    </xf>
    <xf numFmtId="4" fontId="64" fillId="43" borderId="423" applyNumberFormat="0" applyProtection="0">
      <alignment horizontal="right" vertical="center"/>
    </xf>
    <xf numFmtId="0" fontId="64" fillId="49" borderId="423" applyNumberFormat="0" applyProtection="0">
      <alignment horizontal="left" vertical="center" indent="1"/>
    </xf>
    <xf numFmtId="4" fontId="91" fillId="48" borderId="425" applyNumberFormat="0" applyProtection="0">
      <alignment horizontal="left" vertical="center" indent="1"/>
    </xf>
    <xf numFmtId="0" fontId="106" fillId="29" borderId="424" applyNumberFormat="0" applyAlignment="0" applyProtection="0"/>
    <xf numFmtId="4" fontId="32" fillId="45" borderId="426" applyNumberFormat="0" applyProtection="0">
      <alignment horizontal="left" vertical="center" indent="1"/>
    </xf>
    <xf numFmtId="0" fontId="106" fillId="29" borderId="424" applyNumberFormat="0" applyAlignment="0" applyProtection="0"/>
    <xf numFmtId="0" fontId="64" fillId="50" borderId="423" applyNumberFormat="0" applyProtection="0">
      <alignment horizontal="left" vertical="center" indent="1"/>
    </xf>
    <xf numFmtId="4" fontId="64" fillId="43" borderId="423" applyNumberFormat="0" applyProtection="0">
      <alignment horizontal="right" vertical="center"/>
    </xf>
    <xf numFmtId="4" fontId="64" fillId="37" borderId="426" applyNumberFormat="0" applyProtection="0">
      <alignment horizontal="right" vertical="center"/>
    </xf>
    <xf numFmtId="4" fontId="109" fillId="2" borderId="423" applyNumberFormat="0" applyProtection="0">
      <alignment vertical="center"/>
    </xf>
    <xf numFmtId="4" fontId="64" fillId="0" borderId="423" applyNumberFormat="0" applyProtection="0">
      <alignment horizontal="right" vertical="center"/>
    </xf>
    <xf numFmtId="4" fontId="109" fillId="5" borderId="423" applyNumberFormat="0" applyProtection="0">
      <alignment horizontal="right" vertical="center"/>
    </xf>
    <xf numFmtId="4" fontId="64" fillId="2" borderId="423" applyNumberFormat="0" applyProtection="0">
      <alignment horizontal="left" vertical="center" indent="1"/>
    </xf>
    <xf numFmtId="4" fontId="64" fillId="47" borderId="426" applyNumberFormat="0" applyProtection="0">
      <alignment horizontal="left" vertical="center" indent="1"/>
    </xf>
    <xf numFmtId="4" fontId="109" fillId="2" borderId="423" applyNumberFormat="0" applyProtection="0">
      <alignment vertical="center"/>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64" fillId="26" borderId="423" applyNumberFormat="0" applyFont="0" applyAlignment="0" applyProtection="0"/>
    <xf numFmtId="0" fontId="64" fillId="49" borderId="423" applyNumberFormat="0" applyProtection="0">
      <alignment horizontal="left" vertical="center" indent="1"/>
    </xf>
    <xf numFmtId="4" fontId="64" fillId="39" borderId="423" applyNumberFormat="0" applyProtection="0">
      <alignment horizontal="right" vertical="center"/>
    </xf>
    <xf numFmtId="4" fontId="109" fillId="5" borderId="423" applyNumberFormat="0" applyProtection="0">
      <alignment horizontal="righ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4" fontId="64" fillId="37" borderId="426" applyNumberFormat="0" applyProtection="0">
      <alignment horizontal="right" vertical="center"/>
    </xf>
    <xf numFmtId="0" fontId="64" fillId="48" borderId="423" applyNumberFormat="0" applyProtection="0">
      <alignment horizontal="left" vertical="center" indent="1"/>
    </xf>
    <xf numFmtId="4" fontId="64" fillId="42" borderId="423" applyNumberFormat="0" applyProtection="0">
      <alignment horizontal="right" vertical="center"/>
    </xf>
    <xf numFmtId="4" fontId="109" fillId="5" borderId="423" applyNumberFormat="0" applyProtection="0">
      <alignment horizontal="right" vertical="center"/>
    </xf>
    <xf numFmtId="4" fontId="64" fillId="46" borderId="423" applyNumberFormat="0" applyProtection="0">
      <alignment horizontal="right" vertical="center"/>
    </xf>
    <xf numFmtId="4" fontId="64" fillId="38" borderId="423" applyNumberFormat="0" applyProtection="0">
      <alignment horizontal="right" vertical="center"/>
    </xf>
    <xf numFmtId="0" fontId="91" fillId="46" borderId="425" applyNumberFormat="0" applyProtection="0">
      <alignment horizontal="left" vertical="top" indent="1"/>
    </xf>
    <xf numFmtId="0" fontId="64" fillId="49" borderId="423" applyNumberFormat="0" applyProtection="0">
      <alignment horizontal="left" vertical="center" indent="1"/>
    </xf>
    <xf numFmtId="4" fontId="91" fillId="52" borderId="425" applyNumberFormat="0" applyProtection="0">
      <alignment vertical="center"/>
    </xf>
    <xf numFmtId="4" fontId="64" fillId="46" borderId="426" applyNumberFormat="0" applyProtection="0">
      <alignment horizontal="left" vertical="center" indent="1"/>
    </xf>
    <xf numFmtId="4" fontId="64" fillId="37" borderId="426" applyNumberFormat="0" applyProtection="0">
      <alignment horizontal="right" vertical="center"/>
    </xf>
    <xf numFmtId="0" fontId="64" fillId="47" borderId="425" applyNumberFormat="0" applyProtection="0">
      <alignment horizontal="left" vertical="top" indent="1"/>
    </xf>
    <xf numFmtId="0" fontId="64" fillId="26" borderId="423" applyNumberFormat="0" applyFont="0" applyAlignment="0" applyProtection="0"/>
    <xf numFmtId="4" fontId="64" fillId="38" borderId="423" applyNumberFormat="0" applyProtection="0">
      <alignment horizontal="right" vertical="center"/>
    </xf>
    <xf numFmtId="4" fontId="91" fillId="48" borderId="425" applyNumberFormat="0" applyProtection="0">
      <alignment horizontal="left" vertical="center" indent="1"/>
    </xf>
    <xf numFmtId="4" fontId="64" fillId="43" borderId="423" applyNumberFormat="0" applyProtection="0">
      <alignment horizontal="right" vertical="center"/>
    </xf>
    <xf numFmtId="0" fontId="64" fillId="47" borderId="425" applyNumberFormat="0" applyProtection="0">
      <alignment horizontal="left" vertical="top"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109" fillId="5" borderId="423" applyNumberFormat="0" applyProtection="0">
      <alignment horizontal="right" vertical="center"/>
    </xf>
    <xf numFmtId="0" fontId="106" fillId="29" borderId="424" applyNumberFormat="0" applyAlignment="0" applyProtection="0"/>
    <xf numFmtId="4" fontId="64" fillId="40" borderId="423" applyNumberFormat="0" applyProtection="0">
      <alignment horizontal="right" vertical="center"/>
    </xf>
    <xf numFmtId="4" fontId="64" fillId="41" borderId="423" applyNumberFormat="0" applyProtection="0">
      <alignment horizontal="right" vertical="center"/>
    </xf>
    <xf numFmtId="4" fontId="91" fillId="48" borderId="425" applyNumberFormat="0" applyProtection="0">
      <alignment horizontal="left" vertical="center" indent="1"/>
    </xf>
    <xf numFmtId="4" fontId="64" fillId="38" borderId="423" applyNumberFormat="0" applyProtection="0">
      <alignment horizontal="right" vertical="center"/>
    </xf>
    <xf numFmtId="4" fontId="64" fillId="44" borderId="426" applyNumberFormat="0" applyProtection="0">
      <alignment horizontal="left" vertical="center" indent="1"/>
    </xf>
    <xf numFmtId="0" fontId="100" fillId="0" borderId="428" applyNumberFormat="0" applyFill="0" applyAlignment="0" applyProtection="0"/>
    <xf numFmtId="4" fontId="93" fillId="54" borderId="426" applyNumberFormat="0" applyProtection="0">
      <alignment horizontal="left" vertical="center"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37" borderId="426" applyNumberFormat="0" applyProtection="0">
      <alignment horizontal="right" vertical="center"/>
    </xf>
    <xf numFmtId="0" fontId="98" fillId="29" borderId="423" applyNumberFormat="0" applyAlignment="0" applyProtection="0"/>
    <xf numFmtId="4" fontId="64" fillId="34" borderId="423" applyNumberFormat="0" applyProtection="0">
      <alignment horizontal="left" vertical="center" indent="1"/>
    </xf>
    <xf numFmtId="4" fontId="64" fillId="37" borderId="426" applyNumberFormat="0" applyProtection="0">
      <alignment horizontal="right" vertical="center"/>
    </xf>
    <xf numFmtId="0" fontId="64" fillId="48" borderId="423" applyNumberFormat="0" applyProtection="0">
      <alignment horizontal="left" vertical="center" indent="1"/>
    </xf>
    <xf numFmtId="4" fontId="91" fillId="48" borderId="425" applyNumberFormat="0" applyProtection="0">
      <alignment horizontal="left" vertical="center" indent="1"/>
    </xf>
    <xf numFmtId="0" fontId="98" fillId="29" borderId="423" applyNumberFormat="0" applyAlignment="0" applyProtection="0"/>
    <xf numFmtId="0" fontId="92" fillId="33" borderId="425" applyNumberFormat="0" applyProtection="0">
      <alignment horizontal="left" vertical="top" indent="1"/>
    </xf>
    <xf numFmtId="4" fontId="94" fillId="51" borderId="423" applyNumberFormat="0" applyProtection="0">
      <alignment horizontal="right" vertical="center"/>
    </xf>
    <xf numFmtId="0" fontId="64" fillId="46" borderId="425" applyNumberFormat="0" applyProtection="0">
      <alignment horizontal="left" vertical="top" indent="1"/>
    </xf>
    <xf numFmtId="0" fontId="64" fillId="46" borderId="425" applyNumberFormat="0" applyProtection="0">
      <alignment horizontal="left" vertical="top" indent="1"/>
    </xf>
    <xf numFmtId="4" fontId="64" fillId="0" borderId="423" applyNumberFormat="0" applyProtection="0">
      <alignment horizontal="right" vertical="center"/>
    </xf>
    <xf numFmtId="4" fontId="64" fillId="33" borderId="423" applyNumberFormat="0" applyProtection="0">
      <alignment vertical="center"/>
    </xf>
    <xf numFmtId="4" fontId="94" fillId="51" borderId="423" applyNumberFormat="0" applyProtection="0">
      <alignment horizontal="right" vertical="center"/>
    </xf>
    <xf numFmtId="4" fontId="64" fillId="44" borderId="426" applyNumberFormat="0" applyProtection="0">
      <alignment horizontal="left" vertical="center" indent="1"/>
    </xf>
    <xf numFmtId="0" fontId="64" fillId="47" borderId="423" applyNumberFormat="0" applyProtection="0">
      <alignment horizontal="left" vertical="center" indent="1"/>
    </xf>
    <xf numFmtId="4" fontId="64" fillId="46" borderId="426" applyNumberFormat="0" applyProtection="0">
      <alignment horizontal="left" vertical="center" indent="1"/>
    </xf>
    <xf numFmtId="0" fontId="64" fillId="46" borderId="425" applyNumberFormat="0" applyProtection="0">
      <alignment horizontal="left" vertical="top" indent="1"/>
    </xf>
    <xf numFmtId="0" fontId="64" fillId="26" borderId="423" applyNumberFormat="0" applyFont="0" applyAlignment="0" applyProtection="0"/>
    <xf numFmtId="0" fontId="91" fillId="52" borderId="425" applyNumberFormat="0" applyProtection="0">
      <alignment horizontal="left" vertical="top" indent="1"/>
    </xf>
    <xf numFmtId="4" fontId="64" fillId="44" borderId="426" applyNumberFormat="0" applyProtection="0">
      <alignment horizontal="left" vertical="center" indent="1"/>
    </xf>
    <xf numFmtId="0" fontId="64" fillId="47" borderId="425" applyNumberFormat="0" applyProtection="0">
      <alignment horizontal="left" vertical="top" indent="1"/>
    </xf>
    <xf numFmtId="0" fontId="90" fillId="45" borderId="427" applyBorder="0"/>
    <xf numFmtId="4" fontId="64" fillId="43" borderId="423" applyNumberFormat="0" applyProtection="0">
      <alignment horizontal="righ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3" borderId="423" applyNumberFormat="0" applyProtection="0">
      <alignment horizontal="right" vertical="center"/>
    </xf>
    <xf numFmtId="0" fontId="90" fillId="45" borderId="427" applyBorder="0"/>
    <xf numFmtId="4" fontId="64" fillId="37" borderId="426" applyNumberFormat="0" applyProtection="0">
      <alignment horizontal="right" vertical="center"/>
    </xf>
    <xf numFmtId="0" fontId="64" fillId="45" borderId="425" applyNumberFormat="0" applyProtection="0">
      <alignment horizontal="left" vertical="top" indent="1"/>
    </xf>
    <xf numFmtId="4" fontId="93" fillId="54" borderId="426" applyNumberFormat="0" applyProtection="0">
      <alignment horizontal="left" vertical="center" indent="1"/>
    </xf>
    <xf numFmtId="0" fontId="91" fillId="52" borderId="425" applyNumberFormat="0" applyProtection="0">
      <alignment horizontal="left" vertical="top" indent="1"/>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35" borderId="423" applyNumberFormat="0" applyProtection="0">
      <alignment horizontal="right" vertical="center"/>
    </xf>
    <xf numFmtId="0" fontId="64" fillId="48" borderId="423" applyNumberFormat="0" applyProtection="0">
      <alignment horizontal="left" vertical="center" indent="1"/>
    </xf>
    <xf numFmtId="0" fontId="90" fillId="45" borderId="427" applyBorder="0"/>
    <xf numFmtId="0" fontId="64" fillId="46" borderId="425" applyNumberFormat="0" applyProtection="0">
      <alignment horizontal="left" vertical="top" indent="1"/>
    </xf>
    <xf numFmtId="0" fontId="64" fillId="49" borderId="423" applyNumberFormat="0" applyProtection="0">
      <alignment horizontal="left" vertical="center" indent="1"/>
    </xf>
    <xf numFmtId="0" fontId="98" fillId="29" borderId="423" applyNumberFormat="0" applyAlignment="0" applyProtection="0"/>
    <xf numFmtId="4" fontId="64" fillId="46" borderId="423" applyNumberFormat="0" applyProtection="0">
      <alignment horizontal="right" vertical="center"/>
    </xf>
    <xf numFmtId="4" fontId="64" fillId="46" borderId="426" applyNumberFormat="0" applyProtection="0">
      <alignment horizontal="left" vertical="center" indent="1"/>
    </xf>
    <xf numFmtId="4" fontId="91" fillId="52" borderId="425" applyNumberFormat="0" applyProtection="0">
      <alignment vertical="center"/>
    </xf>
    <xf numFmtId="0" fontId="64" fillId="26" borderId="423" applyNumberFormat="0" applyFont="0" applyAlignment="0" applyProtection="0"/>
    <xf numFmtId="0" fontId="91" fillId="52" borderId="425" applyNumberFormat="0" applyProtection="0">
      <alignment horizontal="left" vertical="top"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106" fillId="29" borderId="424" applyNumberFormat="0" applyAlignment="0" applyProtection="0"/>
    <xf numFmtId="0" fontId="64" fillId="26" borderId="423" applyNumberFormat="0" applyFont="0" applyAlignment="0" applyProtection="0"/>
    <xf numFmtId="0" fontId="64" fillId="49" borderId="423" applyNumberFormat="0" applyProtection="0">
      <alignment horizontal="left" vertical="center" indent="1"/>
    </xf>
    <xf numFmtId="0" fontId="90" fillId="45" borderId="427" applyBorder="0"/>
    <xf numFmtId="4" fontId="64" fillId="35" borderId="423" applyNumberFormat="0" applyProtection="0">
      <alignment horizontal="right" vertical="center"/>
    </xf>
    <xf numFmtId="4" fontId="94" fillId="51" borderId="423" applyNumberFormat="0" applyProtection="0">
      <alignment horizontal="right" vertical="center"/>
    </xf>
    <xf numFmtId="0" fontId="98" fillId="29" borderId="423" applyNumberFormat="0" applyAlignment="0" applyProtection="0"/>
    <xf numFmtId="4" fontId="64" fillId="40" borderId="423" applyNumberFormat="0" applyProtection="0">
      <alignment horizontal="right" vertical="center"/>
    </xf>
    <xf numFmtId="0" fontId="106" fillId="29" borderId="424" applyNumberFormat="0" applyAlignment="0" applyProtection="0"/>
    <xf numFmtId="4" fontId="64" fillId="0" borderId="423" applyNumberFormat="0" applyProtection="0">
      <alignment horizontal="right" vertical="center"/>
    </xf>
    <xf numFmtId="4" fontId="91" fillId="48" borderId="425" applyNumberFormat="0" applyProtection="0">
      <alignment horizontal="left" vertical="center" indent="1"/>
    </xf>
    <xf numFmtId="0" fontId="64" fillId="50" borderId="423" applyNumberFormat="0" applyProtection="0">
      <alignment horizontal="left" vertical="center" indent="1"/>
    </xf>
    <xf numFmtId="0" fontId="64" fillId="50" borderId="423" applyNumberFormat="0" applyProtection="0">
      <alignment horizontal="left" vertical="center" indent="1"/>
    </xf>
    <xf numFmtId="0" fontId="104" fillId="27" borderId="423" applyNumberFormat="0" applyAlignment="0" applyProtection="0"/>
    <xf numFmtId="4" fontId="64" fillId="34" borderId="423" applyNumberFormat="0" applyProtection="0">
      <alignment horizontal="left" vertical="center" indent="1"/>
    </xf>
    <xf numFmtId="4" fontId="91" fillId="52" borderId="425" applyNumberFormat="0" applyProtection="0">
      <alignment vertical="center"/>
    </xf>
    <xf numFmtId="0" fontId="92" fillId="33" borderId="425" applyNumberFormat="0" applyProtection="0">
      <alignment horizontal="left" vertical="top" indent="1"/>
    </xf>
    <xf numFmtId="4" fontId="64" fillId="2" borderId="423" applyNumberFormat="0" applyProtection="0">
      <alignment horizontal="left" vertical="center" indent="1"/>
    </xf>
    <xf numFmtId="0" fontId="64" fillId="47" borderId="425" applyNumberFormat="0" applyProtection="0">
      <alignment horizontal="left" vertical="top" indent="1"/>
    </xf>
    <xf numFmtId="0" fontId="64" fillId="50" borderId="425" applyNumberFormat="0" applyProtection="0">
      <alignment horizontal="left" vertical="top" indent="1"/>
    </xf>
    <xf numFmtId="4" fontId="91" fillId="48" borderId="425" applyNumberFormat="0" applyProtection="0">
      <alignment horizontal="left" vertical="center" indent="1"/>
    </xf>
    <xf numFmtId="4" fontId="64" fillId="46" borderId="426" applyNumberFormat="0" applyProtection="0">
      <alignment horizontal="left" vertical="center" indent="1"/>
    </xf>
    <xf numFmtId="4" fontId="64" fillId="39" borderId="423" applyNumberFormat="0" applyProtection="0">
      <alignment horizontal="right" vertical="center"/>
    </xf>
    <xf numFmtId="0" fontId="92" fillId="33" borderId="425" applyNumberFormat="0" applyProtection="0">
      <alignment horizontal="left" vertical="top" indent="1"/>
    </xf>
    <xf numFmtId="4" fontId="64" fillId="37" borderId="426" applyNumberFormat="0" applyProtection="0">
      <alignment horizontal="right" vertical="center"/>
    </xf>
    <xf numFmtId="0" fontId="64" fillId="47" borderId="423" applyNumberFormat="0" applyProtection="0">
      <alignment horizontal="left" vertical="center" indent="1"/>
    </xf>
    <xf numFmtId="4" fontId="64" fillId="41" borderId="423" applyNumberFormat="0" applyProtection="0">
      <alignment horizontal="right" vertical="center"/>
    </xf>
    <xf numFmtId="4" fontId="64" fillId="0" borderId="423" applyNumberFormat="0" applyProtection="0">
      <alignment horizontal="right" vertical="center"/>
    </xf>
    <xf numFmtId="4" fontId="64" fillId="46" borderId="423" applyNumberFormat="0" applyProtection="0">
      <alignment horizontal="right" vertical="center"/>
    </xf>
    <xf numFmtId="0" fontId="91" fillId="46" borderId="425" applyNumberFormat="0" applyProtection="0">
      <alignment horizontal="left" vertical="top" indent="1"/>
    </xf>
    <xf numFmtId="0" fontId="64" fillId="47" borderId="423" applyNumberFormat="0" applyProtection="0">
      <alignment horizontal="left" vertical="center" indent="1"/>
    </xf>
    <xf numFmtId="0" fontId="104" fillId="27" borderId="423" applyNumberFormat="0" applyAlignment="0" applyProtection="0"/>
    <xf numFmtId="4" fontId="32" fillId="45" borderId="426" applyNumberFormat="0" applyProtection="0">
      <alignment horizontal="left" vertical="center" indent="1"/>
    </xf>
    <xf numFmtId="0" fontId="64" fillId="47" borderId="423" applyNumberFormat="0" applyProtection="0">
      <alignment horizontal="left" vertical="center" indent="1"/>
    </xf>
    <xf numFmtId="0" fontId="91" fillId="52" borderId="425" applyNumberFormat="0" applyProtection="0">
      <alignment horizontal="left" vertical="top" indent="1"/>
    </xf>
    <xf numFmtId="0" fontId="64" fillId="26" borderId="423" applyNumberFormat="0" applyFont="0" applyAlignment="0" applyProtection="0"/>
    <xf numFmtId="0" fontId="100" fillId="0" borderId="428" applyNumberFormat="0" applyFill="0" applyAlignment="0" applyProtection="0"/>
    <xf numFmtId="4" fontId="64" fillId="44" borderId="426" applyNumberFormat="0" applyProtection="0">
      <alignment horizontal="left" vertical="center" indent="1"/>
    </xf>
    <xf numFmtId="0" fontId="64" fillId="50" borderId="425" applyNumberFormat="0" applyProtection="0">
      <alignment horizontal="left" vertical="top" indent="1"/>
    </xf>
    <xf numFmtId="4" fontId="64" fillId="46" borderId="423" applyNumberFormat="0" applyProtection="0">
      <alignment horizontal="right" vertical="center"/>
    </xf>
    <xf numFmtId="0" fontId="92" fillId="33" borderId="425" applyNumberFormat="0" applyProtection="0">
      <alignment horizontal="left" vertical="top" indent="1"/>
    </xf>
    <xf numFmtId="0" fontId="106" fillId="29" borderId="424" applyNumberFormat="0" applyAlignment="0" applyProtection="0"/>
    <xf numFmtId="0" fontId="64" fillId="45" borderId="425" applyNumberFormat="0" applyProtection="0">
      <alignment horizontal="left" vertical="top" indent="1"/>
    </xf>
    <xf numFmtId="0" fontId="104" fillId="27" borderId="423" applyNumberFormat="0" applyAlignment="0" applyProtection="0"/>
    <xf numFmtId="0" fontId="64" fillId="47" borderId="423" applyNumberFormat="0" applyProtection="0">
      <alignment horizontal="left" vertical="center" indent="1"/>
    </xf>
    <xf numFmtId="4" fontId="91" fillId="48" borderId="425" applyNumberFormat="0" applyProtection="0">
      <alignment horizontal="left" vertical="center" indent="1"/>
    </xf>
    <xf numFmtId="4" fontId="64" fillId="42" borderId="423" applyNumberFormat="0" applyProtection="0">
      <alignment horizontal="right" vertical="center"/>
    </xf>
    <xf numFmtId="4" fontId="64" fillId="36" borderId="423" applyNumberFormat="0" applyProtection="0">
      <alignment horizontal="right" vertical="center"/>
    </xf>
    <xf numFmtId="4" fontId="64" fillId="44" borderId="426" applyNumberFormat="0" applyProtection="0">
      <alignment horizontal="left" vertical="center" indent="1"/>
    </xf>
    <xf numFmtId="4" fontId="64" fillId="36" borderId="423" applyNumberFormat="0" applyProtection="0">
      <alignment horizontal="right" vertical="center"/>
    </xf>
    <xf numFmtId="4" fontId="64" fillId="42" borderId="423" applyNumberFormat="0" applyProtection="0">
      <alignment horizontal="right" vertical="center"/>
    </xf>
    <xf numFmtId="4" fontId="64" fillId="36" borderId="423" applyNumberFormat="0" applyProtection="0">
      <alignment horizontal="right" vertical="center"/>
    </xf>
    <xf numFmtId="0" fontId="64" fillId="26" borderId="423" applyNumberFormat="0" applyFont="0" applyAlignment="0" applyProtection="0"/>
    <xf numFmtId="4" fontId="64" fillId="2" borderId="423" applyNumberFormat="0" applyProtection="0">
      <alignment horizontal="left" vertical="center" indent="1"/>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64" fillId="45" borderId="425" applyNumberFormat="0" applyProtection="0">
      <alignment horizontal="left" vertical="top" indent="1"/>
    </xf>
    <xf numFmtId="4" fontId="64" fillId="38" borderId="423" applyNumberFormat="0" applyProtection="0">
      <alignment horizontal="right" vertical="center"/>
    </xf>
    <xf numFmtId="4" fontId="64" fillId="47" borderId="426" applyNumberFormat="0" applyProtection="0">
      <alignment horizontal="left" vertical="center" indent="1"/>
    </xf>
    <xf numFmtId="4" fontId="64" fillId="36" borderId="423" applyNumberFormat="0" applyProtection="0">
      <alignment horizontal="right" vertical="center"/>
    </xf>
    <xf numFmtId="4" fontId="94" fillId="51" borderId="423" applyNumberFormat="0" applyProtection="0">
      <alignment horizontal="right" vertical="center"/>
    </xf>
    <xf numFmtId="4" fontId="64" fillId="41" borderId="423" applyNumberFormat="0" applyProtection="0">
      <alignment horizontal="right" vertical="center"/>
    </xf>
    <xf numFmtId="4" fontId="64" fillId="40" borderId="423" applyNumberFormat="0" applyProtection="0">
      <alignment horizontal="right" vertical="center"/>
    </xf>
    <xf numFmtId="4" fontId="109" fillId="5" borderId="423" applyNumberFormat="0" applyProtection="0">
      <alignment horizontal="right" vertical="center"/>
    </xf>
    <xf numFmtId="4" fontId="109" fillId="2" borderId="423" applyNumberFormat="0" applyProtection="0">
      <alignmen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64" fillId="0" borderId="423"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104" fillId="27" borderId="423" applyNumberFormat="0" applyAlignment="0" applyProtection="0"/>
    <xf numFmtId="0" fontId="64" fillId="47" borderId="425" applyNumberFormat="0" applyProtection="0">
      <alignment horizontal="left" vertical="top" indent="1"/>
    </xf>
    <xf numFmtId="0" fontId="104" fillId="27" borderId="423" applyNumberFormat="0" applyAlignment="0" applyProtection="0"/>
    <xf numFmtId="0" fontId="100" fillId="0" borderId="428" applyNumberFormat="0" applyFill="0" applyAlignment="0" applyProtection="0"/>
    <xf numFmtId="0" fontId="64" fillId="47" borderId="423"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1" borderId="423" applyNumberFormat="0" applyProtection="0">
      <alignment horizontal="right" vertical="center"/>
    </xf>
    <xf numFmtId="4" fontId="64" fillId="46" borderId="423" applyNumberFormat="0" applyProtection="0">
      <alignment horizontal="righ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64" fillId="39" borderId="423" applyNumberFormat="0" applyProtection="0">
      <alignment horizontal="right" vertical="center"/>
    </xf>
    <xf numFmtId="0" fontId="91" fillId="46" borderId="425" applyNumberFormat="0" applyProtection="0">
      <alignment horizontal="left" vertical="top" indent="1"/>
    </xf>
    <xf numFmtId="0" fontId="64" fillId="50" borderId="425" applyNumberFormat="0" applyProtection="0">
      <alignment horizontal="left" vertical="top" indent="1"/>
    </xf>
    <xf numFmtId="4" fontId="64" fillId="34" borderId="423" applyNumberFormat="0" applyProtection="0">
      <alignment horizontal="left" vertical="center" indent="1"/>
    </xf>
    <xf numFmtId="4" fontId="94" fillId="51" borderId="423" applyNumberFormat="0" applyProtection="0">
      <alignment horizontal="right" vertical="center"/>
    </xf>
    <xf numFmtId="4" fontId="94" fillId="51" borderId="423" applyNumberFormat="0" applyProtection="0">
      <alignment horizontal="righ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4" fontId="109" fillId="2" borderId="423" applyNumberFormat="0" applyProtection="0">
      <alignment vertical="center"/>
    </xf>
    <xf numFmtId="4" fontId="93" fillId="54" borderId="426" applyNumberFormat="0" applyProtection="0">
      <alignment horizontal="left" vertical="center" indent="1"/>
    </xf>
    <xf numFmtId="0" fontId="64" fillId="47" borderId="425" applyNumberFormat="0" applyProtection="0">
      <alignment horizontal="left" vertical="top" indent="1"/>
    </xf>
    <xf numFmtId="4" fontId="64" fillId="37" borderId="426" applyNumberFormat="0" applyProtection="0">
      <alignment horizontal="right" vertical="center"/>
    </xf>
    <xf numFmtId="0" fontId="64" fillId="46" borderId="425" applyNumberFormat="0" applyProtection="0">
      <alignment horizontal="left" vertical="top" indent="1"/>
    </xf>
    <xf numFmtId="4" fontId="64" fillId="41" borderId="423" applyNumberFormat="0" applyProtection="0">
      <alignment horizontal="right" vertical="center"/>
    </xf>
    <xf numFmtId="4" fontId="64" fillId="46" borderId="426" applyNumberFormat="0" applyProtection="0">
      <alignment horizontal="left" vertical="center" indent="1"/>
    </xf>
    <xf numFmtId="0" fontId="106" fillId="29" borderId="424" applyNumberFormat="0" applyAlignment="0" applyProtection="0"/>
    <xf numFmtId="4" fontId="64" fillId="35" borderId="423" applyNumberFormat="0" applyProtection="0">
      <alignment horizontal="right" vertical="center"/>
    </xf>
    <xf numFmtId="4" fontId="91" fillId="48" borderId="425" applyNumberFormat="0" applyProtection="0">
      <alignment horizontal="left" vertical="center" indent="1"/>
    </xf>
    <xf numFmtId="4" fontId="32" fillId="45" borderId="426" applyNumberFormat="0" applyProtection="0">
      <alignment horizontal="left" vertical="center" indent="1"/>
    </xf>
    <xf numFmtId="4" fontId="64" fillId="0" borderId="423" applyNumberFormat="0" applyProtection="0">
      <alignment horizontal="right" vertical="center"/>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38" borderId="423" applyNumberFormat="0" applyProtection="0">
      <alignment horizontal="right" vertical="center"/>
    </xf>
    <xf numFmtId="0" fontId="90" fillId="45" borderId="427" applyBorder="0"/>
    <xf numFmtId="0" fontId="104" fillId="27" borderId="423" applyNumberFormat="0" applyAlignment="0" applyProtection="0"/>
    <xf numFmtId="4" fontId="64" fillId="42" borderId="423" applyNumberFormat="0" applyProtection="0">
      <alignment horizontal="right" vertical="center"/>
    </xf>
    <xf numFmtId="0" fontId="64" fillId="49" borderId="423" applyNumberFormat="0" applyProtection="0">
      <alignment horizontal="left" vertical="center" indent="1"/>
    </xf>
    <xf numFmtId="4" fontId="94" fillId="51" borderId="423" applyNumberFormat="0" applyProtection="0">
      <alignment horizontal="right" vertical="center"/>
    </xf>
    <xf numFmtId="4" fontId="64" fillId="38" borderId="423" applyNumberFormat="0" applyProtection="0">
      <alignment horizontal="right" vertical="center"/>
    </xf>
    <xf numFmtId="0" fontId="64" fillId="50" borderId="425" applyNumberFormat="0" applyProtection="0">
      <alignment horizontal="left" vertical="top" indent="1"/>
    </xf>
    <xf numFmtId="4" fontId="64" fillId="36" borderId="423" applyNumberFormat="0" applyProtection="0">
      <alignment horizontal="right" vertical="center"/>
    </xf>
    <xf numFmtId="4" fontId="94" fillId="51" borderId="423" applyNumberFormat="0" applyProtection="0">
      <alignment horizontal="right" vertical="center"/>
    </xf>
    <xf numFmtId="0" fontId="100" fillId="0" borderId="428" applyNumberFormat="0" applyFill="0" applyAlignment="0" applyProtection="0"/>
    <xf numFmtId="0" fontId="91" fillId="46" borderId="425" applyNumberFormat="0" applyProtection="0">
      <alignment horizontal="left" vertical="top" indent="1"/>
    </xf>
    <xf numFmtId="4" fontId="64" fillId="36" borderId="423" applyNumberFormat="0" applyProtection="0">
      <alignment horizontal="right" vertical="center"/>
    </xf>
    <xf numFmtId="0" fontId="98" fillId="29" borderId="423" applyNumberFormat="0" applyAlignment="0" applyProtection="0"/>
    <xf numFmtId="0" fontId="64" fillId="47" borderId="423" applyNumberFormat="0" applyProtection="0">
      <alignment horizontal="left" vertical="center" indent="1"/>
    </xf>
    <xf numFmtId="0" fontId="64" fillId="47" borderId="425" applyNumberFormat="0" applyProtection="0">
      <alignment horizontal="left" vertical="top" indent="1"/>
    </xf>
    <xf numFmtId="4" fontId="64" fillId="42" borderId="423" applyNumberFormat="0" applyProtection="0">
      <alignment horizontal="right" vertical="center"/>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36" borderId="423" applyNumberFormat="0" applyProtection="0">
      <alignment horizontal="right" vertical="center"/>
    </xf>
    <xf numFmtId="4" fontId="64" fillId="0" borderId="423" applyNumberFormat="0" applyProtection="0">
      <alignment horizontal="right" vertical="center"/>
    </xf>
    <xf numFmtId="4" fontId="109" fillId="2" borderId="423" applyNumberFormat="0" applyProtection="0">
      <alignment vertical="center"/>
    </xf>
    <xf numFmtId="0" fontId="64" fillId="50" borderId="425" applyNumberFormat="0" applyProtection="0">
      <alignment horizontal="left" vertical="top" indent="1"/>
    </xf>
    <xf numFmtId="0" fontId="90" fillId="45" borderId="427" applyBorder="0"/>
    <xf numFmtId="4" fontId="109" fillId="2" borderId="423" applyNumberFormat="0" applyProtection="0">
      <alignment vertical="center"/>
    </xf>
    <xf numFmtId="4" fontId="32" fillId="45" borderId="426" applyNumberFormat="0" applyProtection="0">
      <alignment horizontal="left" vertical="center" indent="1"/>
    </xf>
    <xf numFmtId="4" fontId="64" fillId="35" borderId="423" applyNumberFormat="0" applyProtection="0">
      <alignment horizontal="right" vertical="center"/>
    </xf>
    <xf numFmtId="0" fontId="64" fillId="47" borderId="425" applyNumberFormat="0" applyProtection="0">
      <alignment horizontal="left" vertical="top" indent="1"/>
    </xf>
    <xf numFmtId="4" fontId="64" fillId="40" borderId="423" applyNumberFormat="0" applyProtection="0">
      <alignment horizontal="right" vertical="center"/>
    </xf>
    <xf numFmtId="0" fontId="100" fillId="0" borderId="428" applyNumberFormat="0" applyFill="0" applyAlignment="0" applyProtection="0"/>
    <xf numFmtId="0" fontId="64" fillId="49" borderId="423" applyNumberFormat="0" applyProtection="0">
      <alignment horizontal="left" vertical="center" indent="1"/>
    </xf>
    <xf numFmtId="4" fontId="64" fillId="38" borderId="423" applyNumberFormat="0" applyProtection="0">
      <alignment horizontal="right" vertical="center"/>
    </xf>
    <xf numFmtId="0" fontId="90" fillId="45" borderId="427" applyBorder="0"/>
    <xf numFmtId="4" fontId="64" fillId="46"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9" borderId="423" applyNumberFormat="0" applyProtection="0">
      <alignment horizontal="right" vertical="center"/>
    </xf>
    <xf numFmtId="0" fontId="64" fillId="26" borderId="423" applyNumberFormat="0" applyFont="0" applyAlignment="0" applyProtection="0"/>
    <xf numFmtId="4" fontId="32" fillId="45" borderId="426" applyNumberFormat="0" applyProtection="0">
      <alignment horizontal="left" vertical="center" indent="1"/>
    </xf>
    <xf numFmtId="0" fontId="64" fillId="26" borderId="423" applyNumberFormat="0" applyFont="0" applyAlignment="0" applyProtection="0"/>
    <xf numFmtId="4" fontId="64" fillId="38" borderId="423" applyNumberFormat="0" applyProtection="0">
      <alignment horizontal="right" vertical="center"/>
    </xf>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64" fillId="35" borderId="423" applyNumberFormat="0" applyProtection="0">
      <alignment horizontal="right" vertical="center"/>
    </xf>
    <xf numFmtId="0" fontId="64" fillId="48" borderId="423" applyNumberFormat="0" applyProtection="0">
      <alignment horizontal="left" vertical="center" indent="1"/>
    </xf>
    <xf numFmtId="0" fontId="91" fillId="46" borderId="425" applyNumberFormat="0" applyProtection="0">
      <alignment horizontal="left" vertical="top" indent="1"/>
    </xf>
    <xf numFmtId="0" fontId="64" fillId="47" borderId="425" applyNumberFormat="0" applyProtection="0">
      <alignment horizontal="left" vertical="top" indent="1"/>
    </xf>
    <xf numFmtId="0" fontId="91" fillId="52" borderId="425" applyNumberFormat="0" applyProtection="0">
      <alignment horizontal="left" vertical="top" indent="1"/>
    </xf>
    <xf numFmtId="4" fontId="64" fillId="39" borderId="423" applyNumberFormat="0" applyProtection="0">
      <alignment horizontal="right" vertical="center"/>
    </xf>
    <xf numFmtId="4" fontId="64" fillId="42" borderId="423" applyNumberFormat="0" applyProtection="0">
      <alignment horizontal="right" vertical="center"/>
    </xf>
    <xf numFmtId="0" fontId="90" fillId="45" borderId="427" applyBorder="0"/>
    <xf numFmtId="0" fontId="64" fillId="50" borderId="423" applyNumberFormat="0" applyProtection="0">
      <alignment horizontal="left" vertical="center" indent="1"/>
    </xf>
    <xf numFmtId="4" fontId="109" fillId="2" borderId="423" applyNumberFormat="0" applyProtection="0">
      <alignment vertical="center"/>
    </xf>
    <xf numFmtId="0" fontId="92" fillId="33" borderId="425" applyNumberFormat="0" applyProtection="0">
      <alignment horizontal="left" vertical="top" indent="1"/>
    </xf>
    <xf numFmtId="4" fontId="64" fillId="37" borderId="426" applyNumberFormat="0" applyProtection="0">
      <alignment horizontal="right" vertical="center"/>
    </xf>
    <xf numFmtId="4" fontId="64" fillId="47" borderId="426" applyNumberFormat="0" applyProtection="0">
      <alignment horizontal="left" vertical="center" indent="1"/>
    </xf>
    <xf numFmtId="4" fontId="64" fillId="43" borderId="423" applyNumberFormat="0" applyProtection="0">
      <alignment horizontal="right" vertical="center"/>
    </xf>
    <xf numFmtId="0" fontId="106" fillId="29" borderId="424" applyNumberFormat="0" applyAlignment="0" applyProtection="0"/>
    <xf numFmtId="0" fontId="64" fillId="48" borderId="423" applyNumberFormat="0" applyProtection="0">
      <alignment horizontal="left" vertical="center" indent="1"/>
    </xf>
    <xf numFmtId="0" fontId="64" fillId="47" borderId="423" applyNumberFormat="0" applyProtection="0">
      <alignment horizontal="left" vertical="center" indent="1"/>
    </xf>
    <xf numFmtId="4" fontId="64" fillId="46" borderId="426" applyNumberFormat="0" applyProtection="0">
      <alignment horizontal="left" vertical="center" indent="1"/>
    </xf>
    <xf numFmtId="4" fontId="64" fillId="42" borderId="423" applyNumberFormat="0" applyProtection="0">
      <alignment horizontal="right" vertical="center"/>
    </xf>
    <xf numFmtId="0" fontId="91" fillId="46" borderId="425" applyNumberFormat="0" applyProtection="0">
      <alignment horizontal="left" vertical="top" indent="1"/>
    </xf>
    <xf numFmtId="4" fontId="64" fillId="40" borderId="423" applyNumberFormat="0" applyProtection="0">
      <alignment horizontal="right" vertical="center"/>
    </xf>
    <xf numFmtId="0" fontId="64" fillId="47" borderId="425" applyNumberFormat="0" applyProtection="0">
      <alignment horizontal="left" vertical="top" indent="1"/>
    </xf>
    <xf numFmtId="4" fontId="64" fillId="36" borderId="423" applyNumberFormat="0" applyProtection="0">
      <alignment horizontal="right" vertical="center"/>
    </xf>
    <xf numFmtId="0" fontId="64" fillId="50" borderId="423" applyNumberFormat="0" applyProtection="0">
      <alignment horizontal="left" vertical="center" indent="1"/>
    </xf>
    <xf numFmtId="0" fontId="64" fillId="49" borderId="423" applyNumberFormat="0" applyProtection="0">
      <alignment horizontal="left" vertical="center" indent="1"/>
    </xf>
    <xf numFmtId="4" fontId="64" fillId="46" borderId="426" applyNumberFormat="0" applyProtection="0">
      <alignment horizontal="left" vertical="center" indent="1"/>
    </xf>
    <xf numFmtId="4" fontId="64" fillId="0" borderId="423" applyNumberFormat="0" applyProtection="0">
      <alignment horizontal="right" vertical="center"/>
    </xf>
    <xf numFmtId="4" fontId="64" fillId="46" borderId="426" applyNumberFormat="0" applyProtection="0">
      <alignment horizontal="left" vertical="center" indent="1"/>
    </xf>
    <xf numFmtId="0" fontId="100" fillId="0" borderId="428" applyNumberFormat="0" applyFill="0" applyAlignment="0" applyProtection="0"/>
    <xf numFmtId="4" fontId="64" fillId="39" borderId="423" applyNumberFormat="0" applyProtection="0">
      <alignment horizontal="right" vertical="center"/>
    </xf>
    <xf numFmtId="4" fontId="64" fillId="43" borderId="423" applyNumberFormat="0" applyProtection="0">
      <alignment horizontal="right" vertical="center"/>
    </xf>
    <xf numFmtId="4" fontId="64" fillId="40" borderId="423" applyNumberFormat="0" applyProtection="0">
      <alignment horizontal="right" vertical="center"/>
    </xf>
    <xf numFmtId="4" fontId="64" fillId="42" borderId="423" applyNumberFormat="0" applyProtection="0">
      <alignment horizontal="right" vertical="center"/>
    </xf>
    <xf numFmtId="0" fontId="91" fillId="46" borderId="425" applyNumberFormat="0" applyProtection="0">
      <alignment horizontal="left" vertical="top" indent="1"/>
    </xf>
    <xf numFmtId="4" fontId="64" fillId="42" borderId="423" applyNumberFormat="0" applyProtection="0">
      <alignment horizontal="right" vertical="center"/>
    </xf>
    <xf numFmtId="4" fontId="32" fillId="45" borderId="426" applyNumberFormat="0" applyProtection="0">
      <alignment horizontal="left" vertical="center" indent="1"/>
    </xf>
    <xf numFmtId="4" fontId="64" fillId="38" borderId="423" applyNumberFormat="0" applyProtection="0">
      <alignment horizontal="right" vertical="center"/>
    </xf>
    <xf numFmtId="0" fontId="90" fillId="45" borderId="427" applyBorder="0"/>
    <xf numFmtId="0" fontId="91" fillId="52" borderId="425" applyNumberFormat="0" applyProtection="0">
      <alignment horizontal="left" vertical="top" indent="1"/>
    </xf>
    <xf numFmtId="4" fontId="64" fillId="44" borderId="426" applyNumberFormat="0" applyProtection="0">
      <alignment horizontal="left" vertical="center" indent="1"/>
    </xf>
    <xf numFmtId="4" fontId="64" fillId="0" borderId="423"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0" fontId="91" fillId="46" borderId="425" applyNumberFormat="0" applyProtection="0">
      <alignment horizontal="left" vertical="top" indent="1"/>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64" fillId="48" borderId="423" applyNumberFormat="0" applyProtection="0">
      <alignment horizontal="left" vertical="center" indent="1"/>
    </xf>
    <xf numFmtId="0" fontId="64" fillId="45" borderId="425" applyNumberFormat="0" applyProtection="0">
      <alignment horizontal="left" vertical="top" indent="1"/>
    </xf>
    <xf numFmtId="0" fontId="100" fillId="0" borderId="428" applyNumberFormat="0" applyFill="0" applyAlignment="0" applyProtection="0"/>
    <xf numFmtId="4" fontId="64" fillId="40" borderId="423" applyNumberFormat="0" applyProtection="0">
      <alignment horizontal="right" vertical="center"/>
    </xf>
    <xf numFmtId="4" fontId="64" fillId="0" borderId="423" applyNumberFormat="0" applyProtection="0">
      <alignment horizontal="right" vertical="center"/>
    </xf>
    <xf numFmtId="4" fontId="91" fillId="52" borderId="425" applyNumberFormat="0" applyProtection="0">
      <alignment vertical="center"/>
    </xf>
    <xf numFmtId="0" fontId="64" fillId="26" borderId="423" applyNumberFormat="0" applyFont="0" applyAlignment="0" applyProtection="0"/>
    <xf numFmtId="4" fontId="64" fillId="2" borderId="423" applyNumberFormat="0" applyProtection="0">
      <alignment horizontal="left" vertical="center" indent="1"/>
    </xf>
    <xf numFmtId="4" fontId="109" fillId="5" borderId="423" applyNumberFormat="0" applyProtection="0">
      <alignment horizontal="right" vertical="center"/>
    </xf>
    <xf numFmtId="4" fontId="91" fillId="52" borderId="425" applyNumberFormat="0" applyProtection="0">
      <alignment vertical="center"/>
    </xf>
    <xf numFmtId="4" fontId="64" fillId="34" borderId="423" applyNumberFormat="0" applyProtection="0">
      <alignment horizontal="left" vertical="center" indent="1"/>
    </xf>
    <xf numFmtId="4" fontId="91" fillId="48" borderId="425" applyNumberFormat="0" applyProtection="0">
      <alignment horizontal="left" vertical="center" indent="1"/>
    </xf>
    <xf numFmtId="0" fontId="106" fillId="29" borderId="424" applyNumberFormat="0" applyAlignment="0" applyProtection="0"/>
    <xf numFmtId="0" fontId="64" fillId="48" borderId="423" applyNumberFormat="0" applyProtection="0">
      <alignment horizontal="left" vertical="center" indent="1"/>
    </xf>
    <xf numFmtId="4" fontId="64" fillId="47" borderId="426"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91" fillId="52" borderId="425" applyNumberFormat="0" applyProtection="0">
      <alignment vertical="center"/>
    </xf>
    <xf numFmtId="4" fontId="64" fillId="0" borderId="423" applyNumberFormat="0" applyProtection="0">
      <alignment horizontal="right" vertical="center"/>
    </xf>
    <xf numFmtId="0" fontId="91" fillId="46" borderId="425" applyNumberFormat="0" applyProtection="0">
      <alignment horizontal="left" vertical="top" indent="1"/>
    </xf>
    <xf numFmtId="4" fontId="64" fillId="33" borderId="423" applyNumberFormat="0" applyProtection="0">
      <alignment vertical="center"/>
    </xf>
    <xf numFmtId="4" fontId="109" fillId="5" borderId="423" applyNumberFormat="0" applyProtection="0">
      <alignment horizontal="right" vertical="center"/>
    </xf>
    <xf numFmtId="4" fontId="91" fillId="48" borderId="425" applyNumberFormat="0" applyProtection="0">
      <alignment horizontal="left" vertical="center" indent="1"/>
    </xf>
    <xf numFmtId="4" fontId="94" fillId="51" borderId="423" applyNumberFormat="0" applyProtection="0">
      <alignment horizontal="right" vertical="center"/>
    </xf>
    <xf numFmtId="4" fontId="32" fillId="45" borderId="426" applyNumberFormat="0" applyProtection="0">
      <alignment horizontal="left" vertical="center" indent="1"/>
    </xf>
    <xf numFmtId="0" fontId="91" fillId="46" borderId="425" applyNumberFormat="0" applyProtection="0">
      <alignment horizontal="left" vertical="top" indent="1"/>
    </xf>
    <xf numFmtId="4" fontId="64" fillId="41"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4" fontId="64" fillId="44" borderId="426" applyNumberFormat="0" applyProtection="0">
      <alignment horizontal="left" vertical="center" indent="1"/>
    </xf>
    <xf numFmtId="4" fontId="64" fillId="35" borderId="423" applyNumberFormat="0" applyProtection="0">
      <alignment horizontal="right" vertical="center"/>
    </xf>
    <xf numFmtId="0" fontId="64" fillId="45" borderId="425" applyNumberFormat="0" applyProtection="0">
      <alignment horizontal="left" vertical="top" indent="1"/>
    </xf>
    <xf numFmtId="4" fontId="91" fillId="52" borderId="425" applyNumberFormat="0" applyProtection="0">
      <alignment vertical="center"/>
    </xf>
    <xf numFmtId="0" fontId="64" fillId="50" borderId="423" applyNumberFormat="0" applyProtection="0">
      <alignment horizontal="left" vertical="center" indent="1"/>
    </xf>
    <xf numFmtId="4" fontId="64" fillId="46" borderId="423" applyNumberFormat="0" applyProtection="0">
      <alignment horizontal="right" vertical="center"/>
    </xf>
    <xf numFmtId="4" fontId="91" fillId="52" borderId="425" applyNumberFormat="0" applyProtection="0">
      <alignment vertical="center"/>
    </xf>
    <xf numFmtId="0" fontId="92" fillId="33" borderId="425" applyNumberFormat="0" applyProtection="0">
      <alignment horizontal="left" vertical="top" indent="1"/>
    </xf>
    <xf numFmtId="0" fontId="104" fillId="27" borderId="423" applyNumberFormat="0" applyAlignment="0" applyProtection="0"/>
    <xf numFmtId="0" fontId="91" fillId="52" borderId="425" applyNumberFormat="0" applyProtection="0">
      <alignment horizontal="left" vertical="top" indent="1"/>
    </xf>
    <xf numFmtId="0" fontId="106" fillId="29" borderId="424" applyNumberFormat="0" applyAlignment="0" applyProtection="0"/>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64" fillId="38" borderId="423" applyNumberFormat="0" applyProtection="0">
      <alignment horizontal="right" vertical="center"/>
    </xf>
    <xf numFmtId="4" fontId="64" fillId="43" borderId="423" applyNumberFormat="0" applyProtection="0">
      <alignment horizontal="right" vertical="center"/>
    </xf>
    <xf numFmtId="4" fontId="64" fillId="41" borderId="423" applyNumberFormat="0" applyProtection="0">
      <alignment horizontal="right" vertical="center"/>
    </xf>
    <xf numFmtId="0" fontId="91" fillId="46" borderId="425" applyNumberFormat="0" applyProtection="0">
      <alignment horizontal="left" vertical="top" indent="1"/>
    </xf>
    <xf numFmtId="4" fontId="64" fillId="39" borderId="423" applyNumberFormat="0" applyProtection="0">
      <alignment horizontal="right" vertical="center"/>
    </xf>
    <xf numFmtId="4" fontId="64" fillId="46" borderId="426" applyNumberFormat="0" applyProtection="0">
      <alignment horizontal="left" vertical="center" indent="1"/>
    </xf>
    <xf numFmtId="4" fontId="64" fillId="39" borderId="423" applyNumberFormat="0" applyProtection="0">
      <alignment horizontal="right" vertical="center"/>
    </xf>
    <xf numFmtId="0" fontId="64" fillId="48" borderId="423" applyNumberFormat="0" applyProtection="0">
      <alignment horizontal="left" vertical="center" indent="1"/>
    </xf>
    <xf numFmtId="4" fontId="91" fillId="52" borderId="425" applyNumberFormat="0" applyProtection="0">
      <alignment vertical="center"/>
    </xf>
    <xf numFmtId="4" fontId="64" fillId="44" borderId="426" applyNumberFormat="0" applyProtection="0">
      <alignment horizontal="left" vertical="center" indent="1"/>
    </xf>
    <xf numFmtId="4" fontId="64" fillId="40" borderId="423" applyNumberFormat="0" applyProtection="0">
      <alignment horizontal="right" vertical="center"/>
    </xf>
    <xf numFmtId="0" fontId="64" fillId="46" borderId="425" applyNumberFormat="0" applyProtection="0">
      <alignment horizontal="left" vertical="top" indent="1"/>
    </xf>
    <xf numFmtId="0" fontId="90" fillId="45" borderId="427" applyBorder="0"/>
    <xf numFmtId="4" fontId="32" fillId="45" borderId="426" applyNumberFormat="0" applyProtection="0">
      <alignment horizontal="left" vertical="center" indent="1"/>
    </xf>
    <xf numFmtId="4" fontId="93" fillId="54" borderId="426" applyNumberFormat="0" applyProtection="0">
      <alignment horizontal="left" vertical="center" indent="1"/>
    </xf>
    <xf numFmtId="0" fontId="98" fillId="29" borderId="423" applyNumberFormat="0" applyAlignment="0" applyProtection="0"/>
    <xf numFmtId="4" fontId="91" fillId="52" borderId="425" applyNumberFormat="0" applyProtection="0">
      <alignment vertical="center"/>
    </xf>
    <xf numFmtId="4" fontId="64" fillId="33" borderId="423" applyNumberFormat="0" applyProtection="0">
      <alignment vertical="center"/>
    </xf>
    <xf numFmtId="0" fontId="91" fillId="52" borderId="425" applyNumberFormat="0" applyProtection="0">
      <alignment horizontal="left" vertical="top" indent="1"/>
    </xf>
    <xf numFmtId="4" fontId="64" fillId="0" borderId="423" applyNumberFormat="0" applyProtection="0">
      <alignment horizontal="right" vertical="center"/>
    </xf>
    <xf numFmtId="4" fontId="64" fillId="36" borderId="423" applyNumberFormat="0" applyProtection="0">
      <alignment horizontal="right" vertical="center"/>
    </xf>
    <xf numFmtId="4" fontId="64" fillId="2" borderId="423" applyNumberFormat="0" applyProtection="0">
      <alignment horizontal="left" vertical="center" indent="1"/>
    </xf>
    <xf numFmtId="4" fontId="64" fillId="38" borderId="423" applyNumberFormat="0" applyProtection="0">
      <alignment horizontal="right" vertical="center"/>
    </xf>
    <xf numFmtId="0" fontId="92" fillId="33" borderId="425" applyNumberFormat="0" applyProtection="0">
      <alignment horizontal="left" vertical="top" indent="1"/>
    </xf>
    <xf numFmtId="4" fontId="64" fillId="44" borderId="426" applyNumberFormat="0" applyProtection="0">
      <alignment horizontal="left" vertical="center"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94" fillId="51" borderId="423" applyNumberFormat="0" applyProtection="0">
      <alignment horizontal="right" vertical="center"/>
    </xf>
    <xf numFmtId="4" fontId="64" fillId="42" borderId="423" applyNumberFormat="0" applyProtection="0">
      <alignment horizontal="right" vertical="center"/>
    </xf>
    <xf numFmtId="4" fontId="64" fillId="46" borderId="423" applyNumberFormat="0" applyProtection="0">
      <alignment horizontal="right" vertical="center"/>
    </xf>
    <xf numFmtId="0" fontId="92" fillId="33" borderId="425" applyNumberFormat="0" applyProtection="0">
      <alignment horizontal="left" vertical="top" indent="1"/>
    </xf>
    <xf numFmtId="4" fontId="64" fillId="46" borderId="423" applyNumberFormat="0" applyProtection="0">
      <alignment horizontal="right" vertical="center"/>
    </xf>
    <xf numFmtId="4" fontId="32" fillId="45" borderId="426" applyNumberFormat="0" applyProtection="0">
      <alignment horizontal="left" vertical="center" indent="1"/>
    </xf>
    <xf numFmtId="0" fontId="64" fillId="49" borderId="423" applyNumberFormat="0" applyProtection="0">
      <alignment horizontal="left" vertical="center" indent="1"/>
    </xf>
    <xf numFmtId="0" fontId="64" fillId="50" borderId="425" applyNumberFormat="0" applyProtection="0">
      <alignment horizontal="left" vertical="top" indent="1"/>
    </xf>
    <xf numFmtId="4" fontId="64" fillId="38" borderId="423" applyNumberFormat="0" applyProtection="0">
      <alignment horizontal="right" vertical="center"/>
    </xf>
    <xf numFmtId="0" fontId="64" fillId="46" borderId="425" applyNumberFormat="0" applyProtection="0">
      <alignment horizontal="left" vertical="top" indent="1"/>
    </xf>
    <xf numFmtId="4" fontId="93" fillId="54" borderId="426" applyNumberFormat="0" applyProtection="0">
      <alignment horizontal="left" vertical="center" indent="1"/>
    </xf>
    <xf numFmtId="4" fontId="64" fillId="43" borderId="423" applyNumberFormat="0" applyProtection="0">
      <alignment horizontal="right" vertical="center"/>
    </xf>
    <xf numFmtId="4" fontId="93" fillId="54" borderId="426" applyNumberFormat="0" applyProtection="0">
      <alignment horizontal="left" vertical="center" indent="1"/>
    </xf>
    <xf numFmtId="0" fontId="64" fillId="46" borderId="425" applyNumberFormat="0" applyProtection="0">
      <alignment horizontal="left" vertical="top" indent="1"/>
    </xf>
    <xf numFmtId="4" fontId="91" fillId="48" borderId="425" applyNumberFormat="0" applyProtection="0">
      <alignment horizontal="left" vertical="center" indent="1"/>
    </xf>
    <xf numFmtId="4" fontId="94" fillId="51" borderId="423" applyNumberFormat="0" applyProtection="0">
      <alignment horizontal="right" vertical="center"/>
    </xf>
    <xf numFmtId="4" fontId="64" fillId="36" borderId="423" applyNumberFormat="0" applyProtection="0">
      <alignment horizontal="right" vertical="center"/>
    </xf>
    <xf numFmtId="4" fontId="64" fillId="39" borderId="423" applyNumberFormat="0" applyProtection="0">
      <alignment horizontal="right" vertical="center"/>
    </xf>
    <xf numFmtId="4" fontId="109" fillId="5" borderId="423" applyNumberFormat="0" applyProtection="0">
      <alignment horizontal="right" vertical="center"/>
    </xf>
    <xf numFmtId="0" fontId="64" fillId="26" borderId="423" applyNumberFormat="0" applyFont="0" applyAlignment="0" applyProtection="0"/>
    <xf numFmtId="4" fontId="64" fillId="42" borderId="423" applyNumberFormat="0" applyProtection="0">
      <alignment horizontal="right" vertical="center"/>
    </xf>
    <xf numFmtId="4" fontId="64" fillId="40" borderId="423" applyNumberFormat="0" applyProtection="0">
      <alignment horizontal="right" vertical="center"/>
    </xf>
    <xf numFmtId="4" fontId="64" fillId="37" borderId="426" applyNumberFormat="0" applyProtection="0">
      <alignment horizontal="right" vertical="center"/>
    </xf>
    <xf numFmtId="4" fontId="64" fillId="47" borderId="426" applyNumberFormat="0" applyProtection="0">
      <alignment horizontal="left" vertical="center" indent="1"/>
    </xf>
    <xf numFmtId="4" fontId="64" fillId="35" borderId="423" applyNumberFormat="0" applyProtection="0">
      <alignment horizontal="right" vertical="center"/>
    </xf>
    <xf numFmtId="0" fontId="64" fillId="50" borderId="423" applyNumberFormat="0" applyProtection="0">
      <alignment horizontal="left" vertical="center" indent="1"/>
    </xf>
    <xf numFmtId="4" fontId="91" fillId="52" borderId="425" applyNumberFormat="0" applyProtection="0">
      <alignment vertical="center"/>
    </xf>
    <xf numFmtId="4" fontId="64" fillId="0" borderId="423" applyNumberFormat="0" applyProtection="0">
      <alignment horizontal="right" vertical="center"/>
    </xf>
    <xf numFmtId="0" fontId="64" fillId="47" borderId="423" applyNumberFormat="0" applyProtection="0">
      <alignment horizontal="left" vertical="center" indent="1"/>
    </xf>
    <xf numFmtId="4" fontId="64" fillId="33" borderId="423" applyNumberFormat="0" applyProtection="0">
      <alignment vertical="center"/>
    </xf>
    <xf numFmtId="4" fontId="93" fillId="54" borderId="426" applyNumberFormat="0" applyProtection="0">
      <alignment horizontal="left" vertical="center" indent="1"/>
    </xf>
    <xf numFmtId="0" fontId="100" fillId="0" borderId="428" applyNumberFormat="0" applyFill="0" applyAlignment="0" applyProtection="0"/>
    <xf numFmtId="4" fontId="109" fillId="2" borderId="423" applyNumberFormat="0" applyProtection="0">
      <alignment vertical="center"/>
    </xf>
    <xf numFmtId="4" fontId="64" fillId="37" borderId="426" applyNumberFormat="0" applyProtection="0">
      <alignment horizontal="right" vertical="center"/>
    </xf>
    <xf numFmtId="4" fontId="64" fillId="37" borderId="426" applyNumberFormat="0" applyProtection="0">
      <alignment horizontal="right" vertical="center"/>
    </xf>
    <xf numFmtId="4" fontId="91" fillId="48" borderId="425" applyNumberFormat="0" applyProtection="0">
      <alignment horizontal="left" vertical="center" indent="1"/>
    </xf>
    <xf numFmtId="0" fontId="64" fillId="49" borderId="423" applyNumberFormat="0" applyProtection="0">
      <alignment horizontal="left" vertical="center" indent="1"/>
    </xf>
    <xf numFmtId="4" fontId="64" fillId="46" borderId="426" applyNumberFormat="0" applyProtection="0">
      <alignment horizontal="left" vertical="center" indent="1"/>
    </xf>
    <xf numFmtId="0" fontId="91" fillId="52" borderId="425" applyNumberFormat="0" applyProtection="0">
      <alignment horizontal="left" vertical="top" indent="1"/>
    </xf>
    <xf numFmtId="4" fontId="64" fillId="35" borderId="423" applyNumberFormat="0" applyProtection="0">
      <alignment horizontal="right" vertical="center"/>
    </xf>
    <xf numFmtId="4" fontId="64" fillId="39" borderId="423" applyNumberFormat="0" applyProtection="0">
      <alignment horizontal="right" vertical="center"/>
    </xf>
    <xf numFmtId="0" fontId="106" fillId="29" borderId="424" applyNumberFormat="0" applyAlignment="0" applyProtection="0"/>
    <xf numFmtId="0" fontId="100" fillId="0" borderId="428" applyNumberFormat="0" applyFill="0" applyAlignment="0" applyProtection="0"/>
    <xf numFmtId="4" fontId="93" fillId="54" borderId="426"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6" borderId="423" applyNumberFormat="0" applyProtection="0">
      <alignment horizontal="right" vertical="center"/>
    </xf>
    <xf numFmtId="4" fontId="32" fillId="45" borderId="426" applyNumberFormat="0" applyProtection="0">
      <alignment horizontal="left" vertical="center" indent="1"/>
    </xf>
    <xf numFmtId="0" fontId="91" fillId="52" borderId="425" applyNumberFormat="0" applyProtection="0">
      <alignment horizontal="left" vertical="top" indent="1"/>
    </xf>
    <xf numFmtId="4" fontId="64" fillId="33" borderId="423" applyNumberFormat="0" applyProtection="0">
      <alignment vertical="center"/>
    </xf>
    <xf numFmtId="0" fontId="64" fillId="50" borderId="423" applyNumberFormat="0" applyProtection="0">
      <alignment horizontal="left" vertical="center" indent="1"/>
    </xf>
    <xf numFmtId="4" fontId="93" fillId="54" borderId="426" applyNumberFormat="0" applyProtection="0">
      <alignment horizontal="left" vertical="center" indent="1"/>
    </xf>
    <xf numFmtId="0" fontId="100" fillId="0" borderId="428" applyNumberFormat="0" applyFill="0" applyAlignment="0" applyProtection="0"/>
    <xf numFmtId="4" fontId="64" fillId="34" borderId="423" applyNumberFormat="0" applyProtection="0">
      <alignment horizontal="left" vertical="center" indent="1"/>
    </xf>
    <xf numFmtId="0" fontId="100" fillId="0" borderId="428" applyNumberFormat="0" applyFill="0" applyAlignment="0" applyProtection="0"/>
    <xf numFmtId="4" fontId="64" fillId="33" borderId="423" applyNumberFormat="0" applyProtection="0">
      <alignment vertical="center"/>
    </xf>
    <xf numFmtId="0" fontId="104" fillId="27" borderId="423" applyNumberFormat="0" applyAlignment="0" applyProtection="0"/>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64" fillId="45" borderId="425" applyNumberFormat="0" applyProtection="0">
      <alignment horizontal="left" vertical="top" indent="1"/>
    </xf>
    <xf numFmtId="0" fontId="98" fillId="29" borderId="423" applyNumberFormat="0" applyAlignment="0" applyProtection="0"/>
    <xf numFmtId="4" fontId="32" fillId="45" borderId="426" applyNumberFormat="0" applyProtection="0">
      <alignment horizontal="left" vertical="center" indent="1"/>
    </xf>
    <xf numFmtId="4" fontId="64" fillId="33" borderId="423" applyNumberFormat="0" applyProtection="0">
      <alignment vertical="center"/>
    </xf>
    <xf numFmtId="0" fontId="91" fillId="46" borderId="425" applyNumberFormat="0" applyProtection="0">
      <alignment horizontal="left" vertical="top" indent="1"/>
    </xf>
    <xf numFmtId="4" fontId="64" fillId="36" borderId="423" applyNumberFormat="0" applyProtection="0">
      <alignment horizontal="right" vertical="center"/>
    </xf>
    <xf numFmtId="4" fontId="64" fillId="40"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36" borderId="423" applyNumberFormat="0" applyProtection="0">
      <alignment horizontal="right" vertical="center"/>
    </xf>
    <xf numFmtId="4" fontId="64" fillId="39" borderId="423" applyNumberFormat="0" applyProtection="0">
      <alignment horizontal="right" vertical="center"/>
    </xf>
    <xf numFmtId="0" fontId="64" fillId="50" borderId="425" applyNumberFormat="0" applyProtection="0">
      <alignment horizontal="left" vertical="top" indent="1"/>
    </xf>
    <xf numFmtId="0" fontId="64" fillId="50" borderId="425" applyNumberFormat="0" applyProtection="0">
      <alignment horizontal="left" vertical="top" indent="1"/>
    </xf>
    <xf numFmtId="0" fontId="92" fillId="33" borderId="425" applyNumberFormat="0" applyProtection="0">
      <alignment horizontal="left" vertical="top"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4" fontId="64" fillId="38" borderId="423" applyNumberFormat="0" applyProtection="0">
      <alignment horizontal="right" vertical="center"/>
    </xf>
    <xf numFmtId="4" fontId="109" fillId="5" borderId="423" applyNumberFormat="0" applyProtection="0">
      <alignment horizontal="right" vertical="center"/>
    </xf>
    <xf numFmtId="4" fontId="64" fillId="33" borderId="423" applyNumberFormat="0" applyProtection="0">
      <alignment vertical="center"/>
    </xf>
    <xf numFmtId="4" fontId="64" fillId="38" borderId="423" applyNumberFormat="0" applyProtection="0">
      <alignment horizontal="right" vertical="center"/>
    </xf>
    <xf numFmtId="4" fontId="64" fillId="33" borderId="423" applyNumberFormat="0" applyProtection="0">
      <alignment vertical="center"/>
    </xf>
    <xf numFmtId="4" fontId="64" fillId="37" borderId="426" applyNumberFormat="0" applyProtection="0">
      <alignment horizontal="right" vertical="center"/>
    </xf>
    <xf numFmtId="0" fontId="104" fillId="27" borderId="423" applyNumberFormat="0" applyAlignment="0" applyProtection="0"/>
    <xf numFmtId="0" fontId="64" fillId="48" borderId="423" applyNumberFormat="0" applyProtection="0">
      <alignment horizontal="left" vertical="center" indent="1"/>
    </xf>
    <xf numFmtId="4" fontId="109" fillId="2" borderId="423" applyNumberFormat="0" applyProtection="0">
      <alignmen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0" fontId="64" fillId="47" borderId="423" applyNumberFormat="0" applyProtection="0">
      <alignment horizontal="left" vertical="center" indent="1"/>
    </xf>
    <xf numFmtId="4" fontId="64" fillId="39" borderId="423" applyNumberFormat="0" applyProtection="0">
      <alignment horizontal="right" vertical="center"/>
    </xf>
    <xf numFmtId="0" fontId="64" fillId="46" borderId="425" applyNumberFormat="0" applyProtection="0">
      <alignment horizontal="left" vertical="top" indent="1"/>
    </xf>
    <xf numFmtId="0" fontId="64" fillId="47" borderId="423" applyNumberFormat="0" applyProtection="0">
      <alignment horizontal="left" vertical="center" indent="1"/>
    </xf>
    <xf numFmtId="0" fontId="98" fillId="29" borderId="423" applyNumberFormat="0" applyAlignment="0" applyProtection="0"/>
    <xf numFmtId="4" fontId="64" fillId="36" borderId="423" applyNumberFormat="0" applyProtection="0">
      <alignment horizontal="right" vertical="center"/>
    </xf>
    <xf numFmtId="0" fontId="100" fillId="0" borderId="428" applyNumberFormat="0" applyFill="0" applyAlignment="0" applyProtection="0"/>
    <xf numFmtId="0" fontId="104" fillId="27" borderId="423" applyNumberFormat="0" applyAlignment="0" applyProtection="0"/>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6" borderId="423" applyNumberFormat="0" applyProtection="0">
      <alignment horizontal="right" vertical="center"/>
    </xf>
    <xf numFmtId="4" fontId="64" fillId="34" borderId="423" applyNumberFormat="0" applyProtection="0">
      <alignment horizontal="left" vertical="center" indent="1"/>
    </xf>
    <xf numFmtId="0" fontId="90" fillId="45" borderId="427" applyBorder="0"/>
    <xf numFmtId="4" fontId="64" fillId="46" borderId="426" applyNumberFormat="0" applyProtection="0">
      <alignment horizontal="left" vertical="center" indent="1"/>
    </xf>
    <xf numFmtId="4" fontId="94" fillId="51" borderId="423" applyNumberFormat="0" applyProtection="0">
      <alignment horizontal="right" vertical="center"/>
    </xf>
    <xf numFmtId="0" fontId="90" fillId="45" borderId="427" applyBorder="0"/>
    <xf numFmtId="4" fontId="64" fillId="34" borderId="423" applyNumberFormat="0" applyProtection="0">
      <alignment horizontal="left" vertical="center" indent="1"/>
    </xf>
    <xf numFmtId="0" fontId="104" fillId="27" borderId="423" applyNumberFormat="0" applyAlignment="0" applyProtection="0"/>
    <xf numFmtId="0" fontId="64" fillId="47" borderId="423" applyNumberFormat="0" applyProtection="0">
      <alignment horizontal="left" vertical="center" indent="1"/>
    </xf>
    <xf numFmtId="0" fontId="64" fillId="26" borderId="423" applyNumberFormat="0" applyFont="0" applyAlignment="0" applyProtection="0"/>
    <xf numFmtId="0" fontId="64" fillId="47" borderId="423" applyNumberFormat="0" applyProtection="0">
      <alignment horizontal="left" vertical="center" indent="1"/>
    </xf>
    <xf numFmtId="0" fontId="64" fillId="50" borderId="423" applyNumberFormat="0" applyProtection="0">
      <alignment horizontal="left" vertical="center" indent="1"/>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64" fillId="38" borderId="423" applyNumberFormat="0" applyProtection="0">
      <alignment horizontal="right" vertical="center"/>
    </xf>
    <xf numFmtId="4" fontId="64" fillId="34" borderId="423" applyNumberFormat="0" applyProtection="0">
      <alignment horizontal="left" vertical="center" indent="1"/>
    </xf>
    <xf numFmtId="0" fontId="64" fillId="48" borderId="423" applyNumberFormat="0" applyProtection="0">
      <alignment horizontal="left" vertical="center" indent="1"/>
    </xf>
    <xf numFmtId="4" fontId="109" fillId="2" borderId="423" applyNumberFormat="0" applyProtection="0">
      <alignment vertical="center"/>
    </xf>
    <xf numFmtId="4" fontId="64" fillId="41" borderId="423" applyNumberFormat="0" applyProtection="0">
      <alignment horizontal="right" vertical="center"/>
    </xf>
    <xf numFmtId="4" fontId="32" fillId="45" borderId="426" applyNumberFormat="0" applyProtection="0">
      <alignment horizontal="left" vertical="center" indent="1"/>
    </xf>
    <xf numFmtId="0" fontId="64" fillId="26" borderId="423" applyNumberFormat="0" applyFont="0" applyAlignment="0" applyProtection="0"/>
    <xf numFmtId="0" fontId="100" fillId="0" borderId="428" applyNumberFormat="0" applyFill="0" applyAlignment="0" applyProtection="0"/>
    <xf numFmtId="0" fontId="64" fillId="50" borderId="423" applyNumberFormat="0" applyProtection="0">
      <alignment horizontal="left" vertical="center" indent="1"/>
    </xf>
    <xf numFmtId="4" fontId="64" fillId="42" borderId="423" applyNumberFormat="0" applyProtection="0">
      <alignment horizontal="right" vertical="center"/>
    </xf>
    <xf numFmtId="4" fontId="109" fillId="5" borderId="423" applyNumberFormat="0" applyProtection="0">
      <alignment horizontal="right" vertical="center"/>
    </xf>
    <xf numFmtId="4" fontId="64" fillId="41" borderId="423" applyNumberFormat="0" applyProtection="0">
      <alignment horizontal="right" vertical="center"/>
    </xf>
    <xf numFmtId="0" fontId="64" fillId="26" borderId="423" applyNumberFormat="0" applyFont="0" applyAlignment="0" applyProtection="0"/>
    <xf numFmtId="4" fontId="64" fillId="40" borderId="423" applyNumberFormat="0" applyProtection="0">
      <alignment horizontal="right" vertical="center"/>
    </xf>
    <xf numFmtId="0" fontId="64" fillId="45" borderId="425" applyNumberFormat="0" applyProtection="0">
      <alignment horizontal="left" vertical="top"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 fontId="64" fillId="36" borderId="423" applyNumberFormat="0" applyProtection="0">
      <alignment horizontal="right" vertical="center"/>
    </xf>
    <xf numFmtId="0" fontId="98" fillId="29" borderId="423" applyNumberForma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104" fillId="27" borderId="423" applyNumberFormat="0" applyAlignment="0" applyProtection="0"/>
    <xf numFmtId="4" fontId="32" fillId="45" borderId="426" applyNumberFormat="0" applyProtection="0">
      <alignment horizontal="left" vertical="center" indent="1"/>
    </xf>
    <xf numFmtId="0" fontId="64" fillId="50" borderId="423" applyNumberFormat="0" applyProtection="0">
      <alignment horizontal="left" vertical="center" indent="1"/>
    </xf>
    <xf numFmtId="0" fontId="64" fillId="47" borderId="423" applyNumberFormat="0" applyProtection="0">
      <alignment horizontal="left" vertical="center" indent="1"/>
    </xf>
    <xf numFmtId="4" fontId="64" fillId="39" borderId="423" applyNumberFormat="0" applyProtection="0">
      <alignment horizontal="right" vertical="center"/>
    </xf>
    <xf numFmtId="4" fontId="32" fillId="45" borderId="426" applyNumberFormat="0" applyProtection="0">
      <alignment horizontal="left" vertical="center" indent="1"/>
    </xf>
    <xf numFmtId="0" fontId="64" fillId="47" borderId="425" applyNumberFormat="0" applyProtection="0">
      <alignment horizontal="left" vertical="top" indent="1"/>
    </xf>
    <xf numFmtId="4" fontId="109" fillId="2" borderId="423" applyNumberFormat="0" applyProtection="0">
      <alignment vertical="center"/>
    </xf>
    <xf numFmtId="0" fontId="92" fillId="33" borderId="425" applyNumberFormat="0" applyProtection="0">
      <alignment horizontal="left" vertical="top" indent="1"/>
    </xf>
    <xf numFmtId="4" fontId="64" fillId="35" borderId="423" applyNumberFormat="0" applyProtection="0">
      <alignment horizontal="right" vertical="center"/>
    </xf>
    <xf numFmtId="4" fontId="64" fillId="44" borderId="426" applyNumberFormat="0" applyProtection="0">
      <alignment horizontal="left" vertical="center" indent="1"/>
    </xf>
    <xf numFmtId="0" fontId="106" fillId="29" borderId="424" applyNumberFormat="0" applyAlignment="0" applyProtection="0"/>
    <xf numFmtId="0" fontId="64" fillId="50" borderId="425" applyNumberFormat="0" applyProtection="0">
      <alignment horizontal="left" vertical="top"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4" fontId="32" fillId="45" borderId="426" applyNumberFormat="0" applyProtection="0">
      <alignment horizontal="left" vertical="center" indent="1"/>
    </xf>
    <xf numFmtId="4" fontId="64" fillId="2" borderId="423" applyNumberFormat="0" applyProtection="0">
      <alignment horizontal="left" vertical="center" indent="1"/>
    </xf>
    <xf numFmtId="0" fontId="64" fillId="26" borderId="423" applyNumberFormat="0" applyFont="0" applyAlignment="0" applyProtection="0"/>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0" borderId="423" applyNumberFormat="0" applyProtection="0">
      <alignment horizontal="right" vertical="center"/>
    </xf>
    <xf numFmtId="4" fontId="64" fillId="44" borderId="426" applyNumberFormat="0" applyProtection="0">
      <alignment horizontal="left" vertical="center" indent="1"/>
    </xf>
    <xf numFmtId="4" fontId="109" fillId="5" borderId="423" applyNumberFormat="0" applyProtection="0">
      <alignment horizontal="right" vertical="center"/>
    </xf>
    <xf numFmtId="0" fontId="64" fillId="49" borderId="423" applyNumberFormat="0" applyProtection="0">
      <alignment horizontal="left" vertical="center" indent="1"/>
    </xf>
    <xf numFmtId="0" fontId="64" fillId="48" borderId="423" applyNumberFormat="0" applyProtection="0">
      <alignment horizontal="left" vertical="center" indent="1"/>
    </xf>
    <xf numFmtId="4" fontId="64" fillId="41" borderId="423" applyNumberFormat="0" applyProtection="0">
      <alignment horizontal="right" vertical="center"/>
    </xf>
    <xf numFmtId="4" fontId="64" fillId="42" borderId="423" applyNumberFormat="0" applyProtection="0">
      <alignment horizontal="right" vertical="center"/>
    </xf>
    <xf numFmtId="0" fontId="104" fillId="27" borderId="423" applyNumberFormat="0" applyAlignment="0" applyProtection="0"/>
    <xf numFmtId="4" fontId="64" fillId="34" borderId="423" applyNumberFormat="0" applyProtection="0">
      <alignment horizontal="left" vertical="center" indent="1"/>
    </xf>
    <xf numFmtId="4" fontId="109" fillId="5" borderId="423" applyNumberFormat="0" applyProtection="0">
      <alignment horizontal="right" vertical="center"/>
    </xf>
    <xf numFmtId="4" fontId="32" fillId="45" borderId="426" applyNumberFormat="0" applyProtection="0">
      <alignment horizontal="left" vertical="center" indent="1"/>
    </xf>
    <xf numFmtId="4" fontId="64" fillId="42" borderId="423" applyNumberFormat="0" applyProtection="0">
      <alignment horizontal="right" vertical="center"/>
    </xf>
    <xf numFmtId="0" fontId="98" fillId="29" borderId="423" applyNumberFormat="0" applyAlignment="0" applyProtection="0"/>
    <xf numFmtId="0" fontId="64" fillId="50" borderId="425" applyNumberFormat="0" applyProtection="0">
      <alignment horizontal="left" vertical="top" indent="1"/>
    </xf>
    <xf numFmtId="0" fontId="91" fillId="52" borderId="425" applyNumberFormat="0" applyProtection="0">
      <alignment horizontal="left" vertical="top" indent="1"/>
    </xf>
    <xf numFmtId="4" fontId="64" fillId="39" borderId="423" applyNumberFormat="0" applyProtection="0">
      <alignment horizontal="right" vertical="center"/>
    </xf>
    <xf numFmtId="4" fontId="64" fillId="40" borderId="423"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0" fontId="98" fillId="29" borderId="423" applyNumberFormat="0" applyAlignment="0" applyProtection="0"/>
    <xf numFmtId="4" fontId="64" fillId="36" borderId="423" applyNumberFormat="0" applyProtection="0">
      <alignment horizontal="right" vertical="center"/>
    </xf>
    <xf numFmtId="0" fontId="64" fillId="46" borderId="425" applyNumberFormat="0" applyProtection="0">
      <alignment horizontal="left" vertical="top" indent="1"/>
    </xf>
    <xf numFmtId="0" fontId="91" fillId="46" borderId="425" applyNumberFormat="0" applyProtection="0">
      <alignment horizontal="left" vertical="top" indent="1"/>
    </xf>
    <xf numFmtId="0" fontId="91" fillId="52" borderId="425" applyNumberFormat="0" applyProtection="0">
      <alignment horizontal="left" vertical="top" indent="1"/>
    </xf>
    <xf numFmtId="0" fontId="64" fillId="49" borderId="423" applyNumberFormat="0" applyProtection="0">
      <alignment horizontal="left" vertical="center"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47" borderId="426" applyNumberFormat="0" applyProtection="0">
      <alignment horizontal="left" vertical="center" indent="1"/>
    </xf>
    <xf numFmtId="4" fontId="93" fillId="54" borderId="426" applyNumberFormat="0" applyProtection="0">
      <alignment horizontal="left" vertical="center" indent="1"/>
    </xf>
    <xf numFmtId="0" fontId="64" fillId="50" borderId="425" applyNumberFormat="0" applyProtection="0">
      <alignment horizontal="left" vertical="top" indent="1"/>
    </xf>
    <xf numFmtId="4" fontId="94" fillId="51"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98" fillId="29" borderId="423" applyNumberFormat="0" applyAlignment="0" applyProtection="0"/>
    <xf numFmtId="4" fontId="64" fillId="42" borderId="423" applyNumberFormat="0" applyProtection="0">
      <alignment horizontal="right" vertical="center"/>
    </xf>
    <xf numFmtId="4" fontId="64" fillId="34" borderId="423" applyNumberFormat="0" applyProtection="0">
      <alignment horizontal="left" vertical="center" indent="1"/>
    </xf>
    <xf numFmtId="0" fontId="64" fillId="49" borderId="423" applyNumberFormat="0" applyProtection="0">
      <alignment horizontal="left" vertical="center" indent="1"/>
    </xf>
    <xf numFmtId="0" fontId="92" fillId="33" borderId="425" applyNumberFormat="0" applyProtection="0">
      <alignment horizontal="left" vertical="top" indent="1"/>
    </xf>
    <xf numFmtId="0" fontId="100" fillId="0" borderId="428" applyNumberFormat="0" applyFill="0" applyAlignment="0" applyProtection="0"/>
    <xf numFmtId="4" fontId="64" fillId="46" borderId="423" applyNumberFormat="0" applyProtection="0">
      <alignment horizontal="right" vertical="center"/>
    </xf>
    <xf numFmtId="0" fontId="64" fillId="47" borderId="425" applyNumberFormat="0" applyProtection="0">
      <alignment horizontal="left" vertical="top" indent="1"/>
    </xf>
    <xf numFmtId="4" fontId="64" fillId="41" borderId="423" applyNumberFormat="0" applyProtection="0">
      <alignment horizontal="right" vertical="center"/>
    </xf>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109" fillId="5" borderId="423" applyNumberFormat="0" applyProtection="0">
      <alignment horizontal="right" vertical="center"/>
    </xf>
    <xf numFmtId="0" fontId="64" fillId="26" borderId="423" applyNumberFormat="0" applyFont="0" applyAlignment="0" applyProtection="0"/>
    <xf numFmtId="4" fontId="64" fillId="36" borderId="423" applyNumberFormat="0" applyProtection="0">
      <alignment horizontal="right" vertical="center"/>
    </xf>
    <xf numFmtId="0" fontId="64" fillId="47" borderId="425" applyNumberFormat="0" applyProtection="0">
      <alignment horizontal="left" vertical="top" indent="1"/>
    </xf>
    <xf numFmtId="4" fontId="94" fillId="51" borderId="423" applyNumberFormat="0" applyProtection="0">
      <alignment horizontal="right" vertical="center"/>
    </xf>
    <xf numFmtId="4" fontId="64" fillId="2" borderId="423" applyNumberFormat="0" applyProtection="0">
      <alignment horizontal="left" vertical="center" indent="1"/>
    </xf>
    <xf numFmtId="0" fontId="64" fillId="47" borderId="423" applyNumberFormat="0" applyProtection="0">
      <alignment horizontal="left" vertical="center" indent="1"/>
    </xf>
    <xf numFmtId="4" fontId="64" fillId="42" borderId="423" applyNumberFormat="0" applyProtection="0">
      <alignment horizontal="right" vertical="center"/>
    </xf>
    <xf numFmtId="0" fontId="64" fillId="26" borderId="423" applyNumberFormat="0" applyFont="0" applyAlignment="0" applyProtection="0"/>
    <xf numFmtId="4" fontId="64" fillId="37" borderId="426" applyNumberFormat="0" applyProtection="0">
      <alignment horizontal="right" vertical="center"/>
    </xf>
    <xf numFmtId="4" fontId="64" fillId="46" borderId="423" applyNumberFormat="0" applyProtection="0">
      <alignment horizontal="right" vertical="center"/>
    </xf>
    <xf numFmtId="4" fontId="64" fillId="36" borderId="423" applyNumberFormat="0" applyProtection="0">
      <alignment horizontal="right" vertical="center"/>
    </xf>
    <xf numFmtId="4" fontId="94" fillId="51" borderId="423" applyNumberFormat="0" applyProtection="0">
      <alignment horizontal="right" vertical="center"/>
    </xf>
    <xf numFmtId="0" fontId="64" fillId="46" borderId="425" applyNumberFormat="0" applyProtection="0">
      <alignment horizontal="left" vertical="top" indent="1"/>
    </xf>
    <xf numFmtId="4" fontId="64" fillId="38" borderId="423" applyNumberFormat="0" applyProtection="0">
      <alignment horizontal="right" vertical="center"/>
    </xf>
    <xf numFmtId="4" fontId="64" fillId="2" borderId="423" applyNumberFormat="0" applyProtection="0">
      <alignment horizontal="left" vertical="center" indent="1"/>
    </xf>
    <xf numFmtId="0" fontId="100" fillId="0" borderId="428" applyNumberFormat="0" applyFill="0" applyAlignment="0" applyProtection="0"/>
    <xf numFmtId="4" fontId="64" fillId="36" borderId="423" applyNumberFormat="0" applyProtection="0">
      <alignment horizontal="right" vertical="center"/>
    </xf>
    <xf numFmtId="4" fontId="64" fillId="42" borderId="423" applyNumberFormat="0" applyProtection="0">
      <alignment horizontal="right" vertical="center"/>
    </xf>
    <xf numFmtId="0" fontId="100" fillId="0" borderId="428" applyNumberFormat="0" applyFill="0" applyAlignment="0" applyProtection="0"/>
    <xf numFmtId="4" fontId="64" fillId="35" borderId="423" applyNumberFormat="0" applyProtection="0">
      <alignment horizontal="right" vertical="center"/>
    </xf>
    <xf numFmtId="4" fontId="109" fillId="2" borderId="423" applyNumberFormat="0" applyProtection="0">
      <alignment vertical="center"/>
    </xf>
    <xf numFmtId="4" fontId="64" fillId="44" borderId="426" applyNumberFormat="0" applyProtection="0">
      <alignment horizontal="left" vertical="center" indent="1"/>
    </xf>
    <xf numFmtId="0" fontId="98" fillId="29" borderId="423" applyNumberFormat="0" applyAlignment="0" applyProtection="0"/>
    <xf numFmtId="0" fontId="91" fillId="52" borderId="425" applyNumberFormat="0" applyProtection="0">
      <alignment horizontal="left" vertical="top" indent="1"/>
    </xf>
    <xf numFmtId="0" fontId="104" fillId="27" borderId="423" applyNumberFormat="0" applyAlignment="0" applyProtection="0"/>
    <xf numFmtId="0" fontId="104" fillId="27" borderId="423" applyNumberFormat="0" applyAlignment="0" applyProtection="0"/>
    <xf numFmtId="0" fontId="64" fillId="49" borderId="423" applyNumberFormat="0" applyProtection="0">
      <alignment horizontal="left" vertical="center" indent="1"/>
    </xf>
    <xf numFmtId="0" fontId="64" fillId="47" borderId="425" applyNumberFormat="0" applyProtection="0">
      <alignment horizontal="left" vertical="top" indent="1"/>
    </xf>
    <xf numFmtId="0" fontId="92" fillId="33" borderId="425" applyNumberFormat="0" applyProtection="0">
      <alignment horizontal="left" vertical="top" indent="1"/>
    </xf>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0" fontId="64" fillId="46" borderId="425" applyNumberFormat="0" applyProtection="0">
      <alignment horizontal="left" vertical="top" indent="1"/>
    </xf>
    <xf numFmtId="4" fontId="64" fillId="35" borderId="423" applyNumberFormat="0" applyProtection="0">
      <alignment horizontal="right" vertical="center"/>
    </xf>
    <xf numFmtId="4" fontId="32" fillId="45" borderId="426" applyNumberFormat="0" applyProtection="0">
      <alignment horizontal="left" vertical="center" indent="1"/>
    </xf>
    <xf numFmtId="4" fontId="91" fillId="48" borderId="425" applyNumberFormat="0" applyProtection="0">
      <alignment horizontal="left" vertical="center" indent="1"/>
    </xf>
    <xf numFmtId="4" fontId="91" fillId="48" borderId="425" applyNumberFormat="0" applyProtection="0">
      <alignment horizontal="left" vertical="center" indent="1"/>
    </xf>
    <xf numFmtId="4" fontId="93" fillId="54" borderId="426" applyNumberFormat="0" applyProtection="0">
      <alignment horizontal="left" vertical="center" indent="1"/>
    </xf>
    <xf numFmtId="4" fontId="64" fillId="41" borderId="423" applyNumberFormat="0" applyProtection="0">
      <alignment horizontal="right" vertical="center"/>
    </xf>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4" fontId="64" fillId="42" borderId="423" applyNumberFormat="0" applyProtection="0">
      <alignment horizontal="right" vertical="center"/>
    </xf>
    <xf numFmtId="4" fontId="64" fillId="37" borderId="426" applyNumberFormat="0" applyProtection="0">
      <alignment horizontal="right" vertical="center"/>
    </xf>
    <xf numFmtId="0" fontId="64" fillId="47" borderId="425" applyNumberFormat="0" applyProtection="0">
      <alignment horizontal="left" vertical="top" indent="1"/>
    </xf>
    <xf numFmtId="4" fontId="64" fillId="43" borderId="423" applyNumberFormat="0" applyProtection="0">
      <alignment horizontal="right" vertical="center"/>
    </xf>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44" borderId="426" applyNumberFormat="0" applyProtection="0">
      <alignment horizontal="left" vertical="center" indent="1"/>
    </xf>
    <xf numFmtId="4" fontId="64" fillId="37" borderId="426" applyNumberFormat="0" applyProtection="0">
      <alignment horizontal="right" vertical="center"/>
    </xf>
    <xf numFmtId="4" fontId="109" fillId="2" borderId="423" applyNumberFormat="0" applyProtection="0">
      <alignment vertical="center"/>
    </xf>
    <xf numFmtId="0" fontId="100" fillId="0" borderId="428" applyNumberFormat="0" applyFill="0" applyAlignment="0" applyProtection="0"/>
    <xf numFmtId="4" fontId="64" fillId="46" borderId="426" applyNumberFormat="0" applyProtection="0">
      <alignment horizontal="left" vertical="center" indent="1"/>
    </xf>
    <xf numFmtId="0" fontId="91" fillId="52" borderId="425" applyNumberFormat="0" applyProtection="0">
      <alignment horizontal="left" vertical="top" indent="1"/>
    </xf>
    <xf numFmtId="0" fontId="64" fillId="26" borderId="423" applyNumberFormat="0" applyFont="0" applyAlignment="0" applyProtection="0"/>
    <xf numFmtId="4" fontId="91" fillId="52" borderId="425" applyNumberFormat="0" applyProtection="0">
      <alignment vertical="center"/>
    </xf>
    <xf numFmtId="0" fontId="64" fillId="50" borderId="423" applyNumberFormat="0" applyProtection="0">
      <alignment horizontal="left" vertical="center" indent="1"/>
    </xf>
    <xf numFmtId="4" fontId="64" fillId="41" borderId="423" applyNumberFormat="0" applyProtection="0">
      <alignment horizontal="right" vertical="center"/>
    </xf>
    <xf numFmtId="4" fontId="64" fillId="33" borderId="423" applyNumberFormat="0" applyProtection="0">
      <alignmen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0" fontId="91" fillId="52" borderId="425" applyNumberFormat="0" applyProtection="0">
      <alignment horizontal="left" vertical="top" indent="1"/>
    </xf>
    <xf numFmtId="4" fontId="64" fillId="34" borderId="423" applyNumberFormat="0" applyProtection="0">
      <alignment horizontal="left" vertical="center" indent="1"/>
    </xf>
    <xf numFmtId="0" fontId="91" fillId="46" borderId="425" applyNumberFormat="0" applyProtection="0">
      <alignment horizontal="left" vertical="top" indent="1"/>
    </xf>
    <xf numFmtId="4" fontId="64" fillId="40" borderId="423" applyNumberFormat="0" applyProtection="0">
      <alignment horizontal="right" vertical="center"/>
    </xf>
    <xf numFmtId="4" fontId="64" fillId="40" borderId="423" applyNumberFormat="0" applyProtection="0">
      <alignment horizontal="right" vertical="center"/>
    </xf>
    <xf numFmtId="0" fontId="64" fillId="46" borderId="425" applyNumberFormat="0" applyProtection="0">
      <alignment horizontal="left" vertical="top" indent="1"/>
    </xf>
    <xf numFmtId="4" fontId="64" fillId="39" borderId="423" applyNumberFormat="0" applyProtection="0">
      <alignment horizontal="right" vertical="center"/>
    </xf>
    <xf numFmtId="4" fontId="109" fillId="5" borderId="423"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109" fillId="5" borderId="423" applyNumberFormat="0" applyProtection="0">
      <alignment horizontal="right" vertical="center"/>
    </xf>
    <xf numFmtId="4" fontId="109" fillId="2" borderId="423" applyNumberFormat="0" applyProtection="0">
      <alignment vertical="center"/>
    </xf>
    <xf numFmtId="4" fontId="64" fillId="41" borderId="423" applyNumberFormat="0" applyProtection="0">
      <alignment horizontal="right" vertical="center"/>
    </xf>
    <xf numFmtId="4" fontId="64" fillId="33" borderId="423" applyNumberFormat="0" applyProtection="0">
      <alignment vertical="center"/>
    </xf>
    <xf numFmtId="4" fontId="32" fillId="45" borderId="426" applyNumberFormat="0" applyProtection="0">
      <alignment horizontal="left" vertical="center" indent="1"/>
    </xf>
    <xf numFmtId="4" fontId="64" fillId="41" borderId="423" applyNumberFormat="0" applyProtection="0">
      <alignment horizontal="right" vertical="center"/>
    </xf>
    <xf numFmtId="4" fontId="64" fillId="33" borderId="423" applyNumberFormat="0" applyProtection="0">
      <alignment vertical="center"/>
    </xf>
    <xf numFmtId="0" fontId="64" fillId="50" borderId="425" applyNumberFormat="0" applyProtection="0">
      <alignment horizontal="left" vertical="top" indent="1"/>
    </xf>
    <xf numFmtId="4" fontId="64" fillId="44" borderId="426" applyNumberFormat="0" applyProtection="0">
      <alignment horizontal="left" vertical="center" indent="1"/>
    </xf>
    <xf numFmtId="4" fontId="64" fillId="42" borderId="423" applyNumberFormat="0" applyProtection="0">
      <alignment horizontal="right" vertical="center"/>
    </xf>
    <xf numFmtId="0" fontId="98" fillId="29" borderId="423" applyNumberFormat="0" applyAlignment="0" applyProtection="0"/>
    <xf numFmtId="0" fontId="64" fillId="47" borderId="423" applyNumberFormat="0" applyProtection="0">
      <alignment horizontal="left" vertical="center" indent="1"/>
    </xf>
    <xf numFmtId="0" fontId="64" fillId="47" borderId="423" applyNumberFormat="0" applyProtection="0">
      <alignment horizontal="left" vertical="center" indent="1"/>
    </xf>
    <xf numFmtId="4" fontId="64" fillId="43" borderId="423" applyNumberFormat="0" applyProtection="0">
      <alignment horizontal="right" vertical="center"/>
    </xf>
    <xf numFmtId="0" fontId="64" fillId="48" borderId="423" applyNumberFormat="0" applyProtection="0">
      <alignment horizontal="left" vertical="center" indent="1"/>
    </xf>
    <xf numFmtId="4" fontId="64" fillId="35" borderId="423" applyNumberFormat="0" applyProtection="0">
      <alignment horizontal="right" vertical="center"/>
    </xf>
    <xf numFmtId="0" fontId="91" fillId="46" borderId="425" applyNumberFormat="0" applyProtection="0">
      <alignment horizontal="left" vertical="top" indent="1"/>
    </xf>
    <xf numFmtId="0" fontId="64" fillId="26" borderId="423" applyNumberFormat="0" applyFont="0" applyAlignment="0" applyProtection="0"/>
    <xf numFmtId="4" fontId="94" fillId="51" borderId="423" applyNumberFormat="0" applyProtection="0">
      <alignment horizontal="right" vertical="center"/>
    </xf>
    <xf numFmtId="0" fontId="64" fillId="50" borderId="425" applyNumberFormat="0" applyProtection="0">
      <alignment horizontal="left" vertical="top" indent="1"/>
    </xf>
    <xf numFmtId="4" fontId="64" fillId="2" borderId="423" applyNumberFormat="0" applyProtection="0">
      <alignment horizontal="left" vertical="center" indent="1"/>
    </xf>
    <xf numFmtId="4" fontId="64" fillId="33" borderId="423" applyNumberFormat="0" applyProtection="0">
      <alignment vertical="center"/>
    </xf>
    <xf numFmtId="0" fontId="64" fillId="50" borderId="423" applyNumberFormat="0" applyProtection="0">
      <alignment horizontal="left" vertical="center" indent="1"/>
    </xf>
    <xf numFmtId="4" fontId="91" fillId="48" borderId="425" applyNumberFormat="0" applyProtection="0">
      <alignment horizontal="left" vertical="center" indent="1"/>
    </xf>
    <xf numFmtId="4" fontId="64" fillId="36" borderId="423" applyNumberFormat="0" applyProtection="0">
      <alignment horizontal="right" vertical="center"/>
    </xf>
    <xf numFmtId="0" fontId="64" fillId="45" borderId="425" applyNumberFormat="0" applyProtection="0">
      <alignment horizontal="left" vertical="top" indent="1"/>
    </xf>
    <xf numFmtId="4" fontId="64" fillId="47" borderId="426" applyNumberFormat="0" applyProtection="0">
      <alignment horizontal="left" vertical="center" indent="1"/>
    </xf>
    <xf numFmtId="4" fontId="91" fillId="48" borderId="425" applyNumberFormat="0" applyProtection="0">
      <alignment horizontal="left" vertical="center" indent="1"/>
    </xf>
    <xf numFmtId="4" fontId="64" fillId="0" borderId="423" applyNumberFormat="0" applyProtection="0">
      <alignment horizontal="right" vertical="center"/>
    </xf>
    <xf numFmtId="4" fontId="64" fillId="47" borderId="426" applyNumberFormat="0" applyProtection="0">
      <alignment horizontal="left" vertical="center" indent="1"/>
    </xf>
    <xf numFmtId="0" fontId="91" fillId="46" borderId="425" applyNumberFormat="0" applyProtection="0">
      <alignment horizontal="left" vertical="top" indent="1"/>
    </xf>
    <xf numFmtId="0" fontId="91" fillId="46" borderId="425" applyNumberFormat="0" applyProtection="0">
      <alignment horizontal="left" vertical="top" indent="1"/>
    </xf>
    <xf numFmtId="0" fontId="100" fillId="0" borderId="428" applyNumberFormat="0" applyFill="0" applyAlignment="0" applyProtection="0"/>
    <xf numFmtId="0" fontId="64" fillId="50" borderId="425" applyNumberFormat="0" applyProtection="0">
      <alignment horizontal="left" vertical="top" indent="1"/>
    </xf>
    <xf numFmtId="0" fontId="64" fillId="45" borderId="425" applyNumberFormat="0" applyProtection="0">
      <alignment horizontal="left" vertical="top" indent="1"/>
    </xf>
    <xf numFmtId="4" fontId="64" fillId="36" borderId="423" applyNumberFormat="0" applyProtection="0">
      <alignment horizontal="right" vertical="center"/>
    </xf>
    <xf numFmtId="4" fontId="64" fillId="40" borderId="423" applyNumberFormat="0" applyProtection="0">
      <alignment horizontal="right" vertical="center"/>
    </xf>
    <xf numFmtId="0" fontId="106" fillId="29" borderId="424" applyNumberFormat="0" applyAlignment="0" applyProtection="0"/>
    <xf numFmtId="4" fontId="64" fillId="47" borderId="426" applyNumberFormat="0" applyProtection="0">
      <alignment horizontal="left" vertical="center" indent="1"/>
    </xf>
    <xf numFmtId="0" fontId="100" fillId="0" borderId="428" applyNumberFormat="0" applyFill="0" applyAlignment="0" applyProtection="0"/>
    <xf numFmtId="0" fontId="98" fillId="29" borderId="423" applyNumberFormat="0" applyAlignment="0" applyProtection="0"/>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7" borderId="425" applyNumberFormat="0" applyProtection="0">
      <alignment horizontal="left" vertical="top" indent="1"/>
    </xf>
    <xf numFmtId="0" fontId="64" fillId="49" borderId="423" applyNumberFormat="0" applyProtection="0">
      <alignment horizontal="left" vertical="center" indent="1"/>
    </xf>
    <xf numFmtId="0" fontId="64" fillId="50" borderId="425" applyNumberFormat="0" applyProtection="0">
      <alignment horizontal="left" vertical="top" indent="1"/>
    </xf>
    <xf numFmtId="0" fontId="64" fillId="47" borderId="423" applyNumberFormat="0" applyProtection="0">
      <alignment horizontal="left" vertical="center"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0" fontId="91" fillId="52" borderId="425" applyNumberFormat="0" applyProtection="0">
      <alignment horizontal="left" vertical="top" indent="1"/>
    </xf>
    <xf numFmtId="0" fontId="64" fillId="47" borderId="425" applyNumberFormat="0" applyProtection="0">
      <alignment horizontal="left" vertical="top" indent="1"/>
    </xf>
    <xf numFmtId="0" fontId="98" fillId="29" borderId="423" applyNumberFormat="0" applyAlignment="0" applyProtection="0"/>
    <xf numFmtId="4" fontId="64" fillId="34" borderId="423" applyNumberFormat="0" applyProtection="0">
      <alignment horizontal="left" vertical="center" indent="1"/>
    </xf>
    <xf numFmtId="4" fontId="64" fillId="38" borderId="423" applyNumberFormat="0" applyProtection="0">
      <alignment horizontal="right" vertical="center"/>
    </xf>
    <xf numFmtId="4" fontId="109" fillId="2" borderId="423" applyNumberFormat="0" applyProtection="0">
      <alignment vertical="center"/>
    </xf>
    <xf numFmtId="4" fontId="64" fillId="40" borderId="423" applyNumberFormat="0" applyProtection="0">
      <alignment horizontal="right" vertical="center"/>
    </xf>
    <xf numFmtId="4" fontId="91" fillId="52" borderId="425" applyNumberFormat="0" applyProtection="0">
      <alignment vertical="center"/>
    </xf>
    <xf numFmtId="0" fontId="98" fillId="29" borderId="423" applyNumberFormat="0" applyAlignment="0" applyProtection="0"/>
    <xf numFmtId="0" fontId="64" fillId="26" borderId="423" applyNumberFormat="0" applyFont="0" applyAlignment="0" applyProtection="0"/>
    <xf numFmtId="4" fontId="64" fillId="47" borderId="426" applyNumberFormat="0" applyProtection="0">
      <alignment horizontal="left" vertical="center" indent="1"/>
    </xf>
    <xf numFmtId="4" fontId="91" fillId="48" borderId="425" applyNumberFormat="0" applyProtection="0">
      <alignment horizontal="left" vertical="center" indent="1"/>
    </xf>
    <xf numFmtId="0" fontId="64" fillId="46" borderId="425" applyNumberFormat="0" applyProtection="0">
      <alignment horizontal="left" vertical="top"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4" fontId="64" fillId="46" borderId="426" applyNumberFormat="0" applyProtection="0">
      <alignment horizontal="left" vertical="center" indent="1"/>
    </xf>
    <xf numFmtId="0" fontId="64" fillId="26" borderId="423" applyNumberFormat="0" applyFont="0" applyAlignment="0" applyProtection="0"/>
    <xf numFmtId="4" fontId="64" fillId="34" borderId="423" applyNumberFormat="0" applyProtection="0">
      <alignment horizontal="left" vertical="center" indent="1"/>
    </xf>
    <xf numFmtId="0" fontId="106" fillId="29" borderId="424" applyNumberFormat="0" applyAlignment="0" applyProtection="0"/>
    <xf numFmtId="4" fontId="64" fillId="46" borderId="426" applyNumberFormat="0" applyProtection="0">
      <alignment horizontal="left" vertical="center" indent="1"/>
    </xf>
    <xf numFmtId="0" fontId="64" fillId="50" borderId="425" applyNumberFormat="0" applyProtection="0">
      <alignment horizontal="left" vertical="top" indent="1"/>
    </xf>
    <xf numFmtId="0" fontId="91" fillId="52" borderId="425" applyNumberFormat="0" applyProtection="0">
      <alignment horizontal="left" vertical="top" indent="1"/>
    </xf>
    <xf numFmtId="0" fontId="90" fillId="45" borderId="427" applyBorder="0"/>
    <xf numFmtId="4" fontId="91" fillId="48" borderId="425" applyNumberFormat="0" applyProtection="0">
      <alignment horizontal="left" vertical="center" indent="1"/>
    </xf>
    <xf numFmtId="4" fontId="64" fillId="38" borderId="423" applyNumberFormat="0" applyProtection="0">
      <alignment horizontal="right" vertical="center"/>
    </xf>
    <xf numFmtId="0" fontId="64" fillId="50" borderId="425" applyNumberFormat="0" applyProtection="0">
      <alignment horizontal="left" vertical="top" indent="1"/>
    </xf>
    <xf numFmtId="4" fontId="64" fillId="46" borderId="426"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93" fillId="54" borderId="426" applyNumberFormat="0" applyProtection="0">
      <alignment horizontal="left" vertical="center" indent="1"/>
    </xf>
    <xf numFmtId="4" fontId="91" fillId="52" borderId="425" applyNumberFormat="0" applyProtection="0">
      <alignment vertical="center"/>
    </xf>
    <xf numFmtId="4" fontId="64" fillId="46" borderId="426" applyNumberFormat="0" applyProtection="0">
      <alignment horizontal="left" vertical="center" indent="1"/>
    </xf>
    <xf numFmtId="4" fontId="64" fillId="33" borderId="423" applyNumberFormat="0" applyProtection="0">
      <alignment vertical="center"/>
    </xf>
    <xf numFmtId="4" fontId="64" fillId="44" borderId="426" applyNumberFormat="0" applyProtection="0">
      <alignment horizontal="left" vertical="center" indent="1"/>
    </xf>
    <xf numFmtId="4" fontId="64" fillId="2" borderId="423" applyNumberFormat="0" applyProtection="0">
      <alignment horizontal="left" vertical="center" indent="1"/>
    </xf>
    <xf numFmtId="0" fontId="64" fillId="50" borderId="423" applyNumberFormat="0" applyProtection="0">
      <alignment horizontal="left" vertical="center" indent="1"/>
    </xf>
    <xf numFmtId="0" fontId="64" fillId="47" borderId="425" applyNumberFormat="0" applyProtection="0">
      <alignment horizontal="left" vertical="top" indent="1"/>
    </xf>
    <xf numFmtId="0" fontId="104" fillId="27" borderId="423" applyNumberFormat="0" applyAlignment="0" applyProtection="0"/>
    <xf numFmtId="4" fontId="64" fillId="33" borderId="423" applyNumberFormat="0" applyProtection="0">
      <alignment vertical="center"/>
    </xf>
    <xf numFmtId="4" fontId="64" fillId="36" borderId="423" applyNumberFormat="0" applyProtection="0">
      <alignment horizontal="right" vertical="center"/>
    </xf>
    <xf numFmtId="0" fontId="64" fillId="50" borderId="425" applyNumberFormat="0" applyProtection="0">
      <alignment horizontal="left" vertical="top" indent="1"/>
    </xf>
    <xf numFmtId="0" fontId="98" fillId="29" borderId="423" applyNumberFormat="0" applyAlignment="0" applyProtection="0"/>
    <xf numFmtId="4" fontId="109" fillId="2" borderId="423" applyNumberFormat="0" applyProtection="0">
      <alignment vertical="center"/>
    </xf>
    <xf numFmtId="4" fontId="64" fillId="42" borderId="423" applyNumberFormat="0" applyProtection="0">
      <alignment horizontal="right" vertical="center"/>
    </xf>
    <xf numFmtId="0" fontId="90" fillId="45" borderId="427" applyBorder="0"/>
    <xf numFmtId="4" fontId="32" fillId="45"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0" fontId="64" fillId="48" borderId="423" applyNumberFormat="0" applyProtection="0">
      <alignment horizontal="left" vertical="center" indent="1"/>
    </xf>
    <xf numFmtId="0" fontId="92" fillId="33" borderId="425" applyNumberFormat="0" applyProtection="0">
      <alignment horizontal="left" vertical="top" indent="1"/>
    </xf>
    <xf numFmtId="4" fontId="64" fillId="39"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64" fillId="47" borderId="426" applyNumberFormat="0" applyProtection="0">
      <alignment horizontal="left" vertical="center" indent="1"/>
    </xf>
    <xf numFmtId="4" fontId="64" fillId="38" borderId="423" applyNumberFormat="0" applyProtection="0">
      <alignment horizontal="right" vertical="center"/>
    </xf>
    <xf numFmtId="4" fontId="64" fillId="0" borderId="423" applyNumberFormat="0" applyProtection="0">
      <alignment horizontal="right" vertical="center"/>
    </xf>
    <xf numFmtId="4" fontId="64" fillId="37" borderId="426" applyNumberFormat="0" applyProtection="0">
      <alignment horizontal="right" vertical="center"/>
    </xf>
    <xf numFmtId="0" fontId="92" fillId="33" borderId="425" applyNumberFormat="0" applyProtection="0">
      <alignment horizontal="left" vertical="top" indent="1"/>
    </xf>
    <xf numFmtId="0" fontId="91" fillId="52" borderId="425" applyNumberFormat="0" applyProtection="0">
      <alignment horizontal="left" vertical="top" indent="1"/>
    </xf>
    <xf numFmtId="4" fontId="64" fillId="42" borderId="423" applyNumberFormat="0" applyProtection="0">
      <alignment horizontal="right" vertical="center"/>
    </xf>
    <xf numFmtId="4" fontId="64" fillId="40" borderId="423" applyNumberFormat="0" applyProtection="0">
      <alignment horizontal="right" vertical="center"/>
    </xf>
    <xf numFmtId="0" fontId="64" fillId="50" borderId="425" applyNumberFormat="0" applyProtection="0">
      <alignment horizontal="left" vertical="top" indent="1"/>
    </xf>
    <xf numFmtId="4" fontId="91" fillId="48" borderId="425" applyNumberFormat="0" applyProtection="0">
      <alignment horizontal="left" vertical="center" indent="1"/>
    </xf>
    <xf numFmtId="4" fontId="64" fillId="46" borderId="423" applyNumberFormat="0" applyProtection="0">
      <alignment horizontal="right" vertical="center"/>
    </xf>
    <xf numFmtId="4" fontId="64" fillId="38" borderId="423" applyNumberFormat="0" applyProtection="0">
      <alignment horizontal="right" vertical="center"/>
    </xf>
    <xf numFmtId="4" fontId="64" fillId="38" borderId="423" applyNumberFormat="0" applyProtection="0">
      <alignment horizontal="right" vertical="center"/>
    </xf>
    <xf numFmtId="0" fontId="98" fillId="29" borderId="423" applyNumberFormat="0" applyAlignment="0" applyProtection="0"/>
    <xf numFmtId="4" fontId="32" fillId="45" borderId="426" applyNumberFormat="0" applyProtection="0">
      <alignment horizontal="left" vertical="center" indent="1"/>
    </xf>
    <xf numFmtId="0" fontId="64" fillId="47" borderId="425" applyNumberFormat="0" applyProtection="0">
      <alignment horizontal="left" vertical="top" indent="1"/>
    </xf>
    <xf numFmtId="0" fontId="64" fillId="47" borderId="423" applyNumberFormat="0" applyProtection="0">
      <alignment horizontal="left" vertical="center" indent="1"/>
    </xf>
    <xf numFmtId="4" fontId="32" fillId="45" borderId="426" applyNumberFormat="0" applyProtection="0">
      <alignment horizontal="left" vertical="center" indent="1"/>
    </xf>
    <xf numFmtId="0" fontId="92" fillId="33" borderId="425" applyNumberFormat="0" applyProtection="0">
      <alignment horizontal="left" vertical="top" indent="1"/>
    </xf>
    <xf numFmtId="4" fontId="64" fillId="41" borderId="423" applyNumberFormat="0" applyProtection="0">
      <alignment horizontal="right" vertical="center"/>
    </xf>
    <xf numFmtId="4" fontId="94" fillId="51" borderId="423" applyNumberFormat="0" applyProtection="0">
      <alignment horizontal="right" vertical="center"/>
    </xf>
    <xf numFmtId="0" fontId="64" fillId="46" borderId="425" applyNumberFormat="0" applyProtection="0">
      <alignment horizontal="left" vertical="top" indent="1"/>
    </xf>
    <xf numFmtId="0" fontId="98" fillId="29" borderId="423" applyNumberFormat="0" applyAlignment="0" applyProtection="0"/>
    <xf numFmtId="0" fontId="64" fillId="47" borderId="423" applyNumberFormat="0" applyProtection="0">
      <alignment horizontal="left" vertical="center" indent="1"/>
    </xf>
    <xf numFmtId="4" fontId="93" fillId="54" borderId="426" applyNumberFormat="0" applyProtection="0">
      <alignment horizontal="left" vertical="center" indent="1"/>
    </xf>
    <xf numFmtId="4" fontId="64" fillId="35" borderId="423" applyNumberFormat="0" applyProtection="0">
      <alignment horizontal="right" vertical="center"/>
    </xf>
    <xf numFmtId="4" fontId="64" fillId="41" borderId="423" applyNumberFormat="0" applyProtection="0">
      <alignment horizontal="right" vertical="center"/>
    </xf>
    <xf numFmtId="4" fontId="64" fillId="36" borderId="423" applyNumberFormat="0" applyProtection="0">
      <alignment horizontal="right" vertical="center"/>
    </xf>
    <xf numFmtId="0" fontId="100" fillId="0" borderId="428" applyNumberFormat="0" applyFill="0" applyAlignment="0" applyProtection="0"/>
    <xf numFmtId="4" fontId="64" fillId="33" borderId="423" applyNumberFormat="0" applyProtection="0">
      <alignment vertical="center"/>
    </xf>
    <xf numFmtId="4" fontId="64" fillId="43" borderId="423" applyNumberFormat="0" applyProtection="0">
      <alignment horizontal="right" vertical="center"/>
    </xf>
    <xf numFmtId="4" fontId="94" fillId="51" borderId="423" applyNumberFormat="0" applyProtection="0">
      <alignment horizontal="right" vertical="center"/>
    </xf>
    <xf numFmtId="4" fontId="109" fillId="2" borderId="423" applyNumberFormat="0" applyProtection="0">
      <alignment vertical="center"/>
    </xf>
    <xf numFmtId="4" fontId="64" fillId="42" borderId="423" applyNumberFormat="0" applyProtection="0">
      <alignment horizontal="right" vertical="center"/>
    </xf>
    <xf numFmtId="0" fontId="64" fillId="45" borderId="425" applyNumberFormat="0" applyProtection="0">
      <alignment horizontal="left" vertical="top" indent="1"/>
    </xf>
    <xf numFmtId="0" fontId="92" fillId="33" borderId="425" applyNumberFormat="0" applyProtection="0">
      <alignment horizontal="left" vertical="top" indent="1"/>
    </xf>
    <xf numFmtId="0" fontId="64" fillId="47" borderId="425" applyNumberFormat="0" applyProtection="0">
      <alignment horizontal="left" vertical="top" indent="1"/>
    </xf>
    <xf numFmtId="4" fontId="64" fillId="2" borderId="423" applyNumberFormat="0" applyProtection="0">
      <alignment horizontal="left" vertical="center" indent="1"/>
    </xf>
    <xf numFmtId="4" fontId="64" fillId="42" borderId="423" applyNumberFormat="0" applyProtection="0">
      <alignment horizontal="right" vertical="center"/>
    </xf>
    <xf numFmtId="4" fontId="91" fillId="48" borderId="425" applyNumberFormat="0" applyProtection="0">
      <alignment horizontal="left" vertical="center" indent="1"/>
    </xf>
    <xf numFmtId="4" fontId="64" fillId="34" borderId="423" applyNumberFormat="0" applyProtection="0">
      <alignment horizontal="left" vertical="center" indent="1"/>
    </xf>
    <xf numFmtId="4" fontId="64" fillId="34" borderId="423" applyNumberFormat="0" applyProtection="0">
      <alignment horizontal="left" vertical="center" indent="1"/>
    </xf>
    <xf numFmtId="0" fontId="64" fillId="47" borderId="425" applyNumberFormat="0" applyProtection="0">
      <alignment horizontal="left" vertical="top" indent="1"/>
    </xf>
    <xf numFmtId="0" fontId="64" fillId="49" borderId="423" applyNumberFormat="0" applyProtection="0">
      <alignment horizontal="left" vertical="center" indent="1"/>
    </xf>
    <xf numFmtId="4" fontId="64" fillId="38"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98" fillId="29" borderId="423" applyNumberFormat="0" applyAlignment="0" applyProtection="0"/>
    <xf numFmtId="4" fontId="64" fillId="42" borderId="423" applyNumberFormat="0" applyProtection="0">
      <alignment horizontal="right" vertical="center"/>
    </xf>
    <xf numFmtId="0" fontId="64" fillId="46" borderId="425" applyNumberFormat="0" applyProtection="0">
      <alignment horizontal="left" vertical="top" indent="1"/>
    </xf>
    <xf numFmtId="4" fontId="64" fillId="33" borderId="423" applyNumberFormat="0" applyProtection="0">
      <alignment vertical="center"/>
    </xf>
    <xf numFmtId="4" fontId="64" fillId="34" borderId="423" applyNumberFormat="0" applyProtection="0">
      <alignment horizontal="left" vertical="center" indent="1"/>
    </xf>
    <xf numFmtId="0" fontId="106" fillId="29" borderId="424" applyNumberFormat="0" applyAlignment="0" applyProtection="0"/>
    <xf numFmtId="4" fontId="64" fillId="44" borderId="426" applyNumberFormat="0" applyProtection="0">
      <alignment horizontal="left" vertical="center" indent="1"/>
    </xf>
    <xf numFmtId="4" fontId="64" fillId="36" borderId="423" applyNumberFormat="0" applyProtection="0">
      <alignment horizontal="righ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0" fontId="104" fillId="27" borderId="423" applyNumberFormat="0" applyAlignment="0" applyProtection="0"/>
    <xf numFmtId="4" fontId="91" fillId="52" borderId="425" applyNumberFormat="0" applyProtection="0">
      <alignment vertical="center"/>
    </xf>
    <xf numFmtId="4" fontId="109" fillId="2" borderId="423" applyNumberFormat="0" applyProtection="0">
      <alignment vertical="center"/>
    </xf>
    <xf numFmtId="4" fontId="64" fillId="46" borderId="426" applyNumberFormat="0" applyProtection="0">
      <alignment horizontal="left" vertical="center" indent="1"/>
    </xf>
    <xf numFmtId="4" fontId="64" fillId="42" borderId="423" applyNumberFormat="0" applyProtection="0">
      <alignment horizontal="right" vertical="center"/>
    </xf>
    <xf numFmtId="4" fontId="64" fillId="43" borderId="423" applyNumberFormat="0" applyProtection="0">
      <alignment horizontal="right" vertical="center"/>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93" fillId="54" borderId="426" applyNumberFormat="0" applyProtection="0">
      <alignment horizontal="left" vertical="center" indent="1"/>
    </xf>
    <xf numFmtId="4" fontId="64" fillId="39" borderId="423" applyNumberFormat="0" applyProtection="0">
      <alignment horizontal="right" vertical="center"/>
    </xf>
    <xf numFmtId="4" fontId="109" fillId="2" borderId="423" applyNumberFormat="0" applyProtection="0">
      <alignment vertical="center"/>
    </xf>
    <xf numFmtId="0" fontId="91" fillId="52" borderId="425" applyNumberFormat="0" applyProtection="0">
      <alignment horizontal="left" vertical="top" indent="1"/>
    </xf>
    <xf numFmtId="4" fontId="64" fillId="0" borderId="423" applyNumberFormat="0" applyProtection="0">
      <alignment horizontal="right" vertical="center"/>
    </xf>
    <xf numFmtId="4" fontId="64" fillId="46" borderId="423" applyNumberFormat="0" applyProtection="0">
      <alignment horizontal="right" vertical="center"/>
    </xf>
    <xf numFmtId="0" fontId="90" fillId="45" borderId="427" applyBorder="0"/>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9" borderId="423" applyNumberFormat="0" applyProtection="0">
      <alignment horizontal="right" vertical="center"/>
    </xf>
    <xf numFmtId="4" fontId="64" fillId="40" borderId="423" applyNumberFormat="0" applyProtection="0">
      <alignment horizontal="right" vertical="center"/>
    </xf>
    <xf numFmtId="4" fontId="109" fillId="2" borderId="423" applyNumberFormat="0" applyProtection="0">
      <alignment vertical="center"/>
    </xf>
    <xf numFmtId="0" fontId="64" fillId="26" borderId="423" applyNumberFormat="0" applyFont="0" applyAlignment="0" applyProtection="0"/>
    <xf numFmtId="4" fontId="109" fillId="5" borderId="423" applyNumberFormat="0" applyProtection="0">
      <alignment horizontal="right" vertical="center"/>
    </xf>
    <xf numFmtId="4" fontId="64" fillId="41" borderId="423" applyNumberFormat="0" applyProtection="0">
      <alignment horizontal="right" vertical="center"/>
    </xf>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46" borderId="423" applyNumberFormat="0" applyProtection="0">
      <alignment horizontal="right" vertical="center"/>
    </xf>
    <xf numFmtId="0" fontId="106" fillId="29" borderId="424" applyNumberFormat="0" applyAlignment="0" applyProtection="0"/>
    <xf numFmtId="0" fontId="91" fillId="52" borderId="425" applyNumberFormat="0" applyProtection="0">
      <alignment horizontal="left" vertical="top" indent="1"/>
    </xf>
    <xf numFmtId="4" fontId="64" fillId="46" borderId="426" applyNumberFormat="0" applyProtection="0">
      <alignment horizontal="left" vertical="center" indent="1"/>
    </xf>
    <xf numFmtId="0" fontId="100" fillId="0" borderId="428" applyNumberFormat="0" applyFill="0" applyAlignment="0" applyProtection="0"/>
    <xf numFmtId="0" fontId="104" fillId="27" borderId="423" applyNumberFormat="0" applyAlignment="0" applyProtection="0"/>
    <xf numFmtId="4" fontId="64" fillId="0" borderId="423" applyNumberFormat="0" applyProtection="0">
      <alignment horizontal="right" vertical="center"/>
    </xf>
    <xf numFmtId="0" fontId="90" fillId="45" borderId="427" applyBorder="0"/>
    <xf numFmtId="0" fontId="91" fillId="46" borderId="425" applyNumberFormat="0" applyProtection="0">
      <alignment horizontal="left" vertical="top" indent="1"/>
    </xf>
    <xf numFmtId="0" fontId="64" fillId="26" borderId="423" applyNumberFormat="0" applyFont="0" applyAlignment="0" applyProtection="0"/>
    <xf numFmtId="4" fontId="91" fillId="48" borderId="425" applyNumberFormat="0" applyProtection="0">
      <alignment horizontal="left" vertical="center" indent="1"/>
    </xf>
    <xf numFmtId="0" fontId="91" fillId="46" borderId="425" applyNumberFormat="0" applyProtection="0">
      <alignment horizontal="left" vertical="top" indent="1"/>
    </xf>
    <xf numFmtId="4" fontId="93" fillId="54" borderId="426" applyNumberFormat="0" applyProtection="0">
      <alignment horizontal="left" vertical="center" indent="1"/>
    </xf>
    <xf numFmtId="4" fontId="64" fillId="33" borderId="423" applyNumberFormat="0" applyProtection="0">
      <alignment vertical="center"/>
    </xf>
    <xf numFmtId="0" fontId="98" fillId="29" borderId="423" applyNumberFormat="0" applyAlignment="0" applyProtection="0"/>
    <xf numFmtId="4" fontId="109" fillId="5" borderId="423" applyNumberFormat="0" applyProtection="0">
      <alignment horizontal="right" vertical="center"/>
    </xf>
    <xf numFmtId="0" fontId="64" fillId="26" borderId="423" applyNumberFormat="0" applyFont="0" applyAlignment="0" applyProtection="0"/>
    <xf numFmtId="0" fontId="91" fillId="52" borderId="425" applyNumberFormat="0" applyProtection="0">
      <alignment horizontal="left" vertical="top" indent="1"/>
    </xf>
    <xf numFmtId="4" fontId="64" fillId="47" borderId="426" applyNumberFormat="0" applyProtection="0">
      <alignment horizontal="left" vertical="center" indent="1"/>
    </xf>
    <xf numFmtId="0" fontId="100" fillId="0" borderId="428" applyNumberFormat="0" applyFill="0" applyAlignment="0" applyProtection="0"/>
    <xf numFmtId="4" fontId="64" fillId="2" borderId="423" applyNumberFormat="0" applyProtection="0">
      <alignment horizontal="left" vertical="center" indent="1"/>
    </xf>
    <xf numFmtId="4" fontId="64" fillId="35" borderId="423" applyNumberFormat="0" applyProtection="0">
      <alignment horizontal="right" vertical="center"/>
    </xf>
    <xf numFmtId="4" fontId="64" fillId="43" borderId="423" applyNumberFormat="0" applyProtection="0">
      <alignment horizontal="right" vertical="center"/>
    </xf>
    <xf numFmtId="4" fontId="64" fillId="46" borderId="426" applyNumberFormat="0" applyProtection="0">
      <alignment horizontal="left" vertical="center" indent="1"/>
    </xf>
    <xf numFmtId="4" fontId="64" fillId="38" borderId="423" applyNumberFormat="0" applyProtection="0">
      <alignment horizontal="right" vertical="center"/>
    </xf>
    <xf numFmtId="0" fontId="91" fillId="46" borderId="425" applyNumberFormat="0" applyProtection="0">
      <alignment horizontal="left" vertical="top" indent="1"/>
    </xf>
    <xf numFmtId="4" fontId="64" fillId="42" borderId="423" applyNumberFormat="0" applyProtection="0">
      <alignment horizontal="right" vertical="center"/>
    </xf>
    <xf numFmtId="4" fontId="91" fillId="52" borderId="425" applyNumberFormat="0" applyProtection="0">
      <alignment vertical="center"/>
    </xf>
    <xf numFmtId="4" fontId="64" fillId="46" borderId="426" applyNumberFormat="0" applyProtection="0">
      <alignment horizontal="left" vertical="center" indent="1"/>
    </xf>
    <xf numFmtId="4" fontId="109" fillId="2" borderId="423" applyNumberFormat="0" applyProtection="0">
      <alignmen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91" fillId="52" borderId="425" applyNumberFormat="0" applyProtection="0">
      <alignment vertical="center"/>
    </xf>
    <xf numFmtId="4" fontId="109" fillId="5" borderId="423" applyNumberFormat="0" applyProtection="0">
      <alignment horizontal="right" vertical="center"/>
    </xf>
    <xf numFmtId="0" fontId="104" fillId="27" borderId="423" applyNumberFormat="0" applyAlignment="0" applyProtection="0"/>
    <xf numFmtId="4" fontId="64" fillId="47" borderId="426" applyNumberFormat="0" applyProtection="0">
      <alignment horizontal="left" vertical="center" indent="1"/>
    </xf>
    <xf numFmtId="4" fontId="64" fillId="43" borderId="423" applyNumberFormat="0" applyProtection="0">
      <alignment horizontal="right" vertical="center"/>
    </xf>
    <xf numFmtId="4" fontId="64" fillId="39" borderId="423" applyNumberFormat="0" applyProtection="0">
      <alignment horizontal="right" vertical="center"/>
    </xf>
    <xf numFmtId="4" fontId="64" fillId="44" borderId="426" applyNumberFormat="0" applyProtection="0">
      <alignment horizontal="left" vertical="center" indent="1"/>
    </xf>
    <xf numFmtId="4" fontId="32" fillId="45" borderId="426" applyNumberFormat="0" applyProtection="0">
      <alignment horizontal="left" vertical="center" indent="1"/>
    </xf>
    <xf numFmtId="4" fontId="109" fillId="5" borderId="423" applyNumberFormat="0" applyProtection="0">
      <alignment horizontal="right" vertical="center"/>
    </xf>
    <xf numFmtId="0" fontId="64" fillId="47" borderId="423" applyNumberFormat="0" applyProtection="0">
      <alignment horizontal="left" vertical="center" indent="1"/>
    </xf>
    <xf numFmtId="4" fontId="64" fillId="43" borderId="423" applyNumberFormat="0" applyProtection="0">
      <alignment horizontal="right" vertical="center"/>
    </xf>
    <xf numFmtId="0" fontId="64" fillId="47" borderId="425" applyNumberFormat="0" applyProtection="0">
      <alignment horizontal="left" vertical="top" indent="1"/>
    </xf>
    <xf numFmtId="0" fontId="106" fillId="29" borderId="424" applyNumberFormat="0" applyAlignment="0" applyProtection="0"/>
    <xf numFmtId="4" fontId="64" fillId="41" borderId="423" applyNumberFormat="0" applyProtection="0">
      <alignment horizontal="right" vertical="center"/>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4" fontId="64" fillId="37" borderId="426" applyNumberFormat="0" applyProtection="0">
      <alignment horizontal="righ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0" fontId="90" fillId="45" borderId="427" applyBorder="0"/>
    <xf numFmtId="4" fontId="64" fillId="43" borderId="423" applyNumberFormat="0" applyProtection="0">
      <alignment horizontal="right" vertical="center"/>
    </xf>
    <xf numFmtId="0" fontId="64" fillId="48" borderId="423"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4" fontId="64" fillId="38" borderId="423" applyNumberFormat="0" applyProtection="0">
      <alignment horizontal="right" vertical="center"/>
    </xf>
    <xf numFmtId="4" fontId="64" fillId="44" borderId="426" applyNumberFormat="0" applyProtection="0">
      <alignment horizontal="left" vertical="center" indent="1"/>
    </xf>
    <xf numFmtId="0" fontId="64" fillId="46" borderId="425" applyNumberFormat="0" applyProtection="0">
      <alignment horizontal="left" vertical="top"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109" fillId="5" borderId="423" applyNumberFormat="0" applyProtection="0">
      <alignment horizontal="right" vertical="center"/>
    </xf>
    <xf numFmtId="4" fontId="64" fillId="36" borderId="423" applyNumberFormat="0" applyProtection="0">
      <alignment horizontal="right" vertical="center"/>
    </xf>
    <xf numFmtId="0" fontId="98" fillId="29" borderId="423" applyNumberFormat="0" applyAlignment="0" applyProtection="0"/>
    <xf numFmtId="0" fontId="91" fillId="46" borderId="425" applyNumberFormat="0" applyProtection="0">
      <alignment horizontal="left" vertical="top" indent="1"/>
    </xf>
    <xf numFmtId="0" fontId="64" fillId="47" borderId="425" applyNumberFormat="0" applyProtection="0">
      <alignment horizontal="left" vertical="top" indent="1"/>
    </xf>
    <xf numFmtId="0" fontId="64" fillId="45" borderId="425" applyNumberFormat="0" applyProtection="0">
      <alignment horizontal="left" vertical="top" indent="1"/>
    </xf>
    <xf numFmtId="4" fontId="64" fillId="38" borderId="423" applyNumberFormat="0" applyProtection="0">
      <alignment horizontal="right" vertical="center"/>
    </xf>
    <xf numFmtId="4" fontId="109" fillId="2" borderId="423" applyNumberFormat="0" applyProtection="0">
      <alignment vertical="center"/>
    </xf>
    <xf numFmtId="0" fontId="64" fillId="49" borderId="423" applyNumberFormat="0" applyProtection="0">
      <alignment horizontal="left" vertical="center" indent="1"/>
    </xf>
    <xf numFmtId="4" fontId="64" fillId="44" borderId="426" applyNumberFormat="0" applyProtection="0">
      <alignment horizontal="left" vertical="center" indent="1"/>
    </xf>
    <xf numFmtId="4" fontId="32" fillId="45" borderId="426" applyNumberFormat="0" applyProtection="0">
      <alignment horizontal="left" vertical="center"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3" borderId="423" applyNumberFormat="0" applyProtection="0">
      <alignment vertical="center"/>
    </xf>
    <xf numFmtId="4" fontId="64" fillId="36" borderId="423" applyNumberFormat="0" applyProtection="0">
      <alignment horizontal="right" vertical="center"/>
    </xf>
    <xf numFmtId="0" fontId="90" fillId="45" borderId="427" applyBorder="0"/>
    <xf numFmtId="0" fontId="64" fillId="48" borderId="423" applyNumberFormat="0" applyProtection="0">
      <alignment horizontal="left" vertical="center" indent="1"/>
    </xf>
    <xf numFmtId="4" fontId="64" fillId="37" borderId="426" applyNumberFormat="0" applyProtection="0">
      <alignment horizontal="right" vertical="center"/>
    </xf>
    <xf numFmtId="0" fontId="64" fillId="46" borderId="425" applyNumberFormat="0" applyProtection="0">
      <alignment horizontal="left" vertical="top" indent="1"/>
    </xf>
    <xf numFmtId="0" fontId="64" fillId="48" borderId="423" applyNumberFormat="0" applyProtection="0">
      <alignment horizontal="left" vertical="center" indent="1"/>
    </xf>
    <xf numFmtId="4" fontId="32" fillId="45" borderId="426" applyNumberFormat="0" applyProtection="0">
      <alignment horizontal="left" vertical="center" indent="1"/>
    </xf>
    <xf numFmtId="4" fontId="64" fillId="0" borderId="423" applyNumberFormat="0" applyProtection="0">
      <alignment horizontal="right" vertical="center"/>
    </xf>
    <xf numFmtId="4" fontId="91" fillId="52" borderId="425" applyNumberFormat="0" applyProtection="0">
      <alignment vertical="center"/>
    </xf>
    <xf numFmtId="4" fontId="64" fillId="47" borderId="426" applyNumberFormat="0" applyProtection="0">
      <alignment horizontal="left" vertical="center" indent="1"/>
    </xf>
    <xf numFmtId="4" fontId="91" fillId="52" borderId="425" applyNumberFormat="0" applyProtection="0">
      <alignment vertical="center"/>
    </xf>
    <xf numFmtId="0" fontId="106" fillId="29" borderId="424" applyNumberFormat="0" applyAlignment="0" applyProtection="0"/>
    <xf numFmtId="4" fontId="32" fillId="45" borderId="426" applyNumberFormat="0" applyProtection="0">
      <alignment horizontal="left" vertical="center" indent="1"/>
    </xf>
    <xf numFmtId="4" fontId="64" fillId="35" borderId="423" applyNumberFormat="0" applyProtection="0">
      <alignment horizontal="right" vertical="center"/>
    </xf>
    <xf numFmtId="4" fontId="64" fillId="39" borderId="423" applyNumberFormat="0" applyProtection="0">
      <alignment horizontal="right" vertical="center"/>
    </xf>
    <xf numFmtId="4" fontId="64" fillId="46" borderId="426" applyNumberFormat="0" applyProtection="0">
      <alignment horizontal="left" vertical="center" indent="1"/>
    </xf>
    <xf numFmtId="4" fontId="64" fillId="40" borderId="423" applyNumberFormat="0" applyProtection="0">
      <alignment horizontal="right" vertical="center"/>
    </xf>
    <xf numFmtId="0" fontId="64" fillId="47" borderId="423" applyNumberFormat="0" applyProtection="0">
      <alignment horizontal="left" vertical="center" indent="1"/>
    </xf>
    <xf numFmtId="4" fontId="64" fillId="2" borderId="423" applyNumberFormat="0" applyProtection="0">
      <alignment horizontal="left" vertical="center" indent="1"/>
    </xf>
    <xf numFmtId="0" fontId="64" fillId="49" borderId="423" applyNumberFormat="0" applyProtection="0">
      <alignment horizontal="left" vertical="center" indent="1"/>
    </xf>
    <xf numFmtId="4" fontId="64" fillId="47" borderId="426"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4" fontId="109" fillId="2" borderId="423" applyNumberFormat="0" applyProtection="0">
      <alignment vertical="center"/>
    </xf>
    <xf numFmtId="0" fontId="91" fillId="46" borderId="425" applyNumberFormat="0" applyProtection="0">
      <alignment horizontal="left" vertical="top" indent="1"/>
    </xf>
    <xf numFmtId="4" fontId="64" fillId="37" borderId="426" applyNumberFormat="0" applyProtection="0">
      <alignment horizontal="right" vertical="center"/>
    </xf>
    <xf numFmtId="4" fontId="64" fillId="34" borderId="423" applyNumberFormat="0" applyProtection="0">
      <alignment horizontal="left" vertical="center" indent="1"/>
    </xf>
    <xf numFmtId="4" fontId="64" fillId="2" borderId="423" applyNumberFormat="0" applyProtection="0">
      <alignment horizontal="left" vertical="center" indent="1"/>
    </xf>
    <xf numFmtId="4" fontId="64" fillId="47" borderId="426" applyNumberFormat="0" applyProtection="0">
      <alignment horizontal="left" vertical="center" indent="1"/>
    </xf>
    <xf numFmtId="4" fontId="64" fillId="47" borderId="426" applyNumberFormat="0" applyProtection="0">
      <alignment horizontal="left" vertical="center" indent="1"/>
    </xf>
    <xf numFmtId="0" fontId="100" fillId="0" borderId="428" applyNumberFormat="0" applyFill="0" applyAlignment="0" applyProtection="0"/>
    <xf numFmtId="0" fontId="106" fillId="29" borderId="424" applyNumberFormat="0" applyAlignment="0" applyProtection="0"/>
    <xf numFmtId="4" fontId="109" fillId="2" borderId="423" applyNumberFormat="0" applyProtection="0">
      <alignment vertical="center"/>
    </xf>
    <xf numFmtId="4" fontId="64" fillId="38" borderId="423" applyNumberFormat="0" applyProtection="0">
      <alignment horizontal="right" vertical="center"/>
    </xf>
    <xf numFmtId="0" fontId="64" fillId="48" borderId="423" applyNumberFormat="0" applyProtection="0">
      <alignment horizontal="left" vertical="center" indent="1"/>
    </xf>
    <xf numFmtId="4" fontId="109" fillId="5" borderId="423" applyNumberFormat="0" applyProtection="0">
      <alignment horizontal="right" vertical="center"/>
    </xf>
    <xf numFmtId="0" fontId="64" fillId="50" borderId="423" applyNumberFormat="0" applyProtection="0">
      <alignment horizontal="left" vertical="center" indent="1"/>
    </xf>
    <xf numFmtId="4" fontId="64" fillId="47" borderId="426" applyNumberFormat="0" applyProtection="0">
      <alignment horizontal="left" vertical="center" indent="1"/>
    </xf>
    <xf numFmtId="0" fontId="64" fillId="26" borderId="423" applyNumberFormat="0" applyFont="0" applyAlignment="0" applyProtection="0"/>
    <xf numFmtId="0" fontId="98" fillId="29" borderId="423" applyNumberFormat="0" applyAlignment="0" applyProtection="0"/>
    <xf numFmtId="0" fontId="92" fillId="33" borderId="425" applyNumberFormat="0" applyProtection="0">
      <alignment horizontal="left" vertical="top" indent="1"/>
    </xf>
    <xf numFmtId="4" fontId="64" fillId="43" borderId="423" applyNumberFormat="0" applyProtection="0">
      <alignment horizontal="right" vertical="center"/>
    </xf>
    <xf numFmtId="0" fontId="90" fillId="45" borderId="427" applyBorder="0"/>
    <xf numFmtId="4" fontId="64" fillId="47" borderId="426" applyNumberFormat="0" applyProtection="0">
      <alignment horizontal="left" vertical="center" indent="1"/>
    </xf>
    <xf numFmtId="4" fontId="91" fillId="52" borderId="425" applyNumberFormat="0" applyProtection="0">
      <alignment vertical="center"/>
    </xf>
    <xf numFmtId="0" fontId="64" fillId="50" borderId="423" applyNumberFormat="0" applyProtection="0">
      <alignment horizontal="left" vertical="center" indent="1"/>
    </xf>
    <xf numFmtId="4" fontId="64" fillId="2" borderId="423" applyNumberFormat="0" applyProtection="0">
      <alignment horizontal="left" vertical="center" indent="1"/>
    </xf>
    <xf numFmtId="4" fontId="32" fillId="45" borderId="426" applyNumberFormat="0" applyProtection="0">
      <alignment horizontal="left" vertical="center" indent="1"/>
    </xf>
    <xf numFmtId="4" fontId="91" fillId="52" borderId="425" applyNumberFormat="0" applyProtection="0">
      <alignment vertical="center"/>
    </xf>
    <xf numFmtId="0" fontId="91" fillId="46" borderId="425" applyNumberFormat="0" applyProtection="0">
      <alignment horizontal="left" vertical="top" indent="1"/>
    </xf>
    <xf numFmtId="4" fontId="64" fillId="43" borderId="423" applyNumberFormat="0" applyProtection="0">
      <alignment horizontal="right" vertical="center"/>
    </xf>
    <xf numFmtId="4" fontId="91" fillId="48" borderId="425" applyNumberFormat="0" applyProtection="0">
      <alignment horizontal="left" vertical="center" indent="1"/>
    </xf>
    <xf numFmtId="0" fontId="64" fillId="50" borderId="423" applyNumberFormat="0" applyProtection="0">
      <alignment horizontal="left" vertical="center" indent="1"/>
    </xf>
    <xf numFmtId="4" fontId="64" fillId="39" borderId="423" applyNumberFormat="0" applyProtection="0">
      <alignment horizontal="right" vertical="center"/>
    </xf>
    <xf numFmtId="0" fontId="64" fillId="47" borderId="423" applyNumberFormat="0" applyProtection="0">
      <alignment horizontal="left" vertical="center" indent="1"/>
    </xf>
    <xf numFmtId="0" fontId="92" fillId="33" borderId="425" applyNumberFormat="0" applyProtection="0">
      <alignment horizontal="left" vertical="top" indent="1"/>
    </xf>
    <xf numFmtId="4" fontId="109" fillId="2" borderId="423" applyNumberFormat="0" applyProtection="0">
      <alignmen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4" fontId="64" fillId="39" borderId="423" applyNumberFormat="0" applyProtection="0">
      <alignment horizontal="right" vertical="center"/>
    </xf>
    <xf numFmtId="0" fontId="91" fillId="52" borderId="425" applyNumberFormat="0" applyProtection="0">
      <alignment horizontal="left" vertical="top" indent="1"/>
    </xf>
    <xf numFmtId="0" fontId="64" fillId="50" borderId="423" applyNumberFormat="0" applyProtection="0">
      <alignment horizontal="left" vertical="center" indent="1"/>
    </xf>
    <xf numFmtId="4" fontId="64" fillId="35" borderId="423" applyNumberFormat="0" applyProtection="0">
      <alignment horizontal="right" vertical="center"/>
    </xf>
    <xf numFmtId="0" fontId="64" fillId="26" borderId="423" applyNumberFormat="0" applyFont="0" applyAlignment="0" applyProtection="0"/>
    <xf numFmtId="4" fontId="64" fillId="2" borderId="423" applyNumberFormat="0" applyProtection="0">
      <alignment horizontal="left" vertical="center" indent="1"/>
    </xf>
    <xf numFmtId="0" fontId="64" fillId="47" borderId="425" applyNumberFormat="0" applyProtection="0">
      <alignment horizontal="left" vertical="top" indent="1"/>
    </xf>
    <xf numFmtId="4" fontId="93" fillId="54" borderId="426" applyNumberFormat="0" applyProtection="0">
      <alignment horizontal="left" vertical="center" indent="1"/>
    </xf>
    <xf numFmtId="0" fontId="64" fillId="47" borderId="423" applyNumberFormat="0" applyProtection="0">
      <alignment horizontal="left" vertical="center" indent="1"/>
    </xf>
    <xf numFmtId="0" fontId="92" fillId="33" borderId="425" applyNumberFormat="0" applyProtection="0">
      <alignment horizontal="left" vertical="top" indent="1"/>
    </xf>
    <xf numFmtId="4" fontId="109" fillId="2" borderId="423" applyNumberFormat="0" applyProtection="0">
      <alignment vertical="center"/>
    </xf>
    <xf numFmtId="4" fontId="64" fillId="46" borderId="426" applyNumberFormat="0" applyProtection="0">
      <alignment horizontal="left" vertical="center" indent="1"/>
    </xf>
    <xf numFmtId="4" fontId="64" fillId="2" borderId="423" applyNumberFormat="0" applyProtection="0">
      <alignment horizontal="left" vertical="center" indent="1"/>
    </xf>
    <xf numFmtId="4" fontId="64" fillId="44" borderId="426" applyNumberFormat="0" applyProtection="0">
      <alignment horizontal="left" vertical="center" indent="1"/>
    </xf>
    <xf numFmtId="0" fontId="100" fillId="0" borderId="428" applyNumberFormat="0" applyFill="0" applyAlignment="0" applyProtection="0"/>
    <xf numFmtId="0" fontId="98" fillId="29" borderId="423" applyNumberFormat="0" applyAlignment="0" applyProtection="0"/>
    <xf numFmtId="4" fontId="64" fillId="37" borderId="426" applyNumberFormat="0" applyProtection="0">
      <alignment horizontal="right" vertical="center"/>
    </xf>
    <xf numFmtId="0" fontId="98" fillId="29" borderId="423" applyNumberFormat="0" applyAlignment="0" applyProtection="0"/>
    <xf numFmtId="0" fontId="64" fillId="45" borderId="425" applyNumberFormat="0" applyProtection="0">
      <alignment horizontal="left" vertical="top" indent="1"/>
    </xf>
    <xf numFmtId="4" fontId="32" fillId="45" borderId="426" applyNumberFormat="0" applyProtection="0">
      <alignment horizontal="left" vertical="center" indent="1"/>
    </xf>
    <xf numFmtId="0" fontId="100" fillId="0" borderId="428" applyNumberFormat="0" applyFill="0" applyAlignment="0" applyProtection="0"/>
    <xf numFmtId="0" fontId="64" fillId="48" borderId="423" applyNumberFormat="0" applyProtection="0">
      <alignment horizontal="left" vertical="center" indent="1"/>
    </xf>
    <xf numFmtId="4" fontId="94" fillId="51" borderId="423" applyNumberFormat="0" applyProtection="0">
      <alignment horizontal="right" vertical="center"/>
    </xf>
    <xf numFmtId="4" fontId="64" fillId="33" borderId="423" applyNumberFormat="0" applyProtection="0">
      <alignment vertical="center"/>
    </xf>
    <xf numFmtId="0" fontId="104" fillId="27" borderId="423" applyNumberFormat="0" applyAlignment="0" applyProtection="0"/>
    <xf numFmtId="4" fontId="64" fillId="41" borderId="423" applyNumberFormat="0" applyProtection="0">
      <alignment horizontal="right" vertical="center"/>
    </xf>
    <xf numFmtId="0" fontId="92" fillId="33" borderId="425" applyNumberFormat="0" applyProtection="0">
      <alignment horizontal="left" vertical="top" indent="1"/>
    </xf>
    <xf numFmtId="4" fontId="93" fillId="54" borderId="426" applyNumberFormat="0" applyProtection="0">
      <alignment horizontal="left" vertical="center" indent="1"/>
    </xf>
    <xf numFmtId="0" fontId="64" fillId="47" borderId="425" applyNumberFormat="0" applyProtection="0">
      <alignment horizontal="left" vertical="top" indent="1"/>
    </xf>
    <xf numFmtId="0" fontId="98" fillId="29" borderId="423" applyNumberFormat="0" applyAlignment="0" applyProtection="0"/>
    <xf numFmtId="0" fontId="64" fillId="46" borderId="425" applyNumberFormat="0" applyProtection="0">
      <alignment horizontal="left" vertical="top" indent="1"/>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109" fillId="2" borderId="423" applyNumberFormat="0" applyProtection="0">
      <alignment vertical="center"/>
    </xf>
    <xf numFmtId="0" fontId="104" fillId="27" borderId="423" applyNumberFormat="0" applyAlignment="0" applyProtection="0"/>
    <xf numFmtId="0" fontId="100" fillId="0" borderId="428" applyNumberFormat="0" applyFill="0" applyAlignment="0" applyProtection="0"/>
    <xf numFmtId="4" fontId="93" fillId="54" borderId="426" applyNumberFormat="0" applyProtection="0">
      <alignment horizontal="left" vertical="center" indent="1"/>
    </xf>
    <xf numFmtId="0" fontId="98" fillId="29" borderId="423" applyNumberFormat="0" applyAlignment="0" applyProtection="0"/>
    <xf numFmtId="4" fontId="64" fillId="41" borderId="423" applyNumberFormat="0" applyProtection="0">
      <alignment horizontal="right" vertical="center"/>
    </xf>
    <xf numFmtId="0" fontId="64" fillId="47" borderId="423"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91" fillId="48" borderId="425" applyNumberFormat="0" applyProtection="0">
      <alignment horizontal="left" vertical="center" indent="1"/>
    </xf>
    <xf numFmtId="4" fontId="64" fillId="41" borderId="423" applyNumberFormat="0" applyProtection="0">
      <alignment horizontal="right" vertical="center"/>
    </xf>
    <xf numFmtId="4" fontId="64" fillId="35" borderId="423" applyNumberFormat="0" applyProtection="0">
      <alignment horizontal="right" vertical="center"/>
    </xf>
    <xf numFmtId="0" fontId="64" fillId="48" borderId="423" applyNumberFormat="0" applyProtection="0">
      <alignment horizontal="left" vertical="center" indent="1"/>
    </xf>
    <xf numFmtId="4" fontId="64" fillId="44" borderId="426" applyNumberFormat="0" applyProtection="0">
      <alignment horizontal="left" vertical="center" indent="1"/>
    </xf>
    <xf numFmtId="4" fontId="64" fillId="0" borderId="423" applyNumberFormat="0" applyProtection="0">
      <alignment horizontal="right" vertical="center"/>
    </xf>
    <xf numFmtId="0" fontId="64" fillId="46" borderId="425" applyNumberFormat="0" applyProtection="0">
      <alignment horizontal="left" vertical="top" indent="1"/>
    </xf>
    <xf numFmtId="0" fontId="90" fillId="45" borderId="427" applyBorder="0"/>
    <xf numFmtId="0" fontId="104" fillId="27" borderId="423" applyNumberFormat="0" applyAlignment="0" applyProtection="0"/>
    <xf numFmtId="0" fontId="106" fillId="29" borderId="424" applyNumberFormat="0" applyAlignment="0" applyProtection="0"/>
    <xf numFmtId="4" fontId="64" fillId="37" borderId="426" applyNumberFormat="0" applyProtection="0">
      <alignment horizontal="right" vertical="center"/>
    </xf>
    <xf numFmtId="0" fontId="106" fillId="29" borderId="424" applyNumberFormat="0" applyAlignment="0" applyProtection="0"/>
    <xf numFmtId="0" fontId="64" fillId="45" borderId="425" applyNumberFormat="0" applyProtection="0">
      <alignment horizontal="left" vertical="top" indent="1"/>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35" borderId="423" applyNumberFormat="0" applyProtection="0">
      <alignment horizontal="right" vertical="center"/>
    </xf>
    <xf numFmtId="4" fontId="64" fillId="46" borderId="426" applyNumberFormat="0" applyProtection="0">
      <alignment horizontal="left" vertical="center" indent="1"/>
    </xf>
    <xf numFmtId="0" fontId="64" fillId="50" borderId="425" applyNumberFormat="0" applyProtection="0">
      <alignment horizontal="left" vertical="top" indent="1"/>
    </xf>
    <xf numFmtId="0" fontId="91" fillId="46" borderId="425" applyNumberFormat="0" applyProtection="0">
      <alignment horizontal="left" vertical="top" indent="1"/>
    </xf>
    <xf numFmtId="4" fontId="91" fillId="52" borderId="425" applyNumberFormat="0" applyProtection="0">
      <alignment vertical="center"/>
    </xf>
    <xf numFmtId="4" fontId="64" fillId="46" borderId="426" applyNumberFormat="0" applyProtection="0">
      <alignment horizontal="left" vertical="center" indent="1"/>
    </xf>
    <xf numFmtId="4" fontId="64" fillId="36" borderId="423" applyNumberFormat="0" applyProtection="0">
      <alignment horizontal="right" vertical="center"/>
    </xf>
    <xf numFmtId="4" fontId="91" fillId="48" borderId="425" applyNumberFormat="0" applyProtection="0">
      <alignment horizontal="left" vertical="center" indent="1"/>
    </xf>
    <xf numFmtId="4" fontId="64" fillId="41" borderId="423" applyNumberFormat="0" applyProtection="0">
      <alignment horizontal="right" vertical="center"/>
    </xf>
    <xf numFmtId="4" fontId="64" fillId="40" borderId="423" applyNumberFormat="0" applyProtection="0">
      <alignment horizontal="right" vertical="center"/>
    </xf>
    <xf numFmtId="0" fontId="90" fillId="45" borderId="427" applyBorder="0"/>
    <xf numFmtId="4" fontId="64" fillId="44" borderId="426" applyNumberFormat="0" applyProtection="0">
      <alignment horizontal="left" vertical="center" indent="1"/>
    </xf>
    <xf numFmtId="0" fontId="100" fillId="0" borderId="428" applyNumberFormat="0" applyFill="0" applyAlignment="0" applyProtection="0"/>
    <xf numFmtId="0" fontId="64" fillId="26" borderId="423" applyNumberFormat="0" applyFont="0" applyAlignment="0" applyProtection="0"/>
    <xf numFmtId="0" fontId="64" fillId="50" borderId="423" applyNumberFormat="0" applyProtection="0">
      <alignment horizontal="left" vertical="center" indent="1"/>
    </xf>
    <xf numFmtId="0" fontId="64" fillId="47" borderId="425" applyNumberFormat="0" applyProtection="0">
      <alignment horizontal="left" vertical="top" indent="1"/>
    </xf>
    <xf numFmtId="4" fontId="64" fillId="43" borderId="423" applyNumberFormat="0" applyProtection="0">
      <alignment horizontal="right" vertical="center"/>
    </xf>
    <xf numFmtId="4" fontId="94" fillId="51" borderId="423" applyNumberFormat="0" applyProtection="0">
      <alignment horizontal="right" vertical="center"/>
    </xf>
    <xf numFmtId="4" fontId="64" fillId="37" borderId="426" applyNumberFormat="0" applyProtection="0">
      <alignment horizontal="right" vertical="center"/>
    </xf>
    <xf numFmtId="4" fontId="64" fillId="38" borderId="423" applyNumberFormat="0" applyProtection="0">
      <alignment horizontal="right" vertical="center"/>
    </xf>
    <xf numFmtId="4" fontId="64" fillId="39" borderId="423" applyNumberFormat="0" applyProtection="0">
      <alignment horizontal="right" vertical="center"/>
    </xf>
    <xf numFmtId="0" fontId="91" fillId="46" borderId="425" applyNumberFormat="0" applyProtection="0">
      <alignment horizontal="left" vertical="top" indent="1"/>
    </xf>
    <xf numFmtId="4" fontId="64" fillId="47" borderId="426" applyNumberFormat="0" applyProtection="0">
      <alignment horizontal="left" vertical="center" indent="1"/>
    </xf>
    <xf numFmtId="4" fontId="64" fillId="37" borderId="426" applyNumberFormat="0" applyProtection="0">
      <alignment horizontal="right" vertical="center"/>
    </xf>
    <xf numFmtId="4" fontId="64" fillId="46" borderId="426" applyNumberFormat="0" applyProtection="0">
      <alignment horizontal="left" vertical="center" indent="1"/>
    </xf>
    <xf numFmtId="4" fontId="91" fillId="48" borderId="425" applyNumberFormat="0" applyProtection="0">
      <alignment horizontal="left" vertical="center" indent="1"/>
    </xf>
    <xf numFmtId="4" fontId="64" fillId="46" borderId="423" applyNumberFormat="0" applyProtection="0">
      <alignment horizontal="right" vertical="center"/>
    </xf>
    <xf numFmtId="0" fontId="64" fillId="47" borderId="423" applyNumberFormat="0" applyProtection="0">
      <alignment horizontal="left" vertical="center" indent="1"/>
    </xf>
    <xf numFmtId="0" fontId="64" fillId="50" borderId="423" applyNumberFormat="0" applyProtection="0">
      <alignment horizontal="left" vertical="center" indent="1"/>
    </xf>
    <xf numFmtId="4" fontId="109" fillId="5" borderId="423" applyNumberFormat="0" applyProtection="0">
      <alignment horizontal="right" vertical="center"/>
    </xf>
    <xf numFmtId="4" fontId="64" fillId="36" borderId="423" applyNumberFormat="0" applyProtection="0">
      <alignment horizontal="right" vertical="center"/>
    </xf>
    <xf numFmtId="0" fontId="64" fillId="50" borderId="423" applyNumberFormat="0" applyProtection="0">
      <alignment horizontal="left" vertical="center" indent="1"/>
    </xf>
    <xf numFmtId="4" fontId="64" fillId="41" borderId="423" applyNumberFormat="0" applyProtection="0">
      <alignment horizontal="right" vertical="center"/>
    </xf>
    <xf numFmtId="4" fontId="64" fillId="41" borderId="423" applyNumberFormat="0" applyProtection="0">
      <alignment horizontal="right" vertical="center"/>
    </xf>
    <xf numFmtId="4" fontId="64" fillId="39" borderId="423" applyNumberFormat="0" applyProtection="0">
      <alignment horizontal="right" vertical="center"/>
    </xf>
    <xf numFmtId="4" fontId="109" fillId="5" borderId="423" applyNumberFormat="0" applyProtection="0">
      <alignment horizontal="right" vertical="center"/>
    </xf>
    <xf numFmtId="4" fontId="64" fillId="2" borderId="423"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4" fontId="64" fillId="33" borderId="423" applyNumberFormat="0" applyProtection="0">
      <alignment vertical="center"/>
    </xf>
    <xf numFmtId="0" fontId="64" fillId="46" borderId="425" applyNumberFormat="0" applyProtection="0">
      <alignment horizontal="left" vertical="top" indent="1"/>
    </xf>
    <xf numFmtId="0" fontId="64" fillId="46" borderId="425" applyNumberFormat="0" applyProtection="0">
      <alignment horizontal="left" vertical="top" indent="1"/>
    </xf>
    <xf numFmtId="4" fontId="64" fillId="46" borderId="423" applyNumberFormat="0" applyProtection="0">
      <alignment horizontal="right" vertical="center"/>
    </xf>
    <xf numFmtId="4" fontId="64" fillId="0" borderId="423" applyNumberFormat="0" applyProtection="0">
      <alignment horizontal="right" vertical="center"/>
    </xf>
    <xf numFmtId="4" fontId="32" fillId="45" borderId="426" applyNumberFormat="0" applyProtection="0">
      <alignment horizontal="left" vertical="center" indent="1"/>
    </xf>
    <xf numFmtId="0" fontId="64" fillId="45" borderId="425" applyNumberFormat="0" applyProtection="0">
      <alignment horizontal="left" vertical="top" indent="1"/>
    </xf>
    <xf numFmtId="4" fontId="64" fillId="37" borderId="426" applyNumberFormat="0" applyProtection="0">
      <alignment horizontal="right" vertical="center"/>
    </xf>
    <xf numFmtId="0" fontId="91" fillId="46" borderId="425" applyNumberFormat="0" applyProtection="0">
      <alignment horizontal="left" vertical="top"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0" fontId="64" fillId="26" borderId="423" applyNumberFormat="0" applyFont="0" applyAlignment="0" applyProtection="0"/>
    <xf numFmtId="4" fontId="64" fillId="37" borderId="426" applyNumberFormat="0" applyProtection="0">
      <alignment horizontal="right" vertical="center"/>
    </xf>
    <xf numFmtId="4" fontId="93" fillId="54" borderId="426" applyNumberFormat="0" applyProtection="0">
      <alignment horizontal="left" vertical="center" indent="1"/>
    </xf>
    <xf numFmtId="4" fontId="64" fillId="2" borderId="423" applyNumberFormat="0" applyProtection="0">
      <alignment horizontal="left" vertical="center" indent="1"/>
    </xf>
    <xf numFmtId="4" fontId="64" fillId="2" borderId="423" applyNumberFormat="0" applyProtection="0">
      <alignment horizontal="left" vertical="center" indent="1"/>
    </xf>
    <xf numFmtId="4" fontId="93" fillId="54" borderId="426" applyNumberFormat="0" applyProtection="0">
      <alignment horizontal="left" vertical="center" indent="1"/>
    </xf>
    <xf numFmtId="0" fontId="100" fillId="0" borderId="428" applyNumberFormat="0" applyFill="0" applyAlignment="0" applyProtection="0"/>
    <xf numFmtId="0" fontId="64" fillId="50" borderId="425" applyNumberFormat="0" applyProtection="0">
      <alignment horizontal="left" vertical="top" indent="1"/>
    </xf>
    <xf numFmtId="0" fontId="64" fillId="46" borderId="425" applyNumberFormat="0" applyProtection="0">
      <alignment horizontal="left" vertical="top" indent="1"/>
    </xf>
    <xf numFmtId="4" fontId="109" fillId="2" borderId="423" applyNumberFormat="0" applyProtection="0">
      <alignment vertical="center"/>
    </xf>
    <xf numFmtId="4" fontId="109" fillId="5" borderId="423" applyNumberFormat="0" applyProtection="0">
      <alignment horizontal="right" vertical="center"/>
    </xf>
    <xf numFmtId="4" fontId="64" fillId="44" borderId="426" applyNumberFormat="0" applyProtection="0">
      <alignment horizontal="left" vertical="center" indent="1"/>
    </xf>
    <xf numFmtId="4" fontId="91" fillId="52" borderId="425" applyNumberFormat="0" applyProtection="0">
      <alignment vertical="center"/>
    </xf>
    <xf numFmtId="4" fontId="64" fillId="42" borderId="423" applyNumberFormat="0" applyProtection="0">
      <alignment horizontal="right" vertical="center"/>
    </xf>
    <xf numFmtId="4" fontId="93" fillId="54" borderId="426" applyNumberFormat="0" applyProtection="0">
      <alignment horizontal="left" vertical="center" indent="1"/>
    </xf>
    <xf numFmtId="4" fontId="91" fillId="48" borderId="425" applyNumberFormat="0" applyProtection="0">
      <alignment horizontal="left" vertical="center" indent="1"/>
    </xf>
    <xf numFmtId="4" fontId="64" fillId="47" borderId="426" applyNumberFormat="0" applyProtection="0">
      <alignment horizontal="left" vertical="center" indent="1"/>
    </xf>
    <xf numFmtId="0" fontId="64" fillId="26" borderId="423" applyNumberFormat="0" applyFont="0" applyAlignment="0" applyProtection="0"/>
    <xf numFmtId="4" fontId="64" fillId="2" borderId="423" applyNumberFormat="0" applyProtection="0">
      <alignment horizontal="left" vertical="center" indent="1"/>
    </xf>
    <xf numFmtId="0" fontId="92" fillId="33" borderId="425" applyNumberFormat="0" applyProtection="0">
      <alignment horizontal="left" vertical="top" indent="1"/>
    </xf>
    <xf numFmtId="0" fontId="106" fillId="29" borderId="424" applyNumberFormat="0" applyAlignment="0" applyProtection="0"/>
    <xf numFmtId="4" fontId="64" fillId="39" borderId="423" applyNumberFormat="0" applyProtection="0">
      <alignment horizontal="right" vertical="center"/>
    </xf>
    <xf numFmtId="0" fontId="64" fillId="50" borderId="423"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0" fontId="64" fillId="50" borderId="425" applyNumberFormat="0" applyProtection="0">
      <alignment horizontal="left" vertical="top" indent="1"/>
    </xf>
    <xf numFmtId="4" fontId="64" fillId="46" borderId="426" applyNumberFormat="0" applyProtection="0">
      <alignment horizontal="left" vertical="center" indent="1"/>
    </xf>
    <xf numFmtId="4" fontId="64" fillId="43" borderId="423" applyNumberFormat="0" applyProtection="0">
      <alignment horizontal="right" vertical="center"/>
    </xf>
    <xf numFmtId="0" fontId="64" fillId="46" borderId="425" applyNumberFormat="0" applyProtection="0">
      <alignment horizontal="left" vertical="top" indent="1"/>
    </xf>
    <xf numFmtId="4" fontId="64" fillId="33" borderId="423" applyNumberFormat="0" applyProtection="0">
      <alignment vertical="center"/>
    </xf>
    <xf numFmtId="4" fontId="32" fillId="45" borderId="426" applyNumberFormat="0" applyProtection="0">
      <alignment horizontal="left" vertical="center" indent="1"/>
    </xf>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36" borderId="423" applyNumberFormat="0" applyProtection="0">
      <alignment horizontal="right" vertical="center"/>
    </xf>
    <xf numFmtId="0" fontId="64" fillId="49" borderId="423" applyNumberFormat="0" applyProtection="0">
      <alignment horizontal="left" vertical="center" indent="1"/>
    </xf>
    <xf numFmtId="0" fontId="64" fillId="49" borderId="423" applyNumberFormat="0" applyProtection="0">
      <alignment horizontal="left" vertical="center" indent="1"/>
    </xf>
    <xf numFmtId="4" fontId="64" fillId="0" borderId="423" applyNumberFormat="0" applyProtection="0">
      <alignment horizontal="right" vertical="center"/>
    </xf>
    <xf numFmtId="0" fontId="92" fillId="33" borderId="425" applyNumberFormat="0" applyProtection="0">
      <alignment horizontal="left" vertical="top" indent="1"/>
    </xf>
    <xf numFmtId="0" fontId="64" fillId="50" borderId="425" applyNumberFormat="0" applyProtection="0">
      <alignment horizontal="left" vertical="top"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4" fontId="109" fillId="5" borderId="423" applyNumberFormat="0" applyProtection="0">
      <alignment horizontal="right" vertical="center"/>
    </xf>
    <xf numFmtId="0" fontId="90" fillId="45" borderId="427" applyBorder="0"/>
    <xf numFmtId="4" fontId="93" fillId="54" borderId="426" applyNumberFormat="0" applyProtection="0">
      <alignment horizontal="left" vertical="center" indent="1"/>
    </xf>
    <xf numFmtId="4" fontId="64" fillId="33" borderId="423" applyNumberFormat="0" applyProtection="0">
      <alignment vertical="center"/>
    </xf>
    <xf numFmtId="0" fontId="100" fillId="0" borderId="428" applyNumberFormat="0" applyFill="0" applyAlignment="0" applyProtection="0"/>
    <xf numFmtId="4" fontId="91" fillId="52" borderId="425" applyNumberFormat="0" applyProtection="0">
      <alignment vertical="center"/>
    </xf>
    <xf numFmtId="4" fontId="64" fillId="34" borderId="423" applyNumberFormat="0" applyProtection="0">
      <alignment horizontal="left" vertical="center" indent="1"/>
    </xf>
    <xf numFmtId="0" fontId="64" fillId="50" borderId="423" applyNumberFormat="0" applyProtection="0">
      <alignment horizontal="left" vertical="center" indent="1"/>
    </xf>
    <xf numFmtId="4" fontId="64" fillId="46" borderId="426" applyNumberFormat="0" applyProtection="0">
      <alignment horizontal="left" vertical="center" indent="1"/>
    </xf>
    <xf numFmtId="4" fontId="64" fillId="2" borderId="423" applyNumberFormat="0" applyProtection="0">
      <alignment horizontal="left" vertical="center" indent="1"/>
    </xf>
    <xf numFmtId="0" fontId="92" fillId="33" borderId="425" applyNumberFormat="0" applyProtection="0">
      <alignment horizontal="left" vertical="top" indent="1"/>
    </xf>
    <xf numFmtId="4" fontId="64" fillId="36" borderId="423" applyNumberFormat="0" applyProtection="0">
      <alignment horizontal="right" vertical="center"/>
    </xf>
    <xf numFmtId="0" fontId="100" fillId="0" borderId="428" applyNumberFormat="0" applyFill="0" applyAlignment="0" applyProtection="0"/>
    <xf numFmtId="4" fontId="64" fillId="41" borderId="423" applyNumberFormat="0" applyProtection="0">
      <alignment horizontal="right" vertical="center"/>
    </xf>
    <xf numFmtId="0" fontId="91" fillId="52" borderId="425" applyNumberFormat="0" applyProtection="0">
      <alignment horizontal="left" vertical="top" indent="1"/>
    </xf>
    <xf numFmtId="4" fontId="64" fillId="47" borderId="426" applyNumberFormat="0" applyProtection="0">
      <alignment horizontal="left" vertical="center" indent="1"/>
    </xf>
    <xf numFmtId="0" fontId="90" fillId="45" borderId="427" applyBorder="0"/>
    <xf numFmtId="4" fontId="93" fillId="54" borderId="426" applyNumberFormat="0" applyProtection="0">
      <alignment horizontal="left" vertical="center"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4" fontId="64" fillId="40" borderId="423" applyNumberFormat="0" applyProtection="0">
      <alignment horizontal="right" vertical="center"/>
    </xf>
    <xf numFmtId="4" fontId="64" fillId="46" borderId="423" applyNumberFormat="0" applyProtection="0">
      <alignment horizontal="right" vertical="center"/>
    </xf>
    <xf numFmtId="4" fontId="64" fillId="38" borderId="423" applyNumberFormat="0" applyProtection="0">
      <alignment horizontal="right" vertical="center"/>
    </xf>
    <xf numFmtId="4" fontId="91" fillId="48" borderId="425" applyNumberFormat="0" applyProtection="0">
      <alignment horizontal="left" vertical="center" indent="1"/>
    </xf>
    <xf numFmtId="0" fontId="64" fillId="49" borderId="423" applyNumberFormat="0" applyProtection="0">
      <alignment horizontal="left" vertical="center" indent="1"/>
    </xf>
    <xf numFmtId="4" fontId="109" fillId="2" borderId="423" applyNumberFormat="0" applyProtection="0">
      <alignment vertical="center"/>
    </xf>
    <xf numFmtId="4" fontId="91" fillId="52" borderId="425" applyNumberFormat="0" applyProtection="0">
      <alignment vertical="center"/>
    </xf>
    <xf numFmtId="0" fontId="64" fillId="47" borderId="425" applyNumberFormat="0" applyProtection="0">
      <alignment horizontal="left" vertical="top" indent="1"/>
    </xf>
    <xf numFmtId="0" fontId="90" fillId="45" borderId="427" applyBorder="0"/>
    <xf numFmtId="0" fontId="64" fillId="49" borderId="423" applyNumberFormat="0" applyProtection="0">
      <alignment horizontal="left" vertical="center" indent="1"/>
    </xf>
    <xf numFmtId="0" fontId="106" fillId="29" borderId="424" applyNumberFormat="0" applyAlignment="0" applyProtection="0"/>
    <xf numFmtId="0" fontId="106" fillId="29" borderId="424" applyNumberFormat="0" applyAlignment="0" applyProtection="0"/>
    <xf numFmtId="0" fontId="64" fillId="26" borderId="423" applyNumberFormat="0" applyFont="0" applyAlignment="0" applyProtection="0"/>
    <xf numFmtId="0" fontId="90" fillId="45" borderId="427" applyBorder="0"/>
    <xf numFmtId="0" fontId="64" fillId="45" borderId="425" applyNumberFormat="0" applyProtection="0">
      <alignment horizontal="left" vertical="top" indent="1"/>
    </xf>
    <xf numFmtId="4" fontId="64" fillId="41" borderId="423" applyNumberFormat="0" applyProtection="0">
      <alignment horizontal="right" vertical="center"/>
    </xf>
    <xf numFmtId="4" fontId="109" fillId="5" borderId="423" applyNumberFormat="0" applyProtection="0">
      <alignment horizontal="right" vertical="center"/>
    </xf>
    <xf numFmtId="4" fontId="32" fillId="45" borderId="426" applyNumberFormat="0" applyProtection="0">
      <alignment horizontal="left" vertical="center" indent="1"/>
    </xf>
    <xf numFmtId="4" fontId="64" fillId="33" borderId="423" applyNumberFormat="0" applyProtection="0">
      <alignment vertical="center"/>
    </xf>
    <xf numFmtId="4" fontId="91" fillId="52" borderId="425" applyNumberFormat="0" applyProtection="0">
      <alignment vertical="center"/>
    </xf>
    <xf numFmtId="4" fontId="64" fillId="43" borderId="423" applyNumberFormat="0" applyProtection="0">
      <alignment horizontal="right" vertical="center"/>
    </xf>
    <xf numFmtId="4" fontId="64" fillId="44" borderId="426" applyNumberFormat="0" applyProtection="0">
      <alignment horizontal="left" vertical="center" indent="1"/>
    </xf>
    <xf numFmtId="4" fontId="64" fillId="0" borderId="423" applyNumberFormat="0" applyProtection="0">
      <alignment horizontal="right" vertical="center"/>
    </xf>
    <xf numFmtId="4" fontId="64" fillId="35" borderId="423" applyNumberFormat="0" applyProtection="0">
      <alignment horizontal="right" vertical="center"/>
    </xf>
    <xf numFmtId="0" fontId="100" fillId="0" borderId="428" applyNumberFormat="0" applyFill="0" applyAlignment="0" applyProtection="0"/>
    <xf numFmtId="4" fontId="64" fillId="41" borderId="423" applyNumberFormat="0" applyProtection="0">
      <alignment horizontal="right" vertical="center"/>
    </xf>
    <xf numFmtId="4" fontId="64" fillId="44" borderId="426" applyNumberFormat="0" applyProtection="0">
      <alignment horizontal="left" vertical="center" indent="1"/>
    </xf>
    <xf numFmtId="4" fontId="64" fillId="38" borderId="423" applyNumberFormat="0" applyProtection="0">
      <alignment horizontal="right" vertical="center"/>
    </xf>
    <xf numFmtId="0" fontId="64" fillId="49" borderId="423" applyNumberFormat="0" applyProtection="0">
      <alignment horizontal="left" vertical="center" indent="1"/>
    </xf>
    <xf numFmtId="4" fontId="32" fillId="45" borderId="426" applyNumberFormat="0" applyProtection="0">
      <alignment horizontal="left" vertical="center" indent="1"/>
    </xf>
    <xf numFmtId="4" fontId="64" fillId="38" borderId="423" applyNumberFormat="0" applyProtection="0">
      <alignment horizontal="right" vertical="center"/>
    </xf>
    <xf numFmtId="0" fontId="92" fillId="33" borderId="425" applyNumberFormat="0" applyProtection="0">
      <alignment horizontal="left" vertical="top" indent="1"/>
    </xf>
    <xf numFmtId="4" fontId="64" fillId="39" borderId="423" applyNumberFormat="0" applyProtection="0">
      <alignment horizontal="right" vertical="center"/>
    </xf>
    <xf numFmtId="4" fontId="64" fillId="44" borderId="426" applyNumberFormat="0" applyProtection="0">
      <alignment horizontal="left" vertical="center" indent="1"/>
    </xf>
    <xf numFmtId="0" fontId="104" fillId="27" borderId="423" applyNumberFormat="0" applyAlignment="0" applyProtection="0"/>
    <xf numFmtId="0" fontId="90" fillId="45" borderId="427" applyBorder="0"/>
    <xf numFmtId="4" fontId="64" fillId="39" borderId="423" applyNumberFormat="0" applyProtection="0">
      <alignment horizontal="right" vertical="center"/>
    </xf>
    <xf numFmtId="4" fontId="64" fillId="0" borderId="423" applyNumberFormat="0" applyProtection="0">
      <alignment horizontal="right" vertical="center"/>
    </xf>
    <xf numFmtId="4" fontId="64" fillId="43" borderId="423" applyNumberFormat="0" applyProtection="0">
      <alignment horizontal="right" vertical="center"/>
    </xf>
    <xf numFmtId="4" fontId="91" fillId="48" borderId="425" applyNumberFormat="0" applyProtection="0">
      <alignment horizontal="left" vertical="center" indent="1"/>
    </xf>
    <xf numFmtId="0" fontId="64" fillId="45" borderId="425" applyNumberFormat="0" applyProtection="0">
      <alignment horizontal="left" vertical="top" indent="1"/>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32" fillId="45" borderId="426"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94" fillId="51" borderId="423" applyNumberFormat="0" applyProtection="0">
      <alignment horizontal="right" vertical="center"/>
    </xf>
    <xf numFmtId="0" fontId="100" fillId="0" borderId="428" applyNumberFormat="0" applyFill="0" applyAlignment="0" applyProtection="0"/>
    <xf numFmtId="4" fontId="64" fillId="42" borderId="423" applyNumberFormat="0" applyProtection="0">
      <alignment horizontal="right" vertical="center"/>
    </xf>
    <xf numFmtId="0" fontId="64" fillId="49" borderId="423" applyNumberFormat="0" applyProtection="0">
      <alignment horizontal="left" vertical="center" indent="1"/>
    </xf>
    <xf numFmtId="0" fontId="91" fillId="52" borderId="425" applyNumberFormat="0" applyProtection="0">
      <alignment horizontal="left" vertical="top" indent="1"/>
    </xf>
    <xf numFmtId="0" fontId="91" fillId="52" borderId="425" applyNumberFormat="0" applyProtection="0">
      <alignment horizontal="left" vertical="top" indent="1"/>
    </xf>
    <xf numFmtId="0" fontId="90" fillId="45" borderId="427" applyBorder="0"/>
    <xf numFmtId="0" fontId="91" fillId="52" borderId="425" applyNumberFormat="0" applyProtection="0">
      <alignment horizontal="left" vertical="top" indent="1"/>
    </xf>
    <xf numFmtId="4" fontId="64" fillId="41" borderId="423" applyNumberFormat="0" applyProtection="0">
      <alignment horizontal="right" vertical="center"/>
    </xf>
    <xf numFmtId="0" fontId="90" fillId="45" borderId="427" applyBorder="0"/>
    <xf numFmtId="0" fontId="106" fillId="29" borderId="424" applyNumberFormat="0" applyAlignment="0" applyProtection="0"/>
    <xf numFmtId="0" fontId="64" fillId="47" borderId="425" applyNumberFormat="0" applyProtection="0">
      <alignment horizontal="left" vertical="top" indent="1"/>
    </xf>
    <xf numFmtId="4" fontId="91" fillId="48" borderId="425" applyNumberFormat="0" applyProtection="0">
      <alignment horizontal="left" vertical="center" indent="1"/>
    </xf>
    <xf numFmtId="0" fontId="100" fillId="0" borderId="428" applyNumberFormat="0" applyFill="0" applyAlignment="0" applyProtection="0"/>
    <xf numFmtId="4" fontId="64" fillId="43" borderId="423" applyNumberFormat="0" applyProtection="0">
      <alignment horizontal="right" vertical="center"/>
    </xf>
    <xf numFmtId="4" fontId="64" fillId="0"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64" fillId="37" borderId="426" applyNumberFormat="0" applyProtection="0">
      <alignment horizontal="right" vertical="center"/>
    </xf>
    <xf numFmtId="0" fontId="64" fillId="50" borderId="423" applyNumberFormat="0" applyProtection="0">
      <alignment horizontal="left" vertical="center" indent="1"/>
    </xf>
    <xf numFmtId="4" fontId="64" fillId="40" borderId="423" applyNumberFormat="0" applyProtection="0">
      <alignment horizontal="right" vertical="center"/>
    </xf>
    <xf numFmtId="4" fontId="64" fillId="38" borderId="423" applyNumberFormat="0" applyProtection="0">
      <alignment horizontal="right" vertical="center"/>
    </xf>
    <xf numFmtId="0" fontId="64" fillId="49" borderId="423" applyNumberFormat="0" applyProtection="0">
      <alignment horizontal="left" vertical="center" indent="1"/>
    </xf>
    <xf numFmtId="4" fontId="64" fillId="34" borderId="423" applyNumberFormat="0" applyProtection="0">
      <alignment horizontal="left" vertical="center" indent="1"/>
    </xf>
    <xf numFmtId="0" fontId="64" fillId="47" borderId="423" applyNumberFormat="0" applyProtection="0">
      <alignment horizontal="left" vertical="center" indent="1"/>
    </xf>
    <xf numFmtId="0" fontId="91" fillId="52" borderId="425" applyNumberFormat="0" applyProtection="0">
      <alignment horizontal="left" vertical="top" indent="1"/>
    </xf>
    <xf numFmtId="4" fontId="64" fillId="35" borderId="423" applyNumberFormat="0" applyProtection="0">
      <alignment horizontal="right" vertical="center"/>
    </xf>
    <xf numFmtId="4" fontId="64" fillId="41" borderId="423" applyNumberFormat="0" applyProtection="0">
      <alignment horizontal="right" vertical="center"/>
    </xf>
    <xf numFmtId="4" fontId="94" fillId="51" borderId="423" applyNumberFormat="0" applyProtection="0">
      <alignment horizontal="right" vertical="center"/>
    </xf>
    <xf numFmtId="4" fontId="64" fillId="2" borderId="423" applyNumberFormat="0" applyProtection="0">
      <alignment horizontal="left" vertical="center" indent="1"/>
    </xf>
    <xf numFmtId="0" fontId="64" fillId="50" borderId="425" applyNumberFormat="0" applyProtection="0">
      <alignment horizontal="left" vertical="top" indent="1"/>
    </xf>
    <xf numFmtId="4" fontId="32" fillId="45" borderId="426" applyNumberFormat="0" applyProtection="0">
      <alignment horizontal="left" vertical="center" indent="1"/>
    </xf>
    <xf numFmtId="0" fontId="106" fillId="29" borderId="424" applyNumberFormat="0" applyAlignment="0" applyProtection="0"/>
    <xf numFmtId="4" fontId="109" fillId="5" borderId="423" applyNumberFormat="0" applyProtection="0">
      <alignment horizontal="right" vertical="center"/>
    </xf>
    <xf numFmtId="0" fontId="104" fillId="27" borderId="423" applyNumberFormat="0" applyAlignment="0" applyProtection="0"/>
    <xf numFmtId="4" fontId="64" fillId="33" borderId="423" applyNumberFormat="0" applyProtection="0">
      <alignment vertical="center"/>
    </xf>
    <xf numFmtId="0" fontId="92" fillId="33" borderId="425" applyNumberFormat="0" applyProtection="0">
      <alignment horizontal="left" vertical="top" indent="1"/>
    </xf>
    <xf numFmtId="4" fontId="64" fillId="46" borderId="423"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4" fontId="64" fillId="47" borderId="426" applyNumberFormat="0" applyProtection="0">
      <alignment horizontal="left" vertical="center" indent="1"/>
    </xf>
    <xf numFmtId="0" fontId="64" fillId="48" borderId="423" applyNumberFormat="0" applyProtection="0">
      <alignment horizontal="left" vertical="center" indent="1"/>
    </xf>
    <xf numFmtId="4" fontId="109" fillId="2" borderId="423" applyNumberFormat="0" applyProtection="0">
      <alignment vertical="center"/>
    </xf>
    <xf numFmtId="0" fontId="64" fillId="49" borderId="423" applyNumberFormat="0" applyProtection="0">
      <alignment horizontal="left" vertical="center" indent="1"/>
    </xf>
    <xf numFmtId="4" fontId="64" fillId="34" borderId="423" applyNumberFormat="0" applyProtection="0">
      <alignment horizontal="left" vertical="center" indent="1"/>
    </xf>
    <xf numFmtId="4" fontId="32" fillId="45" borderId="426" applyNumberFormat="0" applyProtection="0">
      <alignment horizontal="left" vertical="center" indent="1"/>
    </xf>
    <xf numFmtId="4" fontId="64" fillId="37" borderId="426" applyNumberFormat="0" applyProtection="0">
      <alignment horizontal="right" vertical="center"/>
    </xf>
    <xf numFmtId="0" fontId="98" fillId="29" borderId="423" applyNumberFormat="0" applyAlignment="0" applyProtection="0"/>
    <xf numFmtId="0" fontId="104" fillId="27" borderId="423" applyNumberFormat="0" applyAlignment="0" applyProtection="0"/>
    <xf numFmtId="4" fontId="64" fillId="39" borderId="423" applyNumberFormat="0" applyProtection="0">
      <alignment horizontal="right" vertical="center"/>
    </xf>
    <xf numFmtId="4" fontId="64" fillId="39" borderId="423" applyNumberFormat="0" applyProtection="0">
      <alignment horizontal="right" vertical="center"/>
    </xf>
    <xf numFmtId="0" fontId="64" fillId="47" borderId="425" applyNumberFormat="0" applyProtection="0">
      <alignment horizontal="left" vertical="top" indent="1"/>
    </xf>
    <xf numFmtId="0" fontId="90" fillId="45" borderId="427" applyBorder="0"/>
    <xf numFmtId="4" fontId="64" fillId="2" borderId="423" applyNumberFormat="0" applyProtection="0">
      <alignment horizontal="left" vertical="center" indent="1"/>
    </xf>
    <xf numFmtId="0" fontId="91" fillId="46" borderId="425" applyNumberFormat="0" applyProtection="0">
      <alignment horizontal="left" vertical="top" indent="1"/>
    </xf>
    <xf numFmtId="0" fontId="100" fillId="0" borderId="428" applyNumberFormat="0" applyFill="0" applyAlignment="0" applyProtection="0"/>
    <xf numFmtId="4" fontId="64" fillId="44" borderId="426" applyNumberFormat="0" applyProtection="0">
      <alignment horizontal="left" vertical="center" indent="1"/>
    </xf>
    <xf numFmtId="0" fontId="104" fillId="27" borderId="423" applyNumberFormat="0" applyAlignment="0" applyProtection="0"/>
    <xf numFmtId="0" fontId="91" fillId="46" borderId="425" applyNumberFormat="0" applyProtection="0">
      <alignment horizontal="left" vertical="top" indent="1"/>
    </xf>
    <xf numFmtId="0" fontId="64" fillId="50" borderId="423" applyNumberFormat="0" applyProtection="0">
      <alignment horizontal="left" vertical="center" indent="1"/>
    </xf>
    <xf numFmtId="4" fontId="64" fillId="44" borderId="426" applyNumberFormat="0" applyProtection="0">
      <alignment horizontal="left" vertical="center" indent="1"/>
    </xf>
    <xf numFmtId="4" fontId="64" fillId="41" borderId="423" applyNumberFormat="0" applyProtection="0">
      <alignment horizontal="right" vertical="center"/>
    </xf>
    <xf numFmtId="0" fontId="91" fillId="46" borderId="425" applyNumberFormat="0" applyProtection="0">
      <alignment horizontal="left" vertical="top" indent="1"/>
    </xf>
    <xf numFmtId="0" fontId="64" fillId="50" borderId="423" applyNumberFormat="0" applyProtection="0">
      <alignment horizontal="left" vertical="center" indent="1"/>
    </xf>
    <xf numFmtId="0" fontId="64" fillId="47" borderId="425" applyNumberFormat="0" applyProtection="0">
      <alignment horizontal="left" vertical="top" indent="1"/>
    </xf>
    <xf numFmtId="4" fontId="64" fillId="40" borderId="423" applyNumberFormat="0" applyProtection="0">
      <alignment horizontal="right" vertical="center"/>
    </xf>
    <xf numFmtId="4" fontId="64" fillId="35" borderId="423" applyNumberFormat="0" applyProtection="0">
      <alignment horizontal="right" vertical="center"/>
    </xf>
    <xf numFmtId="0" fontId="64" fillId="50" borderId="425" applyNumberFormat="0" applyProtection="0">
      <alignment horizontal="left" vertical="top" indent="1"/>
    </xf>
    <xf numFmtId="4" fontId="64" fillId="34" borderId="423" applyNumberFormat="0" applyProtection="0">
      <alignment horizontal="left" vertical="center" indent="1"/>
    </xf>
    <xf numFmtId="0" fontId="64" fillId="46" borderId="425" applyNumberFormat="0" applyProtection="0">
      <alignment horizontal="left" vertical="top"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0" fontId="104" fillId="27" borderId="423" applyNumberFormat="0" applyAlignment="0" applyProtection="0"/>
    <xf numFmtId="0" fontId="92" fillId="33" borderId="425" applyNumberFormat="0" applyProtection="0">
      <alignment horizontal="left" vertical="top" indent="1"/>
    </xf>
    <xf numFmtId="4" fontId="64" fillId="46" borderId="426" applyNumberFormat="0" applyProtection="0">
      <alignment horizontal="left" vertical="center" indent="1"/>
    </xf>
    <xf numFmtId="4" fontId="94" fillId="51" borderId="423" applyNumberFormat="0" applyProtection="0">
      <alignment horizontal="right" vertical="center"/>
    </xf>
    <xf numFmtId="4" fontId="64" fillId="46" borderId="423" applyNumberFormat="0" applyProtection="0">
      <alignment horizontal="right" vertical="center"/>
    </xf>
    <xf numFmtId="4" fontId="64" fillId="42" borderId="423" applyNumberFormat="0" applyProtection="0">
      <alignment horizontal="right" vertical="center"/>
    </xf>
    <xf numFmtId="0" fontId="90" fillId="45" borderId="427" applyBorder="0"/>
    <xf numFmtId="4" fontId="32" fillId="45" borderId="426" applyNumberFormat="0" applyProtection="0">
      <alignment horizontal="left" vertical="center" indent="1"/>
    </xf>
    <xf numFmtId="0" fontId="106" fillId="29" borderId="424" applyNumberFormat="0" applyAlignment="0" applyProtection="0"/>
    <xf numFmtId="0" fontId="91" fillId="46" borderId="425" applyNumberFormat="0" applyProtection="0">
      <alignment horizontal="left" vertical="top" indent="1"/>
    </xf>
    <xf numFmtId="4" fontId="64" fillId="2" borderId="423" applyNumberFormat="0" applyProtection="0">
      <alignment horizontal="left" vertical="center" indent="1"/>
    </xf>
    <xf numFmtId="4" fontId="64" fillId="34" borderId="423" applyNumberFormat="0" applyProtection="0">
      <alignment horizontal="left" vertical="center" indent="1"/>
    </xf>
    <xf numFmtId="0" fontId="64" fillId="45" borderId="425" applyNumberFormat="0" applyProtection="0">
      <alignment horizontal="left" vertical="top" indent="1"/>
    </xf>
    <xf numFmtId="0" fontId="98" fillId="29" borderId="423" applyNumberFormat="0" applyAlignment="0" applyProtection="0"/>
    <xf numFmtId="4" fontId="94" fillId="51" borderId="423" applyNumberFormat="0" applyProtection="0">
      <alignment horizontal="right" vertical="center"/>
    </xf>
    <xf numFmtId="0" fontId="91" fillId="46" borderId="425" applyNumberFormat="0" applyProtection="0">
      <alignment horizontal="left" vertical="top" indent="1"/>
    </xf>
    <xf numFmtId="0" fontId="64" fillId="50" borderId="425" applyNumberFormat="0" applyProtection="0">
      <alignment horizontal="left" vertical="top" indent="1"/>
    </xf>
    <xf numFmtId="0" fontId="91" fillId="52" borderId="425" applyNumberFormat="0" applyProtection="0">
      <alignment horizontal="left" vertical="top" indent="1"/>
    </xf>
    <xf numFmtId="0" fontId="64" fillId="47" borderId="425" applyNumberFormat="0" applyProtection="0">
      <alignment horizontal="left" vertical="top" indent="1"/>
    </xf>
    <xf numFmtId="4" fontId="64" fillId="40" borderId="423" applyNumberFormat="0" applyProtection="0">
      <alignment horizontal="right" vertical="center"/>
    </xf>
    <xf numFmtId="4" fontId="64" fillId="47" borderId="426" applyNumberFormat="0" applyProtection="0">
      <alignment horizontal="left" vertical="center" indent="1"/>
    </xf>
    <xf numFmtId="4" fontId="32" fillId="45" borderId="426" applyNumberFormat="0" applyProtection="0">
      <alignment horizontal="left" vertical="center" indent="1"/>
    </xf>
    <xf numFmtId="4" fontId="109" fillId="5" borderId="423" applyNumberFormat="0" applyProtection="0">
      <alignment horizontal="right" vertical="center"/>
    </xf>
    <xf numFmtId="4" fontId="64" fillId="46" borderId="423" applyNumberFormat="0" applyProtection="0">
      <alignment horizontal="right" vertical="center"/>
    </xf>
    <xf numFmtId="4" fontId="32" fillId="45" borderId="426" applyNumberFormat="0" applyProtection="0">
      <alignment horizontal="left" vertical="center" indent="1"/>
    </xf>
    <xf numFmtId="4" fontId="64" fillId="46" borderId="423" applyNumberFormat="0" applyProtection="0">
      <alignment horizontal="right" vertical="center"/>
    </xf>
    <xf numFmtId="4" fontId="64" fillId="42" borderId="423" applyNumberFormat="0" applyProtection="0">
      <alignment horizontal="right" vertical="center"/>
    </xf>
    <xf numFmtId="4" fontId="64" fillId="33" borderId="423" applyNumberFormat="0" applyProtection="0">
      <alignment vertical="center"/>
    </xf>
    <xf numFmtId="0" fontId="64" fillId="46" borderId="425" applyNumberFormat="0" applyProtection="0">
      <alignment horizontal="left" vertical="top" indent="1"/>
    </xf>
    <xf numFmtId="4" fontId="64" fillId="37" borderId="426" applyNumberFormat="0" applyProtection="0">
      <alignment horizontal="right" vertical="center"/>
    </xf>
    <xf numFmtId="0" fontId="64" fillId="45" borderId="425" applyNumberFormat="0" applyProtection="0">
      <alignment horizontal="left" vertical="top" indent="1"/>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39" borderId="423" applyNumberFormat="0" applyProtection="0">
      <alignment horizontal="right" vertical="center"/>
    </xf>
    <xf numFmtId="0" fontId="106" fillId="29" borderId="424" applyNumberFormat="0" applyAlignment="0" applyProtection="0"/>
    <xf numFmtId="4" fontId="64" fillId="44" borderId="426" applyNumberFormat="0" applyProtection="0">
      <alignment horizontal="left" vertical="center" indent="1"/>
    </xf>
    <xf numFmtId="4" fontId="64" fillId="41" borderId="423" applyNumberFormat="0" applyProtection="0">
      <alignment horizontal="right" vertical="center"/>
    </xf>
    <xf numFmtId="4" fontId="64" fillId="35" borderId="423" applyNumberFormat="0" applyProtection="0">
      <alignment horizontal="right" vertical="center"/>
    </xf>
    <xf numFmtId="4" fontId="94" fillId="51" borderId="423" applyNumberFormat="0" applyProtection="0">
      <alignment horizontal="right" vertical="center"/>
    </xf>
    <xf numFmtId="4" fontId="64" fillId="36" borderId="423" applyNumberFormat="0" applyProtection="0">
      <alignment horizontal="right" vertical="center"/>
    </xf>
    <xf numFmtId="4" fontId="64" fillId="42" borderId="423" applyNumberFormat="0" applyProtection="0">
      <alignment horizontal="right" vertical="center"/>
    </xf>
    <xf numFmtId="0" fontId="92" fillId="33" borderId="425" applyNumberFormat="0" applyProtection="0">
      <alignment horizontal="left" vertical="top" indent="1"/>
    </xf>
    <xf numFmtId="0" fontId="64" fillId="50" borderId="423" applyNumberFormat="0" applyProtection="0">
      <alignment horizontal="left" vertical="center" indent="1"/>
    </xf>
    <xf numFmtId="4" fontId="64" fillId="46" borderId="423" applyNumberFormat="0" applyProtection="0">
      <alignment horizontal="right" vertical="center"/>
    </xf>
    <xf numFmtId="4" fontId="64" fillId="47" borderId="426" applyNumberFormat="0" applyProtection="0">
      <alignment horizontal="left" vertical="center" indent="1"/>
    </xf>
    <xf numFmtId="4" fontId="64" fillId="40" borderId="423" applyNumberFormat="0" applyProtection="0">
      <alignment horizontal="right" vertical="center"/>
    </xf>
    <xf numFmtId="0" fontId="91" fillId="52" borderId="425" applyNumberFormat="0" applyProtection="0">
      <alignment horizontal="left" vertical="top" indent="1"/>
    </xf>
    <xf numFmtId="4" fontId="64" fillId="33" borderId="423" applyNumberFormat="0" applyProtection="0">
      <alignment vertical="center"/>
    </xf>
    <xf numFmtId="4" fontId="109" fillId="2" borderId="423" applyNumberFormat="0" applyProtection="0">
      <alignment vertical="center"/>
    </xf>
    <xf numFmtId="0" fontId="64" fillId="47" borderId="423" applyNumberFormat="0" applyProtection="0">
      <alignment horizontal="left" vertical="center" indent="1"/>
    </xf>
    <xf numFmtId="0" fontId="64" fillId="50" borderId="425" applyNumberFormat="0" applyProtection="0">
      <alignment horizontal="left" vertical="top" indent="1"/>
    </xf>
    <xf numFmtId="4" fontId="64" fillId="38" borderId="423" applyNumberFormat="0" applyProtection="0">
      <alignment horizontal="right" vertical="center"/>
    </xf>
    <xf numFmtId="0" fontId="64" fillId="50" borderId="425" applyNumberFormat="0" applyProtection="0">
      <alignment horizontal="left" vertical="top" indent="1"/>
    </xf>
    <xf numFmtId="4" fontId="64" fillId="37" borderId="426" applyNumberFormat="0" applyProtection="0">
      <alignment horizontal="right" vertical="center"/>
    </xf>
    <xf numFmtId="0" fontId="64" fillId="47" borderId="425" applyNumberFormat="0" applyProtection="0">
      <alignment horizontal="left" vertical="top" indent="1"/>
    </xf>
    <xf numFmtId="4" fontId="91" fillId="52" borderId="425" applyNumberFormat="0" applyProtection="0">
      <alignment vertical="center"/>
    </xf>
    <xf numFmtId="4" fontId="64" fillId="38" borderId="423" applyNumberFormat="0" applyProtection="0">
      <alignment horizontal="right" vertical="center"/>
    </xf>
    <xf numFmtId="0" fontId="64" fillId="26" borderId="423" applyNumberFormat="0" applyFont="0" applyAlignment="0" applyProtection="0"/>
    <xf numFmtId="4" fontId="64" fillId="44" borderId="426" applyNumberFormat="0" applyProtection="0">
      <alignment horizontal="left" vertical="center" indent="1"/>
    </xf>
    <xf numFmtId="0" fontId="98" fillId="29" borderId="423" applyNumberFormat="0" applyAlignment="0" applyProtection="0"/>
    <xf numFmtId="4" fontId="64" fillId="41" borderId="423" applyNumberFormat="0" applyProtection="0">
      <alignment horizontal="right" vertical="center"/>
    </xf>
    <xf numFmtId="4" fontId="64" fillId="42" borderId="423" applyNumberFormat="0" applyProtection="0">
      <alignment horizontal="right" vertical="center"/>
    </xf>
    <xf numFmtId="4" fontId="64" fillId="34" borderId="423" applyNumberFormat="0" applyProtection="0">
      <alignment horizontal="left" vertical="center" indent="1"/>
    </xf>
    <xf numFmtId="4" fontId="91" fillId="52" borderId="425" applyNumberFormat="0" applyProtection="0">
      <alignment vertical="center"/>
    </xf>
    <xf numFmtId="0" fontId="64" fillId="50" borderId="425" applyNumberFormat="0" applyProtection="0">
      <alignment horizontal="left" vertical="top" indent="1"/>
    </xf>
    <xf numFmtId="0" fontId="106" fillId="29" borderId="424" applyNumberFormat="0" applyAlignment="0" applyProtection="0"/>
    <xf numFmtId="0" fontId="104" fillId="27" borderId="423" applyNumberFormat="0" applyAlignment="0" applyProtection="0"/>
    <xf numFmtId="4" fontId="64" fillId="42" borderId="423" applyNumberFormat="0" applyProtection="0">
      <alignment horizontal="right" vertical="center"/>
    </xf>
    <xf numFmtId="4" fontId="94" fillId="51" borderId="423" applyNumberFormat="0" applyProtection="0">
      <alignment horizontal="right" vertical="center"/>
    </xf>
    <xf numFmtId="4" fontId="32" fillId="45" borderId="426" applyNumberFormat="0" applyProtection="0">
      <alignment horizontal="left" vertical="center" indent="1"/>
    </xf>
    <xf numFmtId="0" fontId="106" fillId="29" borderId="424" applyNumberFormat="0" applyAlignment="0" applyProtection="0"/>
    <xf numFmtId="4" fontId="64" fillId="38" borderId="423" applyNumberFormat="0" applyProtection="0">
      <alignment horizontal="right" vertical="center"/>
    </xf>
    <xf numFmtId="4" fontId="64" fillId="35" borderId="423" applyNumberFormat="0" applyProtection="0">
      <alignment horizontal="right" vertical="center"/>
    </xf>
    <xf numFmtId="0" fontId="92" fillId="33" borderId="425" applyNumberFormat="0" applyProtection="0">
      <alignment horizontal="left" vertical="top" indent="1"/>
    </xf>
    <xf numFmtId="4" fontId="91" fillId="48" borderId="425" applyNumberFormat="0" applyProtection="0">
      <alignment horizontal="left" vertical="center" indent="1"/>
    </xf>
    <xf numFmtId="4" fontId="64" fillId="43" borderId="423" applyNumberFormat="0" applyProtection="0">
      <alignment horizontal="right" vertical="center"/>
    </xf>
    <xf numFmtId="0" fontId="64" fillId="48" borderId="423" applyNumberFormat="0" applyProtection="0">
      <alignment horizontal="left" vertical="center" indent="1"/>
    </xf>
    <xf numFmtId="0" fontId="64" fillId="46" borderId="425" applyNumberFormat="0" applyProtection="0">
      <alignment horizontal="left" vertical="top" indent="1"/>
    </xf>
    <xf numFmtId="0" fontId="64" fillId="26" borderId="423" applyNumberFormat="0" applyFont="0" applyAlignment="0" applyProtection="0"/>
    <xf numFmtId="4" fontId="64" fillId="47" borderId="426" applyNumberFormat="0" applyProtection="0">
      <alignment horizontal="left" vertical="center" indent="1"/>
    </xf>
    <xf numFmtId="0" fontId="90" fillId="45" borderId="427" applyBorder="0"/>
    <xf numFmtId="0" fontId="91" fillId="46" borderId="425" applyNumberFormat="0" applyProtection="0">
      <alignment horizontal="left" vertical="top" indent="1"/>
    </xf>
    <xf numFmtId="0" fontId="64" fillId="45" borderId="425" applyNumberFormat="0" applyProtection="0">
      <alignment horizontal="left" vertical="top" indent="1"/>
    </xf>
    <xf numFmtId="0" fontId="64" fillId="49" borderId="423" applyNumberFormat="0" applyProtection="0">
      <alignment horizontal="left" vertical="center" indent="1"/>
    </xf>
    <xf numFmtId="4" fontId="64" fillId="39" borderId="423" applyNumberFormat="0" applyProtection="0">
      <alignment horizontal="right" vertical="center"/>
    </xf>
    <xf numFmtId="4" fontId="91" fillId="52" borderId="425" applyNumberFormat="0" applyProtection="0">
      <alignment vertical="center"/>
    </xf>
    <xf numFmtId="4" fontId="64" fillId="33" borderId="423" applyNumberFormat="0" applyProtection="0">
      <alignment vertical="center"/>
    </xf>
    <xf numFmtId="4" fontId="109" fillId="2" borderId="423" applyNumberFormat="0" applyProtection="0">
      <alignment vertical="center"/>
    </xf>
    <xf numFmtId="4" fontId="64" fillId="2" borderId="423" applyNumberFormat="0" applyProtection="0">
      <alignment horizontal="left" vertical="center" indent="1"/>
    </xf>
    <xf numFmtId="0" fontId="98" fillId="29" borderId="423" applyNumberFormat="0" applyAlignment="0" applyProtection="0"/>
    <xf numFmtId="4" fontId="64" fillId="37" borderId="426" applyNumberFormat="0" applyProtection="0">
      <alignment horizontal="right" vertical="center"/>
    </xf>
    <xf numFmtId="4" fontId="64" fillId="46" borderId="423" applyNumberFormat="0" applyProtection="0">
      <alignment horizontal="right" vertical="center"/>
    </xf>
    <xf numFmtId="4" fontId="94" fillId="51" borderId="423" applyNumberFormat="0" applyProtection="0">
      <alignment horizontal="right" vertical="center"/>
    </xf>
    <xf numFmtId="4" fontId="93" fillId="54" borderId="426" applyNumberFormat="0" applyProtection="0">
      <alignment horizontal="left" vertical="center" indent="1"/>
    </xf>
    <xf numFmtId="4" fontId="64" fillId="35" borderId="423" applyNumberFormat="0" applyProtection="0">
      <alignment horizontal="right" vertical="center"/>
    </xf>
    <xf numFmtId="4" fontId="64" fillId="33" borderId="423" applyNumberFormat="0" applyProtection="0">
      <alignment vertical="center"/>
    </xf>
    <xf numFmtId="4" fontId="64" fillId="43" borderId="423" applyNumberFormat="0" applyProtection="0">
      <alignment horizontal="right" vertical="center"/>
    </xf>
    <xf numFmtId="4" fontId="32" fillId="45" borderId="426" applyNumberFormat="0" applyProtection="0">
      <alignment horizontal="left" vertical="center" indent="1"/>
    </xf>
    <xf numFmtId="4" fontId="64" fillId="40" borderId="423" applyNumberFormat="0" applyProtection="0">
      <alignment horizontal="right" vertical="center"/>
    </xf>
    <xf numFmtId="4" fontId="64" fillId="44" borderId="426" applyNumberFormat="0" applyProtection="0">
      <alignment horizontal="left" vertical="center" indent="1"/>
    </xf>
    <xf numFmtId="0" fontId="92" fillId="33" borderId="425" applyNumberFormat="0" applyProtection="0">
      <alignment horizontal="left" vertical="top" indent="1"/>
    </xf>
    <xf numFmtId="0" fontId="91" fillId="52" borderId="425" applyNumberFormat="0" applyProtection="0">
      <alignment horizontal="left" vertical="top" indent="1"/>
    </xf>
    <xf numFmtId="0" fontId="90" fillId="45" borderId="427" applyBorder="0"/>
    <xf numFmtId="4" fontId="64" fillId="38" borderId="423" applyNumberFormat="0" applyProtection="0">
      <alignment horizontal="right" vertical="center"/>
    </xf>
    <xf numFmtId="4" fontId="32" fillId="45" borderId="426" applyNumberFormat="0" applyProtection="0">
      <alignment horizontal="left" vertical="center" indent="1"/>
    </xf>
    <xf numFmtId="4" fontId="64" fillId="34" borderId="423" applyNumberFormat="0" applyProtection="0">
      <alignment horizontal="left" vertical="center" indent="1"/>
    </xf>
    <xf numFmtId="4" fontId="93" fillId="54" borderId="426" applyNumberFormat="0" applyProtection="0">
      <alignment horizontal="left" vertical="center" indent="1"/>
    </xf>
    <xf numFmtId="0" fontId="106" fillId="29" borderId="424" applyNumberFormat="0" applyAlignment="0" applyProtection="0"/>
    <xf numFmtId="0" fontId="104" fillId="27" borderId="423" applyNumberFormat="0" applyAlignment="0" applyProtection="0"/>
    <xf numFmtId="0" fontId="104" fillId="27" borderId="423" applyNumberFormat="0" applyAlignment="0" applyProtection="0"/>
    <xf numFmtId="0" fontId="104" fillId="27" borderId="423" applyNumberFormat="0" applyAlignment="0" applyProtection="0"/>
    <xf numFmtId="4" fontId="109" fillId="5" borderId="423" applyNumberFormat="0" applyProtection="0">
      <alignment horizontal="right" vertical="center"/>
    </xf>
    <xf numFmtId="4" fontId="93" fillId="54" borderId="426" applyNumberFormat="0" applyProtection="0">
      <alignment horizontal="left" vertical="center" indent="1"/>
    </xf>
    <xf numFmtId="4" fontId="64" fillId="37" borderId="426" applyNumberFormat="0" applyProtection="0">
      <alignment horizontal="right" vertical="center"/>
    </xf>
    <xf numFmtId="0" fontId="91" fillId="46" borderId="425" applyNumberFormat="0" applyProtection="0">
      <alignment horizontal="left" vertical="top" indent="1"/>
    </xf>
    <xf numFmtId="4" fontId="64" fillId="40" borderId="423" applyNumberFormat="0" applyProtection="0">
      <alignment horizontal="right" vertical="center"/>
    </xf>
    <xf numFmtId="0" fontId="64" fillId="50" borderId="423" applyNumberFormat="0" applyProtection="0">
      <alignment horizontal="left" vertical="center" indent="1"/>
    </xf>
    <xf numFmtId="0" fontId="91" fillId="52" borderId="425" applyNumberFormat="0" applyProtection="0">
      <alignment horizontal="left" vertical="top" indent="1"/>
    </xf>
    <xf numFmtId="4" fontId="109" fillId="2" borderId="423" applyNumberFormat="0" applyProtection="0">
      <alignment vertical="center"/>
    </xf>
    <xf numFmtId="0" fontId="64" fillId="50" borderId="425" applyNumberFormat="0" applyProtection="0">
      <alignment horizontal="left" vertical="top" indent="1"/>
    </xf>
    <xf numFmtId="4" fontId="64" fillId="39" borderId="423" applyNumberFormat="0" applyProtection="0">
      <alignment horizontal="right" vertical="center"/>
    </xf>
    <xf numFmtId="4" fontId="64" fillId="47" borderId="426" applyNumberFormat="0" applyProtection="0">
      <alignment horizontal="left" vertical="center" indent="1"/>
    </xf>
    <xf numFmtId="0" fontId="64" fillId="50" borderId="423" applyNumberFormat="0" applyProtection="0">
      <alignment horizontal="left" vertical="center" indent="1"/>
    </xf>
    <xf numFmtId="4" fontId="64" fillId="2" borderId="423" applyNumberFormat="0" applyProtection="0">
      <alignment horizontal="left" vertical="center" indent="1"/>
    </xf>
    <xf numFmtId="0" fontId="100" fillId="0" borderId="428" applyNumberFormat="0" applyFill="0" applyAlignment="0" applyProtection="0"/>
    <xf numFmtId="0" fontId="64" fillId="46" borderId="425" applyNumberFormat="0" applyProtection="0">
      <alignment horizontal="left" vertical="top" indent="1"/>
    </xf>
    <xf numFmtId="4" fontId="64" fillId="46" borderId="426" applyNumberFormat="0" applyProtection="0">
      <alignment horizontal="left" vertical="center" indent="1"/>
    </xf>
    <xf numFmtId="0" fontId="92" fillId="33" borderId="425" applyNumberFormat="0" applyProtection="0">
      <alignment horizontal="left" vertical="top" indent="1"/>
    </xf>
    <xf numFmtId="0" fontId="64" fillId="47" borderId="425" applyNumberFormat="0" applyProtection="0">
      <alignment horizontal="left" vertical="top" indent="1"/>
    </xf>
    <xf numFmtId="4" fontId="94" fillId="51" borderId="423" applyNumberFormat="0" applyProtection="0">
      <alignment horizontal="right" vertical="center"/>
    </xf>
    <xf numFmtId="0" fontId="100" fillId="0" borderId="428" applyNumberFormat="0" applyFill="0" applyAlignment="0" applyProtection="0"/>
    <xf numFmtId="0" fontId="64" fillId="49" borderId="423" applyNumberFormat="0" applyProtection="0">
      <alignment horizontal="left" vertical="center" indent="1"/>
    </xf>
    <xf numFmtId="4" fontId="64" fillId="40" borderId="423" applyNumberFormat="0" applyProtection="0">
      <alignment horizontal="right" vertical="center"/>
    </xf>
    <xf numFmtId="4" fontId="64" fillId="46" borderId="426" applyNumberFormat="0" applyProtection="0">
      <alignment horizontal="left" vertical="center" indent="1"/>
    </xf>
    <xf numFmtId="4" fontId="64" fillId="35" borderId="423" applyNumberFormat="0" applyProtection="0">
      <alignment horizontal="right" vertical="center"/>
    </xf>
    <xf numFmtId="4" fontId="64" fillId="34" borderId="423" applyNumberFormat="0" applyProtection="0">
      <alignment horizontal="left" vertical="center" indent="1"/>
    </xf>
    <xf numFmtId="4" fontId="64" fillId="36" borderId="423" applyNumberFormat="0" applyProtection="0">
      <alignment horizontal="right" vertical="center"/>
    </xf>
    <xf numFmtId="0" fontId="100" fillId="0" borderId="428" applyNumberFormat="0" applyFill="0" applyAlignment="0" applyProtection="0"/>
    <xf numFmtId="4" fontId="64" fillId="40" borderId="423" applyNumberFormat="0" applyProtection="0">
      <alignment horizontal="right" vertical="center"/>
    </xf>
    <xf numFmtId="4" fontId="64" fillId="43" borderId="423" applyNumberFormat="0" applyProtection="0">
      <alignment horizontal="right" vertical="center"/>
    </xf>
    <xf numFmtId="4" fontId="64" fillId="44" borderId="426" applyNumberFormat="0" applyProtection="0">
      <alignment horizontal="left" vertical="center" indent="1"/>
    </xf>
    <xf numFmtId="0" fontId="104" fillId="27" borderId="423" applyNumberFormat="0" applyAlignment="0" applyProtection="0"/>
    <xf numFmtId="4" fontId="64" fillId="43" borderId="423" applyNumberFormat="0" applyProtection="0">
      <alignment horizontal="right" vertical="center"/>
    </xf>
    <xf numFmtId="0" fontId="100" fillId="0" borderId="428" applyNumberFormat="0" applyFill="0" applyAlignment="0" applyProtection="0"/>
    <xf numFmtId="0" fontId="64" fillId="46" borderId="425" applyNumberFormat="0" applyProtection="0">
      <alignment horizontal="left" vertical="top" indent="1"/>
    </xf>
    <xf numFmtId="4" fontId="64" fillId="43" borderId="423" applyNumberFormat="0" applyProtection="0">
      <alignment horizontal="right" vertical="center"/>
    </xf>
    <xf numFmtId="4" fontId="109" fillId="5" borderId="423" applyNumberFormat="0" applyProtection="0">
      <alignment horizontal="right" vertical="center"/>
    </xf>
    <xf numFmtId="4" fontId="32" fillId="45" borderId="426" applyNumberFormat="0" applyProtection="0">
      <alignment horizontal="left" vertical="center" indent="1"/>
    </xf>
    <xf numFmtId="4" fontId="64" fillId="47" borderId="426" applyNumberFormat="0" applyProtection="0">
      <alignment horizontal="left" vertical="center" indent="1"/>
    </xf>
    <xf numFmtId="4" fontId="109" fillId="5" borderId="423" applyNumberFormat="0" applyProtection="0">
      <alignment horizontal="right" vertical="center"/>
    </xf>
    <xf numFmtId="0" fontId="64" fillId="49" borderId="423" applyNumberFormat="0" applyProtection="0">
      <alignment horizontal="left" vertical="center" indent="1"/>
    </xf>
    <xf numFmtId="4" fontId="64" fillId="36" borderId="423" applyNumberFormat="0" applyProtection="0">
      <alignment horizontal="right" vertical="center"/>
    </xf>
    <xf numFmtId="0" fontId="64" fillId="50" borderId="423" applyNumberFormat="0" applyProtection="0">
      <alignment horizontal="left" vertical="center" indent="1"/>
    </xf>
    <xf numFmtId="4" fontId="64" fillId="46" borderId="423" applyNumberFormat="0" applyProtection="0">
      <alignment horizontal="right" vertical="center"/>
    </xf>
    <xf numFmtId="4" fontId="64" fillId="40" borderId="423" applyNumberFormat="0" applyProtection="0">
      <alignment horizontal="right" vertical="center"/>
    </xf>
    <xf numFmtId="4" fontId="64" fillId="44" borderId="426" applyNumberFormat="0" applyProtection="0">
      <alignment horizontal="left" vertical="center" indent="1"/>
    </xf>
    <xf numFmtId="4" fontId="64" fillId="39" borderId="423" applyNumberFormat="0" applyProtection="0">
      <alignment horizontal="right" vertical="center"/>
    </xf>
    <xf numFmtId="4" fontId="64" fillId="37" borderId="426" applyNumberFormat="0" applyProtection="0">
      <alignment horizontal="right" vertical="center"/>
    </xf>
    <xf numFmtId="4" fontId="64" fillId="47" borderId="426" applyNumberFormat="0" applyProtection="0">
      <alignment horizontal="left" vertical="center" indent="1"/>
    </xf>
    <xf numFmtId="4" fontId="91" fillId="52" borderId="425" applyNumberFormat="0" applyProtection="0">
      <alignment vertical="center"/>
    </xf>
    <xf numFmtId="4" fontId="64" fillId="34" borderId="423" applyNumberFormat="0" applyProtection="0">
      <alignment horizontal="left" vertical="center" indent="1"/>
    </xf>
    <xf numFmtId="4" fontId="64" fillId="47" borderId="426" applyNumberFormat="0" applyProtection="0">
      <alignment horizontal="left" vertical="center" indent="1"/>
    </xf>
    <xf numFmtId="4" fontId="64" fillId="41" borderId="423" applyNumberFormat="0" applyProtection="0">
      <alignment horizontal="right" vertical="center"/>
    </xf>
    <xf numFmtId="4" fontId="64" fillId="40" borderId="423" applyNumberFormat="0" applyProtection="0">
      <alignment horizontal="right" vertical="center"/>
    </xf>
    <xf numFmtId="0" fontId="98" fillId="29" borderId="423" applyNumberFormat="0" applyAlignment="0" applyProtection="0"/>
    <xf numFmtId="0" fontId="64" fillId="48" borderId="423" applyNumberFormat="0" applyProtection="0">
      <alignment horizontal="left" vertical="center" indent="1"/>
    </xf>
    <xf numFmtId="4" fontId="93" fillId="54" borderId="426" applyNumberFormat="0" applyProtection="0">
      <alignment horizontal="left" vertical="center" indent="1"/>
    </xf>
    <xf numFmtId="4" fontId="109" fillId="2" borderId="423" applyNumberFormat="0" applyProtection="0">
      <alignment vertical="center"/>
    </xf>
    <xf numFmtId="4" fontId="64" fillId="47" borderId="426" applyNumberFormat="0" applyProtection="0">
      <alignment horizontal="left" vertical="center" indent="1"/>
    </xf>
    <xf numFmtId="0" fontId="91" fillId="46" borderId="425" applyNumberFormat="0" applyProtection="0">
      <alignment horizontal="left" vertical="top" indent="1"/>
    </xf>
    <xf numFmtId="4" fontId="64" fillId="37" borderId="426" applyNumberFormat="0" applyProtection="0">
      <alignment horizontal="right" vertical="center"/>
    </xf>
    <xf numFmtId="0" fontId="64" fillId="46" borderId="425" applyNumberFormat="0" applyProtection="0">
      <alignment horizontal="left" vertical="top" indent="1"/>
    </xf>
    <xf numFmtId="0" fontId="64" fillId="45" borderId="425" applyNumberFormat="0" applyProtection="0">
      <alignment horizontal="left" vertical="top" indent="1"/>
    </xf>
    <xf numFmtId="4" fontId="64" fillId="46" borderId="426" applyNumberFormat="0" applyProtection="0">
      <alignment horizontal="left" vertical="center" indent="1"/>
    </xf>
    <xf numFmtId="4" fontId="109" fillId="2" borderId="423" applyNumberFormat="0" applyProtection="0">
      <alignment vertical="center"/>
    </xf>
    <xf numFmtId="4" fontId="64" fillId="34" borderId="423" applyNumberFormat="0" applyProtection="0">
      <alignment horizontal="left" vertical="center" indent="1"/>
    </xf>
    <xf numFmtId="4" fontId="64" fillId="46" borderId="423" applyNumberFormat="0" applyProtection="0">
      <alignment horizontal="right" vertical="center"/>
    </xf>
    <xf numFmtId="0" fontId="64" fillId="45" borderId="425" applyNumberFormat="0" applyProtection="0">
      <alignment horizontal="left" vertical="top" indent="1"/>
    </xf>
    <xf numFmtId="4" fontId="64" fillId="43" borderId="423" applyNumberFormat="0" applyProtection="0">
      <alignment horizontal="right" vertical="center"/>
    </xf>
    <xf numFmtId="0" fontId="104" fillId="27" borderId="423" applyNumberFormat="0" applyAlignment="0" applyProtection="0"/>
    <xf numFmtId="4" fontId="93" fillId="54" borderId="426" applyNumberFormat="0" applyProtection="0">
      <alignment horizontal="left" vertical="center" indent="1"/>
    </xf>
    <xf numFmtId="4" fontId="32" fillId="45" borderId="426" applyNumberFormat="0" applyProtection="0">
      <alignment horizontal="left" vertical="center" indent="1"/>
    </xf>
    <xf numFmtId="0" fontId="104" fillId="27" borderId="423" applyNumberFormat="0" applyAlignment="0" applyProtection="0"/>
    <xf numFmtId="4" fontId="64" fillId="34" borderId="423" applyNumberFormat="0" applyProtection="0">
      <alignment horizontal="left" vertical="center" indent="1"/>
    </xf>
    <xf numFmtId="0" fontId="64" fillId="47" borderId="425" applyNumberFormat="0" applyProtection="0">
      <alignment horizontal="left" vertical="top" indent="1"/>
    </xf>
    <xf numFmtId="4" fontId="64" fillId="2" borderId="423" applyNumberFormat="0" applyProtection="0">
      <alignment horizontal="left" vertical="center" indent="1"/>
    </xf>
    <xf numFmtId="4" fontId="64" fillId="38" borderId="423" applyNumberFormat="0" applyProtection="0">
      <alignment horizontal="right" vertical="center"/>
    </xf>
    <xf numFmtId="0" fontId="64" fillId="48" borderId="423" applyNumberFormat="0" applyProtection="0">
      <alignment horizontal="left" vertical="center" indent="1"/>
    </xf>
    <xf numFmtId="0" fontId="91" fillId="46" borderId="425" applyNumberFormat="0" applyProtection="0">
      <alignment horizontal="left" vertical="top" indent="1"/>
    </xf>
    <xf numFmtId="4" fontId="64" fillId="37" borderId="426"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44" borderId="426" applyNumberFormat="0" applyProtection="0">
      <alignment horizontal="left" vertical="center" indent="1"/>
    </xf>
    <xf numFmtId="0" fontId="64" fillId="49" borderId="423" applyNumberFormat="0" applyProtection="0">
      <alignment horizontal="left" vertical="center" indent="1"/>
    </xf>
    <xf numFmtId="4" fontId="94" fillId="51" borderId="423" applyNumberFormat="0" applyProtection="0">
      <alignment horizontal="right" vertical="center"/>
    </xf>
    <xf numFmtId="4" fontId="64" fillId="47" borderId="426" applyNumberFormat="0" applyProtection="0">
      <alignment horizontal="left" vertical="center" indent="1"/>
    </xf>
    <xf numFmtId="4" fontId="64" fillId="0" borderId="423" applyNumberFormat="0" applyProtection="0">
      <alignment horizontal="right" vertical="center"/>
    </xf>
    <xf numFmtId="4" fontId="32" fillId="45" borderId="426" applyNumberFormat="0" applyProtection="0">
      <alignment horizontal="left" vertical="center" indent="1"/>
    </xf>
    <xf numFmtId="4" fontId="64" fillId="47" borderId="426" applyNumberFormat="0" applyProtection="0">
      <alignment horizontal="left" vertical="center" indent="1"/>
    </xf>
    <xf numFmtId="0" fontId="64" fillId="50" borderId="423" applyNumberFormat="0" applyProtection="0">
      <alignment horizontal="left" vertical="center" indent="1"/>
    </xf>
    <xf numFmtId="0" fontId="90" fillId="45" borderId="427" applyBorder="0"/>
    <xf numFmtId="4" fontId="93" fillId="54" borderId="426" applyNumberFormat="0" applyProtection="0">
      <alignment horizontal="left" vertical="center" indent="1"/>
    </xf>
    <xf numFmtId="4" fontId="109" fillId="5" borderId="423" applyNumberFormat="0" applyProtection="0">
      <alignment horizontal="right" vertical="center"/>
    </xf>
    <xf numFmtId="4" fontId="64" fillId="37" borderId="426" applyNumberFormat="0" applyProtection="0">
      <alignment horizontal="right" vertical="center"/>
    </xf>
    <xf numFmtId="4" fontId="64" fillId="33" borderId="423" applyNumberFormat="0" applyProtection="0">
      <alignment vertical="center"/>
    </xf>
    <xf numFmtId="0" fontId="64" fillId="49" borderId="423" applyNumberFormat="0" applyProtection="0">
      <alignment horizontal="left" vertical="center" indent="1"/>
    </xf>
    <xf numFmtId="4" fontId="64" fillId="41" borderId="423" applyNumberFormat="0" applyProtection="0">
      <alignment horizontal="right" vertical="center"/>
    </xf>
    <xf numFmtId="4" fontId="64" fillId="34" borderId="423" applyNumberFormat="0" applyProtection="0">
      <alignment horizontal="left" vertical="center" indent="1"/>
    </xf>
    <xf numFmtId="4" fontId="91" fillId="52" borderId="425" applyNumberFormat="0" applyProtection="0">
      <alignment vertical="center"/>
    </xf>
    <xf numFmtId="4" fontId="64" fillId="38" borderId="423" applyNumberFormat="0" applyProtection="0">
      <alignment horizontal="right" vertical="center"/>
    </xf>
    <xf numFmtId="4" fontId="91" fillId="52" borderId="425" applyNumberFormat="0" applyProtection="0">
      <alignment vertical="center"/>
    </xf>
    <xf numFmtId="4" fontId="64" fillId="2" borderId="423" applyNumberFormat="0" applyProtection="0">
      <alignment horizontal="left" vertical="center" indent="1"/>
    </xf>
    <xf numFmtId="0" fontId="64" fillId="26" borderId="423" applyNumberFormat="0" applyFont="0" applyAlignment="0" applyProtection="0"/>
    <xf numFmtId="0" fontId="104" fillId="27" borderId="423" applyNumberFormat="0" applyAlignment="0" applyProtection="0"/>
    <xf numFmtId="4" fontId="64" fillId="0" borderId="423" applyNumberFormat="0" applyProtection="0">
      <alignment horizontal="right" vertical="center"/>
    </xf>
    <xf numFmtId="4" fontId="91" fillId="48" borderId="425" applyNumberFormat="0" applyProtection="0">
      <alignment horizontal="left" vertical="center" indent="1"/>
    </xf>
    <xf numFmtId="4" fontId="64" fillId="2" borderId="423" applyNumberFormat="0" applyProtection="0">
      <alignment horizontal="left" vertical="center" indent="1"/>
    </xf>
    <xf numFmtId="4" fontId="91" fillId="48" borderId="425" applyNumberFormat="0" applyProtection="0">
      <alignment horizontal="left" vertical="center" indent="1"/>
    </xf>
    <xf numFmtId="0" fontId="64" fillId="50" borderId="423" applyNumberFormat="0" applyProtection="0">
      <alignment horizontal="left" vertical="center" indent="1"/>
    </xf>
    <xf numFmtId="4" fontId="32" fillId="45" borderId="426" applyNumberFormat="0" applyProtection="0">
      <alignment horizontal="left" vertical="center" indent="1"/>
    </xf>
    <xf numFmtId="0" fontId="64" fillId="46" borderId="425" applyNumberFormat="0" applyProtection="0">
      <alignment horizontal="left" vertical="top" indent="1"/>
    </xf>
    <xf numFmtId="4" fontId="64" fillId="33" borderId="423" applyNumberFormat="0" applyProtection="0">
      <alignment vertical="center"/>
    </xf>
    <xf numFmtId="4" fontId="64" fillId="47" borderId="426" applyNumberFormat="0" applyProtection="0">
      <alignment horizontal="left" vertical="center" indent="1"/>
    </xf>
    <xf numFmtId="0" fontId="91" fillId="52" borderId="425" applyNumberFormat="0" applyProtection="0">
      <alignment horizontal="left" vertical="top" indent="1"/>
    </xf>
    <xf numFmtId="0" fontId="106" fillId="29" borderId="424" applyNumberFormat="0" applyAlignment="0" applyProtection="0"/>
    <xf numFmtId="4" fontId="64" fillId="2" borderId="423" applyNumberFormat="0" applyProtection="0">
      <alignment horizontal="left" vertical="center" indent="1"/>
    </xf>
    <xf numFmtId="4" fontId="64" fillId="46" borderId="423" applyNumberFormat="0" applyProtection="0">
      <alignment horizontal="right" vertical="center"/>
    </xf>
    <xf numFmtId="4" fontId="64" fillId="34" borderId="423" applyNumberFormat="0" applyProtection="0">
      <alignment horizontal="left" vertical="center" indent="1"/>
    </xf>
    <xf numFmtId="0" fontId="64" fillId="45" borderId="425" applyNumberFormat="0" applyProtection="0">
      <alignment horizontal="left" vertical="top" indent="1"/>
    </xf>
    <xf numFmtId="4" fontId="64" fillId="42" borderId="423" applyNumberFormat="0" applyProtection="0">
      <alignment horizontal="right" vertical="center"/>
    </xf>
    <xf numFmtId="0" fontId="90" fillId="45" borderId="427" applyBorder="0"/>
    <xf numFmtId="0" fontId="64" fillId="47" borderId="425" applyNumberFormat="0" applyProtection="0">
      <alignment horizontal="left" vertical="top" indent="1"/>
    </xf>
    <xf numFmtId="0" fontId="106" fillId="29" borderId="424" applyNumberFormat="0" applyAlignment="0" applyProtection="0"/>
    <xf numFmtId="0" fontId="64" fillId="50" borderId="425" applyNumberFormat="0" applyProtection="0">
      <alignment horizontal="left" vertical="top" indent="1"/>
    </xf>
    <xf numFmtId="4" fontId="64" fillId="0" borderId="423" applyNumberFormat="0" applyProtection="0">
      <alignment horizontal="right" vertical="center"/>
    </xf>
    <xf numFmtId="4" fontId="93" fillId="54" borderId="426" applyNumberFormat="0" applyProtection="0">
      <alignment horizontal="left" vertical="center" indent="1"/>
    </xf>
    <xf numFmtId="4" fontId="64" fillId="42" borderId="423" applyNumberFormat="0" applyProtection="0">
      <alignment horizontal="right" vertical="center"/>
    </xf>
    <xf numFmtId="0" fontId="92" fillId="33" borderId="425" applyNumberFormat="0" applyProtection="0">
      <alignment horizontal="left" vertical="top" indent="1"/>
    </xf>
    <xf numFmtId="4" fontId="32" fillId="45" borderId="426" applyNumberFormat="0" applyProtection="0">
      <alignment horizontal="left" vertical="center" indent="1"/>
    </xf>
    <xf numFmtId="4" fontId="64" fillId="33" borderId="423" applyNumberFormat="0" applyProtection="0">
      <alignment vertical="center"/>
    </xf>
    <xf numFmtId="4" fontId="64" fillId="34" borderId="423" applyNumberFormat="0" applyProtection="0">
      <alignment horizontal="left" vertical="center" indent="1"/>
    </xf>
    <xf numFmtId="0" fontId="104" fillId="27" borderId="423" applyNumberFormat="0" applyAlignment="0" applyProtection="0"/>
    <xf numFmtId="4" fontId="64" fillId="34" borderId="423" applyNumberFormat="0" applyProtection="0">
      <alignment horizontal="left" vertical="center" indent="1"/>
    </xf>
    <xf numFmtId="4" fontId="64" fillId="42" borderId="423" applyNumberFormat="0" applyProtection="0">
      <alignment horizontal="right" vertical="center"/>
    </xf>
    <xf numFmtId="4" fontId="64" fillId="40" borderId="423" applyNumberFormat="0" applyProtection="0">
      <alignment horizontal="right" vertical="center"/>
    </xf>
    <xf numFmtId="0" fontId="106" fillId="29" borderId="424" applyNumberFormat="0" applyAlignment="0" applyProtection="0"/>
    <xf numFmtId="0" fontId="98" fillId="29" borderId="423" applyNumberFormat="0" applyAlignment="0" applyProtection="0"/>
    <xf numFmtId="4" fontId="64" fillId="41" borderId="423" applyNumberFormat="0" applyProtection="0">
      <alignment horizontal="right" vertical="center"/>
    </xf>
    <xf numFmtId="0" fontId="91" fillId="46" borderId="425" applyNumberFormat="0" applyProtection="0">
      <alignment horizontal="left" vertical="top" indent="1"/>
    </xf>
    <xf numFmtId="4" fontId="64" fillId="46" borderId="423" applyNumberFormat="0" applyProtection="0">
      <alignment horizontal="right" vertical="center"/>
    </xf>
    <xf numFmtId="4" fontId="109" fillId="5" borderId="423" applyNumberFormat="0" applyProtection="0">
      <alignment horizontal="right" vertical="center"/>
    </xf>
    <xf numFmtId="4" fontId="64" fillId="46" borderId="426" applyNumberFormat="0" applyProtection="0">
      <alignment horizontal="left" vertical="center" indent="1"/>
    </xf>
    <xf numFmtId="4" fontId="32" fillId="45" borderId="426" applyNumberFormat="0" applyProtection="0">
      <alignment horizontal="left" vertical="center" indent="1"/>
    </xf>
    <xf numFmtId="4" fontId="64" fillId="34" borderId="423" applyNumberFormat="0" applyProtection="0">
      <alignment horizontal="left" vertical="center" indent="1"/>
    </xf>
    <xf numFmtId="0" fontId="64" fillId="49" borderId="423" applyNumberFormat="0" applyProtection="0">
      <alignment horizontal="left" vertical="center" indent="1"/>
    </xf>
    <xf numFmtId="4" fontId="32" fillId="45" borderId="426" applyNumberFormat="0" applyProtection="0">
      <alignment horizontal="left" vertical="center" indent="1"/>
    </xf>
    <xf numFmtId="0" fontId="64" fillId="48" borderId="423" applyNumberFormat="0" applyProtection="0">
      <alignment horizontal="left" vertical="center" indent="1"/>
    </xf>
    <xf numFmtId="4" fontId="64" fillId="36" borderId="423" applyNumberFormat="0" applyProtection="0">
      <alignment horizontal="right" vertical="center"/>
    </xf>
    <xf numFmtId="4" fontId="109" fillId="5" borderId="423" applyNumberFormat="0" applyProtection="0">
      <alignment horizontal="right" vertical="center"/>
    </xf>
    <xf numFmtId="0" fontId="91" fillId="46" borderId="425" applyNumberFormat="0" applyProtection="0">
      <alignment horizontal="left" vertical="top" indent="1"/>
    </xf>
    <xf numFmtId="4" fontId="64" fillId="36" borderId="423" applyNumberFormat="0" applyProtection="0">
      <alignment horizontal="right" vertical="center"/>
    </xf>
    <xf numFmtId="4" fontId="91" fillId="48" borderId="425" applyNumberFormat="0" applyProtection="0">
      <alignment horizontal="left" vertical="center" indent="1"/>
    </xf>
    <xf numFmtId="4" fontId="94" fillId="51" borderId="423" applyNumberFormat="0" applyProtection="0">
      <alignment horizontal="right" vertical="center"/>
    </xf>
    <xf numFmtId="4" fontId="32" fillId="45" borderId="426" applyNumberFormat="0" applyProtection="0">
      <alignment horizontal="left" vertical="center" indent="1"/>
    </xf>
    <xf numFmtId="0" fontId="91" fillId="46" borderId="425" applyNumberFormat="0" applyProtection="0">
      <alignment horizontal="left" vertical="top" indent="1"/>
    </xf>
    <xf numFmtId="0" fontId="64" fillId="50" borderId="423" applyNumberFormat="0" applyProtection="0">
      <alignment horizontal="left" vertical="center" indent="1"/>
    </xf>
    <xf numFmtId="4" fontId="64" fillId="40" borderId="423" applyNumberFormat="0" applyProtection="0">
      <alignment horizontal="right" vertical="center"/>
    </xf>
    <xf numFmtId="4" fontId="64" fillId="36" borderId="423" applyNumberFormat="0" applyProtection="0">
      <alignment horizontal="right" vertical="center"/>
    </xf>
    <xf numFmtId="4" fontId="64" fillId="46" borderId="426" applyNumberFormat="0" applyProtection="0">
      <alignment horizontal="left" vertical="center" indent="1"/>
    </xf>
    <xf numFmtId="4" fontId="109" fillId="2" borderId="423" applyNumberFormat="0" applyProtection="0">
      <alignment vertical="center"/>
    </xf>
    <xf numFmtId="0" fontId="64" fillId="50" borderId="423" applyNumberFormat="0" applyProtection="0">
      <alignment horizontal="left" vertical="center" indent="1"/>
    </xf>
    <xf numFmtId="0" fontId="98" fillId="29" borderId="423" applyNumberFormat="0" applyAlignment="0" applyProtection="0"/>
    <xf numFmtId="0" fontId="64" fillId="45" borderId="425" applyNumberFormat="0" applyProtection="0">
      <alignment horizontal="left" vertical="top" indent="1"/>
    </xf>
    <xf numFmtId="0" fontId="90" fillId="45" borderId="427" applyBorder="0"/>
    <xf numFmtId="0" fontId="91" fillId="46" borderId="425" applyNumberFormat="0" applyProtection="0">
      <alignment horizontal="left" vertical="top" indent="1"/>
    </xf>
    <xf numFmtId="0" fontId="64" fillId="47" borderId="423" applyNumberFormat="0" applyProtection="0">
      <alignment horizontal="left" vertical="center" indent="1"/>
    </xf>
    <xf numFmtId="4" fontId="64" fillId="2" borderId="423" applyNumberFormat="0" applyProtection="0">
      <alignment horizontal="left" vertical="center" indent="1"/>
    </xf>
    <xf numFmtId="0" fontId="92" fillId="33" borderId="425" applyNumberFormat="0" applyProtection="0">
      <alignment horizontal="left" vertical="top" indent="1"/>
    </xf>
    <xf numFmtId="0" fontId="64" fillId="48" borderId="423"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3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3" fillId="0" borderId="0"/>
    <xf numFmtId="0" fontId="32" fillId="0" borderId="0"/>
    <xf numFmtId="0" fontId="120" fillId="0" borderId="0"/>
    <xf numFmtId="9" fontId="3" fillId="0" borderId="0" applyFont="0" applyFill="0" applyBorder="0" applyAlignment="0" applyProtection="0"/>
    <xf numFmtId="44" fontId="3" fillId="0" borderId="0" applyFont="0" applyFill="0" applyBorder="0" applyAlignment="0" applyProtection="0"/>
    <xf numFmtId="0" fontId="3" fillId="0" borderId="0"/>
    <xf numFmtId="0" fontId="2"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1690">
    <xf numFmtId="0" fontId="0" fillId="0" borderId="0" xfId="0"/>
    <xf numFmtId="0" fontId="34" fillId="0" borderId="0" xfId="0" applyFont="1"/>
    <xf numFmtId="0" fontId="0" fillId="0" borderId="0" xfId="0" applyFill="1"/>
    <xf numFmtId="0" fontId="38" fillId="0" borderId="0" xfId="0" applyNumberFormat="1" applyFont="1" applyAlignment="1"/>
    <xf numFmtId="0" fontId="38" fillId="0" borderId="0" xfId="0" applyNumberFormat="1" applyFont="1" applyAlignment="1">
      <alignment horizontal="left"/>
    </xf>
    <xf numFmtId="3" fontId="38" fillId="0" borderId="0" xfId="0" applyNumberFormat="1" applyFont="1" applyAlignment="1"/>
    <xf numFmtId="0" fontId="38" fillId="0" borderId="0" xfId="0" applyNumberFormat="1" applyFont="1" applyAlignment="1">
      <alignment horizontal="center"/>
    </xf>
    <xf numFmtId="3" fontId="38" fillId="0" borderId="0" xfId="0" applyNumberFormat="1" applyFont="1"/>
    <xf numFmtId="169" fontId="38" fillId="0" borderId="0" xfId="0" applyNumberFormat="1" applyFont="1" applyAlignment="1"/>
    <xf numFmtId="0" fontId="38" fillId="0" borderId="0" xfId="0" applyFont="1" applyAlignment="1"/>
    <xf numFmtId="3" fontId="38" fillId="0" borderId="0" xfId="0" applyNumberFormat="1" applyFont="1" applyFill="1" applyAlignment="1"/>
    <xf numFmtId="0" fontId="34" fillId="0" borderId="0" xfId="0" applyNumberFormat="1" applyFont="1" applyAlignment="1">
      <alignment horizontal="center"/>
    </xf>
    <xf numFmtId="3" fontId="34" fillId="0" borderId="0" xfId="0" applyNumberFormat="1" applyFont="1" applyAlignment="1"/>
    <xf numFmtId="0" fontId="34" fillId="0" borderId="0" xfId="0" applyNumberFormat="1" applyFont="1" applyAlignment="1"/>
    <xf numFmtId="168" fontId="38" fillId="0" borderId="0" xfId="0" applyNumberFormat="1" applyFont="1" applyAlignment="1">
      <alignment horizontal="center"/>
    </xf>
    <xf numFmtId="168" fontId="38" fillId="0" borderId="0" xfId="0" applyNumberFormat="1" applyFont="1" applyAlignment="1">
      <alignment horizontal="left"/>
    </xf>
    <xf numFmtId="169" fontId="38" fillId="0" borderId="0" xfId="0" applyNumberFormat="1" applyFont="1" applyAlignment="1">
      <alignment horizontal="center"/>
    </xf>
    <xf numFmtId="10" fontId="38" fillId="0" borderId="0" xfId="0" applyNumberFormat="1" applyFont="1" applyFill="1" applyAlignment="1">
      <alignment horizontal="right"/>
    </xf>
    <xf numFmtId="3" fontId="38" fillId="0" borderId="0" xfId="0" applyNumberFormat="1" applyFont="1" applyFill="1" applyAlignment="1">
      <alignment horizontal="right"/>
    </xf>
    <xf numFmtId="3" fontId="38" fillId="0" borderId="0" xfId="0" applyNumberFormat="1" applyFont="1" applyAlignment="1">
      <alignment horizontal="center"/>
    </xf>
    <xf numFmtId="3" fontId="38" fillId="0" borderId="0" xfId="0" applyNumberFormat="1" applyFont="1" applyBorder="1" applyAlignment="1">
      <alignment horizontal="center"/>
    </xf>
    <xf numFmtId="166" fontId="38" fillId="0" borderId="0" xfId="0" applyNumberFormat="1" applyFont="1" applyAlignment="1"/>
    <xf numFmtId="170" fontId="38" fillId="0" borderId="0" xfId="0" applyNumberFormat="1" applyFont="1" applyAlignment="1"/>
    <xf numFmtId="0" fontId="34" fillId="0" borderId="0" xfId="0" applyNumberFormat="1" applyFont="1" applyAlignment="1">
      <alignment horizontal="right"/>
    </xf>
    <xf numFmtId="0" fontId="34" fillId="0" borderId="0" xfId="0" applyNumberFormat="1" applyFont="1" applyFill="1" applyAlignment="1"/>
    <xf numFmtId="3" fontId="38" fillId="0" borderId="0" xfId="0" applyNumberFormat="1" applyFont="1" applyBorder="1" applyAlignment="1"/>
    <xf numFmtId="0" fontId="38" fillId="0" borderId="0" xfId="0" applyNumberFormat="1" applyFont="1" applyFill="1" applyAlignment="1"/>
    <xf numFmtId="0" fontId="38" fillId="0" borderId="0" xfId="0" applyFont="1" applyFill="1" applyAlignment="1"/>
    <xf numFmtId="3" fontId="38" fillId="0" borderId="0" xfId="0" applyNumberFormat="1" applyFont="1" applyFill="1" applyAlignment="1">
      <alignment horizontal="center"/>
    </xf>
    <xf numFmtId="0" fontId="38" fillId="0" borderId="0" xfId="0" applyNumberFormat="1" applyFont="1" applyFill="1" applyAlignment="1">
      <alignment horizontal="center"/>
    </xf>
    <xf numFmtId="3" fontId="38" fillId="0" borderId="0" xfId="0" quotePrefix="1" applyNumberFormat="1" applyFont="1" applyAlignment="1">
      <alignment horizontal="right"/>
    </xf>
    <xf numFmtId="0" fontId="36" fillId="0" borderId="0" xfId="0" applyFont="1" applyAlignment="1"/>
    <xf numFmtId="0" fontId="41" fillId="0" borderId="0" xfId="0" applyNumberFormat="1" applyFont="1" applyFill="1" applyAlignment="1"/>
    <xf numFmtId="3" fontId="38" fillId="0" borderId="1" xfId="0" applyNumberFormat="1" applyFont="1" applyBorder="1" applyAlignment="1"/>
    <xf numFmtId="0" fontId="38" fillId="0" borderId="0" xfId="0" applyFont="1"/>
    <xf numFmtId="0" fontId="38" fillId="0" borderId="0" xfId="0" applyFont="1" applyFill="1" applyBorder="1" applyAlignment="1"/>
    <xf numFmtId="0" fontId="34" fillId="0" borderId="1" xfId="0" applyFont="1" applyBorder="1"/>
    <xf numFmtId="0" fontId="38" fillId="0" borderId="0" xfId="0" applyFont="1" applyBorder="1" applyAlignment="1"/>
    <xf numFmtId="0" fontId="38" fillId="0" borderId="0" xfId="0" applyFont="1" applyBorder="1"/>
    <xf numFmtId="0" fontId="38" fillId="0" borderId="1" xfId="0" applyNumberFormat="1" applyFont="1" applyBorder="1" applyAlignment="1"/>
    <xf numFmtId="172" fontId="34" fillId="0" borderId="0" xfId="6" applyNumberFormat="1" applyFont="1" applyAlignment="1"/>
    <xf numFmtId="0" fontId="34" fillId="0" borderId="1" xfId="0" applyNumberFormat="1" applyFont="1" applyFill="1" applyBorder="1" applyAlignment="1"/>
    <xf numFmtId="3" fontId="34" fillId="0" borderId="2" xfId="0" applyNumberFormat="1" applyFont="1" applyBorder="1" applyAlignment="1"/>
    <xf numFmtId="3" fontId="38" fillId="0" borderId="0" xfId="0" applyNumberFormat="1" applyFont="1" applyFill="1" applyBorder="1" applyAlignment="1"/>
    <xf numFmtId="0" fontId="34" fillId="0" borderId="0" xfId="0" applyNumberFormat="1" applyFont="1" applyFill="1" applyAlignment="1">
      <alignment horizontal="center"/>
    </xf>
    <xf numFmtId="0" fontId="38" fillId="0" borderId="0" xfId="0" applyNumberFormat="1" applyFont="1" applyFill="1" applyBorder="1" applyAlignment="1"/>
    <xf numFmtId="0" fontId="38" fillId="0" borderId="1" xfId="0" applyNumberFormat="1" applyFont="1" applyFill="1" applyBorder="1" applyAlignment="1"/>
    <xf numFmtId="0" fontId="38" fillId="0" borderId="1" xfId="0" applyFont="1" applyFill="1" applyBorder="1"/>
    <xf numFmtId="0" fontId="34" fillId="0" borderId="0" xfId="0" applyNumberFormat="1" applyFont="1" applyFill="1" applyBorder="1" applyAlignment="1"/>
    <xf numFmtId="0" fontId="36" fillId="0" borderId="0" xfId="0" applyFont="1"/>
    <xf numFmtId="0" fontId="36" fillId="0" borderId="0" xfId="0" applyFont="1" applyFill="1"/>
    <xf numFmtId="3" fontId="38" fillId="0" borderId="1" xfId="0" applyNumberFormat="1" applyFont="1" applyFill="1" applyBorder="1" applyAlignment="1"/>
    <xf numFmtId="0" fontId="38" fillId="0" borderId="0" xfId="0" applyFont="1" applyFill="1" applyBorder="1"/>
    <xf numFmtId="0" fontId="36" fillId="0" borderId="0" xfId="0" applyFont="1" applyAlignment="1">
      <alignment horizontal="left"/>
    </xf>
    <xf numFmtId="0" fontId="42" fillId="0" borderId="0" xfId="0" applyFont="1"/>
    <xf numFmtId="166" fontId="34" fillId="0" borderId="0" xfId="0" applyNumberFormat="1" applyFont="1" applyAlignment="1"/>
    <xf numFmtId="0" fontId="36" fillId="0" borderId="0" xfId="0" applyFont="1" applyBorder="1"/>
    <xf numFmtId="0" fontId="34" fillId="0" borderId="0" xfId="0" applyNumberFormat="1" applyFont="1" applyBorder="1" applyAlignment="1"/>
    <xf numFmtId="3" fontId="34" fillId="0" borderId="0" xfId="0" applyNumberFormat="1" applyFont="1" applyBorder="1" applyAlignment="1"/>
    <xf numFmtId="3" fontId="34" fillId="0" borderId="0" xfId="0" quotePrefix="1" applyNumberFormat="1" applyFont="1" applyBorder="1" applyAlignment="1">
      <alignment horizontal="right"/>
    </xf>
    <xf numFmtId="168" fontId="38" fillId="0" borderId="0" xfId="0" applyNumberFormat="1" applyFont="1" applyBorder="1" applyAlignment="1">
      <alignment horizontal="left"/>
    </xf>
    <xf numFmtId="0" fontId="34" fillId="0" borderId="1" xfId="0" applyNumberFormat="1" applyFont="1" applyBorder="1" applyAlignment="1"/>
    <xf numFmtId="0" fontId="36" fillId="0" borderId="0" xfId="0" applyFont="1" applyAlignment="1">
      <alignment horizontal="center"/>
    </xf>
    <xf numFmtId="0" fontId="38" fillId="0" borderId="0" xfId="0" applyFont="1" applyAlignment="1">
      <alignment horizontal="center"/>
    </xf>
    <xf numFmtId="0" fontId="38" fillId="0" borderId="0" xfId="0" applyFont="1" applyFill="1" applyAlignment="1">
      <alignment horizontal="center"/>
    </xf>
    <xf numFmtId="0" fontId="34" fillId="0" borderId="0" xfId="0" applyNumberFormat="1" applyFont="1" applyAlignment="1">
      <alignment horizontal="left"/>
    </xf>
    <xf numFmtId="0" fontId="41" fillId="0" borderId="0" xfId="0" applyNumberFormat="1" applyFont="1" applyFill="1" applyAlignment="1">
      <alignment horizontal="center"/>
    </xf>
    <xf numFmtId="0" fontId="34" fillId="0" borderId="2" xfId="0" applyFont="1" applyBorder="1" applyAlignment="1"/>
    <xf numFmtId="3" fontId="38" fillId="0" borderId="3" xfId="0" applyNumberFormat="1" applyFont="1" applyBorder="1" applyAlignment="1"/>
    <xf numFmtId="3" fontId="38" fillId="0" borderId="3" xfId="0" applyNumberFormat="1" applyFont="1" applyBorder="1" applyAlignment="1">
      <alignment horizontal="right"/>
    </xf>
    <xf numFmtId="3" fontId="38" fillId="0" borderId="3" xfId="0" applyNumberFormat="1" applyFont="1" applyFill="1" applyBorder="1" applyAlignment="1"/>
    <xf numFmtId="0" fontId="47" fillId="0" borderId="0" xfId="0" applyFont="1" applyFill="1" applyBorder="1" applyAlignment="1">
      <alignment horizontal="center"/>
    </xf>
    <xf numFmtId="0" fontId="48" fillId="0" borderId="0" xfId="0" applyFont="1" applyFill="1" applyBorder="1" applyAlignment="1"/>
    <xf numFmtId="0" fontId="34" fillId="0" borderId="0" xfId="0" applyFont="1" applyBorder="1" applyAlignment="1"/>
    <xf numFmtId="3" fontId="34" fillId="0" borderId="0" xfId="0" applyNumberFormat="1" applyFont="1" applyFill="1" applyBorder="1" applyAlignment="1"/>
    <xf numFmtId="168" fontId="34" fillId="0" borderId="0" xfId="0" applyNumberFormat="1" applyFont="1" applyBorder="1" applyAlignment="1">
      <alignment horizontal="left"/>
    </xf>
    <xf numFmtId="173" fontId="38" fillId="0" borderId="0" xfId="6" applyNumberFormat="1" applyFont="1" applyFill="1" applyAlignment="1">
      <alignment horizontal="right"/>
    </xf>
    <xf numFmtId="43" fontId="36" fillId="0" borderId="0" xfId="0" applyNumberFormat="1" applyFont="1"/>
    <xf numFmtId="43" fontId="36" fillId="0" borderId="0" xfId="1" applyFont="1"/>
    <xf numFmtId="0" fontId="34" fillId="0" borderId="1" xfId="0" applyNumberFormat="1" applyFont="1" applyBorder="1" applyAlignment="1">
      <alignment horizontal="left"/>
    </xf>
    <xf numFmtId="0" fontId="34" fillId="0" borderId="1" xfId="0" applyFont="1" applyFill="1" applyBorder="1" applyAlignment="1"/>
    <xf numFmtId="0" fontId="34" fillId="0" borderId="1" xfId="0" applyFont="1" applyBorder="1" applyAlignment="1"/>
    <xf numFmtId="0" fontId="35" fillId="0" borderId="0" xfId="0" applyFont="1"/>
    <xf numFmtId="0" fontId="46" fillId="0" borderId="4" xfId="0" applyNumberFormat="1" applyFont="1" applyBorder="1" applyAlignment="1">
      <alignment horizontal="center"/>
    </xf>
    <xf numFmtId="0" fontId="46" fillId="0" borderId="5" xfId="0" applyNumberFormat="1" applyFont="1" applyBorder="1" applyAlignment="1">
      <alignment horizontal="left"/>
    </xf>
    <xf numFmtId="10" fontId="38" fillId="0" borderId="0" xfId="6" applyNumberFormat="1" applyFont="1" applyAlignment="1"/>
    <xf numFmtId="0" fontId="46" fillId="0" borderId="0" xfId="0" applyNumberFormat="1" applyFont="1" applyBorder="1" applyAlignment="1">
      <alignment horizontal="center"/>
    </xf>
    <xf numFmtId="0" fontId="46" fillId="0" borderId="5" xfId="0" applyNumberFormat="1" applyFont="1" applyBorder="1" applyAlignment="1">
      <alignment horizontal="center"/>
    </xf>
    <xf numFmtId="0" fontId="34" fillId="0" borderId="0" xfId="0" applyNumberFormat="1" applyFont="1" applyBorder="1" applyAlignment="1">
      <alignment horizontal="left"/>
    </xf>
    <xf numFmtId="0" fontId="38" fillId="0" borderId="0" xfId="0" applyNumberFormat="1" applyFont="1" applyFill="1" applyAlignment="1">
      <alignment horizontal="left"/>
    </xf>
    <xf numFmtId="0" fontId="38" fillId="0" borderId="0" xfId="0" applyNumberFormat="1" applyFont="1" applyBorder="1" applyAlignment="1">
      <alignment horizontal="left"/>
    </xf>
    <xf numFmtId="3" fontId="38" fillId="0" borderId="0" xfId="0" applyNumberFormat="1" applyFont="1" applyAlignment="1">
      <alignment horizontal="left"/>
    </xf>
    <xf numFmtId="164" fontId="38" fillId="0" borderId="0" xfId="1" applyNumberFormat="1" applyFont="1" applyFill="1" applyAlignment="1"/>
    <xf numFmtId="0" fontId="38" fillId="0" borderId="3" xfId="0" applyNumberFormat="1" applyFont="1" applyBorder="1" applyAlignment="1">
      <alignment horizontal="left"/>
    </xf>
    <xf numFmtId="0" fontId="38" fillId="0" borderId="3" xfId="0" applyNumberFormat="1" applyFont="1" applyBorder="1" applyAlignment="1"/>
    <xf numFmtId="166" fontId="38" fillId="0" borderId="3" xfId="0" applyNumberFormat="1" applyFont="1" applyBorder="1" applyAlignment="1"/>
    <xf numFmtId="3" fontId="38" fillId="0" borderId="1" xfId="0" applyNumberFormat="1" applyFont="1" applyBorder="1" applyAlignment="1">
      <alignment horizontal="center"/>
    </xf>
    <xf numFmtId="0" fontId="39" fillId="0" borderId="0" xfId="0" applyFont="1" applyFill="1" applyAlignment="1">
      <alignment horizontal="center"/>
    </xf>
    <xf numFmtId="0" fontId="38" fillId="0" borderId="0" xfId="0" applyFont="1" applyFill="1" applyBorder="1" applyAlignment="1">
      <alignment horizontal="center"/>
    </xf>
    <xf numFmtId="0" fontId="38" fillId="0" borderId="1" xfId="0" applyFont="1" applyFill="1" applyBorder="1" applyAlignment="1">
      <alignment horizontal="center"/>
    </xf>
    <xf numFmtId="3" fontId="38" fillId="0" borderId="1" xfId="0" applyNumberFormat="1" applyFont="1" applyFill="1" applyBorder="1" applyAlignment="1">
      <alignment horizontal="center"/>
    </xf>
    <xf numFmtId="0" fontId="38" fillId="0" borderId="0" xfId="0" applyFont="1" applyBorder="1" applyAlignment="1">
      <alignment horizontal="center"/>
    </xf>
    <xf numFmtId="0" fontId="34" fillId="0" borderId="0" xfId="0" applyFont="1" applyBorder="1" applyAlignment="1">
      <alignment horizontal="center"/>
    </xf>
    <xf numFmtId="3" fontId="34" fillId="0" borderId="1" xfId="0" applyNumberFormat="1" applyFont="1" applyBorder="1" applyAlignment="1">
      <alignment horizontal="center"/>
    </xf>
    <xf numFmtId="0" fontId="38" fillId="0" borderId="0" xfId="0" applyNumberFormat="1" applyFont="1" applyBorder="1" applyAlignment="1"/>
    <xf numFmtId="0" fontId="39" fillId="0" borderId="1" xfId="0" applyFont="1" applyFill="1" applyBorder="1" applyAlignment="1"/>
    <xf numFmtId="0" fontId="39" fillId="0" borderId="3" xfId="0" applyFont="1" applyFill="1" applyBorder="1" applyAlignment="1"/>
    <xf numFmtId="0" fontId="39" fillId="0" borderId="3" xfId="0" applyFont="1" applyFill="1" applyBorder="1" applyAlignment="1">
      <alignment horizontal="center"/>
    </xf>
    <xf numFmtId="3" fontId="38" fillId="0" borderId="3" xfId="0" applyNumberFormat="1" applyFont="1" applyFill="1" applyBorder="1" applyAlignment="1">
      <alignment horizontal="center"/>
    </xf>
    <xf numFmtId="0" fontId="39" fillId="0" borderId="0" xfId="0" applyFont="1" applyFill="1" applyAlignment="1">
      <alignment horizontal="left"/>
    </xf>
    <xf numFmtId="0" fontId="34" fillId="0" borderId="0" xfId="0" applyFont="1" applyFill="1"/>
    <xf numFmtId="0" fontId="34" fillId="0" borderId="0" xfId="0" applyFont="1" applyFill="1" applyBorder="1"/>
    <xf numFmtId="10" fontId="38" fillId="0" borderId="0" xfId="6" applyNumberFormat="1" applyFont="1" applyFill="1" applyAlignment="1"/>
    <xf numFmtId="10" fontId="40" fillId="0" borderId="0" xfId="0" applyNumberFormat="1" applyFont="1" applyFill="1" applyAlignment="1">
      <alignment horizontal="right"/>
    </xf>
    <xf numFmtId="3" fontId="41" fillId="0" borderId="0" xfId="0" applyNumberFormat="1" applyFont="1" applyBorder="1" applyAlignment="1"/>
    <xf numFmtId="0" fontId="51"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4" fillId="0" borderId="0" xfId="0" applyFont="1" applyFill="1"/>
    <xf numFmtId="0" fontId="0" fillId="0" borderId="0" xfId="0" applyAlignment="1"/>
    <xf numFmtId="164" fontId="32" fillId="0" borderId="0" xfId="1" applyNumberFormat="1" applyAlignment="1"/>
    <xf numFmtId="0" fontId="51" fillId="0" borderId="0" xfId="0" applyFont="1" applyFill="1" applyAlignment="1">
      <alignment horizontal="center"/>
    </xf>
    <xf numFmtId="0" fontId="53" fillId="0" borderId="0" xfId="0" applyFont="1" applyAlignment="1">
      <alignment horizontal="left"/>
    </xf>
    <xf numFmtId="0" fontId="53" fillId="0" borderId="0" xfId="0" applyFont="1"/>
    <xf numFmtId="0" fontId="51" fillId="0" borderId="0" xfId="0" applyFont="1" applyAlignment="1">
      <alignment horizontal="center"/>
    </xf>
    <xf numFmtId="0" fontId="0" fillId="0" borderId="0" xfId="0" applyAlignment="1">
      <alignment horizontal="right"/>
    </xf>
    <xf numFmtId="0" fontId="51" fillId="0" borderId="0" xfId="0" applyFont="1" applyFill="1" applyAlignment="1">
      <alignment horizontal="right"/>
    </xf>
    <xf numFmtId="0" fontId="44" fillId="2" borderId="0" xfId="0" applyFont="1" applyFill="1"/>
    <xf numFmtId="0" fontId="43" fillId="0" borderId="0" xfId="0" applyFont="1"/>
    <xf numFmtId="0" fontId="51" fillId="0" borderId="0" xfId="0" applyNumberFormat="1" applyFont="1" applyFill="1" applyBorder="1" applyAlignment="1">
      <alignment horizontal="center"/>
    </xf>
    <xf numFmtId="0" fontId="51" fillId="0" borderId="0" xfId="0" applyFont="1" applyBorder="1" applyAlignment="1">
      <alignment horizontal="center"/>
    </xf>
    <xf numFmtId="0" fontId="55" fillId="0" borderId="0" xfId="0" applyFont="1" applyAlignment="1">
      <alignment horizontal="center"/>
    </xf>
    <xf numFmtId="0" fontId="43" fillId="0" borderId="0" xfId="0" applyFont="1" applyFill="1"/>
    <xf numFmtId="164" fontId="34" fillId="0" borderId="0" xfId="1" applyNumberFormat="1" applyFont="1" applyAlignment="1"/>
    <xf numFmtId="0" fontId="50" fillId="0" borderId="0" xfId="0" applyFont="1" applyFill="1" applyBorder="1" applyAlignment="1">
      <alignment horizontal="left"/>
    </xf>
    <xf numFmtId="0" fontId="34" fillId="0" borderId="0" xfId="0" applyFont="1" applyFill="1" applyBorder="1" applyAlignment="1">
      <alignment horizontal="center" wrapText="1"/>
    </xf>
    <xf numFmtId="0" fontId="42" fillId="0" borderId="0" xfId="0" applyFont="1" applyFill="1"/>
    <xf numFmtId="0" fontId="0" fillId="0" borderId="0" xfId="0" applyBorder="1"/>
    <xf numFmtId="3" fontId="34" fillId="0" borderId="1" xfId="0" applyNumberFormat="1" applyFont="1" applyBorder="1" applyAlignment="1"/>
    <xf numFmtId="164" fontId="34" fillId="0" borderId="0" xfId="1" applyNumberFormat="1" applyFont="1" applyFill="1" applyAlignment="1"/>
    <xf numFmtId="3" fontId="46" fillId="0" borderId="5" xfId="0" applyNumberFormat="1" applyFont="1" applyBorder="1" applyAlignment="1"/>
    <xf numFmtId="0" fontId="54" fillId="0" borderId="0" xfId="0" applyFont="1" applyFill="1" applyAlignment="1">
      <alignment horizontal="center"/>
    </xf>
    <xf numFmtId="0" fontId="44" fillId="0" borderId="0" xfId="0" applyNumberFormat="1" applyFont="1" applyFill="1" applyBorder="1" applyAlignment="1">
      <alignment horizontal="left"/>
    </xf>
    <xf numFmtId="0" fontId="38" fillId="0" borderId="0" xfId="0" applyFont="1" applyFill="1" applyBorder="1" applyAlignment="1">
      <alignment horizontal="left"/>
    </xf>
    <xf numFmtId="0" fontId="34" fillId="0" borderId="0" xfId="0" applyNumberFormat="1" applyFont="1" applyFill="1" applyBorder="1" applyAlignment="1">
      <alignment horizontal="left"/>
    </xf>
    <xf numFmtId="0" fontId="0" fillId="0" borderId="0" xfId="0" applyFill="1" applyBorder="1"/>
    <xf numFmtId="0" fontId="56" fillId="0" borderId="0" xfId="0" applyNumberFormat="1" applyFont="1" applyFill="1" applyBorder="1" applyAlignment="1">
      <alignment horizontal="center"/>
    </xf>
    <xf numFmtId="0" fontId="50" fillId="4" borderId="6" xfId="0" applyFont="1" applyFill="1" applyBorder="1" applyAlignment="1">
      <alignment horizontal="left"/>
    </xf>
    <xf numFmtId="165" fontId="38" fillId="0" borderId="3" xfId="3" applyFont="1" applyFill="1" applyBorder="1" applyAlignment="1">
      <alignment vertical="center"/>
    </xf>
    <xf numFmtId="0" fontId="38" fillId="0" borderId="3" xfId="0" applyFont="1" applyFill="1" applyBorder="1" applyAlignment="1"/>
    <xf numFmtId="0" fontId="38" fillId="0" borderId="0" xfId="0" applyFont="1" applyFill="1"/>
    <xf numFmtId="0" fontId="35" fillId="0" borderId="0" xfId="0" applyFont="1" applyFill="1"/>
    <xf numFmtId="0" fontId="55" fillId="0" borderId="0" xfId="0" applyFont="1" applyAlignment="1">
      <alignment horizontal="right"/>
    </xf>
    <xf numFmtId="0" fontId="33" fillId="0" borderId="0" xfId="0" applyFont="1" applyAlignment="1"/>
    <xf numFmtId="0" fontId="58" fillId="0" borderId="0" xfId="0" applyFont="1"/>
    <xf numFmtId="0" fontId="58" fillId="0" borderId="0" xfId="0" applyFont="1" applyAlignment="1"/>
    <xf numFmtId="0" fontId="59" fillId="0" borderId="0" xfId="0" applyFont="1" applyAlignment="1"/>
    <xf numFmtId="0" fontId="44" fillId="0" borderId="0" xfId="0" applyFont="1" applyFill="1" applyAlignment="1"/>
    <xf numFmtId="0" fontId="44" fillId="0" borderId="0" xfId="0" applyFont="1"/>
    <xf numFmtId="0" fontId="44" fillId="0" borderId="0" xfId="0" applyFont="1" applyAlignment="1"/>
    <xf numFmtId="164" fontId="0" fillId="0" borderId="0" xfId="1" applyNumberFormat="1" applyFont="1" applyAlignment="1"/>
    <xf numFmtId="0" fontId="38" fillId="0" borderId="0" xfId="0" applyNumberFormat="1" applyFont="1" applyFill="1" applyBorder="1" applyAlignment="1">
      <alignment horizontal="left"/>
    </xf>
    <xf numFmtId="0" fontId="38" fillId="0" borderId="3" xfId="0" applyNumberFormat="1" applyFont="1" applyFill="1" applyBorder="1" applyAlignment="1">
      <alignment horizontal="left"/>
    </xf>
    <xf numFmtId="0" fontId="51" fillId="0" borderId="0" xfId="0" applyFont="1" applyFill="1"/>
    <xf numFmtId="164" fontId="44" fillId="0" borderId="0" xfId="0" applyNumberFormat="1" applyFont="1"/>
    <xf numFmtId="3" fontId="34" fillId="0" borderId="0" xfId="0" applyNumberFormat="1" applyFont="1" applyFill="1" applyBorder="1" applyAlignment="1">
      <alignment horizontal="right"/>
    </xf>
    <xf numFmtId="0" fontId="35" fillId="0" borderId="0" xfId="0" applyFont="1" applyFill="1" applyBorder="1"/>
    <xf numFmtId="0" fontId="0" fillId="0" borderId="0" xfId="0" applyFill="1" applyAlignment="1">
      <alignment horizontal="right"/>
    </xf>
    <xf numFmtId="0" fontId="44" fillId="0" borderId="0" xfId="0" applyFont="1" applyBorder="1"/>
    <xf numFmtId="0" fontId="43" fillId="0" borderId="0" xfId="0" applyFont="1" applyBorder="1"/>
    <xf numFmtId="0" fontId="57" fillId="0" borderId="0" xfId="0" applyFont="1" applyFill="1" applyBorder="1"/>
    <xf numFmtId="0" fontId="38" fillId="0" borderId="1" xfId="0" applyFont="1" applyFill="1" applyBorder="1" applyAlignment="1"/>
    <xf numFmtId="37" fontId="44" fillId="0" borderId="0" xfId="0" applyNumberFormat="1" applyFont="1" applyFill="1"/>
    <xf numFmtId="0" fontId="44" fillId="0" borderId="0" xfId="0" applyFont="1" applyFill="1" applyAlignment="1">
      <alignment vertical="center" wrapText="1"/>
    </xf>
    <xf numFmtId="0" fontId="32" fillId="0" borderId="0" xfId="5" applyFill="1"/>
    <xf numFmtId="0" fontId="59" fillId="0" borderId="0" xfId="5" applyFont="1" applyFill="1"/>
    <xf numFmtId="0" fontId="61" fillId="0" borderId="0" xfId="5" applyFont="1" applyFill="1"/>
    <xf numFmtId="0" fontId="59" fillId="0" borderId="7" xfId="5" applyFont="1" applyFill="1" applyBorder="1"/>
    <xf numFmtId="0" fontId="32" fillId="0" borderId="0" xfId="5" quotePrefix="1" applyFont="1" applyFill="1"/>
    <xf numFmtId="0" fontId="62" fillId="0" borderId="0" xfId="0" applyFont="1" applyAlignment="1">
      <alignment wrapText="1"/>
    </xf>
    <xf numFmtId="167" fontId="0" fillId="0" borderId="0" xfId="0" applyNumberFormat="1"/>
    <xf numFmtId="167" fontId="58" fillId="0" borderId="0" xfId="0" applyNumberFormat="1" applyFont="1"/>
    <xf numFmtId="0" fontId="58" fillId="0" borderId="0" xfId="0" quotePrefix="1" applyFont="1"/>
    <xf numFmtId="0" fontId="41" fillId="4" borderId="8" xfId="0" applyFont="1" applyFill="1" applyBorder="1" applyAlignment="1"/>
    <xf numFmtId="0" fontId="63" fillId="0" borderId="0" xfId="0" applyNumberFormat="1" applyFont="1" applyFill="1" applyBorder="1" applyAlignment="1">
      <alignment horizontal="center"/>
    </xf>
    <xf numFmtId="0" fontId="41" fillId="0" borderId="3" xfId="0" applyFont="1" applyBorder="1" applyAlignment="1"/>
    <xf numFmtId="0" fontId="40" fillId="0" borderId="0" xfId="0" applyNumberFormat="1" applyFont="1" applyFill="1" applyAlignment="1"/>
    <xf numFmtId="0" fontId="41" fillId="0" borderId="0" xfId="0" applyFont="1" applyFill="1" applyBorder="1"/>
    <xf numFmtId="0" fontId="33" fillId="0" borderId="0" xfId="0" applyFont="1"/>
    <xf numFmtId="0" fontId="65" fillId="0" borderId="0" xfId="0" applyFont="1"/>
    <xf numFmtId="0" fontId="34" fillId="0" borderId="0" xfId="0" applyFont="1" applyAlignment="1">
      <alignment horizontal="center"/>
    </xf>
    <xf numFmtId="172" fontId="34" fillId="0" borderId="0" xfId="6" applyNumberFormat="1" applyFont="1" applyBorder="1" applyAlignment="1"/>
    <xf numFmtId="164" fontId="34" fillId="0" borderId="0" xfId="1" applyNumberFormat="1" applyFont="1" applyBorder="1" applyAlignment="1"/>
    <xf numFmtId="3" fontId="38" fillId="0" borderId="0" xfId="0" applyNumberFormat="1" applyFont="1" applyBorder="1" applyAlignment="1">
      <alignment horizontal="left"/>
    </xf>
    <xf numFmtId="0" fontId="38" fillId="0" borderId="3" xfId="0" applyFont="1" applyBorder="1" applyAlignment="1"/>
    <xf numFmtId="165" fontId="38" fillId="0" borderId="3" xfId="3" applyFont="1" applyBorder="1" applyAlignment="1">
      <alignment vertical="center"/>
    </xf>
    <xf numFmtId="3" fontId="38" fillId="0" borderId="3" xfId="0" applyNumberFormat="1" applyFont="1" applyBorder="1" applyAlignment="1">
      <alignment horizontal="left"/>
    </xf>
    <xf numFmtId="0" fontId="38" fillId="0" borderId="0" xfId="0" applyFont="1" applyBorder="1" applyAlignment="1">
      <alignment horizontal="left"/>
    </xf>
    <xf numFmtId="0" fontId="38" fillId="0" borderId="0" xfId="0" applyFont="1" applyAlignment="1">
      <alignment horizontal="left"/>
    </xf>
    <xf numFmtId="3" fontId="34" fillId="0" borderId="0" xfId="0" applyNumberFormat="1" applyFont="1" applyAlignment="1">
      <alignment horizontal="left"/>
    </xf>
    <xf numFmtId="3" fontId="38" fillId="0" borderId="0" xfId="0" applyNumberFormat="1" applyFont="1" applyFill="1" applyAlignment="1">
      <alignment horizontal="left"/>
    </xf>
    <xf numFmtId="3" fontId="38" fillId="0" borderId="3" xfId="0" applyNumberFormat="1" applyFont="1" applyFill="1" applyBorder="1" applyAlignment="1">
      <alignment horizontal="left"/>
    </xf>
    <xf numFmtId="0" fontId="38" fillId="0" borderId="1" xfId="0" applyFont="1" applyFill="1" applyBorder="1" applyAlignment="1">
      <alignment horizontal="left"/>
    </xf>
    <xf numFmtId="166" fontId="38" fillId="0" borderId="0" xfId="0" applyNumberFormat="1" applyFont="1" applyFill="1" applyAlignment="1"/>
    <xf numFmtId="0" fontId="34" fillId="0" borderId="0" xfId="0" applyFont="1" applyBorder="1" applyAlignment="1">
      <alignment horizontal="left"/>
    </xf>
    <xf numFmtId="3" fontId="34" fillId="0" borderId="2" xfId="0" applyNumberFormat="1" applyFont="1" applyBorder="1" applyAlignment="1">
      <alignment horizontal="left"/>
    </xf>
    <xf numFmtId="3" fontId="66" fillId="0" borderId="0" xfId="0" applyNumberFormat="1" applyFont="1"/>
    <xf numFmtId="174" fontId="38" fillId="0" borderId="0" xfId="0" applyNumberFormat="1" applyFont="1" applyFill="1" applyBorder="1" applyAlignment="1"/>
    <xf numFmtId="0" fontId="41" fillId="0" borderId="0" xfId="0" applyFont="1" applyAlignment="1"/>
    <xf numFmtId="0" fontId="41" fillId="0" borderId="0" xfId="0" applyFont="1" applyFill="1" applyAlignment="1"/>
    <xf numFmtId="0" fontId="40" fillId="0" borderId="0" xfId="0" applyNumberFormat="1" applyFont="1" applyFill="1" applyAlignment="1">
      <alignment horizontal="center"/>
    </xf>
    <xf numFmtId="171" fontId="38" fillId="0" borderId="0" xfId="0" applyNumberFormat="1" applyFont="1" applyAlignment="1"/>
    <xf numFmtId="0" fontId="43" fillId="0" borderId="0" xfId="0" applyFont="1" applyFill="1" applyBorder="1"/>
    <xf numFmtId="0" fontId="38" fillId="0" borderId="0" xfId="0" applyNumberFormat="1" applyFont="1" applyFill="1" applyBorder="1" applyAlignment="1">
      <alignment horizontal="center"/>
    </xf>
    <xf numFmtId="0" fontId="38" fillId="0" borderId="0" xfId="0" applyNumberFormat="1" applyFont="1" applyBorder="1" applyAlignment="1">
      <alignment horizontal="center"/>
    </xf>
    <xf numFmtId="3" fontId="38" fillId="0" borderId="0" xfId="0" applyNumberFormat="1" applyFont="1" applyFill="1" applyBorder="1" applyAlignment="1">
      <alignment horizontal="center"/>
    </xf>
    <xf numFmtId="0" fontId="34" fillId="0" borderId="0" xfId="0" applyFont="1" applyAlignment="1">
      <alignment horizontal="centerContinuous"/>
    </xf>
    <xf numFmtId="3" fontId="68" fillId="0" borderId="0" xfId="0" applyNumberFormat="1" applyFont="1" applyFill="1" applyAlignment="1"/>
    <xf numFmtId="0" fontId="68" fillId="0" borderId="0" xfId="0" applyFont="1" applyFill="1" applyBorder="1" applyAlignment="1">
      <alignment horizontal="left"/>
    </xf>
    <xf numFmtId="0" fontId="68" fillId="0" borderId="3" xfId="0" applyFont="1" applyFill="1" applyBorder="1" applyAlignment="1">
      <alignment horizontal="left"/>
    </xf>
    <xf numFmtId="3" fontId="68" fillId="0" borderId="3" xfId="0" applyNumberFormat="1" applyFont="1" applyFill="1" applyBorder="1" applyAlignment="1"/>
    <xf numFmtId="0" fontId="38" fillId="0" borderId="3" xfId="0" applyFont="1" applyFill="1" applyBorder="1"/>
    <xf numFmtId="167" fontId="38" fillId="0" borderId="1" xfId="2" applyNumberFormat="1" applyFont="1" applyBorder="1" applyAlignment="1"/>
    <xf numFmtId="167" fontId="38" fillId="0" borderId="0" xfId="2" applyNumberFormat="1" applyFont="1"/>
    <xf numFmtId="167" fontId="34" fillId="0" borderId="1" xfId="2" applyNumberFormat="1" applyFont="1" applyBorder="1" applyAlignment="1"/>
    <xf numFmtId="164" fontId="38" fillId="0" borderId="1" xfId="1" applyNumberFormat="1" applyFont="1" applyFill="1" applyBorder="1" applyAlignment="1"/>
    <xf numFmtId="164" fontId="38" fillId="0" borderId="1" xfId="1" applyNumberFormat="1" applyFont="1" applyBorder="1" applyAlignment="1"/>
    <xf numFmtId="164" fontId="68" fillId="0" borderId="0" xfId="1" applyNumberFormat="1" applyFont="1" applyFill="1" applyAlignment="1"/>
    <xf numFmtId="0" fontId="34" fillId="0" borderId="12" xfId="0" applyNumberFormat="1" applyFont="1" applyFill="1" applyBorder="1" applyAlignment="1"/>
    <xf numFmtId="3" fontId="38" fillId="0" borderId="12" xfId="0" applyNumberFormat="1" applyFont="1" applyBorder="1" applyAlignment="1">
      <alignment horizontal="center"/>
    </xf>
    <xf numFmtId="3" fontId="38" fillId="0" borderId="12" xfId="0" applyNumberFormat="1" applyFont="1" applyBorder="1" applyAlignment="1"/>
    <xf numFmtId="167" fontId="34" fillId="0" borderId="12" xfId="2" applyNumberFormat="1" applyFont="1" applyBorder="1" applyAlignment="1"/>
    <xf numFmtId="167" fontId="38" fillId="0" borderId="0" xfId="2" applyNumberFormat="1" applyFont="1" applyFill="1" applyAlignment="1"/>
    <xf numFmtId="167" fontId="34" fillId="0" borderId="1" xfId="2" applyNumberFormat="1" applyFont="1" applyFill="1" applyBorder="1" applyAlignment="1">
      <alignment horizontal="right"/>
    </xf>
    <xf numFmtId="167" fontId="34" fillId="0" borderId="1" xfId="2" applyNumberFormat="1" applyFont="1" applyBorder="1" applyAlignment="1">
      <alignment horizontal="right"/>
    </xf>
    <xf numFmtId="167" fontId="34" fillId="0" borderId="1" xfId="2" applyNumberFormat="1" applyFont="1" applyFill="1" applyBorder="1" applyAlignment="1"/>
    <xf numFmtId="167" fontId="34" fillId="0" borderId="0" xfId="2" applyNumberFormat="1" applyFont="1" applyFill="1"/>
    <xf numFmtId="167" fontId="38" fillId="0" borderId="0" xfId="2" applyNumberFormat="1" applyFont="1" applyBorder="1" applyAlignment="1"/>
    <xf numFmtId="167" fontId="38" fillId="0" borderId="0" xfId="2" applyNumberFormat="1" applyFont="1" applyAlignment="1"/>
    <xf numFmtId="167" fontId="34" fillId="0" borderId="1" xfId="2" applyNumberFormat="1" applyFont="1" applyBorder="1"/>
    <xf numFmtId="167" fontId="34" fillId="0" borderId="0" xfId="2" applyNumberFormat="1" applyFont="1" applyBorder="1" applyAlignment="1"/>
    <xf numFmtId="0" fontId="34" fillId="0" borderId="0" xfId="0" applyNumberFormat="1" applyFont="1" applyBorder="1" applyAlignment="1">
      <alignment horizontal="center"/>
    </xf>
    <xf numFmtId="172" fontId="38" fillId="0" borderId="0" xfId="6" applyNumberFormat="1" applyFont="1" applyAlignment="1"/>
    <xf numFmtId="171" fontId="38" fillId="0" borderId="0" xfId="0" applyNumberFormat="1" applyFont="1" applyFill="1" applyAlignment="1"/>
    <xf numFmtId="0" fontId="38" fillId="0" borderId="3" xfId="0" applyFont="1" applyFill="1" applyBorder="1" applyAlignment="1">
      <alignment horizontal="center"/>
    </xf>
    <xf numFmtId="0" fontId="38" fillId="0" borderId="3" xfId="0" applyFont="1" applyBorder="1" applyAlignment="1">
      <alignment horizontal="center"/>
    </xf>
    <xf numFmtId="3" fontId="34" fillId="0" borderId="0" xfId="0" applyNumberFormat="1" applyFont="1" applyBorder="1" applyAlignment="1">
      <alignment horizontal="right"/>
    </xf>
    <xf numFmtId="3" fontId="38" fillId="0" borderId="0" xfId="0" applyNumberFormat="1" applyFont="1" applyAlignment="1">
      <alignment horizontal="right"/>
    </xf>
    <xf numFmtId="172" fontId="38" fillId="0" borderId="3" xfId="0" applyNumberFormat="1" applyFont="1" applyBorder="1" applyAlignment="1">
      <alignment horizontal="right"/>
    </xf>
    <xf numFmtId="0" fontId="40" fillId="0" borderId="0" xfId="0" applyFont="1" applyFill="1" applyAlignment="1"/>
    <xf numFmtId="0" fontId="34" fillId="0" borderId="0" xfId="0" applyFont="1" applyFill="1" applyBorder="1" applyAlignment="1">
      <alignment horizontal="center"/>
    </xf>
    <xf numFmtId="37" fontId="38" fillId="0" borderId="0" xfId="0" applyNumberFormat="1" applyFont="1" applyBorder="1" applyAlignment="1">
      <alignment horizontal="left"/>
    </xf>
    <xf numFmtId="37" fontId="34" fillId="0" borderId="0" xfId="0" applyNumberFormat="1" applyFont="1" applyBorder="1" applyAlignment="1">
      <alignment horizontal="right"/>
    </xf>
    <xf numFmtId="0" fontId="40" fillId="0" borderId="0" xfId="0" applyFont="1" applyBorder="1" applyAlignment="1">
      <alignment horizontal="center"/>
    </xf>
    <xf numFmtId="0" fontId="38" fillId="0" borderId="0" xfId="0" applyFont="1" applyFill="1" applyAlignment="1">
      <alignment horizontal="left"/>
    </xf>
    <xf numFmtId="0" fontId="41" fillId="0" borderId="0" xfId="0" applyFont="1" applyFill="1" applyBorder="1" applyAlignment="1"/>
    <xf numFmtId="0" fontId="40" fillId="0" borderId="0" xfId="0" applyFont="1" applyFill="1" applyBorder="1" applyAlignment="1">
      <alignment horizontal="center"/>
    </xf>
    <xf numFmtId="175" fontId="34" fillId="0" borderId="0" xfId="0" applyNumberFormat="1" applyFont="1" applyBorder="1" applyAlignment="1">
      <alignment horizontal="right"/>
    </xf>
    <xf numFmtId="0" fontId="38" fillId="0" borderId="0" xfId="0" applyNumberFormat="1" applyFont="1" applyFill="1"/>
    <xf numFmtId="37" fontId="38" fillId="0" borderId="0" xfId="0" applyNumberFormat="1" applyFont="1" applyFill="1" applyBorder="1" applyAlignment="1">
      <alignment horizontal="left"/>
    </xf>
    <xf numFmtId="0" fontId="44" fillId="0" borderId="0" xfId="0" applyFont="1" applyFill="1" applyAlignment="1">
      <alignment horizontal="left"/>
    </xf>
    <xf numFmtId="0" fontId="44" fillId="0" borderId="0" xfId="0" applyFont="1" applyAlignment="1">
      <alignment horizontal="left"/>
    </xf>
    <xf numFmtId="0" fontId="44" fillId="0" borderId="0" xfId="0" applyFont="1" applyFill="1" applyBorder="1"/>
    <xf numFmtId="0" fontId="44" fillId="0" borderId="0" xfId="0" applyFont="1" applyAlignment="1">
      <alignment horizontal="right"/>
    </xf>
    <xf numFmtId="0" fontId="44" fillId="2" borderId="0" xfId="0" applyFont="1" applyFill="1" applyAlignment="1">
      <alignment horizontal="left" wrapText="1"/>
    </xf>
    <xf numFmtId="0" fontId="44" fillId="0" borderId="0" xfId="0" applyFont="1" applyAlignment="1">
      <alignment horizontal="left" wrapText="1"/>
    </xf>
    <xf numFmtId="42" fontId="44" fillId="0" borderId="0" xfId="0" applyNumberFormat="1" applyFont="1"/>
    <xf numFmtId="37" fontId="44" fillId="2" borderId="0" xfId="0" applyNumberFormat="1" applyFont="1" applyFill="1" applyAlignment="1">
      <alignment horizontal="right" wrapText="1"/>
    </xf>
    <xf numFmtId="164" fontId="44" fillId="0" borderId="0" xfId="1" applyNumberFormat="1" applyFont="1"/>
    <xf numFmtId="167" fontId="44" fillId="0" borderId="0" xfId="2" applyNumberFormat="1" applyFont="1" applyAlignment="1">
      <alignment horizontal="right" wrapText="1"/>
    </xf>
    <xf numFmtId="0" fontId="44" fillId="0" borderId="0" xfId="0" applyFont="1" applyAlignment="1">
      <alignment horizontal="right" wrapText="1"/>
    </xf>
    <xf numFmtId="0" fontId="44" fillId="0" borderId="0" xfId="0" applyFont="1" applyAlignment="1">
      <alignment horizontal="left" vertical="center" wrapText="1"/>
    </xf>
    <xf numFmtId="0" fontId="44" fillId="2" borderId="0" xfId="0" applyFont="1" applyFill="1" applyAlignment="1">
      <alignment horizontal="right"/>
    </xf>
    <xf numFmtId="0" fontId="44" fillId="2" borderId="0" xfId="0" applyFont="1" applyFill="1" applyAlignment="1">
      <alignment horizontal="left" vertical="center" wrapText="1"/>
    </xf>
    <xf numFmtId="41" fontId="44" fillId="0" borderId="0" xfId="0" applyNumberFormat="1" applyFont="1" applyFill="1" applyBorder="1" applyAlignment="1">
      <alignment horizontal="right"/>
    </xf>
    <xf numFmtId="41" fontId="44" fillId="0" borderId="0" xfId="0" applyNumberFormat="1" applyFont="1" applyFill="1" applyAlignment="1">
      <alignment horizontal="right"/>
    </xf>
    <xf numFmtId="167" fontId="44" fillId="0" borderId="0" xfId="2" applyNumberFormat="1" applyFont="1" applyFill="1" applyAlignment="1">
      <alignment horizontal="right"/>
    </xf>
    <xf numFmtId="164" fontId="44" fillId="0" borderId="0" xfId="1" applyNumberFormat="1" applyFont="1" applyFill="1" applyAlignment="1">
      <alignment horizontal="right"/>
    </xf>
    <xf numFmtId="37" fontId="44" fillId="0" borderId="0" xfId="0" applyNumberFormat="1" applyFont="1" applyFill="1" applyAlignment="1">
      <alignment horizontal="right" wrapText="1"/>
    </xf>
    <xf numFmtId="0" fontId="44" fillId="0" borderId="0" xfId="5" applyFont="1" applyFill="1"/>
    <xf numFmtId="164" fontId="44" fillId="0" borderId="1" xfId="2" applyNumberFormat="1" applyFont="1" applyFill="1" applyBorder="1"/>
    <xf numFmtId="37" fontId="44" fillId="0" borderId="0" xfId="5" applyNumberFormat="1" applyFont="1" applyFill="1"/>
    <xf numFmtId="164" fontId="44" fillId="0" borderId="0" xfId="1" applyNumberFormat="1" applyFont="1" applyFill="1"/>
    <xf numFmtId="37" fontId="44" fillId="0" borderId="9" xfId="5" applyNumberFormat="1" applyFont="1" applyFill="1" applyBorder="1"/>
    <xf numFmtId="0" fontId="44" fillId="0" borderId="11" xfId="5" applyFont="1" applyFill="1" applyBorder="1"/>
    <xf numFmtId="167" fontId="44" fillId="0" borderId="10" xfId="2" applyNumberFormat="1" applyFont="1" applyFill="1" applyBorder="1"/>
    <xf numFmtId="164" fontId="44" fillId="0" borderId="13" xfId="1" applyNumberFormat="1" applyFont="1" applyFill="1" applyBorder="1"/>
    <xf numFmtId="171" fontId="44" fillId="0" borderId="10" xfId="6" applyNumberFormat="1" applyFont="1" applyFill="1" applyBorder="1"/>
    <xf numFmtId="0" fontId="44" fillId="0" borderId="6" xfId="5" applyFont="1" applyFill="1" applyBorder="1"/>
    <xf numFmtId="171" fontId="44" fillId="0" borderId="14" xfId="6" applyNumberFormat="1" applyFont="1" applyFill="1" applyBorder="1"/>
    <xf numFmtId="172" fontId="44" fillId="0" borderId="0" xfId="6" applyNumberFormat="1" applyFont="1" applyFill="1"/>
    <xf numFmtId="0" fontId="44" fillId="0" borderId="0" xfId="0" applyFont="1" applyFill="1" applyAlignment="1">
      <alignment horizontal="center"/>
    </xf>
    <xf numFmtId="0" fontId="44" fillId="0" borderId="0" xfId="0" applyFont="1" applyAlignment="1">
      <alignment horizontal="center"/>
    </xf>
    <xf numFmtId="164" fontId="44" fillId="0" borderId="0" xfId="1" applyNumberFormat="1" applyFont="1" applyAlignment="1">
      <alignment horizontal="center"/>
    </xf>
    <xf numFmtId="164" fontId="69" fillId="0" borderId="0" xfId="1" applyNumberFormat="1" applyFont="1" applyAlignment="1">
      <alignment horizontal="center"/>
    </xf>
    <xf numFmtId="0" fontId="69" fillId="0" borderId="0" xfId="0" applyFont="1" applyFill="1" applyAlignment="1">
      <alignment horizontal="center"/>
    </xf>
    <xf numFmtId="0" fontId="44" fillId="0" borderId="0" xfId="0" applyFont="1" applyAlignment="1">
      <alignment horizontal="left" vertical="center"/>
    </xf>
    <xf numFmtId="0" fontId="44" fillId="0" borderId="0" xfId="0" applyFont="1" applyFill="1" applyAlignment="1">
      <alignment vertical="top"/>
    </xf>
    <xf numFmtId="0" fontId="44" fillId="0" borderId="0" xfId="0" applyFont="1" applyAlignment="1">
      <alignment vertical="top"/>
    </xf>
    <xf numFmtId="0" fontId="38" fillId="0" borderId="0" xfId="0" applyFont="1" applyFill="1" applyAlignment="1">
      <alignment vertical="center" wrapText="1"/>
    </xf>
    <xf numFmtId="0" fontId="44" fillId="0" borderId="0" xfId="0" applyFont="1" applyFill="1" applyAlignment="1">
      <alignment horizontal="center" vertical="top"/>
    </xf>
    <xf numFmtId="164" fontId="44" fillId="0" borderId="0" xfId="1" applyNumberFormat="1" applyFont="1" applyAlignment="1"/>
    <xf numFmtId="164" fontId="70" fillId="0" borderId="0" xfId="1" applyNumberFormat="1" applyFont="1" applyAlignment="1"/>
    <xf numFmtId="164" fontId="44" fillId="2" borderId="0" xfId="1" applyNumberFormat="1" applyFont="1" applyFill="1" applyAlignment="1">
      <alignment wrapText="1"/>
    </xf>
    <xf numFmtId="164" fontId="70" fillId="0" borderId="0" xfId="0" applyNumberFormat="1" applyFont="1"/>
    <xf numFmtId="164" fontId="44" fillId="0" borderId="0" xfId="1" applyNumberFormat="1" applyFont="1" applyFill="1" applyBorder="1" applyAlignment="1">
      <alignment wrapText="1"/>
    </xf>
    <xf numFmtId="164" fontId="44" fillId="0" borderId="0" xfId="1" applyNumberFormat="1" applyFont="1" applyAlignment="1">
      <alignment vertical="center" wrapText="1"/>
    </xf>
    <xf numFmtId="167" fontId="44" fillId="2" borderId="0" xfId="0" applyNumberFormat="1" applyFont="1" applyFill="1"/>
    <xf numFmtId="0" fontId="70" fillId="2" borderId="0" xfId="0" applyFont="1" applyFill="1"/>
    <xf numFmtId="164" fontId="44" fillId="0" borderId="0" xfId="1" applyNumberFormat="1" applyFont="1" applyFill="1" applyAlignment="1"/>
    <xf numFmtId="164" fontId="70" fillId="0" borderId="0" xfId="1" applyNumberFormat="1" applyFont="1" applyFill="1" applyAlignment="1">
      <alignment vertical="center" wrapText="1"/>
    </xf>
    <xf numFmtId="164" fontId="44" fillId="0" borderId="0" xfId="1" applyNumberFormat="1" applyFont="1" applyFill="1" applyAlignment="1">
      <alignment vertical="center" wrapText="1"/>
    </xf>
    <xf numFmtId="0" fontId="71" fillId="0" borderId="0" xfId="0" applyFont="1" applyFill="1" applyAlignment="1">
      <alignment vertical="center" wrapText="1"/>
    </xf>
    <xf numFmtId="164" fontId="44" fillId="0" borderId="0" xfId="1" applyNumberFormat="1" applyFont="1" applyFill="1" applyBorder="1" applyAlignment="1"/>
    <xf numFmtId="0" fontId="34" fillId="0" borderId="0" xfId="0" applyFont="1" applyBorder="1"/>
    <xf numFmtId="0" fontId="66" fillId="0" borderId="0" xfId="0" applyFont="1"/>
    <xf numFmtId="0" fontId="34" fillId="0" borderId="0" xfId="0" applyNumberFormat="1" applyFont="1" applyFill="1" applyBorder="1" applyAlignment="1">
      <alignment horizontal="center"/>
    </xf>
    <xf numFmtId="172" fontId="38" fillId="0" borderId="0" xfId="6" applyNumberFormat="1" applyFont="1" applyBorder="1" applyAlignment="1"/>
    <xf numFmtId="10" fontId="0" fillId="0" borderId="0" xfId="6" applyNumberFormat="1" applyFont="1"/>
    <xf numFmtId="0" fontId="60" fillId="0" borderId="0" xfId="5" applyFont="1" applyFill="1" applyAlignment="1">
      <alignment horizontal="centerContinuous"/>
    </xf>
    <xf numFmtId="3" fontId="39" fillId="0" borderId="0" xfId="0" applyNumberFormat="1" applyFont="1" applyFill="1" applyAlignment="1">
      <alignment horizontal="right"/>
    </xf>
    <xf numFmtId="167" fontId="38" fillId="0" borderId="0" xfId="2" applyNumberFormat="1" applyFont="1" applyFill="1" applyAlignment="1">
      <alignment horizontal="right"/>
    </xf>
    <xf numFmtId="3" fontId="39" fillId="0" borderId="0" xfId="0" applyNumberFormat="1" applyFont="1" applyAlignment="1">
      <alignment horizontal="right"/>
    </xf>
    <xf numFmtId="171" fontId="38" fillId="0" borderId="0" xfId="6" applyNumberFormat="1" applyFont="1" applyAlignment="1">
      <alignment horizontal="right"/>
    </xf>
    <xf numFmtId="0" fontId="34" fillId="0" borderId="0" xfId="0" applyNumberFormat="1" applyFont="1" applyFill="1" applyAlignment="1">
      <alignment horizontal="left"/>
    </xf>
    <xf numFmtId="0" fontId="38" fillId="0" borderId="0" xfId="0" applyNumberFormat="1" applyFont="1" applyFill="1" applyAlignment="1">
      <alignment horizontal="right"/>
    </xf>
    <xf numFmtId="0" fontId="34" fillId="0" borderId="0" xfId="0" applyNumberFormat="1" applyFont="1" applyFill="1" applyAlignment="1">
      <alignment horizontal="right"/>
    </xf>
    <xf numFmtId="3" fontId="34" fillId="0" borderId="0" xfId="0" applyNumberFormat="1" applyFont="1" applyFill="1" applyAlignment="1">
      <alignment horizontal="right"/>
    </xf>
    <xf numFmtId="172" fontId="38" fillId="0" borderId="0" xfId="0" applyNumberFormat="1" applyFont="1" applyAlignment="1">
      <alignment horizontal="right"/>
    </xf>
    <xf numFmtId="172" fontId="39" fillId="0" borderId="0" xfId="0" applyNumberFormat="1" applyFont="1" applyAlignment="1">
      <alignment horizontal="right"/>
    </xf>
    <xf numFmtId="3" fontId="73" fillId="0" borderId="0" xfId="0" applyNumberFormat="1" applyFont="1" applyFill="1" applyAlignment="1">
      <alignment horizontal="right"/>
    </xf>
    <xf numFmtId="3" fontId="38" fillId="0" borderId="0" xfId="0" applyNumberFormat="1" applyFont="1" applyBorder="1" applyAlignment="1">
      <alignment horizontal="right"/>
    </xf>
    <xf numFmtId="0" fontId="38" fillId="4" borderId="8" xfId="0" applyFont="1" applyFill="1" applyBorder="1" applyAlignment="1"/>
    <xf numFmtId="0" fontId="38" fillId="4" borderId="8" xfId="0" applyFont="1" applyFill="1" applyBorder="1" applyAlignment="1">
      <alignment horizontal="center"/>
    </xf>
    <xf numFmtId="0" fontId="38" fillId="4" borderId="9" xfId="0" applyFont="1" applyFill="1" applyBorder="1"/>
    <xf numFmtId="0" fontId="34" fillId="4" borderId="15" xfId="0" applyFont="1" applyFill="1" applyBorder="1" applyAlignment="1"/>
    <xf numFmtId="0" fontId="34" fillId="4" borderId="15" xfId="0" applyNumberFormat="1" applyFont="1" applyFill="1" applyBorder="1" applyAlignment="1">
      <alignment horizontal="center"/>
    </xf>
    <xf numFmtId="0" fontId="34" fillId="0" borderId="10" xfId="0" applyFont="1" applyBorder="1"/>
    <xf numFmtId="0" fontId="34" fillId="0" borderId="0" xfId="0" applyFont="1" applyFill="1" applyBorder="1" applyAlignment="1"/>
    <xf numFmtId="0" fontId="38" fillId="3" borderId="0" xfId="0" applyFont="1" applyFill="1" applyBorder="1" applyAlignment="1"/>
    <xf numFmtId="0" fontId="34" fillId="3" borderId="0" xfId="0" applyNumberFormat="1" applyFont="1" applyFill="1" applyBorder="1" applyAlignment="1">
      <alignment horizontal="center"/>
    </xf>
    <xf numFmtId="0" fontId="38" fillId="3" borderId="0" xfId="0" applyFont="1" applyFill="1" applyBorder="1"/>
    <xf numFmtId="0" fontId="38" fillId="0" borderId="0" xfId="0" applyFont="1" applyFill="1" applyBorder="1" applyAlignment="1">
      <alignment horizontal="center" wrapText="1"/>
    </xf>
    <xf numFmtId="0" fontId="41" fillId="0" borderId="0" xfId="0" applyFont="1" applyFill="1" applyAlignment="1">
      <alignment horizontal="center"/>
    </xf>
    <xf numFmtId="0" fontId="41" fillId="0" borderId="0" xfId="0" applyNumberFormat="1" applyFont="1" applyAlignment="1">
      <alignment horizontal="center"/>
    </xf>
    <xf numFmtId="0" fontId="41" fillId="0" borderId="0" xfId="0" applyFont="1" applyFill="1" applyAlignment="1">
      <alignment horizontal="left"/>
    </xf>
    <xf numFmtId="3" fontId="68" fillId="0" borderId="0" xfId="0" applyNumberFormat="1" applyFont="1" applyBorder="1" applyAlignment="1"/>
    <xf numFmtId="164" fontId="38" fillId="0" borderId="0" xfId="1" applyNumberFormat="1" applyFont="1"/>
    <xf numFmtId="0" fontId="38" fillId="0" borderId="1" xfId="0" applyFont="1" applyBorder="1" applyAlignment="1"/>
    <xf numFmtId="0" fontId="38" fillId="0" borderId="1" xfId="0" applyFont="1" applyBorder="1"/>
    <xf numFmtId="0" fontId="38" fillId="0" borderId="1" xfId="0" applyFont="1" applyBorder="1" applyAlignment="1">
      <alignment horizontal="center"/>
    </xf>
    <xf numFmtId="0" fontId="38" fillId="0" borderId="2" xfId="0" applyFont="1" applyBorder="1"/>
    <xf numFmtId="0" fontId="38" fillId="0" borderId="12" xfId="0" applyFont="1" applyFill="1" applyBorder="1"/>
    <xf numFmtId="0" fontId="38" fillId="0" borderId="12" xfId="0" applyFont="1" applyBorder="1"/>
    <xf numFmtId="0" fontId="38" fillId="3" borderId="0" xfId="0" applyFont="1" applyFill="1"/>
    <xf numFmtId="0" fontId="34" fillId="0" borderId="1" xfId="0" applyNumberFormat="1" applyFont="1" applyFill="1" applyBorder="1" applyAlignment="1">
      <alignment horizontal="left"/>
    </xf>
    <xf numFmtId="3" fontId="38" fillId="0" borderId="0" xfId="0" applyNumberFormat="1" applyFont="1" applyFill="1" applyBorder="1" applyAlignment="1">
      <alignment horizontal="right"/>
    </xf>
    <xf numFmtId="0" fontId="34" fillId="0" borderId="3" xfId="0" applyNumberFormat="1" applyFont="1" applyFill="1" applyBorder="1" applyAlignment="1">
      <alignment horizontal="left"/>
    </xf>
    <xf numFmtId="0" fontId="41" fillId="0" borderId="3" xfId="0" applyFont="1" applyFill="1" applyBorder="1"/>
    <xf numFmtId="0" fontId="38" fillId="0" borderId="3" xfId="0" applyFont="1" applyBorder="1"/>
    <xf numFmtId="167" fontId="34" fillId="0" borderId="3" xfId="2" applyNumberFormat="1" applyFont="1" applyFill="1" applyBorder="1" applyAlignment="1">
      <alignment horizontal="right"/>
    </xf>
    <xf numFmtId="4" fontId="39" fillId="0" borderId="0" xfId="0" applyNumberFormat="1" applyFont="1" applyFill="1" applyAlignment="1">
      <alignment horizontal="right"/>
    </xf>
    <xf numFmtId="0" fontId="65" fillId="0" borderId="0" xfId="0" applyNumberFormat="1" applyFont="1" applyFill="1" applyAlignment="1">
      <alignment horizontal="left"/>
    </xf>
    <xf numFmtId="0" fontId="38" fillId="0" borderId="1" xfId="0" applyNumberFormat="1" applyFont="1" applyBorder="1" applyAlignment="1">
      <alignment horizontal="center"/>
    </xf>
    <xf numFmtId="3" fontId="39" fillId="0" borderId="1" xfId="0" applyNumberFormat="1" applyFont="1" applyBorder="1" applyAlignment="1">
      <alignment horizontal="right"/>
    </xf>
    <xf numFmtId="0" fontId="38" fillId="0" borderId="3" xfId="0" applyFont="1" applyFill="1" applyBorder="1" applyAlignment="1">
      <alignment horizontal="left"/>
    </xf>
    <xf numFmtId="3" fontId="39" fillId="0" borderId="3" xfId="0" applyNumberFormat="1" applyFont="1" applyBorder="1" applyAlignment="1">
      <alignment horizontal="right"/>
    </xf>
    <xf numFmtId="0" fontId="34" fillId="0" borderId="1" xfId="0" applyFont="1" applyBorder="1" applyAlignment="1">
      <alignment horizontal="left"/>
    </xf>
    <xf numFmtId="0" fontId="34" fillId="0" borderId="1" xfId="0" applyFont="1" applyBorder="1" applyAlignment="1">
      <alignment horizontal="center"/>
    </xf>
    <xf numFmtId="0" fontId="38" fillId="0" borderId="1" xfId="0" applyNumberFormat="1" applyFont="1" applyFill="1" applyBorder="1" applyAlignment="1">
      <alignment horizontal="left"/>
    </xf>
    <xf numFmtId="0" fontId="38" fillId="0" borderId="0" xfId="0" applyFont="1" applyAlignment="1">
      <alignment horizontal="right"/>
    </xf>
    <xf numFmtId="0" fontId="38" fillId="0" borderId="0" xfId="0" applyNumberFormat="1" applyFont="1" applyAlignment="1">
      <alignment horizontal="right"/>
    </xf>
    <xf numFmtId="0" fontId="68" fillId="0" borderId="0" xfId="0" applyNumberFormat="1" applyFont="1" applyAlignment="1">
      <alignment horizontal="left"/>
    </xf>
    <xf numFmtId="0" fontId="41" fillId="0" borderId="0" xfId="0" applyFont="1"/>
    <xf numFmtId="0" fontId="38" fillId="0" borderId="3" xfId="0" applyNumberFormat="1" applyFont="1" applyBorder="1" applyAlignment="1">
      <alignment horizontal="center"/>
    </xf>
    <xf numFmtId="0" fontId="38" fillId="0" borderId="0" xfId="0" applyNumberFormat="1" applyFont="1" applyBorder="1"/>
    <xf numFmtId="10" fontId="38" fillId="0" borderId="0" xfId="0" applyNumberFormat="1" applyFont="1" applyFill="1"/>
    <xf numFmtId="3" fontId="39" fillId="0" borderId="0" xfId="0" applyNumberFormat="1" applyFont="1" applyBorder="1" applyAlignment="1">
      <alignment horizontal="right"/>
    </xf>
    <xf numFmtId="3" fontId="41" fillId="0" borderId="0" xfId="0" applyNumberFormat="1" applyFont="1" applyBorder="1" applyAlignment="1">
      <alignment horizontal="right"/>
    </xf>
    <xf numFmtId="3" fontId="40" fillId="0" borderId="0" xfId="0" applyNumberFormat="1" applyFont="1" applyBorder="1" applyAlignment="1">
      <alignment horizontal="right"/>
    </xf>
    <xf numFmtId="0" fontId="56" fillId="0" borderId="5" xfId="0" applyNumberFormat="1" applyFont="1" applyBorder="1" applyAlignment="1">
      <alignment horizontal="center"/>
    </xf>
    <xf numFmtId="0" fontId="46" fillId="0" borderId="5" xfId="0" applyNumberFormat="1" applyFont="1" applyFill="1" applyBorder="1" applyAlignment="1"/>
    <xf numFmtId="0" fontId="46" fillId="0" borderId="5" xfId="0" applyFont="1" applyFill="1" applyBorder="1" applyAlignment="1"/>
    <xf numFmtId="3" fontId="46" fillId="0" borderId="5" xfId="0" applyNumberFormat="1" applyFont="1" applyBorder="1" applyAlignment="1">
      <alignment horizontal="center"/>
    </xf>
    <xf numFmtId="0" fontId="56" fillId="0" borderId="5" xfId="0" applyFont="1" applyBorder="1" applyAlignment="1"/>
    <xf numFmtId="167" fontId="38" fillId="0" borderId="0" xfId="0" applyNumberFormat="1" applyFont="1" applyBorder="1" applyAlignment="1">
      <alignment horizontal="center"/>
    </xf>
    <xf numFmtId="0" fontId="48" fillId="0" borderId="0" xfId="0" applyNumberFormat="1" applyFont="1" applyFill="1" applyBorder="1" applyAlignment="1">
      <alignment horizontal="left"/>
    </xf>
    <xf numFmtId="37" fontId="44" fillId="0" borderId="0" xfId="0" applyNumberFormat="1" applyFont="1" applyAlignment="1">
      <alignment horizontal="right" wrapText="1"/>
    </xf>
    <xf numFmtId="10" fontId="38" fillId="0" borderId="0" xfId="6" applyNumberFormat="1" applyFont="1" applyFill="1"/>
    <xf numFmtId="0" fontId="74" fillId="0" borderId="0" xfId="0" applyFont="1" applyAlignment="1">
      <alignment horizontal="center"/>
    </xf>
    <xf numFmtId="0" fontId="38" fillId="0" borderId="0" xfId="0" applyFont="1" applyAlignment="1">
      <alignment wrapText="1"/>
    </xf>
    <xf numFmtId="0" fontId="66" fillId="0" borderId="0" xfId="0" applyFont="1" applyAlignment="1">
      <alignment horizontal="center"/>
    </xf>
    <xf numFmtId="0" fontId="66" fillId="0" borderId="0" xfId="0" applyNumberFormat="1" applyFont="1" applyFill="1" applyAlignment="1">
      <alignment horizontal="center"/>
    </xf>
    <xf numFmtId="0" fontId="66" fillId="0" borderId="0" xfId="0" applyNumberFormat="1" applyFont="1" applyAlignment="1">
      <alignment horizontal="center"/>
    </xf>
    <xf numFmtId="0" fontId="38" fillId="0" borderId="1" xfId="0" applyFont="1" applyBorder="1" applyAlignment="1">
      <alignment horizontal="left"/>
    </xf>
    <xf numFmtId="0" fontId="38" fillId="0" borderId="3" xfId="0" applyFont="1" applyBorder="1" applyAlignment="1">
      <alignment horizontal="left"/>
    </xf>
    <xf numFmtId="0" fontId="60" fillId="0" borderId="0" xfId="0" applyNumberFormat="1" applyFont="1" applyAlignment="1">
      <alignment horizontal="center"/>
    </xf>
    <xf numFmtId="0" fontId="75" fillId="0" borderId="0" xfId="0" applyFont="1"/>
    <xf numFmtId="0" fontId="76" fillId="0" borderId="0" xfId="0" applyFont="1" applyBorder="1" applyAlignment="1">
      <alignment horizontal="left"/>
    </xf>
    <xf numFmtId="0" fontId="76" fillId="0" borderId="0" xfId="0" applyFont="1" applyAlignment="1">
      <alignment horizontal="left"/>
    </xf>
    <xf numFmtId="176" fontId="44" fillId="0" borderId="0" xfId="1" applyNumberFormat="1" applyFont="1"/>
    <xf numFmtId="0" fontId="69" fillId="0" borderId="0" xfId="0" applyFont="1"/>
    <xf numFmtId="168" fontId="38" fillId="0" borderId="0" xfId="6" applyNumberFormat="1" applyFont="1"/>
    <xf numFmtId="0" fontId="38" fillId="0" borderId="4" xfId="0" applyNumberFormat="1" applyFont="1" applyBorder="1" applyAlignment="1">
      <alignment horizontal="center"/>
    </xf>
    <xf numFmtId="0" fontId="34" fillId="0" borderId="5" xfId="0" applyNumberFormat="1" applyFont="1" applyFill="1" applyBorder="1" applyAlignment="1"/>
    <xf numFmtId="0" fontId="38" fillId="0" borderId="5" xfId="0" applyFont="1" applyFill="1" applyBorder="1" applyAlignment="1"/>
    <xf numFmtId="0" fontId="38" fillId="0" borderId="5" xfId="0" applyFont="1" applyFill="1" applyBorder="1" applyAlignment="1">
      <alignment horizontal="center"/>
    </xf>
    <xf numFmtId="3" fontId="38" fillId="0" borderId="5" xfId="0" applyNumberFormat="1" applyFont="1" applyBorder="1" applyAlignment="1"/>
    <xf numFmtId="0" fontId="38" fillId="0" borderId="5" xfId="0" applyFont="1" applyBorder="1" applyAlignment="1"/>
    <xf numFmtId="0" fontId="34" fillId="0" borderId="5" xfId="0" applyFont="1" applyBorder="1"/>
    <xf numFmtId="0" fontId="38" fillId="0" borderId="5" xfId="0" applyFont="1" applyBorder="1"/>
    <xf numFmtId="0" fontId="38" fillId="0" borderId="4" xfId="0" applyNumberFormat="1" applyFont="1" applyFill="1" applyBorder="1" applyAlignment="1">
      <alignment horizontal="center"/>
    </xf>
    <xf numFmtId="0" fontId="34" fillId="0" borderId="5" xfId="0" applyFont="1" applyBorder="1" applyAlignment="1">
      <alignment horizontal="center"/>
    </xf>
    <xf numFmtId="3" fontId="34" fillId="0" borderId="5" xfId="0" applyNumberFormat="1" applyFont="1" applyBorder="1" applyAlignment="1"/>
    <xf numFmtId="0" fontId="38" fillId="0" borderId="5" xfId="0" applyNumberFormat="1" applyFont="1" applyBorder="1" applyAlignment="1">
      <alignment horizontal="center"/>
    </xf>
    <xf numFmtId="3" fontId="38" fillId="0" borderId="5" xfId="0" applyNumberFormat="1" applyFont="1" applyBorder="1" applyAlignment="1">
      <alignment horizontal="center"/>
    </xf>
    <xf numFmtId="0" fontId="34" fillId="0" borderId="5" xfId="0" applyNumberFormat="1" applyFont="1" applyBorder="1" applyAlignment="1">
      <alignment horizontal="left"/>
    </xf>
    <xf numFmtId="0" fontId="34" fillId="0" borderId="5" xfId="0" applyFont="1" applyBorder="1" applyAlignment="1"/>
    <xf numFmtId="0" fontId="34" fillId="0" borderId="5" xfId="0" applyNumberFormat="1" applyFont="1" applyBorder="1" applyAlignment="1">
      <alignment horizontal="center"/>
    </xf>
    <xf numFmtId="0" fontId="34" fillId="0" borderId="5" xfId="0" applyFont="1" applyBorder="1" applyAlignment="1">
      <alignment horizontal="right"/>
    </xf>
    <xf numFmtId="168" fontId="34" fillId="0" borderId="5" xfId="0" applyNumberFormat="1" applyFont="1" applyBorder="1" applyAlignment="1">
      <alignment horizontal="left"/>
    </xf>
    <xf numFmtId="3" fontId="34" fillId="0" borderId="5" xfId="0" applyNumberFormat="1" applyFont="1" applyBorder="1" applyAlignment="1">
      <alignment horizontal="center"/>
    </xf>
    <xf numFmtId="169" fontId="34" fillId="0" borderId="5" xfId="0" applyNumberFormat="1" applyFont="1" applyBorder="1" applyAlignment="1">
      <alignment horizontal="center"/>
    </xf>
    <xf numFmtId="172" fontId="34" fillId="0" borderId="16" xfId="6" applyNumberFormat="1" applyFont="1" applyBorder="1" applyAlignment="1"/>
    <xf numFmtId="167" fontId="34" fillId="0" borderId="16" xfId="2" applyNumberFormat="1" applyFont="1" applyBorder="1"/>
    <xf numFmtId="167" fontId="34" fillId="0" borderId="16" xfId="2" applyNumberFormat="1" applyFont="1" applyBorder="1" applyAlignment="1"/>
    <xf numFmtId="167" fontId="34" fillId="0" borderId="16" xfId="2" applyNumberFormat="1" applyFont="1" applyBorder="1" applyAlignment="1">
      <alignment horizontal="right"/>
    </xf>
    <xf numFmtId="3" fontId="34" fillId="0" borderId="16" xfId="0" applyNumberFormat="1" applyFont="1" applyBorder="1" applyAlignment="1"/>
    <xf numFmtId="167" fontId="46" fillId="0" borderId="16" xfId="2" applyNumberFormat="1" applyFont="1" applyBorder="1"/>
    <xf numFmtId="39" fontId="46" fillId="0" borderId="16" xfId="0" applyNumberFormat="1" applyFont="1" applyBorder="1" applyAlignment="1">
      <alignment horizontal="center"/>
    </xf>
    <xf numFmtId="167" fontId="38" fillId="0" borderId="0" xfId="2" applyNumberFormat="1" applyFont="1" applyFill="1"/>
    <xf numFmtId="164" fontId="38" fillId="0" borderId="0" xfId="1" applyNumberFormat="1" applyFont="1" applyFill="1"/>
    <xf numFmtId="3" fontId="38" fillId="0" borderId="3" xfId="0" applyNumberFormat="1" applyFont="1" applyFill="1" applyBorder="1" applyAlignment="1">
      <alignment horizontal="right"/>
    </xf>
    <xf numFmtId="167" fontId="34" fillId="0" borderId="0" xfId="2" applyNumberFormat="1" applyFont="1" applyFill="1" applyAlignment="1">
      <alignment horizontal="right"/>
    </xf>
    <xf numFmtId="164" fontId="34" fillId="0" borderId="3" xfId="1" applyNumberFormat="1" applyFont="1" applyFill="1" applyBorder="1" applyAlignment="1">
      <alignment horizontal="right"/>
    </xf>
    <xf numFmtId="0" fontId="44" fillId="0" borderId="0" xfId="0" applyFont="1" applyFill="1" applyAlignment="1">
      <alignment horizontal="left" wrapText="1"/>
    </xf>
    <xf numFmtId="42" fontId="44" fillId="0" borderId="0" xfId="0" applyNumberFormat="1" applyFont="1" applyFill="1" applyAlignment="1">
      <alignment horizontal="left" wrapText="1"/>
    </xf>
    <xf numFmtId="172" fontId="44" fillId="0" borderId="0" xfId="6" applyNumberFormat="1" applyFont="1" applyFill="1" applyAlignment="1">
      <alignment horizontal="center" wrapText="1"/>
    </xf>
    <xf numFmtId="172" fontId="44" fillId="0" borderId="0" xfId="0" applyNumberFormat="1" applyFont="1" applyFill="1" applyAlignment="1">
      <alignment horizontal="center" wrapText="1"/>
    </xf>
    <xf numFmtId="0" fontId="44" fillId="0" borderId="0" xfId="0" applyFont="1" applyFill="1" applyAlignment="1">
      <alignment horizontal="right" wrapText="1"/>
    </xf>
    <xf numFmtId="167" fontId="44" fillId="0" borderId="0" xfId="2" applyNumberFormat="1" applyFont="1" applyFill="1" applyAlignment="1">
      <alignment horizontal="right" wrapText="1"/>
    </xf>
    <xf numFmtId="0" fontId="44" fillId="0" borderId="0" xfId="0" applyFont="1" applyFill="1" applyAlignment="1">
      <alignment horizontal="right"/>
    </xf>
    <xf numFmtId="37" fontId="51" fillId="0" borderId="0" xfId="0" applyNumberFormat="1" applyFont="1" applyFill="1"/>
    <xf numFmtId="164" fontId="44" fillId="0" borderId="0" xfId="0" applyNumberFormat="1" applyFont="1" applyFill="1"/>
    <xf numFmtId="0" fontId="78" fillId="0" borderId="0" xfId="0" applyFont="1" applyAlignment="1">
      <alignment horizontal="center"/>
    </xf>
    <xf numFmtId="0" fontId="79" fillId="0" borderId="0" xfId="0" applyFont="1" applyAlignment="1">
      <alignment horizontal="center"/>
    </xf>
    <xf numFmtId="0" fontId="34" fillId="4" borderId="0" xfId="0" applyFont="1" applyFill="1" applyBorder="1" applyAlignment="1"/>
    <xf numFmtId="0" fontId="50" fillId="4" borderId="11" xfId="0" applyFont="1" applyFill="1" applyBorder="1" applyAlignment="1">
      <alignment horizontal="left"/>
    </xf>
    <xf numFmtId="0" fontId="34" fillId="4" borderId="10" xfId="0" applyFont="1" applyFill="1" applyBorder="1" applyAlignment="1">
      <alignment horizontal="center" wrapText="1"/>
    </xf>
    <xf numFmtId="0" fontId="34" fillId="4" borderId="14" xfId="0" applyNumberFormat="1" applyFont="1" applyFill="1" applyBorder="1" applyAlignment="1">
      <alignment horizontal="center"/>
    </xf>
    <xf numFmtId="0" fontId="50" fillId="4" borderId="7" xfId="0" applyFont="1" applyFill="1" applyBorder="1" applyAlignment="1">
      <alignment horizontal="left"/>
    </xf>
    <xf numFmtId="0" fontId="81" fillId="0" borderId="0" xfId="0" applyFont="1" applyAlignment="1">
      <alignment horizontal="center"/>
    </xf>
    <xf numFmtId="0" fontId="82" fillId="0" borderId="0" xfId="0" applyFont="1" applyAlignment="1">
      <alignment horizontal="center"/>
    </xf>
    <xf numFmtId="0" fontId="83" fillId="0" borderId="0" xfId="0" applyNumberFormat="1" applyFont="1" applyFill="1" applyBorder="1" applyAlignment="1">
      <alignment horizontal="center"/>
    </xf>
    <xf numFmtId="0" fontId="84" fillId="0" borderId="0" xfId="0" applyFont="1" applyBorder="1"/>
    <xf numFmtId="0" fontId="84" fillId="0" borderId="0" xfId="0" applyFont="1"/>
    <xf numFmtId="0" fontId="84" fillId="0" borderId="0" xfId="0" applyNumberFormat="1" applyFont="1" applyFill="1" applyBorder="1" applyAlignment="1"/>
    <xf numFmtId="0" fontId="84" fillId="0" borderId="0" xfId="0" applyFont="1" applyFill="1" applyBorder="1" applyAlignment="1">
      <alignment horizontal="left" wrapText="1"/>
    </xf>
    <xf numFmtId="0" fontId="84" fillId="0" borderId="0" xfId="0" applyFont="1" applyBorder="1" applyAlignment="1">
      <alignment wrapText="1"/>
    </xf>
    <xf numFmtId="37" fontId="84" fillId="0" borderId="0" xfId="0" applyNumberFormat="1" applyFont="1" applyBorder="1" applyAlignment="1">
      <alignment horizontal="left"/>
    </xf>
    <xf numFmtId="0" fontId="83" fillId="0" borderId="0" xfId="0" applyFont="1" applyFill="1" applyBorder="1" applyAlignment="1">
      <alignment horizontal="left"/>
    </xf>
    <xf numFmtId="0" fontId="84" fillId="0" borderId="0" xfId="0" applyNumberFormat="1" applyFont="1" applyBorder="1" applyAlignment="1">
      <alignment horizontal="center"/>
    </xf>
    <xf numFmtId="0" fontId="84" fillId="0" borderId="0" xfId="0" applyFont="1" applyBorder="1" applyAlignment="1"/>
    <xf numFmtId="0" fontId="83" fillId="0" borderId="0" xfId="0" applyFont="1" applyBorder="1" applyAlignment="1">
      <alignment horizontal="center"/>
    </xf>
    <xf numFmtId="37" fontId="83" fillId="0" borderId="0" xfId="0" applyNumberFormat="1" applyFont="1" applyBorder="1" applyAlignment="1">
      <alignment horizontal="left"/>
    </xf>
    <xf numFmtId="0" fontId="83" fillId="6" borderId="7" xfId="0" applyFont="1" applyFill="1" applyBorder="1" applyAlignment="1"/>
    <xf numFmtId="0" fontId="83" fillId="6" borderId="8" xfId="0" applyFont="1" applyFill="1" applyBorder="1" applyAlignment="1"/>
    <xf numFmtId="0" fontId="83" fillId="6" borderId="9" xfId="0" applyFont="1" applyFill="1" applyBorder="1" applyAlignment="1"/>
    <xf numFmtId="0" fontId="83" fillId="6" borderId="8" xfId="0" applyFont="1" applyFill="1" applyBorder="1" applyAlignment="1">
      <alignment horizontal="center"/>
    </xf>
    <xf numFmtId="0" fontId="83" fillId="6" borderId="0" xfId="0" applyFont="1" applyFill="1" applyBorder="1" applyAlignment="1">
      <alignment horizontal="center" wrapText="1"/>
    </xf>
    <xf numFmtId="0" fontId="83" fillId="6" borderId="8" xfId="0" applyFont="1" applyFill="1" applyBorder="1" applyAlignment="1">
      <alignment horizontal="center" wrapText="1"/>
    </xf>
    <xf numFmtId="0" fontId="84" fillId="0" borderId="11" xfId="0" applyFont="1" applyBorder="1" applyAlignment="1">
      <alignment horizontal="center"/>
    </xf>
    <xf numFmtId="0" fontId="83" fillId="0" borderId="0" xfId="0" applyNumberFormat="1" applyFont="1" applyFill="1" applyBorder="1" applyAlignment="1"/>
    <xf numFmtId="0" fontId="84" fillId="0" borderId="0" xfId="0" applyFont="1" applyBorder="1" applyAlignment="1">
      <alignment horizontal="center"/>
    </xf>
    <xf numFmtId="0" fontId="84" fillId="0" borderId="10" xfId="0" applyFont="1" applyBorder="1"/>
    <xf numFmtId="0" fontId="83" fillId="0" borderId="0" xfId="0" applyFont="1" applyFill="1" applyBorder="1" applyAlignment="1">
      <alignment horizontal="center" wrapText="1"/>
    </xf>
    <xf numFmtId="0" fontId="84" fillId="0" borderId="0" xfId="0" applyFont="1" applyFill="1" applyBorder="1" applyAlignment="1">
      <alignment horizontal="center" wrapText="1"/>
    </xf>
    <xf numFmtId="0" fontId="84" fillId="0" borderId="10" xfId="0" applyFont="1" applyFill="1" applyBorder="1" applyAlignment="1">
      <alignment horizontal="center" wrapText="1"/>
    </xf>
    <xf numFmtId="0" fontId="84" fillId="0" borderId="0" xfId="0" applyFont="1" applyFill="1" applyBorder="1" applyAlignment="1">
      <alignment horizontal="center"/>
    </xf>
    <xf numFmtId="0" fontId="84" fillId="0" borderId="10" xfId="0" applyFont="1" applyFill="1" applyBorder="1" applyAlignment="1">
      <alignment horizontal="left"/>
    </xf>
    <xf numFmtId="164" fontId="84" fillId="2" borderId="0" xfId="1" applyNumberFormat="1" applyFont="1" applyFill="1" applyBorder="1"/>
    <xf numFmtId="164" fontId="84" fillId="0" borderId="0" xfId="1" applyNumberFormat="1" applyFont="1" applyBorder="1"/>
    <xf numFmtId="3" fontId="84" fillId="0" borderId="0" xfId="0" applyNumberFormat="1" applyFont="1" applyBorder="1" applyAlignment="1">
      <alignment horizontal="center"/>
    </xf>
    <xf numFmtId="0" fontId="84" fillId="0" borderId="11" xfId="0" applyNumberFormat="1" applyFont="1" applyFill="1" applyBorder="1" applyAlignment="1">
      <alignment horizontal="center"/>
    </xf>
    <xf numFmtId="0" fontId="84" fillId="0" borderId="0" xfId="0" applyNumberFormat="1" applyFont="1" applyFill="1" applyBorder="1" applyAlignment="1">
      <alignment horizontal="left"/>
    </xf>
    <xf numFmtId="0" fontId="84" fillId="0" borderId="0" xfId="0" applyNumberFormat="1" applyFont="1" applyFill="1" applyBorder="1" applyAlignment="1">
      <alignment horizontal="center"/>
    </xf>
    <xf numFmtId="0" fontId="84" fillId="0" borderId="10" xfId="0" applyNumberFormat="1" applyFont="1" applyFill="1" applyBorder="1" applyAlignment="1"/>
    <xf numFmtId="3" fontId="84" fillId="0" borderId="0" xfId="0" applyNumberFormat="1" applyFont="1" applyBorder="1" applyAlignment="1">
      <alignment wrapText="1"/>
    </xf>
    <xf numFmtId="3" fontId="84" fillId="0" borderId="10" xfId="0" applyNumberFormat="1" applyFont="1" applyBorder="1" applyAlignment="1">
      <alignment wrapText="1"/>
    </xf>
    <xf numFmtId="3" fontId="84" fillId="0" borderId="0" xfId="0" applyNumberFormat="1" applyFont="1" applyFill="1" applyBorder="1" applyAlignment="1">
      <alignment horizontal="center"/>
    </xf>
    <xf numFmtId="3" fontId="84" fillId="0" borderId="10" xfId="0" applyNumberFormat="1" applyFont="1" applyFill="1" applyBorder="1" applyAlignment="1"/>
    <xf numFmtId="0" fontId="84" fillId="0" borderId="0" xfId="0" applyFont="1" applyBorder="1" applyAlignment="1">
      <alignment horizontal="left" wrapText="1"/>
    </xf>
    <xf numFmtId="3" fontId="84" fillId="0" borderId="10" xfId="0" applyNumberFormat="1" applyFont="1" applyFill="1" applyBorder="1" applyAlignment="1">
      <alignment horizontal="left"/>
    </xf>
    <xf numFmtId="0" fontId="84" fillId="0" borderId="10" xfId="0" applyNumberFormat="1" applyFont="1" applyFill="1" applyBorder="1" applyAlignment="1">
      <alignment horizontal="left"/>
    </xf>
    <xf numFmtId="0" fontId="84" fillId="0" borderId="11" xfId="0" applyFont="1" applyFill="1" applyBorder="1" applyAlignment="1">
      <alignment horizontal="center"/>
    </xf>
    <xf numFmtId="0" fontId="83" fillId="0" borderId="0" xfId="0" applyNumberFormat="1" applyFont="1" applyFill="1" applyBorder="1" applyAlignment="1">
      <alignment horizontal="left"/>
    </xf>
    <xf numFmtId="0" fontId="84" fillId="0" borderId="0" xfId="0" applyFont="1" applyBorder="1" applyAlignment="1">
      <alignment horizontal="left"/>
    </xf>
    <xf numFmtId="0" fontId="84" fillId="0" borderId="0" xfId="0" applyFont="1" applyFill="1" applyBorder="1"/>
    <xf numFmtId="0" fontId="84" fillId="0" borderId="0" xfId="0" applyFont="1" applyFill="1" applyBorder="1" applyAlignment="1">
      <alignment horizontal="right"/>
    </xf>
    <xf numFmtId="0" fontId="84" fillId="0" borderId="10" xfId="0" applyFont="1" applyBorder="1" applyAlignment="1"/>
    <xf numFmtId="0" fontId="84" fillId="0" borderId="0" xfId="0" applyFont="1" applyFill="1" applyBorder="1" applyAlignment="1">
      <alignment horizontal="left"/>
    </xf>
    <xf numFmtId="0" fontId="84" fillId="0" borderId="0" xfId="0" applyFont="1" applyFill="1" applyBorder="1" applyAlignment="1"/>
    <xf numFmtId="0" fontId="84" fillId="0" borderId="10" xfId="0" applyFont="1" applyFill="1" applyBorder="1" applyAlignment="1"/>
    <xf numFmtId="164" fontId="84" fillId="0" borderId="0" xfId="1" applyNumberFormat="1" applyFont="1" applyFill="1" applyBorder="1"/>
    <xf numFmtId="0" fontId="83" fillId="0" borderId="0" xfId="0" applyNumberFormat="1" applyFont="1" applyBorder="1" applyAlignment="1">
      <alignment horizontal="left"/>
    </xf>
    <xf numFmtId="3" fontId="84" fillId="2" borderId="0" xfId="0" applyNumberFormat="1" applyFont="1" applyFill="1" applyBorder="1" applyAlignment="1">
      <alignment horizontal="center"/>
    </xf>
    <xf numFmtId="0" fontId="84" fillId="0" borderId="11" xfId="0" applyNumberFormat="1" applyFont="1" applyBorder="1" applyAlignment="1">
      <alignment horizontal="center"/>
    </xf>
    <xf numFmtId="0" fontId="84" fillId="0" borderId="0" xfId="0" applyNumberFormat="1" applyFont="1" applyBorder="1" applyAlignment="1">
      <alignment horizontal="right"/>
    </xf>
    <xf numFmtId="0" fontId="84" fillId="0" borderId="0" xfId="0" applyNumberFormat="1" applyFont="1" applyBorder="1" applyAlignment="1">
      <alignment horizontal="left"/>
    </xf>
    <xf numFmtId="0" fontId="84" fillId="0" borderId="10" xfId="0" applyNumberFormat="1" applyFont="1" applyBorder="1" applyAlignment="1"/>
    <xf numFmtId="167" fontId="84" fillId="0" borderId="0" xfId="2" applyNumberFormat="1" applyFont="1" applyFill="1" applyBorder="1"/>
    <xf numFmtId="0" fontId="84" fillId="0" borderId="0" xfId="0" applyNumberFormat="1" applyFont="1" applyFill="1" applyBorder="1" applyAlignment="1">
      <alignment horizontal="right"/>
    </xf>
    <xf numFmtId="0" fontId="84" fillId="0" borderId="6" xfId="0" applyNumberFormat="1" applyFont="1" applyFill="1" applyBorder="1" applyAlignment="1">
      <alignment horizontal="center"/>
    </xf>
    <xf numFmtId="0" fontId="84" fillId="0" borderId="15" xfId="0" applyNumberFormat="1" applyFont="1" applyFill="1" applyBorder="1" applyAlignment="1">
      <alignment horizontal="right"/>
    </xf>
    <xf numFmtId="0" fontId="84" fillId="0" borderId="15" xfId="0" applyNumberFormat="1" applyFont="1" applyFill="1" applyBorder="1" applyAlignment="1">
      <alignment horizontal="left"/>
    </xf>
    <xf numFmtId="0" fontId="84" fillId="0" borderId="15" xfId="0" applyFont="1" applyFill="1" applyBorder="1" applyAlignment="1"/>
    <xf numFmtId="0" fontId="84" fillId="0" borderId="15" xfId="0" applyNumberFormat="1" applyFont="1" applyFill="1" applyBorder="1" applyAlignment="1">
      <alignment horizontal="center"/>
    </xf>
    <xf numFmtId="0" fontId="84" fillId="0" borderId="14" xfId="0" applyNumberFormat="1" applyFont="1" applyFill="1" applyBorder="1" applyAlignment="1"/>
    <xf numFmtId="0" fontId="84" fillId="0" borderId="15" xfId="0" applyNumberFormat="1" applyFont="1" applyFill="1" applyBorder="1" applyAlignment="1"/>
    <xf numFmtId="3" fontId="84" fillId="0" borderId="15" xfId="0" applyNumberFormat="1" applyFont="1" applyFill="1" applyBorder="1" applyAlignment="1">
      <alignment horizontal="center"/>
    </xf>
    <xf numFmtId="3" fontId="84" fillId="2" borderId="15" xfId="0" applyNumberFormat="1" applyFont="1" applyFill="1" applyBorder="1" applyAlignment="1">
      <alignment horizontal="center"/>
    </xf>
    <xf numFmtId="0" fontId="84" fillId="0" borderId="15" xfId="0" applyFont="1" applyBorder="1"/>
    <xf numFmtId="0" fontId="84" fillId="0" borderId="15" xfId="0" applyNumberFormat="1" applyFont="1" applyBorder="1" applyAlignment="1">
      <alignment horizontal="left"/>
    </xf>
    <xf numFmtId="0" fontId="84" fillId="0" borderId="14" xfId="0" applyNumberFormat="1" applyFont="1" applyBorder="1" applyAlignment="1"/>
    <xf numFmtId="164" fontId="84" fillId="2" borderId="15" xfId="1" applyNumberFormat="1" applyFont="1" applyFill="1" applyBorder="1"/>
    <xf numFmtId="164" fontId="84" fillId="0" borderId="15" xfId="1" applyNumberFormat="1" applyFont="1" applyFill="1" applyBorder="1"/>
    <xf numFmtId="3" fontId="84" fillId="0" borderId="15" xfId="0" applyNumberFormat="1" applyFont="1" applyBorder="1" applyAlignment="1">
      <alignment horizontal="center"/>
    </xf>
    <xf numFmtId="0" fontId="84" fillId="0" borderId="0" xfId="0" applyNumberFormat="1" applyFont="1" applyBorder="1" applyAlignment="1"/>
    <xf numFmtId="0" fontId="84" fillId="0" borderId="15" xfId="0" applyNumberFormat="1" applyFont="1" applyBorder="1" applyAlignment="1"/>
    <xf numFmtId="0" fontId="83" fillId="0" borderId="0" xfId="0" applyFont="1" applyFill="1" applyBorder="1" applyAlignment="1">
      <alignment horizontal="center"/>
    </xf>
    <xf numFmtId="0" fontId="84" fillId="0" borderId="0" xfId="0" applyFont="1" applyBorder="1" applyAlignment="1">
      <alignment horizontal="center" wrapText="1"/>
    </xf>
    <xf numFmtId="0" fontId="84" fillId="0" borderId="0" xfId="0" applyNumberFormat="1" applyFont="1" applyFill="1" applyBorder="1" applyAlignment="1">
      <alignment horizontal="center" wrapText="1"/>
    </xf>
    <xf numFmtId="164" fontId="83" fillId="0" borderId="0" xfId="0" applyNumberFormat="1" applyFont="1" applyFill="1" applyBorder="1" applyAlignment="1">
      <alignment horizontal="center"/>
    </xf>
    <xf numFmtId="0" fontId="84" fillId="0" borderId="14" xfId="0" applyNumberFormat="1" applyFont="1" applyFill="1" applyBorder="1" applyAlignment="1">
      <alignment horizontal="left"/>
    </xf>
    <xf numFmtId="0" fontId="83" fillId="0" borderId="15" xfId="0" applyFont="1" applyBorder="1" applyAlignment="1">
      <alignment horizontal="center"/>
    </xf>
    <xf numFmtId="0" fontId="84" fillId="0" borderId="14" xfId="0" applyFont="1" applyBorder="1"/>
    <xf numFmtId="0" fontId="84" fillId="0" borderId="15" xfId="0" applyFont="1" applyBorder="1" applyAlignment="1">
      <alignment horizontal="center"/>
    </xf>
    <xf numFmtId="0" fontId="84" fillId="0" borderId="15" xfId="0" applyFont="1" applyFill="1" applyBorder="1" applyAlignment="1">
      <alignment wrapText="1"/>
    </xf>
    <xf numFmtId="0" fontId="84" fillId="0" borderId="14" xfId="0" applyFont="1" applyFill="1" applyBorder="1" applyAlignment="1">
      <alignment wrapText="1"/>
    </xf>
    <xf numFmtId="3" fontId="84" fillId="0" borderId="0" xfId="0" applyNumberFormat="1" applyFont="1" applyFill="1" applyBorder="1" applyAlignment="1"/>
    <xf numFmtId="3" fontId="84" fillId="0" borderId="0" xfId="0" applyNumberFormat="1" applyFont="1" applyFill="1" applyBorder="1" applyAlignment="1">
      <alignment horizontal="right"/>
    </xf>
    <xf numFmtId="0" fontId="84" fillId="0" borderId="0" xfId="0" applyFont="1" applyFill="1" applyBorder="1" applyAlignment="1">
      <alignment horizontal="centerContinuous"/>
    </xf>
    <xf numFmtId="0" fontId="84" fillId="0" borderId="10" xfId="0" applyFont="1" applyFill="1" applyBorder="1" applyAlignment="1">
      <alignment horizontal="centerContinuous"/>
    </xf>
    <xf numFmtId="0" fontId="84" fillId="0" borderId="10" xfId="0" applyFont="1" applyBorder="1" applyAlignment="1">
      <alignment horizontal="left"/>
    </xf>
    <xf numFmtId="0" fontId="84" fillId="0" borderId="15" xfId="0" applyFont="1" applyFill="1" applyBorder="1" applyAlignment="1">
      <alignment horizontal="center"/>
    </xf>
    <xf numFmtId="3" fontId="84" fillId="0" borderId="15" xfId="0" applyNumberFormat="1" applyFont="1" applyBorder="1" applyAlignment="1">
      <alignment horizontal="right"/>
    </xf>
    <xf numFmtId="0" fontId="84" fillId="0" borderId="6" xfId="0" applyNumberFormat="1" applyFont="1" applyBorder="1" applyAlignment="1">
      <alignment horizontal="center"/>
    </xf>
    <xf numFmtId="0" fontId="84" fillId="0" borderId="15" xfId="0" applyNumberFormat="1" applyFont="1" applyBorder="1" applyAlignment="1">
      <alignment horizontal="center"/>
    </xf>
    <xf numFmtId="0" fontId="84" fillId="0" borderId="14" xfId="0" applyNumberFormat="1" applyFont="1" applyBorder="1" applyAlignment="1">
      <alignment horizontal="left"/>
    </xf>
    <xf numFmtId="164" fontId="84" fillId="0" borderId="15" xfId="1" applyNumberFormat="1" applyFont="1" applyBorder="1" applyAlignment="1">
      <alignment horizontal="center"/>
    </xf>
    <xf numFmtId="168" fontId="83" fillId="0" borderId="0" xfId="0" applyNumberFormat="1" applyFont="1" applyBorder="1" applyAlignment="1">
      <alignment horizontal="left"/>
    </xf>
    <xf numFmtId="3" fontId="84" fillId="0" borderId="10" xfId="0" applyNumberFormat="1" applyFont="1" applyBorder="1" applyAlignment="1"/>
    <xf numFmtId="3" fontId="84" fillId="0" borderId="0" xfId="0" applyNumberFormat="1" applyFont="1" applyBorder="1" applyAlignment="1"/>
    <xf numFmtId="170" fontId="84" fillId="0" borderId="15" xfId="0" applyNumberFormat="1" applyFont="1" applyBorder="1" applyAlignment="1"/>
    <xf numFmtId="164" fontId="84" fillId="0" borderId="15" xfId="0" applyNumberFormat="1" applyFont="1" applyBorder="1" applyAlignment="1">
      <alignment horizontal="center"/>
    </xf>
    <xf numFmtId="0" fontId="83" fillId="6" borderId="7" xfId="0" applyFont="1" applyFill="1" applyBorder="1" applyAlignment="1">
      <alignment horizontal="center" wrapText="1"/>
    </xf>
    <xf numFmtId="0" fontId="83" fillId="0" borderId="11" xfId="0" applyNumberFormat="1" applyFont="1" applyBorder="1" applyAlignment="1">
      <alignment horizontal="center"/>
    </xf>
    <xf numFmtId="0" fontId="83" fillId="0" borderId="0" xfId="0" applyFont="1" applyFill="1" applyBorder="1" applyAlignment="1"/>
    <xf numFmtId="3" fontId="83" fillId="0" borderId="0" xfId="0" applyNumberFormat="1" applyFont="1" applyBorder="1" applyAlignment="1">
      <alignment horizontal="center"/>
    </xf>
    <xf numFmtId="3" fontId="83" fillId="0" borderId="10" xfId="0" applyNumberFormat="1" applyFont="1" applyBorder="1" applyAlignment="1"/>
    <xf numFmtId="3" fontId="83" fillId="0" borderId="0" xfId="0" applyNumberFormat="1" applyFont="1" applyBorder="1" applyAlignment="1"/>
    <xf numFmtId="0" fontId="84" fillId="0" borderId="11" xfId="0" applyFont="1" applyBorder="1"/>
    <xf numFmtId="0" fontId="83" fillId="0" borderId="11" xfId="0" applyFont="1" applyBorder="1"/>
    <xf numFmtId="0" fontId="83" fillId="0" borderId="15" xfId="0" applyFont="1" applyFill="1" applyBorder="1" applyAlignment="1"/>
    <xf numFmtId="3" fontId="84" fillId="0" borderId="14" xfId="0" applyNumberFormat="1" applyFont="1" applyFill="1" applyBorder="1" applyAlignment="1"/>
    <xf numFmtId="0" fontId="83" fillId="0" borderId="11" xfId="0" applyFont="1" applyBorder="1" applyAlignment="1">
      <alignment horizontal="center"/>
    </xf>
    <xf numFmtId="0" fontId="84" fillId="0" borderId="18" xfId="0" applyNumberFormat="1" applyFont="1" applyFill="1" applyBorder="1" applyAlignment="1">
      <alignment horizontal="center"/>
    </xf>
    <xf numFmtId="0" fontId="84" fillId="0" borderId="1" xfId="0" applyNumberFormat="1" applyFont="1" applyFill="1" applyBorder="1" applyAlignment="1"/>
    <xf numFmtId="0" fontId="83" fillId="0" borderId="1" xfId="0" applyFont="1" applyFill="1" applyBorder="1" applyAlignment="1"/>
    <xf numFmtId="3" fontId="84" fillId="0" borderId="1" xfId="0" applyNumberFormat="1" applyFont="1" applyFill="1" applyBorder="1" applyAlignment="1">
      <alignment horizontal="center"/>
    </xf>
    <xf numFmtId="3" fontId="84" fillId="0" borderId="1" xfId="0" applyNumberFormat="1" applyFont="1" applyFill="1" applyBorder="1" applyAlignment="1"/>
    <xf numFmtId="3" fontId="84" fillId="0" borderId="19" xfId="0" applyNumberFormat="1" applyFont="1" applyFill="1" applyBorder="1" applyAlignment="1"/>
    <xf numFmtId="0" fontId="84" fillId="0" borderId="20" xfId="0" applyNumberFormat="1" applyFont="1" applyFill="1" applyBorder="1" applyAlignment="1">
      <alignment horizontal="center"/>
    </xf>
    <xf numFmtId="3" fontId="84" fillId="0" borderId="21" xfId="0" applyNumberFormat="1" applyFont="1" applyFill="1" applyBorder="1" applyAlignment="1"/>
    <xf numFmtId="3" fontId="83" fillId="0" borderId="0" xfId="0" applyNumberFormat="1" applyFont="1" applyFill="1" applyBorder="1" applyAlignment="1"/>
    <xf numFmtId="3" fontId="83" fillId="0" borderId="21" xfId="0" applyNumberFormat="1" applyFont="1" applyFill="1" applyBorder="1" applyAlignment="1"/>
    <xf numFmtId="0" fontId="84" fillId="0" borderId="11" xfId="0" applyFont="1" applyFill="1" applyBorder="1"/>
    <xf numFmtId="0" fontId="84" fillId="0" borderId="20" xfId="0" applyFont="1" applyFill="1" applyBorder="1" applyAlignment="1">
      <alignment horizontal="right"/>
    </xf>
    <xf numFmtId="0" fontId="83" fillId="0" borderId="0" xfId="0" applyFont="1" applyFill="1" applyBorder="1"/>
    <xf numFmtId="0" fontId="83" fillId="0" borderId="21" xfId="0" applyFont="1" applyFill="1" applyBorder="1"/>
    <xf numFmtId="0" fontId="84" fillId="0" borderId="21" xfId="0" applyFont="1" applyFill="1" applyBorder="1"/>
    <xf numFmtId="0" fontId="84" fillId="0" borderId="22" xfId="0" applyFont="1" applyFill="1" applyBorder="1" applyAlignment="1">
      <alignment horizontal="right"/>
    </xf>
    <xf numFmtId="0" fontId="84" fillId="0" borderId="3" xfId="0" applyNumberFormat="1" applyFont="1" applyFill="1" applyBorder="1" applyAlignment="1"/>
    <xf numFmtId="164" fontId="84" fillId="0" borderId="3" xfId="1" applyNumberFormat="1" applyFont="1" applyFill="1" applyBorder="1"/>
    <xf numFmtId="0" fontId="84" fillId="0" borderId="3" xfId="0" applyFont="1" applyFill="1" applyBorder="1"/>
    <xf numFmtId="0" fontId="84" fillId="0" borderId="23" xfId="0" applyFont="1" applyFill="1" applyBorder="1"/>
    <xf numFmtId="0" fontId="84" fillId="0" borderId="6" xfId="0" applyFont="1" applyBorder="1"/>
    <xf numFmtId="0" fontId="83" fillId="0" borderId="15" xfId="0" applyFont="1" applyBorder="1"/>
    <xf numFmtId="0" fontId="83" fillId="0" borderId="0" xfId="0" applyFont="1" applyBorder="1"/>
    <xf numFmtId="164" fontId="84" fillId="0" borderId="11" xfId="0" applyNumberFormat="1" applyFont="1" applyBorder="1" applyAlignment="1">
      <alignment horizontal="center"/>
    </xf>
    <xf numFmtId="164" fontId="84" fillId="0" borderId="0" xfId="0" applyNumberFormat="1" applyFont="1" applyBorder="1" applyAlignment="1">
      <alignment horizontal="center"/>
    </xf>
    <xf numFmtId="9" fontId="84" fillId="0" borderId="0" xfId="6" applyFont="1" applyBorder="1" applyAlignment="1">
      <alignment horizontal="center"/>
    </xf>
    <xf numFmtId="168" fontId="84" fillId="0" borderId="0" xfId="6" applyNumberFormat="1" applyFont="1" applyBorder="1" applyAlignment="1">
      <alignment horizontal="center"/>
    </xf>
    <xf numFmtId="10" fontId="84" fillId="0" borderId="0" xfId="6" applyNumberFormat="1" applyFont="1" applyBorder="1" applyAlignment="1">
      <alignment horizontal="center"/>
    </xf>
    <xf numFmtId="0" fontId="84" fillId="0" borderId="6" xfId="0" applyFont="1" applyFill="1" applyBorder="1"/>
    <xf numFmtId="167" fontId="84" fillId="0" borderId="15" xfId="2" applyNumberFormat="1" applyFont="1" applyFill="1" applyBorder="1"/>
    <xf numFmtId="168" fontId="84" fillId="0" borderId="15" xfId="6" applyNumberFormat="1" applyFont="1" applyBorder="1" applyAlignment="1">
      <alignment horizontal="center"/>
    </xf>
    <xf numFmtId="0" fontId="83" fillId="0" borderId="0" xfId="0" applyFont="1" applyBorder="1" applyAlignment="1">
      <alignment horizontal="center" wrapText="1"/>
    </xf>
    <xf numFmtId="3" fontId="83" fillId="0" borderId="0" xfId="0" applyNumberFormat="1" applyFont="1" applyBorder="1" applyAlignment="1">
      <alignment horizontal="center" wrapText="1"/>
    </xf>
    <xf numFmtId="0" fontId="83" fillId="0" borderId="0" xfId="0" applyFont="1" applyBorder="1" applyAlignment="1">
      <alignment horizontal="left"/>
    </xf>
    <xf numFmtId="168" fontId="84" fillId="0" borderId="0" xfId="0" applyNumberFormat="1" applyFont="1" applyBorder="1"/>
    <xf numFmtId="167" fontId="84" fillId="2" borderId="0" xfId="2" applyNumberFormat="1" applyFont="1" applyFill="1"/>
    <xf numFmtId="164" fontId="84" fillId="0" borderId="0" xfId="1" applyNumberFormat="1" applyFont="1" applyFill="1" applyBorder="1" applyAlignment="1">
      <alignment horizontal="left"/>
    </xf>
    <xf numFmtId="9" fontId="83" fillId="0" borderId="0" xfId="0" applyNumberFormat="1" applyFont="1" applyBorder="1"/>
    <xf numFmtId="164" fontId="83" fillId="0" borderId="0" xfId="1" applyNumberFormat="1" applyFont="1" applyFill="1" applyBorder="1" applyAlignment="1">
      <alignment horizontal="center" wrapText="1"/>
    </xf>
    <xf numFmtId="168" fontId="84" fillId="0" borderId="0" xfId="6" applyNumberFormat="1" applyFont="1" applyBorder="1"/>
    <xf numFmtId="0" fontId="84" fillId="0" borderId="10" xfId="0" applyNumberFormat="1" applyFont="1" applyFill="1" applyBorder="1" applyAlignment="1">
      <alignment horizontal="center"/>
    </xf>
    <xf numFmtId="0" fontId="84" fillId="0" borderId="14" xfId="0" applyNumberFormat="1" applyFont="1" applyFill="1" applyBorder="1" applyAlignment="1">
      <alignment horizontal="center"/>
    </xf>
    <xf numFmtId="0" fontId="83" fillId="0" borderId="15" xfId="0" applyNumberFormat="1" applyFont="1" applyFill="1" applyBorder="1" applyAlignment="1">
      <alignment horizontal="left"/>
    </xf>
    <xf numFmtId="0" fontId="84" fillId="0" borderId="7" xfId="0" applyFont="1" applyBorder="1"/>
    <xf numFmtId="0" fontId="84" fillId="0" borderId="8" xfId="0" applyFont="1" applyBorder="1"/>
    <xf numFmtId="0" fontId="83" fillId="0" borderId="8" xfId="0" applyFont="1" applyBorder="1"/>
    <xf numFmtId="0" fontId="84" fillId="0" borderId="9" xfId="0" applyFont="1" applyBorder="1"/>
    <xf numFmtId="167" fontId="84" fillId="2" borderId="11" xfId="2" applyNumberFormat="1" applyFont="1" applyFill="1" applyBorder="1"/>
    <xf numFmtId="0" fontId="84" fillId="2" borderId="15" xfId="0" applyFont="1" applyFill="1" applyBorder="1"/>
    <xf numFmtId="167" fontId="84" fillId="0" borderId="15" xfId="2" applyNumberFormat="1" applyFont="1" applyBorder="1"/>
    <xf numFmtId="0" fontId="83" fillId="2" borderId="0" xfId="0" applyFont="1" applyFill="1" applyBorder="1"/>
    <xf numFmtId="2" fontId="84" fillId="0" borderId="0" xfId="0" applyNumberFormat="1" applyFont="1" applyFill="1" applyBorder="1" applyAlignment="1">
      <alignment horizontal="center"/>
    </xf>
    <xf numFmtId="164" fontId="83" fillId="0" borderId="0" xfId="1" applyNumberFormat="1" applyFont="1" applyBorder="1" applyAlignment="1">
      <alignment horizontal="right"/>
    </xf>
    <xf numFmtId="0" fontId="84" fillId="0" borderId="11" xfId="0" applyFont="1" applyFill="1" applyBorder="1" applyAlignment="1">
      <alignment wrapText="1"/>
    </xf>
    <xf numFmtId="0" fontId="32" fillId="0" borderId="0" xfId="5" applyFont="1" applyFill="1"/>
    <xf numFmtId="177" fontId="84" fillId="0" borderId="0" xfId="1" applyNumberFormat="1" applyFont="1" applyFill="1" applyBorder="1"/>
    <xf numFmtId="0" fontId="36" fillId="0" borderId="0" xfId="0" applyFont="1" applyFill="1" applyBorder="1"/>
    <xf numFmtId="0" fontId="86" fillId="0" borderId="0" xfId="0" applyFont="1"/>
    <xf numFmtId="0" fontId="87" fillId="6" borderId="8" xfId="0" applyFont="1" applyFill="1" applyBorder="1" applyAlignment="1">
      <alignment horizontal="center"/>
    </xf>
    <xf numFmtId="0" fontId="86" fillId="0" borderId="0" xfId="0" applyNumberFormat="1" applyFont="1" applyFill="1" applyBorder="1" applyAlignment="1">
      <alignment horizontal="center"/>
    </xf>
    <xf numFmtId="0" fontId="86" fillId="0" borderId="0" xfId="0" applyFont="1" applyBorder="1"/>
    <xf numFmtId="0" fontId="86" fillId="0" borderId="10" xfId="0" applyFont="1" applyBorder="1"/>
    <xf numFmtId="0" fontId="86" fillId="0" borderId="0" xfId="0" applyNumberFormat="1" applyFont="1" applyFill="1" applyBorder="1" applyAlignment="1">
      <alignment horizontal="left"/>
    </xf>
    <xf numFmtId="0" fontId="87" fillId="0" borderId="0" xfId="0" applyFont="1" applyBorder="1" applyAlignment="1">
      <alignment horizontal="center"/>
    </xf>
    <xf numFmtId="0" fontId="86" fillId="0" borderId="6" xfId="0" applyNumberFormat="1" applyFont="1" applyFill="1" applyBorder="1" applyAlignment="1">
      <alignment horizontal="center"/>
    </xf>
    <xf numFmtId="0" fontId="86" fillId="0" borderId="15" xfId="0" applyNumberFormat="1" applyFont="1" applyFill="1" applyBorder="1" applyAlignment="1">
      <alignment horizontal="center"/>
    </xf>
    <xf numFmtId="0" fontId="86" fillId="0" borderId="14" xfId="0" applyNumberFormat="1" applyFont="1" applyFill="1" applyBorder="1" applyAlignment="1">
      <alignment horizontal="center"/>
    </xf>
    <xf numFmtId="0" fontId="86" fillId="0" borderId="15" xfId="0" applyFont="1" applyBorder="1"/>
    <xf numFmtId="0" fontId="87" fillId="0" borderId="15" xfId="0" applyFont="1" applyBorder="1"/>
    <xf numFmtId="0" fontId="86" fillId="0" borderId="14" xfId="0" applyFont="1" applyBorder="1"/>
    <xf numFmtId="0" fontId="36" fillId="0" borderId="0" xfId="0" applyNumberFormat="1" applyFont="1" applyFill="1" applyBorder="1" applyAlignment="1">
      <alignment horizontal="center"/>
    </xf>
    <xf numFmtId="0" fontId="36" fillId="0" borderId="0" xfId="0" applyFont="1" applyFill="1" applyBorder="1" applyAlignment="1"/>
    <xf numFmtId="0" fontId="36" fillId="0" borderId="0" xfId="0" applyFont="1" applyFill="1" applyAlignment="1">
      <alignment horizontal="left"/>
    </xf>
    <xf numFmtId="0" fontId="36" fillId="0" borderId="0" xfId="0" applyNumberFormat="1" applyFont="1" applyFill="1"/>
    <xf numFmtId="0" fontId="36" fillId="0" borderId="0" xfId="0" applyFont="1" applyFill="1" applyAlignment="1"/>
    <xf numFmtId="0" fontId="36" fillId="0" borderId="0" xfId="0" applyFont="1" applyBorder="1" applyAlignment="1"/>
    <xf numFmtId="0" fontId="36" fillId="0" borderId="0" xfId="0" applyNumberFormat="1" applyFont="1" applyFill="1" applyAlignment="1">
      <alignment horizontal="center"/>
    </xf>
    <xf numFmtId="170" fontId="36" fillId="0" borderId="0" xfId="4" applyFont="1" applyFill="1" applyAlignment="1" applyProtection="1">
      <protection locked="0"/>
    </xf>
    <xf numFmtId="0" fontId="83" fillId="6" borderId="8" xfId="0" applyFont="1" applyFill="1" applyBorder="1" applyAlignment="1">
      <alignment horizontal="center" wrapText="1"/>
    </xf>
    <xf numFmtId="164" fontId="89" fillId="2" borderId="0" xfId="1" applyNumberFormat="1" applyFont="1" applyFill="1" applyAlignment="1"/>
    <xf numFmtId="3" fontId="36" fillId="2" borderId="0" xfId="0" applyNumberFormat="1" applyFont="1" applyFill="1" applyAlignment="1"/>
    <xf numFmtId="167" fontId="36" fillId="0" borderId="0" xfId="2" applyNumberFormat="1" applyFont="1" applyFill="1" applyBorder="1" applyAlignment="1"/>
    <xf numFmtId="167" fontId="36" fillId="2" borderId="0" xfId="2" applyNumberFormat="1" applyFont="1" applyFill="1" applyBorder="1"/>
    <xf numFmtId="42" fontId="44" fillId="0" borderId="0" xfId="2" applyNumberFormat="1" applyFont="1" applyFill="1"/>
    <xf numFmtId="37" fontId="32" fillId="0" borderId="0" xfId="0" applyNumberFormat="1" applyFont="1" applyFill="1" applyAlignment="1">
      <alignment horizontal="right" wrapText="1"/>
    </xf>
    <xf numFmtId="167" fontId="32" fillId="0" borderId="3" xfId="2" applyNumberFormat="1" applyFont="1" applyFill="1" applyBorder="1" applyAlignment="1">
      <alignment horizontal="right"/>
    </xf>
    <xf numFmtId="164" fontId="32" fillId="0" borderId="0" xfId="0" applyNumberFormat="1" applyFont="1"/>
    <xf numFmtId="164" fontId="84" fillId="0" borderId="0" xfId="0" applyNumberFormat="1" applyFont="1" applyFill="1" applyBorder="1" applyAlignment="1"/>
    <xf numFmtId="0" fontId="42" fillId="0" borderId="0" xfId="0" applyFont="1" applyBorder="1"/>
    <xf numFmtId="0" fontId="88" fillId="0" borderId="0" xfId="0" applyFont="1" applyFill="1"/>
    <xf numFmtId="0" fontId="88" fillId="0" borderId="0" xfId="0" applyFont="1"/>
    <xf numFmtId="168" fontId="84" fillId="0" borderId="0" xfId="1" applyNumberFormat="1" applyFont="1" applyBorder="1"/>
    <xf numFmtId="10" fontId="36" fillId="2" borderId="0" xfId="0" applyNumberFormat="1" applyFont="1" applyFill="1"/>
    <xf numFmtId="164" fontId="32" fillId="0" borderId="0" xfId="13" applyNumberFormat="1" applyBorder="1"/>
    <xf numFmtId="0" fontId="110" fillId="3" borderId="0" xfId="0" applyFont="1" applyFill="1" applyBorder="1" applyAlignment="1">
      <alignment horizontal="left"/>
    </xf>
    <xf numFmtId="0" fontId="110" fillId="56" borderId="40" xfId="0" applyFont="1" applyFill="1" applyBorder="1" applyAlignment="1">
      <alignment horizontal="left"/>
    </xf>
    <xf numFmtId="0" fontId="38" fillId="56" borderId="41" xfId="0" applyFont="1" applyFill="1" applyBorder="1" applyAlignment="1"/>
    <xf numFmtId="0" fontId="34" fillId="56" borderId="41" xfId="0" applyNumberFormat="1" applyFont="1" applyFill="1" applyBorder="1" applyAlignment="1">
      <alignment horizontal="center"/>
    </xf>
    <xf numFmtId="0" fontId="38" fillId="56" borderId="41" xfId="0" applyFont="1" applyFill="1" applyBorder="1"/>
    <xf numFmtId="0" fontId="38" fillId="56" borderId="42" xfId="0" applyFont="1" applyFill="1" applyBorder="1"/>
    <xf numFmtId="3" fontId="36" fillId="0" borderId="0" xfId="0" applyNumberFormat="1" applyFont="1" applyBorder="1" applyAlignment="1">
      <alignment horizontal="left"/>
    </xf>
    <xf numFmtId="37" fontId="38" fillId="0" borderId="0" xfId="0" applyNumberFormat="1" applyFont="1"/>
    <xf numFmtId="37" fontId="36" fillId="0" borderId="0" xfId="0" applyNumberFormat="1" applyFont="1" applyFill="1" applyAlignment="1"/>
    <xf numFmtId="164" fontId="36" fillId="0" borderId="0" xfId="0" applyNumberFormat="1" applyFont="1"/>
    <xf numFmtId="164" fontId="84" fillId="2" borderId="15" xfId="0" applyNumberFormat="1" applyFont="1" applyFill="1" applyBorder="1" applyAlignment="1">
      <alignment horizontal="center"/>
    </xf>
    <xf numFmtId="0" fontId="88" fillId="0" borderId="0" xfId="10" applyFont="1"/>
    <xf numFmtId="43" fontId="36" fillId="2" borderId="0" xfId="1" applyNumberFormat="1" applyFont="1" applyFill="1"/>
    <xf numFmtId="168" fontId="36" fillId="0" borderId="0" xfId="0" applyNumberFormat="1" applyFont="1" applyBorder="1" applyAlignment="1">
      <alignment horizontal="left"/>
    </xf>
    <xf numFmtId="0" fontId="0" fillId="0" borderId="0" xfId="0" applyAlignment="1">
      <alignment horizontal="center"/>
    </xf>
    <xf numFmtId="0" fontId="44" fillId="0" borderId="0" xfId="0" applyFont="1" applyFill="1" applyAlignment="1">
      <alignment horizontal="left" vertical="center" wrapText="1"/>
    </xf>
    <xf numFmtId="0" fontId="83" fillId="6" borderId="8" xfId="0" applyFont="1" applyFill="1" applyBorder="1" applyAlignment="1">
      <alignment horizontal="center" wrapText="1"/>
    </xf>
    <xf numFmtId="0" fontId="83" fillId="0" borderId="0" xfId="0" applyFont="1" applyFill="1" applyBorder="1" applyAlignment="1">
      <alignment horizontal="center" wrapText="1"/>
    </xf>
    <xf numFmtId="0" fontId="84" fillId="0" borderId="0" xfId="0" applyFont="1" applyFill="1" applyBorder="1" applyAlignment="1">
      <alignment horizontal="center" wrapText="1"/>
    </xf>
    <xf numFmtId="0" fontId="84" fillId="0" borderId="10" xfId="0" applyFont="1" applyFill="1" applyBorder="1" applyAlignment="1">
      <alignment horizontal="center" wrapText="1"/>
    </xf>
    <xf numFmtId="0" fontId="83" fillId="0" borderId="10" xfId="0" applyFont="1" applyFill="1" applyBorder="1" applyAlignment="1">
      <alignment horizontal="center" wrapText="1"/>
    </xf>
    <xf numFmtId="3" fontId="84" fillId="0" borderId="0" xfId="0" applyNumberFormat="1" applyFont="1" applyBorder="1" applyAlignment="1">
      <alignment horizontal="left" wrapText="1"/>
    </xf>
    <xf numFmtId="0" fontId="84" fillId="0" borderId="0" xfId="0" applyFont="1" applyBorder="1" applyAlignment="1">
      <alignment wrapText="1"/>
    </xf>
    <xf numFmtId="0" fontId="84" fillId="0" borderId="10" xfId="0" applyFont="1" applyBorder="1" applyAlignment="1">
      <alignment wrapText="1"/>
    </xf>
    <xf numFmtId="0" fontId="84" fillId="0" borderId="14" xfId="0" applyFont="1" applyBorder="1" applyAlignment="1">
      <alignment wrapText="1"/>
    </xf>
    <xf numFmtId="0" fontId="84" fillId="0" borderId="0" xfId="0" applyFont="1" applyFill="1" applyBorder="1" applyAlignment="1">
      <alignment horizontal="left"/>
    </xf>
    <xf numFmtId="0" fontId="84" fillId="2" borderId="0" xfId="0" applyFont="1" applyFill="1" applyBorder="1"/>
    <xf numFmtId="0" fontId="32" fillId="0" borderId="0" xfId="12" applyNumberFormat="1" applyFont="1"/>
    <xf numFmtId="0" fontId="32" fillId="0" borderId="0" xfId="12" applyNumberFormat="1" applyFont="1" applyAlignment="1">
      <alignment horizontal="right" indent="2"/>
    </xf>
    <xf numFmtId="0" fontId="32" fillId="0" borderId="0" xfId="12" applyNumberFormat="1" applyFont="1" applyFill="1" applyAlignment="1">
      <alignment horizontal="right" indent="2"/>
    </xf>
    <xf numFmtId="10" fontId="32" fillId="0" borderId="0" xfId="6" applyNumberFormat="1" applyFont="1" applyFill="1" applyAlignment="1">
      <alignment horizontal="right" indent="2"/>
    </xf>
    <xf numFmtId="0" fontId="83" fillId="6" borderId="8" xfId="0" applyFont="1" applyFill="1" applyBorder="1" applyAlignment="1">
      <alignment horizontal="center" wrapText="1"/>
    </xf>
    <xf numFmtId="167" fontId="84" fillId="2" borderId="6" xfId="2" applyNumberFormat="1" applyFont="1" applyFill="1" applyBorder="1"/>
    <xf numFmtId="10" fontId="32" fillId="0" borderId="0" xfId="12" applyNumberFormat="1" applyFont="1"/>
    <xf numFmtId="10" fontId="32" fillId="0" borderId="0" xfId="12" applyNumberFormat="1" applyFont="1" applyAlignment="1">
      <alignment horizontal="centerContinuous"/>
    </xf>
    <xf numFmtId="10" fontId="67" fillId="0" borderId="0" xfId="12" applyNumberFormat="1" applyFont="1" applyBorder="1"/>
    <xf numFmtId="10" fontId="32" fillId="0" borderId="0" xfId="12" applyNumberFormat="1" applyFont="1" applyBorder="1" applyAlignment="1">
      <alignment horizontal="center"/>
    </xf>
    <xf numFmtId="10" fontId="67" fillId="0" borderId="0" xfId="12" applyNumberFormat="1" applyFont="1" applyBorder="1" applyAlignment="1">
      <alignment horizontal="center"/>
    </xf>
    <xf numFmtId="10" fontId="32" fillId="0" borderId="0" xfId="12" applyNumberFormat="1" applyFont="1" applyFill="1" applyAlignment="1">
      <alignment horizontal="right" indent="2"/>
    </xf>
    <xf numFmtId="10" fontId="32"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7" fillId="0" borderId="0" xfId="12" applyNumberFormat="1" applyFont="1"/>
    <xf numFmtId="3" fontId="36" fillId="0" borderId="0" xfId="0" applyNumberFormat="1" applyFont="1" applyFill="1" applyAlignment="1"/>
    <xf numFmtId="0" fontId="33" fillId="0" borderId="0" xfId="10" applyFont="1" applyAlignment="1">
      <alignment horizontal="left"/>
    </xf>
    <xf numFmtId="0" fontId="33" fillId="0" borderId="0" xfId="10" applyFont="1"/>
    <xf numFmtId="0" fontId="33" fillId="0" borderId="25" xfId="10" applyFont="1" applyBorder="1" applyAlignment="1">
      <alignment horizontal="center"/>
    </xf>
    <xf numFmtId="164" fontId="32" fillId="0" borderId="26" xfId="10" applyNumberFormat="1" applyFont="1" applyBorder="1"/>
    <xf numFmtId="0" fontId="32" fillId="0" borderId="0" xfId="10" applyBorder="1"/>
    <xf numFmtId="164" fontId="32" fillId="0" borderId="0" xfId="10" applyNumberFormat="1"/>
    <xf numFmtId="0" fontId="32" fillId="0" borderId="0" xfId="10" applyAlignment="1">
      <alignment horizontal="center"/>
    </xf>
    <xf numFmtId="0" fontId="32" fillId="0" borderId="0" xfId="10" applyAlignment="1">
      <alignment horizontal="left"/>
    </xf>
    <xf numFmtId="0" fontId="32" fillId="0" borderId="7" xfId="10" applyBorder="1"/>
    <xf numFmtId="0" fontId="32" fillId="0" borderId="11" xfId="10" applyBorder="1"/>
    <xf numFmtId="0" fontId="32" fillId="0" borderId="6" xfId="10" applyBorder="1"/>
    <xf numFmtId="0" fontId="32" fillId="0" borderId="15" xfId="10" applyBorder="1"/>
    <xf numFmtId="172" fontId="34" fillId="0" borderId="0" xfId="6" applyNumberFormat="1" applyFont="1" applyFill="1" applyAlignment="1"/>
    <xf numFmtId="164" fontId="34" fillId="0" borderId="0" xfId="1" applyNumberFormat="1" applyFont="1" applyFill="1" applyBorder="1" applyAlignment="1"/>
    <xf numFmtId="167" fontId="34" fillId="0" borderId="0" xfId="2" applyNumberFormat="1" applyFont="1" applyFill="1" applyAlignment="1"/>
    <xf numFmtId="178" fontId="34" fillId="0" borderId="0" xfId="0" applyNumberFormat="1" applyFont="1" applyFill="1" applyBorder="1" applyAlignment="1">
      <alignment horizontal="right"/>
    </xf>
    <xf numFmtId="39" fontId="34" fillId="0" borderId="0" xfId="0" applyNumberFormat="1" applyFont="1" applyFill="1" applyBorder="1" applyAlignment="1">
      <alignment horizontal="right"/>
    </xf>
    <xf numFmtId="37" fontId="34" fillId="0" borderId="0" xfId="0" applyNumberFormat="1" applyFont="1" applyFill="1" applyBorder="1" applyAlignment="1">
      <alignment horizontal="right"/>
    </xf>
    <xf numFmtId="167" fontId="84" fillId="0" borderId="0" xfId="2" applyNumberFormat="1" applyFont="1" applyBorder="1"/>
    <xf numFmtId="10" fontId="77" fillId="0" borderId="15" xfId="12" applyNumberFormat="1" applyFont="1" applyBorder="1"/>
    <xf numFmtId="0" fontId="83" fillId="0" borderId="0" xfId="0" applyFont="1" applyFill="1" applyBorder="1" applyAlignment="1">
      <alignment wrapText="1"/>
    </xf>
    <xf numFmtId="0" fontId="84" fillId="0" borderId="0" xfId="0" applyFont="1" applyFill="1" applyBorder="1" applyAlignment="1">
      <alignment wrapText="1"/>
    </xf>
    <xf numFmtId="0" fontId="84" fillId="0" borderId="10" xfId="0" applyFont="1" applyFill="1" applyBorder="1" applyAlignment="1">
      <alignment wrapText="1"/>
    </xf>
    <xf numFmtId="0" fontId="116" fillId="0" borderId="0" xfId="12" applyNumberFormat="1" applyFont="1"/>
    <xf numFmtId="181" fontId="116" fillId="0" borderId="0" xfId="12" applyNumberFormat="1" applyFont="1"/>
    <xf numFmtId="0" fontId="32" fillId="58" borderId="0" xfId="10" applyFill="1" applyAlignment="1">
      <alignment horizontal="left" indent="1"/>
    </xf>
    <xf numFmtId="0" fontId="32" fillId="58" borderId="0" xfId="10" applyFill="1" applyAlignment="1">
      <alignment horizontal="center"/>
    </xf>
    <xf numFmtId="0" fontId="32" fillId="58" borderId="359" xfId="10" applyFill="1" applyBorder="1"/>
    <xf numFmtId="0" fontId="32" fillId="57" borderId="0" xfId="10" applyFill="1" applyAlignment="1">
      <alignment horizontal="center"/>
    </xf>
    <xf numFmtId="164" fontId="84" fillId="7" borderId="0" xfId="1" applyNumberFormat="1" applyFont="1" applyFill="1" applyBorder="1" applyAlignment="1">
      <alignment horizontal="left"/>
    </xf>
    <xf numFmtId="9" fontId="84" fillId="7" borderId="0" xfId="6" applyFont="1" applyFill="1" applyBorder="1" applyAlignment="1">
      <alignment horizontal="center"/>
    </xf>
    <xf numFmtId="164" fontId="84" fillId="7" borderId="0" xfId="1" applyNumberFormat="1" applyFont="1" applyFill="1" applyBorder="1" applyAlignment="1">
      <alignment horizontal="center" wrapText="1"/>
    </xf>
    <xf numFmtId="0" fontId="84" fillId="7" borderId="0" xfId="0" applyFont="1" applyFill="1" applyBorder="1" applyAlignment="1">
      <alignment horizontal="center" wrapText="1"/>
    </xf>
    <xf numFmtId="0" fontId="84" fillId="7" borderId="10" xfId="0" applyFont="1" applyFill="1" applyBorder="1" applyAlignment="1">
      <alignment horizontal="center" wrapText="1"/>
    </xf>
    <xf numFmtId="164" fontId="83" fillId="7" borderId="0" xfId="1" applyNumberFormat="1" applyFont="1" applyFill="1" applyBorder="1"/>
    <xf numFmtId="9" fontId="83" fillId="7" borderId="0" xfId="6" applyFont="1" applyFill="1" applyBorder="1" applyAlignment="1">
      <alignment horizontal="center"/>
    </xf>
    <xf numFmtId="164" fontId="83" fillId="7" borderId="0" xfId="1" applyNumberFormat="1" applyFont="1" applyFill="1" applyBorder="1" applyAlignment="1">
      <alignment horizontal="center" wrapText="1"/>
    </xf>
    <xf numFmtId="10" fontId="32" fillId="0" borderId="0" xfId="6" applyNumberFormat="1" applyFont="1"/>
    <xf numFmtId="164" fontId="32" fillId="0" borderId="10" xfId="13" applyNumberFormat="1" applyFont="1" applyBorder="1"/>
    <xf numFmtId="164" fontId="33" fillId="0" borderId="9" xfId="13" applyNumberFormat="1" applyFont="1" applyBorder="1" applyAlignment="1">
      <alignment horizontal="center"/>
    </xf>
    <xf numFmtId="164" fontId="32" fillId="0" borderId="0" xfId="117" applyNumberFormat="1"/>
    <xf numFmtId="164" fontId="32" fillId="0" borderId="0" xfId="117" applyNumberFormat="1" applyBorder="1"/>
    <xf numFmtId="172" fontId="88" fillId="0" borderId="0" xfId="6" applyNumberFormat="1" applyFont="1"/>
    <xf numFmtId="0" fontId="32" fillId="0" borderId="0" xfId="10" applyFont="1"/>
    <xf numFmtId="164" fontId="32" fillId="0" borderId="11" xfId="10" applyNumberFormat="1" applyFont="1" applyBorder="1"/>
    <xf numFmtId="0" fontId="32" fillId="0" borderId="0" xfId="10" applyFont="1" applyBorder="1"/>
    <xf numFmtId="0" fontId="32" fillId="0" borderId="11" xfId="10" applyFont="1" applyBorder="1"/>
    <xf numFmtId="164" fontId="32" fillId="0" borderId="0" xfId="10" applyNumberFormat="1" applyFont="1" applyBorder="1"/>
    <xf numFmtId="164" fontId="32" fillId="0" borderId="0" xfId="10" applyNumberFormat="1" applyFont="1"/>
    <xf numFmtId="176" fontId="32" fillId="0" borderId="0" xfId="13" applyNumberFormat="1"/>
    <xf numFmtId="0" fontId="32" fillId="0" borderId="0" xfId="10" applyFont="1" applyBorder="1" applyAlignment="1">
      <alignment horizontal="center"/>
    </xf>
    <xf numFmtId="0" fontId="32" fillId="0" borderId="0" xfId="2385" applyFont="1"/>
    <xf numFmtId="0" fontId="32" fillId="0" borderId="0" xfId="2385"/>
    <xf numFmtId="0" fontId="122" fillId="0" borderId="0" xfId="2385" applyFont="1" applyAlignment="1">
      <alignment vertical="top" wrapText="1"/>
    </xf>
    <xf numFmtId="0" fontId="66" fillId="0" borderId="0" xfId="2385" applyFont="1" applyAlignment="1">
      <alignment horizontal="left" vertical="top"/>
    </xf>
    <xf numFmtId="0" fontId="66" fillId="0" borderId="0" xfId="2385" applyFont="1" applyAlignment="1">
      <alignment vertical="top"/>
    </xf>
    <xf numFmtId="0" fontId="122" fillId="0" borderId="0" xfId="2385" applyFont="1" applyAlignment="1">
      <alignment horizontal="center" vertical="top"/>
    </xf>
    <xf numFmtId="0" fontId="32" fillId="0" borderId="0" xfId="2385" applyFont="1" applyAlignment="1">
      <alignment vertical="top"/>
    </xf>
    <xf numFmtId="0" fontId="66" fillId="0" borderId="0" xfId="2385" applyFont="1" applyAlignment="1">
      <alignment horizontal="right" vertical="top"/>
    </xf>
    <xf numFmtId="0" fontId="32" fillId="0" borderId="0" xfId="2385" applyAlignment="1">
      <alignment vertical="top"/>
    </xf>
    <xf numFmtId="0" fontId="112" fillId="0" borderId="0" xfId="2385" applyFont="1" applyAlignment="1">
      <alignment vertical="top"/>
    </xf>
    <xf numFmtId="179" fontId="116" fillId="0" borderId="0" xfId="12" applyNumberFormat="1" applyFont="1" applyAlignment="1">
      <alignment horizontal="right" vertical="top" indent="3"/>
    </xf>
    <xf numFmtId="179" fontId="116" fillId="0" borderId="0" xfId="12" applyNumberFormat="1" applyFont="1" applyAlignment="1">
      <alignment vertical="top"/>
    </xf>
    <xf numFmtId="0" fontId="122" fillId="0" borderId="0" xfId="2385" applyFont="1" applyAlignment="1">
      <alignment horizontal="center" vertical="top" wrapText="1"/>
    </xf>
    <xf numFmtId="0" fontId="32" fillId="0" borderId="0" xfId="10" applyAlignment="1">
      <alignment horizontal="center" vertical="top"/>
    </xf>
    <xf numFmtId="1" fontId="32" fillId="0" borderId="0" xfId="10" applyNumberFormat="1" applyAlignment="1">
      <alignment horizontal="right" vertical="top"/>
    </xf>
    <xf numFmtId="1" fontId="116" fillId="0" borderId="0" xfId="12" applyNumberFormat="1" applyFont="1"/>
    <xf numFmtId="0" fontId="122" fillId="0" borderId="0" xfId="2385" applyFont="1" applyAlignment="1">
      <alignment horizontal="center"/>
    </xf>
    <xf numFmtId="0" fontId="66" fillId="0" borderId="0" xfId="2385" applyFont="1" applyAlignment="1"/>
    <xf numFmtId="0" fontId="116" fillId="0" borderId="0" xfId="1" applyNumberFormat="1" applyFont="1" applyFill="1" applyAlignment="1">
      <alignment horizontal="right" vertical="top"/>
    </xf>
    <xf numFmtId="0" fontId="66" fillId="0" borderId="0" xfId="2385" applyFont="1" applyFill="1" applyAlignment="1">
      <alignment vertical="top"/>
    </xf>
    <xf numFmtId="10" fontId="116" fillId="0" borderId="0" xfId="6" applyNumberFormat="1" applyFont="1" applyFill="1" applyAlignment="1">
      <alignment vertical="top" wrapText="1"/>
    </xf>
    <xf numFmtId="0" fontId="52" fillId="0" borderId="0" xfId="2385" applyFont="1" applyAlignment="1">
      <alignment horizontal="left" vertical="top"/>
    </xf>
    <xf numFmtId="0" fontId="32" fillId="0" borderId="0" xfId="2385" applyAlignment="1">
      <alignment horizontal="left" vertical="top"/>
    </xf>
    <xf numFmtId="0" fontId="32" fillId="0" borderId="0" xfId="2385" applyAlignment="1">
      <alignment vertical="top" wrapText="1"/>
    </xf>
    <xf numFmtId="0" fontId="122" fillId="0" borderId="0" xfId="2385" applyFont="1" applyAlignment="1">
      <alignment horizontal="left" vertical="top" wrapText="1"/>
    </xf>
    <xf numFmtId="0" fontId="46" fillId="0" borderId="0" xfId="2385" applyFont="1" applyAlignment="1">
      <alignment horizontal="center"/>
    </xf>
    <xf numFmtId="0" fontId="32" fillId="0" borderId="0" xfId="2385" applyAlignment="1"/>
    <xf numFmtId="37" fontId="116" fillId="0" borderId="0" xfId="2391" applyNumberFormat="1" applyFont="1"/>
    <xf numFmtId="37" fontId="116" fillId="0" borderId="0" xfId="2391" applyNumberFormat="1" applyFont="1" applyAlignment="1">
      <alignment vertical="top"/>
    </xf>
    <xf numFmtId="37" fontId="116" fillId="0" borderId="0" xfId="2391" applyNumberFormat="1" applyFont="1" applyAlignment="1">
      <alignment horizontal="center" vertical="top"/>
    </xf>
    <xf numFmtId="0" fontId="116" fillId="7" borderId="0" xfId="2391" applyNumberFormat="1" applyFont="1" applyFill="1" applyAlignment="1">
      <alignment horizontal="right" vertical="top" indent="3"/>
    </xf>
    <xf numFmtId="37" fontId="116" fillId="0" borderId="0" xfId="2391" quotePrefix="1" applyNumberFormat="1" applyFont="1" applyAlignment="1">
      <alignment horizontal="center" vertical="top"/>
    </xf>
    <xf numFmtId="37" fontId="116" fillId="0" borderId="15" xfId="2391" applyNumberFormat="1" applyFont="1" applyBorder="1" applyAlignment="1">
      <alignment horizontal="center" vertical="top"/>
    </xf>
    <xf numFmtId="37" fontId="116" fillId="0" borderId="0" xfId="2391" applyNumberFormat="1" applyFont="1" applyAlignment="1">
      <alignment horizontal="right" vertical="top" indent="1"/>
    </xf>
    <xf numFmtId="0" fontId="116" fillId="0" borderId="0" xfId="2391" applyNumberFormat="1" applyFont="1" applyFill="1" applyAlignment="1">
      <alignment horizontal="center" vertical="top"/>
    </xf>
    <xf numFmtId="37" fontId="116" fillId="0" borderId="0" xfId="2391" applyNumberFormat="1" applyFont="1" applyAlignment="1">
      <alignment horizontal="right" vertical="top" indent="3"/>
    </xf>
    <xf numFmtId="0" fontId="116" fillId="0" borderId="0" xfId="2391" applyNumberFormat="1" applyFont="1" applyAlignment="1">
      <alignment horizontal="right" vertical="top" indent="3"/>
    </xf>
    <xf numFmtId="0" fontId="116" fillId="0" borderId="0" xfId="2391" applyNumberFormat="1" applyFont="1" applyFill="1" applyAlignment="1">
      <alignment horizontal="right" vertical="top" indent="3"/>
    </xf>
    <xf numFmtId="1" fontId="116" fillId="0" borderId="0" xfId="2391" applyNumberFormat="1" applyFont="1" applyFill="1" applyAlignment="1">
      <alignment horizontal="right" vertical="top" indent="3"/>
    </xf>
    <xf numFmtId="180" fontId="116" fillId="0" borderId="0" xfId="2391" applyNumberFormat="1" applyFont="1"/>
    <xf numFmtId="37" fontId="116" fillId="0" borderId="0" xfId="2391" applyNumberFormat="1" applyFont="1" applyFill="1" applyAlignment="1">
      <alignment horizontal="right" vertical="top" indent="3"/>
    </xf>
    <xf numFmtId="37" fontId="116" fillId="0" borderId="0" xfId="2391" applyNumberFormat="1" applyFont="1" applyAlignment="1">
      <alignment horizontal="left" vertical="top"/>
    </xf>
    <xf numFmtId="37" fontId="118" fillId="0" borderId="0" xfId="2391" applyNumberFormat="1" applyFont="1" applyAlignment="1">
      <alignment vertical="top"/>
    </xf>
    <xf numFmtId="182" fontId="116" fillId="0" borderId="0" xfId="2391" applyNumberFormat="1" applyFont="1"/>
    <xf numFmtId="37" fontId="116" fillId="0" borderId="0" xfId="2391" applyNumberFormat="1" applyFont="1" applyAlignment="1">
      <alignment horizontal="left" vertical="top" wrapText="1"/>
    </xf>
    <xf numFmtId="37" fontId="116" fillId="0" borderId="0" xfId="2391" applyNumberFormat="1" applyFont="1" applyAlignment="1">
      <alignment horizontal="right" vertical="top"/>
    </xf>
    <xf numFmtId="37" fontId="116" fillId="0" borderId="0" xfId="2391" applyNumberFormat="1" applyFont="1" applyAlignment="1">
      <alignment horizontal="center"/>
    </xf>
    <xf numFmtId="37" fontId="116" fillId="7" borderId="0" xfId="2391" applyNumberFormat="1" applyFont="1" applyFill="1" applyAlignment="1">
      <alignment horizontal="right" vertical="top"/>
    </xf>
    <xf numFmtId="1" fontId="116" fillId="0" borderId="0" xfId="2391" applyNumberFormat="1" applyFont="1"/>
    <xf numFmtId="2" fontId="116" fillId="0" borderId="0" xfId="2391" applyNumberFormat="1" applyFont="1"/>
    <xf numFmtId="37" fontId="116" fillId="0" borderId="0" xfId="2391" applyNumberFormat="1" applyFont="1" applyFill="1" applyAlignment="1">
      <alignment vertical="top"/>
    </xf>
    <xf numFmtId="37" fontId="116" fillId="0" borderId="0" xfId="2391" applyNumberFormat="1" applyFont="1" applyFill="1" applyAlignment="1">
      <alignment horizontal="center" vertical="top"/>
    </xf>
    <xf numFmtId="37" fontId="116" fillId="0" borderId="0" xfId="2391" applyNumberFormat="1" applyFont="1" applyFill="1" applyAlignment="1">
      <alignment horizontal="right"/>
    </xf>
    <xf numFmtId="37" fontId="116" fillId="0" borderId="0" xfId="2391" applyNumberFormat="1" applyFont="1" applyFill="1" applyAlignment="1">
      <alignment vertical="top" wrapText="1"/>
    </xf>
    <xf numFmtId="37" fontId="116" fillId="0" borderId="0" xfId="2391" applyNumberFormat="1" applyFont="1" applyFill="1"/>
    <xf numFmtId="37" fontId="116" fillId="0" borderId="0" xfId="2391" applyNumberFormat="1" applyFont="1" applyAlignment="1">
      <alignment horizontal="right"/>
    </xf>
    <xf numFmtId="37" fontId="116" fillId="0" borderId="0" xfId="2391" applyNumberFormat="1" applyFont="1" applyAlignment="1">
      <alignment vertical="top" wrapText="1"/>
    </xf>
    <xf numFmtId="10" fontId="116" fillId="7" borderId="0" xfId="2392" applyNumberFormat="1" applyFont="1" applyFill="1" applyAlignment="1">
      <alignment horizontal="right" vertical="top"/>
    </xf>
    <xf numFmtId="0" fontId="52" fillId="0" borderId="0" xfId="2385" applyFont="1" applyAlignment="1">
      <alignment horizontal="left" vertical="top"/>
    </xf>
    <xf numFmtId="0" fontId="32" fillId="0" borderId="0" xfId="2385" applyAlignment="1">
      <alignment horizontal="left" vertical="top"/>
    </xf>
    <xf numFmtId="0" fontId="32" fillId="0" borderId="0" xfId="2385" applyAlignment="1">
      <alignment vertical="top" wrapText="1"/>
    </xf>
    <xf numFmtId="0" fontId="52" fillId="0" borderId="0" xfId="13" applyNumberFormat="1" applyFont="1" applyAlignment="1">
      <alignment horizontal="left" vertical="top"/>
    </xf>
    <xf numFmtId="0" fontId="32" fillId="0" borderId="0" xfId="2385" applyAlignment="1"/>
    <xf numFmtId="37" fontId="116" fillId="0" borderId="0" xfId="2393" applyNumberFormat="1" applyFont="1"/>
    <xf numFmtId="37" fontId="116" fillId="0" borderId="0" xfId="2393" applyNumberFormat="1" applyFont="1" applyAlignment="1">
      <alignment horizontal="center"/>
    </xf>
    <xf numFmtId="37" fontId="116" fillId="0" borderId="0" xfId="2393" applyNumberFormat="1" applyFont="1" applyAlignment="1">
      <alignment vertical="top"/>
    </xf>
    <xf numFmtId="37" fontId="116" fillId="0" borderId="0" xfId="2393" applyNumberFormat="1" applyFont="1" applyFill="1" applyAlignment="1">
      <alignment horizontal="right" vertical="top"/>
    </xf>
    <xf numFmtId="37" fontId="116" fillId="0" borderId="0" xfId="2393" applyNumberFormat="1" applyFont="1" applyAlignment="1">
      <alignment horizontal="right" vertical="top"/>
    </xf>
    <xf numFmtId="37" fontId="116" fillId="0" borderId="0" xfId="2393" applyNumberFormat="1" applyFont="1" applyAlignment="1">
      <alignment horizontal="center" vertical="top"/>
    </xf>
    <xf numFmtId="37" fontId="116" fillId="7" borderId="0" xfId="2393" applyNumberFormat="1" applyFont="1" applyFill="1" applyAlignment="1">
      <alignment horizontal="right" vertical="top"/>
    </xf>
    <xf numFmtId="37" fontId="116" fillId="0" borderId="15" xfId="2393" applyNumberFormat="1" applyFont="1" applyBorder="1" applyAlignment="1">
      <alignment horizontal="center" vertical="top"/>
    </xf>
    <xf numFmtId="37" fontId="116" fillId="0" borderId="0" xfId="2393" quotePrefix="1" applyNumberFormat="1" applyFont="1" applyAlignment="1">
      <alignment horizontal="center" vertical="top"/>
    </xf>
    <xf numFmtId="37" fontId="118" fillId="0" borderId="0" xfId="2393" applyNumberFormat="1" applyFont="1" applyAlignment="1">
      <alignment vertical="top"/>
    </xf>
    <xf numFmtId="37" fontId="116" fillId="0" borderId="0" xfId="2393" applyNumberFormat="1" applyFont="1" applyAlignment="1">
      <alignment horizontal="left" vertical="top"/>
    </xf>
    <xf numFmtId="37" fontId="116" fillId="0" borderId="0" xfId="2393" applyNumberFormat="1" applyFont="1" applyAlignment="1">
      <alignment horizontal="left" vertical="top" wrapText="1"/>
    </xf>
    <xf numFmtId="182" fontId="116" fillId="0" borderId="0" xfId="2393" applyNumberFormat="1" applyFont="1"/>
    <xf numFmtId="10" fontId="116" fillId="7" borderId="0" xfId="2394" applyNumberFormat="1" applyFont="1" applyFill="1" applyAlignment="1">
      <alignment horizontal="right" vertical="top"/>
    </xf>
    <xf numFmtId="37" fontId="116" fillId="0" borderId="0" xfId="2393" applyNumberFormat="1" applyFont="1" applyAlignment="1">
      <alignment vertical="top" wrapText="1"/>
    </xf>
    <xf numFmtId="2" fontId="116" fillId="0" borderId="0" xfId="2393" applyNumberFormat="1" applyFont="1"/>
    <xf numFmtId="1" fontId="32" fillId="0" borderId="0" xfId="10" applyNumberFormat="1" applyAlignment="1">
      <alignment vertical="top"/>
    </xf>
    <xf numFmtId="37" fontId="116" fillId="0" borderId="0" xfId="2393" applyNumberFormat="1" applyFont="1" applyFill="1" applyAlignment="1">
      <alignment vertical="top"/>
    </xf>
    <xf numFmtId="41" fontId="32" fillId="0" borderId="0" xfId="10" applyNumberFormat="1" applyAlignment="1">
      <alignment vertical="top"/>
    </xf>
    <xf numFmtId="14" fontId="32" fillId="0" borderId="0" xfId="10" applyNumberFormat="1" applyAlignment="1">
      <alignment horizontal="center" vertical="top"/>
    </xf>
    <xf numFmtId="1" fontId="116" fillId="0" borderId="0" xfId="2393" applyNumberFormat="1" applyFont="1"/>
    <xf numFmtId="0" fontId="66" fillId="7" borderId="0" xfId="2385" applyFont="1" applyFill="1" applyAlignment="1">
      <alignment horizontal="right" vertical="top"/>
    </xf>
    <xf numFmtId="37" fontId="116" fillId="0" borderId="0" xfId="2393" applyNumberFormat="1" applyFont="1" applyFill="1"/>
    <xf numFmtId="0" fontId="66" fillId="0" borderId="0" xfId="2385" applyFont="1" applyFill="1" applyAlignment="1"/>
    <xf numFmtId="0" fontId="122" fillId="0" borderId="0" xfId="2385" applyFont="1" applyFill="1" applyAlignment="1">
      <alignment horizontal="center"/>
    </xf>
    <xf numFmtId="10" fontId="116" fillId="7" borderId="0" xfId="2394" applyNumberFormat="1" applyFont="1" applyFill="1" applyAlignment="1">
      <alignment horizontal="right" vertical="top" indent="3"/>
    </xf>
    <xf numFmtId="0" fontId="123" fillId="7" borderId="0" xfId="0" applyFont="1" applyFill="1" applyAlignment="1"/>
    <xf numFmtId="164" fontId="84" fillId="0" borderId="15" xfId="0" applyNumberFormat="1" applyFont="1" applyFill="1" applyBorder="1" applyAlignment="1">
      <alignment wrapText="1"/>
    </xf>
    <xf numFmtId="0" fontId="83" fillId="6" borderId="8" xfId="0" applyFont="1" applyFill="1" applyBorder="1" applyAlignment="1">
      <alignment horizontal="center" wrapText="1"/>
    </xf>
    <xf numFmtId="0" fontId="124" fillId="0" borderId="0" xfId="0" applyFont="1"/>
    <xf numFmtId="0" fontId="125" fillId="0" borderId="0" xfId="0" applyFont="1"/>
    <xf numFmtId="0" fontId="125" fillId="0" borderId="11" xfId="0" applyFont="1" applyBorder="1" applyAlignment="1">
      <alignment horizontal="center"/>
    </xf>
    <xf numFmtId="0" fontId="125" fillId="0" borderId="0" xfId="0" applyFont="1" applyBorder="1"/>
    <xf numFmtId="0" fontId="125" fillId="0" borderId="10" xfId="0" applyFont="1" applyBorder="1"/>
    <xf numFmtId="0" fontId="124" fillId="0" borderId="0" xfId="0" applyFont="1" applyBorder="1" applyAlignment="1">
      <alignment horizontal="center"/>
    </xf>
    <xf numFmtId="0" fontId="125" fillId="0" borderId="0" xfId="0" applyFont="1" applyBorder="1" applyAlignment="1">
      <alignment horizontal="center"/>
    </xf>
    <xf numFmtId="0" fontId="124" fillId="0" borderId="0" xfId="0" applyFont="1" applyBorder="1"/>
    <xf numFmtId="167" fontId="125" fillId="0" borderId="10" xfId="0" applyNumberFormat="1" applyFont="1" applyBorder="1"/>
    <xf numFmtId="0" fontId="125" fillId="0" borderId="0" xfId="0" applyFont="1" applyFill="1" applyBorder="1"/>
    <xf numFmtId="0" fontId="125" fillId="0" borderId="10" xfId="0" applyFont="1" applyBorder="1" applyAlignment="1">
      <alignment horizontal="center"/>
    </xf>
    <xf numFmtId="167" fontId="125" fillId="0" borderId="0" xfId="0" applyNumberFormat="1" applyFont="1" applyBorder="1"/>
    <xf numFmtId="0" fontId="125" fillId="0" borderId="0" xfId="0" quotePrefix="1" applyFont="1" applyBorder="1" applyAlignment="1">
      <alignment horizontal="center"/>
    </xf>
    <xf numFmtId="0" fontId="120" fillId="0" borderId="0" xfId="0" quotePrefix="1" applyFont="1" applyBorder="1" applyAlignment="1">
      <alignment horizontal="center"/>
    </xf>
    <xf numFmtId="0" fontId="124" fillId="0" borderId="372" xfId="0" applyFont="1" applyBorder="1"/>
    <xf numFmtId="0" fontId="125" fillId="0" borderId="372" xfId="0" applyFont="1" applyBorder="1"/>
    <xf numFmtId="0" fontId="125" fillId="0" borderId="373" xfId="0" applyFont="1" applyBorder="1" applyAlignment="1">
      <alignment horizontal="center"/>
    </xf>
    <xf numFmtId="0" fontId="125" fillId="0" borderId="372" xfId="0" applyFont="1" applyBorder="1" applyAlignment="1">
      <alignment horizontal="center"/>
    </xf>
    <xf numFmtId="167" fontId="125" fillId="0" borderId="372" xfId="0" applyNumberFormat="1" applyFont="1" applyBorder="1"/>
    <xf numFmtId="10" fontId="125" fillId="0" borderId="372" xfId="6" applyNumberFormat="1" applyFont="1" applyBorder="1"/>
    <xf numFmtId="167" fontId="124" fillId="0" borderId="372" xfId="0" applyNumberFormat="1" applyFont="1" applyBorder="1"/>
    <xf numFmtId="10" fontId="125" fillId="0" borderId="0" xfId="6" applyNumberFormat="1" applyFont="1" applyBorder="1"/>
    <xf numFmtId="167" fontId="124" fillId="0" borderId="0" xfId="0" applyNumberFormat="1" applyFont="1" applyBorder="1"/>
    <xf numFmtId="0" fontId="124" fillId="0" borderId="0" xfId="0" applyFont="1" applyFill="1" applyBorder="1"/>
    <xf numFmtId="0" fontId="125" fillId="0" borderId="6" xfId="0" applyFont="1" applyBorder="1" applyAlignment="1">
      <alignment horizontal="center"/>
    </xf>
    <xf numFmtId="0" fontId="125" fillId="0" borderId="15" xfId="0" applyFont="1" applyBorder="1"/>
    <xf numFmtId="0" fontId="125" fillId="0" borderId="14" xfId="0" applyFont="1" applyBorder="1" applyAlignment="1">
      <alignment horizontal="center"/>
    </xf>
    <xf numFmtId="0" fontId="125" fillId="0" borderId="15" xfId="0" applyFont="1" applyBorder="1" applyAlignment="1">
      <alignment horizontal="center"/>
    </xf>
    <xf numFmtId="167" fontId="125" fillId="0" borderId="15" xfId="0" applyNumberFormat="1" applyFont="1" applyBorder="1"/>
    <xf numFmtId="10" fontId="125" fillId="0" borderId="15" xfId="6" applyNumberFormat="1" applyFont="1" applyBorder="1"/>
    <xf numFmtId="167" fontId="125" fillId="0" borderId="14" xfId="0" applyNumberFormat="1" applyFont="1" applyBorder="1"/>
    <xf numFmtId="0" fontId="125" fillId="0" borderId="11" xfId="0" applyFont="1" applyBorder="1" applyAlignment="1">
      <alignment horizontal="center" vertical="top"/>
    </xf>
    <xf numFmtId="0" fontId="125" fillId="0" borderId="6" xfId="0" applyFont="1" applyBorder="1" applyAlignment="1">
      <alignment horizontal="center" vertical="top"/>
    </xf>
    <xf numFmtId="10" fontId="125" fillId="0" borderId="0" xfId="6" applyNumberFormat="1" applyFont="1" applyFill="1" applyBorder="1"/>
    <xf numFmtId="0" fontId="36" fillId="0" borderId="0" xfId="0" applyNumberFormat="1" applyFont="1" applyAlignment="1">
      <alignment horizontal="center"/>
    </xf>
    <xf numFmtId="0" fontId="36" fillId="0" borderId="0" xfId="0" applyNumberFormat="1" applyFont="1" applyFill="1" applyAlignment="1"/>
    <xf numFmtId="3" fontId="36" fillId="0" borderId="0" xfId="0" applyNumberFormat="1" applyFont="1" applyFill="1" applyAlignment="1">
      <alignment horizontal="center"/>
    </xf>
    <xf numFmtId="0" fontId="36" fillId="0" borderId="0" xfId="0" applyNumberFormat="1" applyFont="1" applyAlignment="1">
      <alignment horizontal="left"/>
    </xf>
    <xf numFmtId="167" fontId="34" fillId="0" borderId="0" xfId="2" applyNumberFormat="1" applyFont="1" applyFill="1" applyBorder="1" applyAlignment="1">
      <alignment horizontal="right"/>
    </xf>
    <xf numFmtId="0" fontId="36" fillId="0" borderId="0" xfId="0" applyFont="1" applyFill="1" applyAlignment="1">
      <alignment horizontal="center"/>
    </xf>
    <xf numFmtId="0" fontId="36" fillId="0" borderId="3" xfId="0" applyFont="1" applyFill="1" applyBorder="1" applyAlignment="1">
      <alignment horizontal="center"/>
    </xf>
    <xf numFmtId="167" fontId="36" fillId="0" borderId="0" xfId="0" applyNumberFormat="1" applyFont="1" applyBorder="1"/>
    <xf numFmtId="0" fontId="32" fillId="58" borderId="0" xfId="10" applyFill="1"/>
    <xf numFmtId="164" fontId="32" fillId="0" borderId="10" xfId="117" applyNumberFormat="1" applyBorder="1"/>
    <xf numFmtId="164" fontId="32" fillId="0" borderId="11" xfId="117" applyNumberFormat="1" applyBorder="1"/>
    <xf numFmtId="0" fontId="32" fillId="0" borderId="26" xfId="10" applyBorder="1"/>
    <xf numFmtId="164" fontId="32" fillId="0" borderId="10" xfId="10" applyNumberFormat="1" applyFont="1" applyBorder="1"/>
    <xf numFmtId="0" fontId="32" fillId="0" borderId="359" xfId="10" applyBorder="1" applyAlignment="1">
      <alignment horizontal="center"/>
    </xf>
    <xf numFmtId="0" fontId="32" fillId="0" borderId="359" xfId="10" applyBorder="1"/>
    <xf numFmtId="164" fontId="32" fillId="0" borderId="359" xfId="117" applyNumberFormat="1" applyBorder="1"/>
    <xf numFmtId="0" fontId="36" fillId="0" borderId="0" xfId="0" applyFont="1" applyFill="1" applyAlignment="1">
      <alignment horizontal="right"/>
    </xf>
    <xf numFmtId="3" fontId="36" fillId="0" borderId="0" xfId="0" applyNumberFormat="1" applyFont="1" applyAlignment="1"/>
    <xf numFmtId="3" fontId="36" fillId="0" borderId="0" xfId="0" applyNumberFormat="1" applyFont="1" applyFill="1" applyBorder="1" applyAlignment="1"/>
    <xf numFmtId="167" fontId="36" fillId="0" borderId="0" xfId="2" applyNumberFormat="1" applyFont="1" applyFill="1" applyAlignment="1"/>
    <xf numFmtId="0" fontId="126" fillId="0" borderId="0" xfId="0" applyFont="1"/>
    <xf numFmtId="0" fontId="126" fillId="0" borderId="0" xfId="0" applyFont="1" applyAlignment="1">
      <alignment horizontal="center"/>
    </xf>
    <xf numFmtId="167" fontId="36" fillId="0" borderId="0" xfId="2" applyNumberFormat="1" applyFont="1" applyFill="1" applyAlignment="1">
      <alignment horizontal="right"/>
    </xf>
    <xf numFmtId="0" fontId="34" fillId="0" borderId="375" xfId="0" applyNumberFormat="1" applyFont="1" applyFill="1" applyBorder="1" applyAlignment="1">
      <alignment horizontal="left"/>
    </xf>
    <xf numFmtId="0" fontId="36" fillId="0" borderId="375" xfId="0" applyFont="1" applyFill="1" applyBorder="1"/>
    <xf numFmtId="0" fontId="36" fillId="0" borderId="375" xfId="0" applyFont="1" applyFill="1" applyBorder="1" applyAlignment="1">
      <alignment horizontal="center"/>
    </xf>
    <xf numFmtId="167" fontId="34" fillId="0" borderId="375" xfId="2" applyNumberFormat="1" applyFont="1" applyFill="1" applyBorder="1" applyAlignment="1">
      <alignment horizontal="right"/>
    </xf>
    <xf numFmtId="3" fontId="36" fillId="0" borderId="0" xfId="0" applyNumberFormat="1" applyFont="1" applyBorder="1" applyAlignment="1"/>
    <xf numFmtId="3" fontId="126" fillId="0" borderId="0" xfId="0" applyNumberFormat="1" applyFont="1" applyBorder="1" applyAlignment="1"/>
    <xf numFmtId="0" fontId="36" fillId="0" borderId="3" xfId="0" applyFont="1" applyBorder="1"/>
    <xf numFmtId="164" fontId="36" fillId="0" borderId="3" xfId="1" applyNumberFormat="1" applyFont="1" applyBorder="1"/>
    <xf numFmtId="167" fontId="34" fillId="0" borderId="375" xfId="2" applyNumberFormat="1" applyFont="1" applyBorder="1" applyAlignment="1">
      <alignment horizontal="right"/>
    </xf>
    <xf numFmtId="0" fontId="36" fillId="0" borderId="0" xfId="0" applyNumberFormat="1" applyFont="1" applyAlignment="1">
      <alignment horizontal="right"/>
    </xf>
    <xf numFmtId="0" fontId="36" fillId="0" borderId="3" xfId="0" applyNumberFormat="1" applyFont="1" applyBorder="1" applyAlignment="1">
      <alignment horizontal="left"/>
    </xf>
    <xf numFmtId="0" fontId="36" fillId="0" borderId="3" xfId="0" applyFont="1" applyBorder="1" applyAlignment="1"/>
    <xf numFmtId="0" fontId="36" fillId="0" borderId="3" xfId="0" applyNumberFormat="1" applyFont="1" applyBorder="1" applyAlignment="1">
      <alignment horizontal="center"/>
    </xf>
    <xf numFmtId="0" fontId="36" fillId="0" borderId="0" xfId="0" applyFont="1" applyFill="1" applyBorder="1" applyAlignment="1">
      <alignment horizontal="center"/>
    </xf>
    <xf numFmtId="0" fontId="36" fillId="0" borderId="0" xfId="0" applyFont="1" applyBorder="1" applyAlignment="1">
      <alignment horizontal="center"/>
    </xf>
    <xf numFmtId="167" fontId="36" fillId="0" borderId="0" xfId="0" applyNumberFormat="1" applyFont="1" applyBorder="1" applyAlignment="1">
      <alignment horizontal="center"/>
    </xf>
    <xf numFmtId="0" fontId="127" fillId="0" borderId="5" xfId="0" applyFont="1" applyFill="1" applyBorder="1"/>
    <xf numFmtId="0" fontId="36" fillId="0" borderId="3" xfId="0" applyFont="1" applyFill="1" applyBorder="1" applyAlignment="1">
      <alignment horizontal="left"/>
    </xf>
    <xf numFmtId="0" fontId="36" fillId="0" borderId="3" xfId="0" applyFont="1" applyBorder="1" applyAlignment="1">
      <alignment horizontal="center"/>
    </xf>
    <xf numFmtId="0" fontId="36" fillId="0" borderId="3" xfId="0" applyFont="1" applyFill="1" applyBorder="1"/>
    <xf numFmtId="3" fontId="36" fillId="0" borderId="5" xfId="0" applyNumberFormat="1" applyFont="1" applyFill="1" applyBorder="1" applyAlignment="1"/>
    <xf numFmtId="167" fontId="34" fillId="0" borderId="16" xfId="2" applyNumberFormat="1" applyFont="1" applyFill="1" applyBorder="1"/>
    <xf numFmtId="3" fontId="36" fillId="0" borderId="3" xfId="0" applyNumberFormat="1" applyFont="1" applyBorder="1" applyAlignment="1">
      <alignment horizontal="right"/>
    </xf>
    <xf numFmtId="0" fontId="52" fillId="0" borderId="0" xfId="0" applyFont="1" applyAlignment="1">
      <alignment horizontal="left"/>
    </xf>
    <xf numFmtId="0" fontId="36" fillId="0" borderId="0" xfId="0" applyNumberFormat="1" applyFont="1" applyFill="1" applyBorder="1" applyAlignment="1"/>
    <xf numFmtId="167" fontId="36" fillId="0" borderId="0" xfId="2" applyNumberFormat="1" applyFont="1"/>
    <xf numFmtId="37" fontId="36" fillId="0" borderId="0" xfId="0" applyNumberFormat="1" applyFont="1"/>
    <xf numFmtId="167" fontId="34" fillId="0" borderId="0" xfId="2" applyNumberFormat="1" applyFont="1" applyAlignment="1"/>
    <xf numFmtId="164" fontId="36" fillId="0" borderId="0" xfId="1" applyNumberFormat="1" applyFont="1"/>
    <xf numFmtId="167" fontId="34" fillId="0" borderId="375" xfId="2" applyNumberFormat="1" applyFont="1" applyBorder="1"/>
    <xf numFmtId="0" fontId="84" fillId="0" borderId="0" xfId="0" applyFont="1" applyFill="1" applyBorder="1" applyAlignment="1">
      <alignment horizontal="center" wrapText="1"/>
    </xf>
    <xf numFmtId="0" fontId="84" fillId="0" borderId="10" xfId="0" applyFont="1" applyFill="1" applyBorder="1" applyAlignment="1">
      <alignment horizontal="center" wrapText="1"/>
    </xf>
    <xf numFmtId="0" fontId="84" fillId="0" borderId="0" xfId="0" applyFont="1" applyFill="1" applyBorder="1" applyAlignment="1">
      <alignment horizontal="center"/>
    </xf>
    <xf numFmtId="0" fontId="36" fillId="0" borderId="4" xfId="0" applyFont="1" applyBorder="1" applyAlignment="1">
      <alignment horizontal="center"/>
    </xf>
    <xf numFmtId="0" fontId="72" fillId="0" borderId="0" xfId="0" applyFont="1" applyAlignment="1"/>
    <xf numFmtId="0" fontId="84" fillId="6" borderId="7" xfId="0" applyFont="1" applyFill="1" applyBorder="1" applyAlignment="1"/>
    <xf numFmtId="0" fontId="84" fillId="6" borderId="359" xfId="0" applyFont="1" applyFill="1" applyBorder="1" applyAlignment="1"/>
    <xf numFmtId="0" fontId="84" fillId="6" borderId="9" xfId="0" applyFont="1" applyFill="1" applyBorder="1" applyAlignment="1"/>
    <xf numFmtId="0" fontId="84" fillId="6" borderId="7" xfId="0" applyFont="1" applyFill="1" applyBorder="1" applyAlignment="1">
      <alignment horizontal="center"/>
    </xf>
    <xf numFmtId="0" fontId="84" fillId="6" borderId="359" xfId="0" applyFont="1" applyFill="1" applyBorder="1" applyAlignment="1">
      <alignment horizontal="center"/>
    </xf>
    <xf numFmtId="0" fontId="84" fillId="6" borderId="359" xfId="0" applyFont="1" applyFill="1" applyBorder="1" applyAlignment="1">
      <alignment horizontal="center" wrapText="1"/>
    </xf>
    <xf numFmtId="164" fontId="84" fillId="2" borderId="11" xfId="1" applyNumberFormat="1" applyFont="1" applyFill="1" applyBorder="1"/>
    <xf numFmtId="43" fontId="84" fillId="0" borderId="0" xfId="0" applyNumberFormat="1" applyFont="1" applyBorder="1"/>
    <xf numFmtId="0" fontId="84" fillId="0" borderId="6" xfId="0" applyFont="1" applyBorder="1" applyAlignment="1">
      <alignment horizontal="center"/>
    </xf>
    <xf numFmtId="0" fontId="84" fillId="0" borderId="15" xfId="0" applyFont="1" applyBorder="1" applyAlignment="1">
      <alignment horizontal="left"/>
    </xf>
    <xf numFmtId="0" fontId="84" fillId="0" borderId="11" xfId="0" applyFont="1" applyBorder="1" applyAlignment="1">
      <alignment horizontal="center" vertical="top"/>
    </xf>
    <xf numFmtId="0" fontId="84" fillId="0" borderId="6" xfId="0" applyFont="1" applyBorder="1" applyAlignment="1">
      <alignment horizontal="center" vertical="top"/>
    </xf>
    <xf numFmtId="0" fontId="34" fillId="0" borderId="0" xfId="10" applyFont="1" applyAlignment="1">
      <alignment horizontal="center"/>
    </xf>
    <xf numFmtId="0" fontId="33" fillId="0" borderId="0" xfId="10" applyFont="1" applyAlignment="1">
      <alignment horizontal="center"/>
    </xf>
    <xf numFmtId="164" fontId="33" fillId="0" borderId="0" xfId="13" applyNumberFormat="1" applyFont="1"/>
    <xf numFmtId="164" fontId="33" fillId="0" borderId="0" xfId="10" applyNumberFormat="1" applyFont="1"/>
    <xf numFmtId="37" fontId="36" fillId="0" borderId="0" xfId="0" applyNumberFormat="1" applyFont="1" applyBorder="1" applyAlignment="1">
      <alignment horizontal="left"/>
    </xf>
    <xf numFmtId="37" fontId="36" fillId="0" borderId="0" xfId="0" applyNumberFormat="1" applyFont="1" applyFill="1" applyBorder="1" applyAlignment="1">
      <alignment horizontal="left"/>
    </xf>
    <xf numFmtId="37" fontId="36" fillId="0" borderId="0" xfId="0" applyNumberFormat="1" applyFont="1" applyBorder="1" applyAlignment="1">
      <alignment horizontal="right"/>
    </xf>
    <xf numFmtId="0" fontId="36" fillId="0" borderId="4" xfId="0" applyNumberFormat="1" applyFont="1" applyBorder="1" applyAlignment="1">
      <alignment horizontal="center"/>
    </xf>
    <xf numFmtId="0" fontId="120" fillId="0" borderId="0" xfId="2396"/>
    <xf numFmtId="0" fontId="129" fillId="0" borderId="0" xfId="2396" applyFont="1" applyAlignment="1">
      <alignment horizontal="center"/>
    </xf>
    <xf numFmtId="0" fontId="129" fillId="0" borderId="0" xfId="2396" applyFont="1" applyAlignment="1">
      <alignment horizontal="right"/>
    </xf>
    <xf numFmtId="0" fontId="129" fillId="7" borderId="17" xfId="2396" applyFont="1" applyFill="1" applyBorder="1" applyAlignment="1">
      <alignment horizontal="center" vertical="center"/>
    </xf>
    <xf numFmtId="0" fontId="120" fillId="0" borderId="0" xfId="2396" applyFont="1" applyAlignment="1">
      <alignment horizontal="center"/>
    </xf>
    <xf numFmtId="0" fontId="120" fillId="0" borderId="0" xfId="2396" applyAlignment="1">
      <alignment horizontal="center"/>
    </xf>
    <xf numFmtId="0" fontId="130" fillId="0" borderId="0" xfId="2396" applyFont="1"/>
    <xf numFmtId="0" fontId="131" fillId="0" borderId="0" xfId="2396" applyFont="1" applyAlignment="1">
      <alignment horizontal="center"/>
    </xf>
    <xf numFmtId="41" fontId="120" fillId="0" borderId="0" xfId="2396" applyNumberFormat="1"/>
    <xf numFmtId="41" fontId="132" fillId="0" borderId="0" xfId="2396" applyNumberFormat="1" applyFont="1"/>
    <xf numFmtId="172" fontId="120" fillId="0" borderId="0" xfId="2396" applyNumberFormat="1" applyAlignment="1">
      <alignment horizontal="right" indent="1"/>
    </xf>
    <xf numFmtId="0" fontId="129" fillId="0" borderId="0" xfId="2396" applyFont="1" applyFill="1"/>
    <xf numFmtId="0" fontId="120" fillId="0" borderId="0" xfId="2396" applyFill="1"/>
    <xf numFmtId="41" fontId="120" fillId="7" borderId="0" xfId="2396" applyNumberFormat="1" applyFill="1"/>
    <xf numFmtId="0" fontId="129" fillId="0" borderId="0" xfId="2396" applyFont="1"/>
    <xf numFmtId="167" fontId="120" fillId="0" borderId="41" xfId="2518" applyNumberFormat="1" applyFont="1" applyBorder="1"/>
    <xf numFmtId="172" fontId="120" fillId="0" borderId="0" xfId="2396" applyNumberFormat="1" applyFont="1" applyAlignment="1">
      <alignment horizontal="center"/>
    </xf>
    <xf numFmtId="167" fontId="120" fillId="0" borderId="0" xfId="2518" applyNumberFormat="1" applyFont="1" applyBorder="1"/>
    <xf numFmtId="167" fontId="129" fillId="0" borderId="0" xfId="2396" applyNumberFormat="1" applyFont="1" applyBorder="1"/>
    <xf numFmtId="41" fontId="129" fillId="0" borderId="0" xfId="2396" applyNumberFormat="1" applyFont="1" applyBorder="1"/>
    <xf numFmtId="167" fontId="129" fillId="0" borderId="0" xfId="2518" applyNumberFormat="1" applyFont="1" applyBorder="1"/>
    <xf numFmtId="172" fontId="129" fillId="0" borderId="0" xfId="2396" applyNumberFormat="1" applyFont="1" applyAlignment="1">
      <alignment horizontal="center"/>
    </xf>
    <xf numFmtId="41" fontId="120" fillId="0" borderId="0" xfId="2396" applyNumberFormat="1" applyFill="1"/>
    <xf numFmtId="167" fontId="129" fillId="0" borderId="2" xfId="2518" applyNumberFormat="1" applyFont="1" applyBorder="1"/>
    <xf numFmtId="167" fontId="129" fillId="0" borderId="0" xfId="2396" applyNumberFormat="1" applyFont="1" applyFill="1"/>
    <xf numFmtId="167" fontId="120" fillId="0" borderId="0" xfId="2396" applyNumberFormat="1" applyFont="1"/>
    <xf numFmtId="43" fontId="120" fillId="0" borderId="0" xfId="2519" applyFont="1" applyAlignment="1">
      <alignment horizontal="right" indent="1"/>
    </xf>
    <xf numFmtId="167" fontId="120" fillId="0" borderId="0" xfId="2396" applyNumberFormat="1"/>
    <xf numFmtId="43" fontId="120" fillId="0" borderId="0" xfId="2396" applyNumberFormat="1" applyAlignment="1">
      <alignment horizontal="center"/>
    </xf>
    <xf numFmtId="44" fontId="120" fillId="0" borderId="0" xfId="2396" applyNumberFormat="1"/>
    <xf numFmtId="167" fontId="120" fillId="0" borderId="2" xfId="2396" applyNumberFormat="1" applyBorder="1"/>
    <xf numFmtId="0" fontId="129" fillId="0" borderId="3" xfId="2396" applyFont="1" applyBorder="1"/>
    <xf numFmtId="0" fontId="120" fillId="0" borderId="3" xfId="2396" applyBorder="1"/>
    <xf numFmtId="0" fontId="120" fillId="0" borderId="0" xfId="2396" applyBorder="1"/>
    <xf numFmtId="0" fontId="133" fillId="0" borderId="0" xfId="2396" applyFont="1" applyAlignment="1">
      <alignment horizontal="left"/>
    </xf>
    <xf numFmtId="168" fontId="133" fillId="0" borderId="0" xfId="2396" applyNumberFormat="1" applyFont="1" applyAlignment="1">
      <alignment horizontal="right"/>
    </xf>
    <xf numFmtId="0" fontId="134" fillId="0" borderId="0" xfId="2396" applyFont="1"/>
    <xf numFmtId="0" fontId="32" fillId="0" borderId="0" xfId="2520" applyFont="1" applyFill="1"/>
    <xf numFmtId="0" fontId="51" fillId="0" borderId="0" xfId="2520" applyFont="1" applyFill="1" applyAlignment="1">
      <alignment horizontal="center"/>
    </xf>
    <xf numFmtId="0" fontId="130" fillId="0" borderId="0" xfId="2396" applyFont="1" applyAlignment="1">
      <alignment horizontal="center"/>
    </xf>
    <xf numFmtId="0" fontId="120" fillId="0" borderId="0" xfId="2396" applyAlignment="1"/>
    <xf numFmtId="0" fontId="60" fillId="0" borderId="0" xfId="2520" applyFont="1" applyFill="1" applyBorder="1" applyAlignment="1">
      <alignment horizontal="left"/>
    </xf>
    <xf numFmtId="0" fontId="66" fillId="0" borderId="0" xfId="2520" applyFont="1" applyBorder="1" applyAlignment="1"/>
    <xf numFmtId="0" fontId="60" fillId="0" borderId="0" xfId="2520" applyFont="1" applyBorder="1"/>
    <xf numFmtId="0" fontId="66" fillId="0" borderId="0" xfId="2520" applyFont="1" applyBorder="1"/>
    <xf numFmtId="41" fontId="60" fillId="0" borderId="0" xfId="2520" applyNumberFormat="1" applyFont="1" applyBorder="1" applyAlignment="1">
      <alignment horizontal="center"/>
    </xf>
    <xf numFmtId="167" fontId="120" fillId="0" borderId="377" xfId="2396" applyNumberFormat="1" applyBorder="1"/>
    <xf numFmtId="0" fontId="135" fillId="0" borderId="0" xfId="2396" applyFont="1"/>
    <xf numFmtId="0" fontId="120" fillId="0" borderId="0" xfId="2396" applyFont="1" applyBorder="1" applyAlignment="1">
      <alignment horizontal="center"/>
    </xf>
    <xf numFmtId="41" fontId="120" fillId="0" borderId="377" xfId="2396" applyNumberFormat="1" applyFill="1" applyBorder="1"/>
    <xf numFmtId="3" fontId="41" fillId="0" borderId="0" xfId="0" applyNumberFormat="1" applyFont="1" applyFill="1" applyBorder="1" applyAlignment="1">
      <alignment horizontal="right"/>
    </xf>
    <xf numFmtId="3" fontId="40" fillId="0" borderId="0" xfId="0" applyNumberFormat="1" applyFont="1" applyFill="1" applyBorder="1" applyAlignment="1">
      <alignment horizontal="right"/>
    </xf>
    <xf numFmtId="3" fontId="34" fillId="0" borderId="16" xfId="0" applyNumberFormat="1" applyFont="1" applyFill="1" applyBorder="1" applyAlignment="1"/>
    <xf numFmtId="0" fontId="32" fillId="0" borderId="0" xfId="10"/>
    <xf numFmtId="164" fontId="32" fillId="0" borderId="0" xfId="13" applyNumberFormat="1"/>
    <xf numFmtId="164" fontId="32" fillId="57" borderId="0" xfId="13" applyNumberFormat="1" applyFill="1"/>
    <xf numFmtId="0" fontId="32" fillId="57" borderId="0" xfId="10" applyFill="1"/>
    <xf numFmtId="0" fontId="32" fillId="58" borderId="0" xfId="10" applyFont="1" applyFill="1"/>
    <xf numFmtId="0" fontId="32" fillId="58" borderId="0" xfId="10" applyFont="1" applyFill="1" applyAlignment="1">
      <alignment horizontal="left" indent="1"/>
    </xf>
    <xf numFmtId="164" fontId="88" fillId="0" borderId="0" xfId="117" applyNumberFormat="1" applyFont="1"/>
    <xf numFmtId="10" fontId="88" fillId="0" borderId="0" xfId="6" applyNumberFormat="1" applyFont="1"/>
    <xf numFmtId="164" fontId="88" fillId="0" borderId="0" xfId="6" applyNumberFormat="1" applyFont="1"/>
    <xf numFmtId="10" fontId="88" fillId="0" borderId="0" xfId="10" applyNumberFormat="1" applyFont="1"/>
    <xf numFmtId="0" fontId="112" fillId="0" borderId="0" xfId="10" applyFont="1"/>
    <xf numFmtId="42" fontId="36" fillId="7" borderId="0" xfId="0" applyNumberFormat="1" applyFont="1" applyFill="1"/>
    <xf numFmtId="0" fontId="36" fillId="0" borderId="0" xfId="10" applyFont="1" applyAlignment="1">
      <alignment horizontal="left"/>
    </xf>
    <xf numFmtId="0" fontId="36" fillId="0" borderId="0" xfId="10" applyFont="1" applyAlignment="1">
      <alignment horizontal="center"/>
    </xf>
    <xf numFmtId="0" fontId="36" fillId="0" borderId="0" xfId="10" applyFont="1"/>
    <xf numFmtId="164" fontId="36" fillId="0" borderId="0" xfId="117" applyNumberFormat="1" applyFont="1"/>
    <xf numFmtId="10" fontId="33" fillId="0" borderId="0" xfId="12" applyNumberFormat="1" applyFont="1" applyAlignment="1">
      <alignment horizontal="center"/>
    </xf>
    <xf numFmtId="10" fontId="32" fillId="0" borderId="0" xfId="12" applyNumberFormat="1" applyFont="1" applyAlignment="1">
      <alignment horizontal="center"/>
    </xf>
    <xf numFmtId="0" fontId="32" fillId="0" borderId="0" xfId="2573"/>
    <xf numFmtId="0" fontId="32"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2" fillId="0" borderId="0" xfId="2573" applyFont="1" applyAlignment="1">
      <alignment horizontal="center"/>
    </xf>
    <xf numFmtId="0" fontId="153" fillId="0" borderId="0" xfId="2573" applyFont="1" applyFill="1" applyAlignment="1"/>
    <xf numFmtId="10" fontId="154" fillId="0" borderId="0" xfId="6" applyNumberFormat="1" applyFont="1"/>
    <xf numFmtId="0" fontId="154" fillId="0" borderId="0" xfId="6" applyNumberFormat="1" applyFont="1"/>
    <xf numFmtId="0" fontId="154" fillId="0" borderId="0" xfId="6" applyNumberFormat="1" applyFont="1" applyAlignment="1">
      <alignment horizontal="right" indent="2"/>
    </xf>
    <xf numFmtId="0" fontId="32" fillId="90" borderId="0" xfId="10" applyFill="1" applyAlignment="1">
      <alignment horizontal="left" indent="1"/>
    </xf>
    <xf numFmtId="0" fontId="32" fillId="90" borderId="0" xfId="10" applyFill="1"/>
    <xf numFmtId="0" fontId="32" fillId="90" borderId="11" xfId="10" applyFill="1" applyBorder="1"/>
    <xf numFmtId="43" fontId="33" fillId="0" borderId="0" xfId="1" applyFont="1"/>
    <xf numFmtId="172" fontId="32" fillId="0" borderId="0" xfId="117" applyNumberFormat="1"/>
    <xf numFmtId="0" fontId="32" fillId="0" borderId="0" xfId="0" applyFont="1" applyAlignment="1">
      <alignment wrapText="1"/>
    </xf>
    <xf numFmtId="0" fontId="151" fillId="0" borderId="0" xfId="21311" applyFont="1" applyAlignment="1">
      <alignment horizontal="center"/>
    </xf>
    <xf numFmtId="0" fontId="9" fillId="0" borderId="0" xfId="21311"/>
    <xf numFmtId="0" fontId="156" fillId="0" borderId="0" xfId="21311" applyFont="1"/>
    <xf numFmtId="0" fontId="151" fillId="0" borderId="0" xfId="21311" applyFont="1" applyAlignment="1">
      <alignment horizontal="left"/>
    </xf>
    <xf numFmtId="0" fontId="9" fillId="0" borderId="0" xfId="21311" applyAlignment="1">
      <alignment horizontal="left" vertical="top" wrapText="1"/>
    </xf>
    <xf numFmtId="0" fontId="9" fillId="0" borderId="0" xfId="21311" applyAlignment="1">
      <alignment vertical="top" wrapText="1"/>
    </xf>
    <xf numFmtId="0" fontId="9" fillId="0" borderId="0" xfId="21311" applyFont="1" applyAlignment="1">
      <alignment horizontal="left" vertical="top"/>
    </xf>
    <xf numFmtId="0" fontId="9" fillId="0" borderId="0" xfId="21311" applyFont="1" applyFill="1" applyAlignment="1">
      <alignment horizontal="left" vertical="top" wrapText="1"/>
    </xf>
    <xf numFmtId="0" fontId="151" fillId="0" borderId="0" xfId="21311" applyFont="1"/>
    <xf numFmtId="0" fontId="9" fillId="0" borderId="0" xfId="21311" quotePrefix="1" applyAlignment="1">
      <alignment horizontal="right" vertical="top" wrapText="1"/>
    </xf>
    <xf numFmtId="0" fontId="151" fillId="0" borderId="15" xfId="21311" applyFont="1" applyBorder="1" applyAlignment="1">
      <alignment horizontal="center"/>
    </xf>
    <xf numFmtId="0" fontId="9" fillId="0" borderId="0" xfId="21311" applyAlignment="1">
      <alignment horizontal="right" vertical="top" indent="1"/>
    </xf>
    <xf numFmtId="0" fontId="0" fillId="7" borderId="0" xfId="21312" applyNumberFormat="1" applyFont="1" applyFill="1" applyAlignment="1">
      <alignment horizontal="center"/>
    </xf>
    <xf numFmtId="0" fontId="9" fillId="0" borderId="0" xfId="21311" quotePrefix="1" applyAlignment="1">
      <alignment horizontal="center"/>
    </xf>
    <xf numFmtId="0" fontId="9" fillId="0" borderId="0" xfId="21311" quotePrefix="1" applyFont="1" applyAlignment="1">
      <alignment horizontal="center"/>
    </xf>
    <xf numFmtId="0" fontId="151" fillId="0" borderId="15" xfId="21311" applyFont="1" applyBorder="1" applyAlignment="1">
      <alignment horizontal="center" wrapText="1"/>
    </xf>
    <xf numFmtId="0" fontId="151" fillId="0" borderId="0" xfId="21311" applyFont="1" applyBorder="1" applyAlignment="1">
      <alignment horizontal="center" wrapText="1"/>
    </xf>
    <xf numFmtId="0" fontId="9" fillId="0" borderId="0" xfId="21311" applyFont="1" applyAlignment="1">
      <alignment horizontal="right" vertical="top" indent="1"/>
    </xf>
    <xf numFmtId="0" fontId="9" fillId="0" borderId="0" xfId="21311" applyFill="1"/>
    <xf numFmtId="183" fontId="158" fillId="0" borderId="0" xfId="21311" applyNumberFormat="1" applyFont="1" applyFill="1"/>
    <xf numFmtId="10" fontId="0" fillId="0" borderId="0" xfId="21313" applyNumberFormat="1" applyFont="1" applyFill="1"/>
    <xf numFmtId="183" fontId="9" fillId="0" borderId="0" xfId="21311" applyNumberFormat="1" applyFont="1"/>
    <xf numFmtId="183" fontId="9" fillId="0" borderId="0" xfId="21311" applyNumberFormat="1" applyBorder="1"/>
    <xf numFmtId="43" fontId="9" fillId="0" borderId="0" xfId="1" applyFont="1"/>
    <xf numFmtId="0" fontId="151" fillId="0" borderId="2" xfId="21311" applyFont="1" applyBorder="1"/>
    <xf numFmtId="183" fontId="151" fillId="0" borderId="2" xfId="21311" applyNumberFormat="1" applyFont="1" applyBorder="1"/>
    <xf numFmtId="183" fontId="151" fillId="0" borderId="0" xfId="21311" applyNumberFormat="1" applyFont="1" applyBorder="1"/>
    <xf numFmtId="0" fontId="9" fillId="0" borderId="0" xfId="21311" applyBorder="1"/>
    <xf numFmtId="0" fontId="160" fillId="0" borderId="0" xfId="21311" applyFont="1" applyAlignment="1">
      <alignment horizontal="left" vertical="top" wrapText="1"/>
    </xf>
    <xf numFmtId="0" fontId="149" fillId="0" borderId="0" xfId="21311" quotePrefix="1" applyFont="1" applyFill="1" applyAlignment="1">
      <alignment horizontal="right" vertical="top" wrapText="1"/>
    </xf>
    <xf numFmtId="0" fontId="158" fillId="0" borderId="0" xfId="21311" quotePrefix="1" applyFont="1" applyFill="1" applyAlignment="1">
      <alignment horizontal="right" vertical="top" wrapText="1"/>
    </xf>
    <xf numFmtId="0" fontId="159" fillId="0" borderId="15" xfId="21311" applyFont="1" applyBorder="1" applyAlignment="1">
      <alignment horizontal="center" wrapText="1"/>
    </xf>
    <xf numFmtId="0" fontId="151" fillId="0" borderId="0" xfId="21311" applyFont="1" applyBorder="1" applyAlignment="1">
      <alignment horizontal="center"/>
    </xf>
    <xf numFmtId="0" fontId="9" fillId="0" borderId="0" xfId="21311" applyAlignment="1">
      <alignment horizontal="left" vertical="top"/>
    </xf>
    <xf numFmtId="183" fontId="9" fillId="0" borderId="0" xfId="21311" applyNumberFormat="1" applyFill="1"/>
    <xf numFmtId="0" fontId="158" fillId="0" borderId="0" xfId="21311" applyFont="1" applyFill="1"/>
    <xf numFmtId="0" fontId="149" fillId="0" borderId="0" xfId="21311" applyFont="1" applyFill="1"/>
    <xf numFmtId="0" fontId="158" fillId="0" borderId="0" xfId="21311" applyFont="1" applyFill="1" applyAlignment="1"/>
    <xf numFmtId="43" fontId="158" fillId="0" borderId="0" xfId="21312" applyFont="1" applyFill="1" applyAlignment="1"/>
    <xf numFmtId="0" fontId="158" fillId="0" borderId="0" xfId="21314" applyFont="1" applyFill="1"/>
    <xf numFmtId="0" fontId="9" fillId="0" borderId="0" xfId="21314"/>
    <xf numFmtId="177" fontId="158" fillId="7" borderId="0" xfId="21314" applyNumberFormat="1" applyFont="1" applyFill="1"/>
    <xf numFmtId="0" fontId="9" fillId="0" borderId="0" xfId="21311" applyFont="1" applyFill="1" applyAlignment="1"/>
    <xf numFmtId="0" fontId="9" fillId="0" borderId="0" xfId="21311" applyFill="1" applyAlignment="1"/>
    <xf numFmtId="0" fontId="9" fillId="0" borderId="0" xfId="21311" applyAlignment="1">
      <alignment horizontal="right" indent="1"/>
    </xf>
    <xf numFmtId="0" fontId="9" fillId="0" borderId="0" xfId="21311" applyFont="1" applyFill="1" applyAlignment="1">
      <alignment horizontal="left" vertical="top"/>
    </xf>
    <xf numFmtId="0" fontId="9" fillId="0" borderId="0" xfId="21311" applyFill="1" applyAlignment="1">
      <alignment horizontal="left" vertical="top" wrapText="1"/>
    </xf>
    <xf numFmtId="170" fontId="9" fillId="0" borderId="0" xfId="21311" applyNumberFormat="1" applyFill="1"/>
    <xf numFmtId="0" fontId="9" fillId="0" borderId="0" xfId="21311" applyFill="1" applyAlignment="1">
      <alignment horizontal="left" vertical="top"/>
    </xf>
    <xf numFmtId="0" fontId="9" fillId="0" borderId="0" xfId="21311" applyAlignment="1">
      <alignment horizontal="left" vertical="top" wrapText="1" indent="2"/>
    </xf>
    <xf numFmtId="0" fontId="9" fillId="0" borderId="0" xfId="21311" applyAlignment="1">
      <alignment horizontal="left" vertical="top" indent="1"/>
    </xf>
    <xf numFmtId="0" fontId="9" fillId="0" borderId="0" xfId="21311" applyFont="1" applyAlignment="1">
      <alignment horizontal="left"/>
    </xf>
    <xf numFmtId="0" fontId="9" fillId="0" borderId="0" xfId="21311" applyAlignment="1">
      <alignment horizontal="left"/>
    </xf>
    <xf numFmtId="0" fontId="161" fillId="0" borderId="0" xfId="21311" applyFont="1" applyAlignment="1">
      <alignment horizontal="left"/>
    </xf>
    <xf numFmtId="0" fontId="84" fillId="0" borderId="0" xfId="21315" applyFont="1" applyBorder="1"/>
    <xf numFmtId="0" fontId="84" fillId="0" borderId="0" xfId="21315" applyFont="1"/>
    <xf numFmtId="0" fontId="83" fillId="0" borderId="0" xfId="21315" applyFont="1" applyAlignment="1">
      <alignment horizontal="centerContinuous"/>
    </xf>
    <xf numFmtId="0" fontId="84" fillId="0" borderId="0" xfId="21315" applyNumberFormat="1" applyFont="1" applyFill="1" applyBorder="1" applyAlignment="1"/>
    <xf numFmtId="37" fontId="84" fillId="0" borderId="0" xfId="21315" applyNumberFormat="1" applyFont="1" applyBorder="1" applyAlignment="1">
      <alignment horizontal="left"/>
    </xf>
    <xf numFmtId="0" fontId="83" fillId="0" borderId="0" xfId="21315" applyFont="1" applyAlignment="1">
      <alignment horizontal="center"/>
    </xf>
    <xf numFmtId="0" fontId="84" fillId="2" borderId="0" xfId="1" applyNumberFormat="1" applyFont="1" applyFill="1" applyBorder="1"/>
    <xf numFmtId="0" fontId="85" fillId="0" borderId="0" xfId="21315" applyFont="1" applyAlignment="1">
      <alignment horizontal="center"/>
    </xf>
    <xf numFmtId="0" fontId="84" fillId="0" borderId="7" xfId="21315" applyFont="1" applyBorder="1" applyAlignment="1">
      <alignment horizontal="center" vertical="top"/>
    </xf>
    <xf numFmtId="0" fontId="84" fillId="0" borderId="359" xfId="21315" applyFont="1" applyBorder="1"/>
    <xf numFmtId="0" fontId="84" fillId="0" borderId="9" xfId="21315" applyFont="1" applyBorder="1"/>
    <xf numFmtId="0" fontId="84" fillId="0" borderId="11" xfId="21315" applyFont="1" applyBorder="1" applyAlignment="1">
      <alignment horizontal="center" vertical="top"/>
    </xf>
    <xf numFmtId="0" fontId="84" fillId="0" borderId="10" xfId="21315" applyFont="1" applyBorder="1"/>
    <xf numFmtId="0" fontId="84" fillId="0" borderId="6" xfId="21315" applyFont="1" applyBorder="1" applyAlignment="1">
      <alignment horizontal="center" vertical="top"/>
    </xf>
    <xf numFmtId="0" fontId="84" fillId="0" borderId="15" xfId="21315" applyFont="1" applyBorder="1"/>
    <xf numFmtId="0" fontId="84" fillId="0" borderId="15" xfId="21315" applyFont="1" applyBorder="1" applyAlignment="1">
      <alignment horizontal="left" vertical="top" wrapText="1"/>
    </xf>
    <xf numFmtId="0" fontId="84" fillId="0" borderId="14" xfId="21315" applyFont="1" applyBorder="1" applyAlignment="1">
      <alignment horizontal="left" vertical="top" wrapText="1"/>
    </xf>
    <xf numFmtId="0" fontId="84" fillId="0" borderId="14" xfId="21315" applyFont="1" applyBorder="1"/>
    <xf numFmtId="0" fontId="84" fillId="0" borderId="11" xfId="21315" applyFont="1" applyBorder="1"/>
    <xf numFmtId="0" fontId="34" fillId="0" borderId="11" xfId="21315" applyFont="1" applyBorder="1"/>
    <xf numFmtId="0" fontId="84" fillId="0" borderId="0" xfId="21315" applyNumberFormat="1" applyFont="1" applyBorder="1" applyAlignment="1">
      <alignment horizontal="center"/>
    </xf>
    <xf numFmtId="0" fontId="84" fillId="0" borderId="0" xfId="21315" applyFont="1" applyBorder="1" applyAlignment="1"/>
    <xf numFmtId="0" fontId="84" fillId="0" borderId="0" xfId="21315" applyFont="1" applyBorder="1" applyAlignment="1">
      <alignment horizontal="center"/>
    </xf>
    <xf numFmtId="0" fontId="84" fillId="6" borderId="7" xfId="21315" applyFont="1" applyFill="1" applyBorder="1" applyAlignment="1"/>
    <xf numFmtId="0" fontId="84" fillId="6" borderId="359" xfId="21315" applyFont="1" applyFill="1" applyBorder="1" applyAlignment="1"/>
    <xf numFmtId="0" fontId="84" fillId="6" borderId="9" xfId="21315" applyFont="1" applyFill="1" applyBorder="1" applyAlignment="1"/>
    <xf numFmtId="0" fontId="84" fillId="6" borderId="7" xfId="21315" applyFont="1" applyFill="1" applyBorder="1" applyAlignment="1">
      <alignment horizontal="center"/>
    </xf>
    <xf numFmtId="0" fontId="84" fillId="6" borderId="359" xfId="21315" applyFont="1" applyFill="1" applyBorder="1" applyAlignment="1">
      <alignment horizontal="center"/>
    </xf>
    <xf numFmtId="0" fontId="84" fillId="6" borderId="359" xfId="21315" applyFont="1" applyFill="1" applyBorder="1" applyAlignment="1">
      <alignment horizontal="center" wrapText="1"/>
    </xf>
    <xf numFmtId="0" fontId="84" fillId="6" borderId="9" xfId="21315" applyFont="1" applyFill="1" applyBorder="1" applyAlignment="1">
      <alignment horizontal="center" wrapText="1"/>
    </xf>
    <xf numFmtId="0" fontId="84" fillId="0" borderId="11" xfId="21315" applyFont="1" applyBorder="1" applyAlignment="1">
      <alignment horizontal="center"/>
    </xf>
    <xf numFmtId="0" fontId="84" fillId="0" borderId="0" xfId="21315" applyFont="1" applyBorder="1" applyAlignment="1">
      <alignment horizontal="left"/>
    </xf>
    <xf numFmtId="0" fontId="36" fillId="0" borderId="0" xfId="21315" applyFont="1" applyBorder="1"/>
    <xf numFmtId="0" fontId="84" fillId="0" borderId="10" xfId="21315" applyFont="1" applyFill="1" applyBorder="1" applyAlignment="1">
      <alignment horizontal="left"/>
    </xf>
    <xf numFmtId="164" fontId="84" fillId="0" borderId="10" xfId="1" applyNumberFormat="1" applyFont="1" applyBorder="1"/>
    <xf numFmtId="164" fontId="84" fillId="0" borderId="10" xfId="21315" applyNumberFormat="1" applyFont="1" applyBorder="1"/>
    <xf numFmtId="0" fontId="84" fillId="0" borderId="10" xfId="21311" applyFont="1" applyBorder="1"/>
    <xf numFmtId="164" fontId="84" fillId="2" borderId="10" xfId="1" applyNumberFormat="1" applyFont="1" applyFill="1" applyBorder="1"/>
    <xf numFmtId="164" fontId="32" fillId="2" borderId="10" xfId="13" applyNumberFormat="1" applyFont="1" applyFill="1" applyBorder="1"/>
    <xf numFmtId="0" fontId="32" fillId="0" borderId="0" xfId="10" applyBorder="1" applyAlignment="1">
      <alignment horizontal="center"/>
    </xf>
    <xf numFmtId="169" fontId="84" fillId="0" borderId="10" xfId="21315" applyNumberFormat="1" applyFont="1" applyBorder="1"/>
    <xf numFmtId="43" fontId="84" fillId="0" borderId="10" xfId="21315" applyNumberFormat="1" applyFont="1" applyBorder="1"/>
    <xf numFmtId="164" fontId="32" fillId="0" borderId="0" xfId="10" applyNumberFormat="1" applyBorder="1"/>
    <xf numFmtId="164" fontId="84" fillId="0" borderId="429" xfId="21315" applyNumberFormat="1" applyFont="1" applyBorder="1"/>
    <xf numFmtId="37" fontId="84" fillId="0" borderId="11" xfId="21315" applyNumberFormat="1" applyFont="1" applyBorder="1" applyAlignment="1">
      <alignment horizontal="left"/>
    </xf>
    <xf numFmtId="184" fontId="84" fillId="0" borderId="0" xfId="1" applyNumberFormat="1" applyFont="1" applyBorder="1"/>
    <xf numFmtId="37" fontId="84" fillId="0" borderId="10" xfId="21315" applyNumberFormat="1" applyFont="1" applyBorder="1" applyAlignment="1">
      <alignment horizontal="left"/>
    </xf>
    <xf numFmtId="0" fontId="84" fillId="0" borderId="6" xfId="21315" applyFont="1" applyBorder="1" applyAlignment="1">
      <alignment horizontal="center"/>
    </xf>
    <xf numFmtId="0" fontId="84" fillId="0" borderId="15" xfId="21315" applyFont="1" applyBorder="1" applyAlignment="1">
      <alignment horizontal="left"/>
    </xf>
    <xf numFmtId="0" fontId="84" fillId="0" borderId="6" xfId="21315" applyFont="1" applyBorder="1"/>
    <xf numFmtId="0" fontId="84" fillId="0" borderId="7" xfId="21315" applyFont="1" applyBorder="1" applyAlignment="1">
      <alignment horizontal="center"/>
    </xf>
    <xf numFmtId="0" fontId="84" fillId="0" borderId="359" xfId="21315" applyFont="1" applyBorder="1" applyAlignment="1">
      <alignment horizontal="left"/>
    </xf>
    <xf numFmtId="164" fontId="84" fillId="0" borderId="0" xfId="21315" applyNumberFormat="1" applyFont="1" applyBorder="1"/>
    <xf numFmtId="0" fontId="32" fillId="0" borderId="6" xfId="10" applyFont="1" applyBorder="1"/>
    <xf numFmtId="0" fontId="84" fillId="0" borderId="11" xfId="21315" applyFont="1" applyFill="1" applyBorder="1" applyAlignment="1">
      <alignment horizontal="center" vertical="top"/>
    </xf>
    <xf numFmtId="0" fontId="84" fillId="0" borderId="0" xfId="21315" applyFont="1" applyFill="1" applyBorder="1"/>
    <xf numFmtId="164" fontId="84" fillId="0" borderId="11" xfId="1" applyNumberFormat="1" applyFont="1" applyFill="1" applyBorder="1"/>
    <xf numFmtId="0" fontId="84" fillId="0" borderId="10" xfId="21315" applyFont="1" applyFill="1" applyBorder="1"/>
    <xf numFmtId="42" fontId="36" fillId="7" borderId="3" xfId="0" applyNumberFormat="1" applyFont="1" applyFill="1" applyBorder="1"/>
    <xf numFmtId="3" fontId="36" fillId="0" borderId="0" xfId="0" applyNumberFormat="1" applyFont="1" applyFill="1" applyAlignment="1">
      <alignment horizontal="right"/>
    </xf>
    <xf numFmtId="0" fontId="46" fillId="0" borderId="0" xfId="0" applyFont="1" applyAlignment="1">
      <alignment horizontal="center"/>
    </xf>
    <xf numFmtId="0" fontId="32" fillId="0" borderId="0" xfId="0" applyFont="1"/>
    <xf numFmtId="176" fontId="32" fillId="0" borderId="0" xfId="1" applyNumberFormat="1" applyFont="1"/>
    <xf numFmtId="0" fontId="67" fillId="0" borderId="0" xfId="0" applyFont="1"/>
    <xf numFmtId="2" fontId="36" fillId="0" borderId="0" xfId="0" applyNumberFormat="1" applyFont="1"/>
    <xf numFmtId="176" fontId="36" fillId="0" borderId="0" xfId="0" applyNumberFormat="1" applyFont="1"/>
    <xf numFmtId="10" fontId="32" fillId="2" borderId="0" xfId="6" applyNumberFormat="1" applyFont="1" applyFill="1"/>
    <xf numFmtId="177" fontId="158" fillId="0" borderId="0" xfId="1" applyNumberFormat="1" applyFont="1"/>
    <xf numFmtId="0" fontId="8" fillId="0" borderId="0" xfId="21311" applyFont="1" applyAlignment="1">
      <alignment horizontal="left" vertical="top" wrapText="1"/>
    </xf>
    <xf numFmtId="0" fontId="8" fillId="0" borderId="0" xfId="21311" applyFont="1" applyAlignment="1">
      <alignment vertical="top"/>
    </xf>
    <xf numFmtId="0" fontId="8" fillId="0" borderId="0" xfId="21311" applyFont="1" applyAlignment="1">
      <alignment horizontal="left" vertical="top" indent="1"/>
    </xf>
    <xf numFmtId="0" fontId="8" fillId="0" borderId="0" xfId="21311" applyFont="1"/>
    <xf numFmtId="0" fontId="84" fillId="0" borderId="8" xfId="21315" applyFont="1" applyBorder="1"/>
    <xf numFmtId="0" fontId="83" fillId="0" borderId="7" xfId="21315" applyFont="1" applyBorder="1" applyAlignment="1">
      <alignment horizontal="centerContinuous"/>
    </xf>
    <xf numFmtId="0" fontId="84" fillId="0" borderId="8" xfId="21315" applyNumberFormat="1" applyFont="1" applyFill="1" applyBorder="1" applyAlignment="1"/>
    <xf numFmtId="37" fontId="84" fillId="0" borderId="8" xfId="21315" applyNumberFormat="1" applyFont="1" applyBorder="1" applyAlignment="1">
      <alignment horizontal="left"/>
    </xf>
    <xf numFmtId="0" fontId="83" fillId="0" borderId="8" xfId="21315" applyFont="1" applyBorder="1" applyAlignment="1">
      <alignment horizontal="center"/>
    </xf>
    <xf numFmtId="0" fontId="85" fillId="0" borderId="8" xfId="21315" applyFont="1" applyBorder="1" applyAlignment="1">
      <alignment horizontal="center"/>
    </xf>
    <xf numFmtId="0" fontId="52" fillId="0" borderId="0" xfId="2385" applyFont="1" applyAlignment="1">
      <alignment horizontal="left" vertical="top"/>
    </xf>
    <xf numFmtId="0" fontId="32" fillId="0" borderId="0" xfId="2385" applyAlignment="1">
      <alignment horizontal="left" vertical="top"/>
    </xf>
    <xf numFmtId="0" fontId="52" fillId="0" borderId="0" xfId="13" applyNumberFormat="1" applyFont="1" applyAlignment="1">
      <alignment horizontal="left" vertical="top"/>
    </xf>
    <xf numFmtId="0" fontId="32" fillId="0" borderId="0" xfId="2385" applyAlignment="1">
      <alignment vertical="top"/>
    </xf>
    <xf numFmtId="37" fontId="116" fillId="0" borderId="0" xfId="2391" applyNumberFormat="1" applyFont="1" applyFill="1" applyAlignment="1">
      <alignment horizontal="right" vertical="top"/>
    </xf>
    <xf numFmtId="0" fontId="52" fillId="0" borderId="0" xfId="2385" applyFont="1" applyAlignment="1">
      <alignment horizontal="left" vertical="top"/>
    </xf>
    <xf numFmtId="37" fontId="116" fillId="0" borderId="0" xfId="2391" applyNumberFormat="1" applyFont="1" applyAlignment="1">
      <alignment horizontal="left" vertical="top"/>
    </xf>
    <xf numFmtId="37" fontId="116" fillId="0" borderId="0" xfId="2391" applyNumberFormat="1" applyFont="1" applyFill="1" applyAlignment="1">
      <alignment horizontal="right" vertical="top"/>
    </xf>
    <xf numFmtId="0" fontId="32" fillId="0" borderId="0" xfId="2385" applyFont="1" applyAlignment="1"/>
    <xf numFmtId="37" fontId="66" fillId="0" borderId="0" xfId="2391" applyNumberFormat="1" applyFont="1"/>
    <xf numFmtId="37" fontId="66" fillId="0" borderId="0" xfId="2391" applyNumberFormat="1" applyFont="1" applyAlignment="1">
      <alignment vertical="top"/>
    </xf>
    <xf numFmtId="0" fontId="32" fillId="0" borderId="0" xfId="2385" applyFont="1" applyAlignment="1">
      <alignment horizontal="left" vertical="top"/>
    </xf>
    <xf numFmtId="37" fontId="66" fillId="0" borderId="0" xfId="2391" applyNumberFormat="1" applyFont="1" applyAlignment="1">
      <alignment horizontal="center" vertical="top"/>
    </xf>
    <xf numFmtId="0" fontId="66" fillId="0" borderId="0" xfId="1" applyNumberFormat="1" applyFont="1" applyFill="1" applyAlignment="1">
      <alignment horizontal="right" vertical="top"/>
    </xf>
    <xf numFmtId="37" fontId="116" fillId="0" borderId="0" xfId="2391" applyNumberFormat="1" applyFont="1" applyFill="1" applyAlignment="1">
      <alignment horizontal="right" vertical="top"/>
    </xf>
    <xf numFmtId="37" fontId="116" fillId="0" borderId="0" xfId="2391" applyNumberFormat="1" applyFont="1" applyAlignment="1">
      <alignment horizontal="left" vertical="top"/>
    </xf>
    <xf numFmtId="0" fontId="84" fillId="0" borderId="0" xfId="0" applyFont="1" applyFill="1" applyBorder="1" applyAlignment="1">
      <alignment horizontal="center"/>
    </xf>
    <xf numFmtId="3" fontId="84" fillId="0" borderId="0" xfId="0" applyNumberFormat="1" applyFont="1" applyBorder="1" applyAlignment="1">
      <alignment horizontal="left" wrapText="1"/>
    </xf>
    <xf numFmtId="0" fontId="84" fillId="0" borderId="0" xfId="0" applyFont="1" applyBorder="1" applyAlignment="1">
      <alignment wrapText="1"/>
    </xf>
    <xf numFmtId="0" fontId="84" fillId="0" borderId="10" xfId="0" applyFont="1" applyBorder="1" applyAlignment="1">
      <alignment wrapText="1"/>
    </xf>
    <xf numFmtId="164" fontId="84" fillId="7" borderId="0" xfId="1" applyNumberFormat="1" applyFont="1" applyFill="1" applyBorder="1"/>
    <xf numFmtId="164" fontId="84" fillId="0" borderId="0" xfId="1" applyNumberFormat="1" applyFont="1" applyBorder="1"/>
    <xf numFmtId="164" fontId="84" fillId="0" borderId="0" xfId="1" applyNumberFormat="1" applyFont="1" applyFill="1" applyBorder="1"/>
    <xf numFmtId="0" fontId="135" fillId="7" borderId="0" xfId="0" applyFont="1" applyFill="1" applyAlignment="1"/>
    <xf numFmtId="10" fontId="84" fillId="2" borderId="15" xfId="6" applyNumberFormat="1" applyFont="1" applyFill="1" applyBorder="1" applyAlignment="1">
      <alignment horizontal="center"/>
    </xf>
    <xf numFmtId="3" fontId="36" fillId="0" borderId="0" xfId="0" applyNumberFormat="1" applyFont="1" applyAlignment="1">
      <alignment horizontal="right"/>
    </xf>
    <xf numFmtId="172" fontId="36" fillId="0" borderId="0" xfId="0" applyNumberFormat="1" applyFont="1" applyAlignment="1">
      <alignment horizontal="right"/>
    </xf>
    <xf numFmtId="0" fontId="36" fillId="0" borderId="0" xfId="0" applyNumberFormat="1" applyFont="1" applyFill="1" applyAlignment="1">
      <alignment horizontal="left"/>
    </xf>
    <xf numFmtId="0" fontId="36" fillId="0" borderId="0" xfId="0" applyNumberFormat="1" applyFont="1" applyFill="1" applyAlignment="1">
      <alignment horizontal="right"/>
    </xf>
    <xf numFmtId="0" fontId="36" fillId="0" borderId="3" xfId="0" applyNumberFormat="1" applyFont="1" applyFill="1" applyBorder="1" applyAlignment="1">
      <alignment horizontal="left"/>
    </xf>
    <xf numFmtId="0" fontId="36" fillId="0" borderId="3" xfId="0" applyNumberFormat="1" applyFont="1" applyFill="1" applyBorder="1" applyAlignment="1">
      <alignment horizontal="center"/>
    </xf>
    <xf numFmtId="3" fontId="36" fillId="0" borderId="3" xfId="0" applyNumberFormat="1" applyFont="1" applyBorder="1" applyAlignment="1"/>
    <xf numFmtId="172" fontId="36" fillId="0" borderId="0" xfId="0" applyNumberFormat="1" applyFont="1" applyFill="1" applyAlignment="1">
      <alignment horizontal="right"/>
    </xf>
    <xf numFmtId="3" fontId="36" fillId="0" borderId="1" xfId="0" applyNumberFormat="1" applyFont="1" applyBorder="1" applyAlignment="1">
      <alignment horizontal="right"/>
    </xf>
    <xf numFmtId="0" fontId="34" fillId="0" borderId="1" xfId="0" applyFont="1" applyFill="1" applyBorder="1"/>
    <xf numFmtId="0" fontId="34" fillId="0" borderId="1" xfId="0" applyNumberFormat="1" applyFont="1" applyBorder="1" applyAlignment="1">
      <alignment horizontal="center"/>
    </xf>
    <xf numFmtId="3" fontId="34" fillId="0" borderId="1" xfId="0" applyNumberFormat="1" applyFont="1" applyBorder="1" applyAlignment="1">
      <alignment horizontal="right"/>
    </xf>
    <xf numFmtId="167" fontId="123" fillId="0" borderId="41" xfId="2518" applyNumberFormat="1" applyFont="1" applyBorder="1"/>
    <xf numFmtId="167" fontId="123" fillId="0" borderId="0" xfId="2518" applyNumberFormat="1" applyFont="1" applyBorder="1"/>
    <xf numFmtId="0" fontId="123" fillId="0" borderId="0" xfId="2396" applyFont="1"/>
    <xf numFmtId="0" fontId="123" fillId="0" borderId="0" xfId="2396" applyFont="1" applyFill="1"/>
    <xf numFmtId="167" fontId="163" fillId="0" borderId="2" xfId="2518" applyNumberFormat="1" applyFont="1" applyBorder="1"/>
    <xf numFmtId="0" fontId="163" fillId="0" borderId="0" xfId="2396" applyFont="1"/>
    <xf numFmtId="41" fontId="123" fillId="0" borderId="0" xfId="2396" applyNumberFormat="1" applyFont="1"/>
    <xf numFmtId="41" fontId="123" fillId="0" borderId="0" xfId="2396" applyNumberFormat="1" applyFont="1" applyFill="1"/>
    <xf numFmtId="43" fontId="135" fillId="0" borderId="0" xfId="2519" applyFont="1" applyAlignment="1">
      <alignment horizontal="right" indent="1"/>
    </xf>
    <xf numFmtId="0" fontId="32" fillId="0" borderId="0" xfId="0" applyFont="1" applyAlignment="1"/>
    <xf numFmtId="0" fontId="34" fillId="92" borderId="17" xfId="0" applyFont="1" applyFill="1" applyBorder="1" applyAlignment="1">
      <alignment horizontal="center" vertical="center" wrapText="1"/>
    </xf>
    <xf numFmtId="37" fontId="164" fillId="7" borderId="0" xfId="2391" applyNumberFormat="1" applyFont="1" applyFill="1" applyAlignment="1">
      <alignment horizontal="right" vertical="top"/>
    </xf>
    <xf numFmtId="164" fontId="88" fillId="2" borderId="0" xfId="1" applyNumberFormat="1" applyFont="1" applyFill="1" applyAlignment="1">
      <alignment wrapText="1"/>
    </xf>
    <xf numFmtId="164" fontId="88" fillId="2" borderId="0" xfId="0" applyNumberFormat="1" applyFont="1" applyFill="1"/>
    <xf numFmtId="164" fontId="70" fillId="2" borderId="0" xfId="1" applyNumberFormat="1" applyFont="1" applyFill="1" applyAlignment="1">
      <alignment vertical="center" wrapText="1"/>
    </xf>
    <xf numFmtId="164" fontId="165" fillId="2" borderId="0" xfId="1" applyNumberFormat="1" applyFont="1" applyFill="1" applyBorder="1"/>
    <xf numFmtId="164" fontId="83" fillId="2" borderId="0" xfId="1" applyNumberFormat="1" applyFont="1" applyFill="1" applyBorder="1"/>
    <xf numFmtId="167" fontId="84" fillId="7" borderId="0" xfId="0" applyNumberFormat="1" applyFont="1" applyFill="1" applyBorder="1"/>
    <xf numFmtId="167" fontId="123" fillId="7" borderId="0" xfId="2396" applyNumberFormat="1" applyFont="1" applyFill="1"/>
    <xf numFmtId="167" fontId="84" fillId="2" borderId="0" xfId="2" applyNumberFormat="1" applyFont="1" applyFill="1" applyAlignment="1">
      <alignment horizontal="right"/>
    </xf>
    <xf numFmtId="1" fontId="84" fillId="2" borderId="0" xfId="0" applyNumberFormat="1" applyFont="1" applyFill="1" applyBorder="1" applyAlignment="1">
      <alignment horizontal="right"/>
    </xf>
    <xf numFmtId="164" fontId="70" fillId="2" borderId="0" xfId="1" applyNumberFormat="1" applyFont="1" applyFill="1" applyAlignment="1">
      <alignment wrapText="1"/>
    </xf>
    <xf numFmtId="164" fontId="32" fillId="2" borderId="0" xfId="1" applyNumberFormat="1" applyFont="1" applyFill="1" applyAlignment="1">
      <alignment wrapText="1"/>
    </xf>
    <xf numFmtId="164" fontId="32" fillId="2" borderId="0" xfId="1" applyNumberFormat="1" applyFont="1" applyFill="1" applyAlignment="1">
      <alignment vertical="center" wrapText="1"/>
    </xf>
    <xf numFmtId="164" fontId="32" fillId="2" borderId="0" xfId="1" applyNumberFormat="1" applyFont="1" applyFill="1" applyAlignment="1"/>
    <xf numFmtId="37" fontId="32" fillId="2" borderId="0" xfId="0" applyNumberFormat="1" applyFont="1" applyFill="1" applyAlignment="1">
      <alignment horizontal="right" wrapText="1"/>
    </xf>
    <xf numFmtId="37" fontId="66" fillId="7" borderId="0" xfId="2393" applyNumberFormat="1" applyFont="1" applyFill="1" applyAlignment="1">
      <alignment horizontal="right" vertical="top" indent="3"/>
    </xf>
    <xf numFmtId="37" fontId="66" fillId="0" borderId="0" xfId="2393" applyNumberFormat="1" applyFont="1" applyAlignment="1">
      <alignment horizontal="right" vertical="top" indent="3"/>
    </xf>
    <xf numFmtId="41" fontId="123" fillId="7" borderId="0" xfId="2396" applyNumberFormat="1" applyFont="1" applyFill="1" applyBorder="1"/>
    <xf numFmtId="41" fontId="123" fillId="7" borderId="3" xfId="2396" applyNumberFormat="1" applyFont="1" applyFill="1" applyBorder="1"/>
    <xf numFmtId="41" fontId="123" fillId="7" borderId="0" xfId="2396" applyNumberFormat="1" applyFont="1" applyFill="1"/>
    <xf numFmtId="37" fontId="83" fillId="2" borderId="0" xfId="0" applyNumberFormat="1" applyFont="1" applyFill="1" applyBorder="1" applyAlignment="1">
      <alignment horizontal="center"/>
    </xf>
    <xf numFmtId="172" fontId="123" fillId="7" borderId="0" xfId="2517" applyNumberFormat="1" applyFont="1" applyFill="1"/>
    <xf numFmtId="0" fontId="33" fillId="0" borderId="7" xfId="10" applyFont="1" applyBorder="1" applyAlignment="1">
      <alignment horizontal="center"/>
    </xf>
    <xf numFmtId="0" fontId="33" fillId="0" borderId="359" xfId="10" applyFont="1" applyBorder="1" applyAlignment="1">
      <alignment horizontal="center"/>
    </xf>
    <xf numFmtId="0" fontId="33" fillId="0" borderId="9" xfId="10" applyFont="1" applyBorder="1" applyAlignment="1">
      <alignment horizontal="center"/>
    </xf>
    <xf numFmtId="164" fontId="127" fillId="0" borderId="0" xfId="0" applyNumberFormat="1" applyFont="1"/>
    <xf numFmtId="0" fontId="166" fillId="0" borderId="0" xfId="21311" applyFont="1" applyFill="1"/>
    <xf numFmtId="43" fontId="9" fillId="0" borderId="0" xfId="21311" applyNumberFormat="1" applyFill="1"/>
    <xf numFmtId="0" fontId="151" fillId="0" borderId="0" xfId="37955" applyFont="1" applyAlignment="1">
      <alignment horizontal="center"/>
    </xf>
    <xf numFmtId="0" fontId="4" fillId="0" borderId="0" xfId="37955"/>
    <xf numFmtId="0" fontId="156" fillId="0" borderId="0" xfId="37955" applyFont="1"/>
    <xf numFmtId="0" fontId="159" fillId="0" borderId="0" xfId="37955" applyFont="1" applyAlignment="1">
      <alignment horizontal="left"/>
    </xf>
    <xf numFmtId="0" fontId="159" fillId="0" borderId="0" xfId="37955" applyFont="1" applyAlignment="1">
      <alignment horizontal="center"/>
    </xf>
    <xf numFmtId="0" fontId="4" fillId="0" borderId="0" xfId="37955" applyFont="1" applyAlignment="1">
      <alignment horizontal="left" vertical="top" wrapText="1"/>
    </xf>
    <xf numFmtId="0" fontId="4" fillId="0" borderId="0" xfId="37955" applyFont="1" applyAlignment="1">
      <alignment vertical="top"/>
    </xf>
    <xf numFmtId="0" fontId="158" fillId="0" borderId="0" xfId="37955" applyFont="1" applyAlignment="1">
      <alignment horizontal="left" vertical="top" wrapText="1"/>
    </xf>
    <xf numFmtId="0" fontId="4" fillId="0" borderId="0" xfId="37955" applyAlignment="1">
      <alignment vertical="top" wrapText="1"/>
    </xf>
    <xf numFmtId="0" fontId="158" fillId="0" borderId="0" xfId="37955" applyFont="1"/>
    <xf numFmtId="0" fontId="167" fillId="0" borderId="0" xfId="37955" applyFont="1"/>
    <xf numFmtId="0" fontId="159" fillId="0" borderId="0" xfId="37955" applyFont="1" applyAlignment="1">
      <alignment horizontal="center" vertical="center"/>
    </xf>
    <xf numFmtId="0" fontId="158" fillId="0" borderId="0" xfId="37955" applyFont="1" applyAlignment="1">
      <alignment horizontal="left" vertical="center" wrapText="1"/>
    </xf>
    <xf numFmtId="0" fontId="4" fillId="0" borderId="0" xfId="37955" applyFont="1" applyFill="1" applyAlignment="1">
      <alignment horizontal="left" vertical="top" wrapText="1"/>
    </xf>
    <xf numFmtId="0" fontId="159" fillId="0" borderId="0" xfId="37955" applyFont="1"/>
    <xf numFmtId="0" fontId="4" fillId="0" borderId="0" xfId="37955" applyAlignment="1">
      <alignment horizontal="left" vertical="top" wrapText="1"/>
    </xf>
    <xf numFmtId="0" fontId="158" fillId="0" borderId="0" xfId="37955" quotePrefix="1" applyFont="1" applyAlignment="1">
      <alignment horizontal="right" vertical="top" wrapText="1"/>
    </xf>
    <xf numFmtId="0" fontId="159" fillId="0" borderId="15" xfId="37955" applyFont="1" applyBorder="1" applyAlignment="1">
      <alignment horizontal="center"/>
    </xf>
    <xf numFmtId="0" fontId="158" fillId="0" borderId="0" xfId="37955" applyFont="1" applyAlignment="1">
      <alignment horizontal="right" vertical="top" indent="1"/>
    </xf>
    <xf numFmtId="0" fontId="32" fillId="7" borderId="0" xfId="37956" applyNumberFormat="1" applyFont="1" applyFill="1" applyAlignment="1">
      <alignment horizontal="center"/>
    </xf>
    <xf numFmtId="0" fontId="158" fillId="0" borderId="0" xfId="37955" quotePrefix="1" applyFont="1" applyAlignment="1">
      <alignment horizontal="center"/>
    </xf>
    <xf numFmtId="0" fontId="4" fillId="0" borderId="0" xfId="37955" quotePrefix="1" applyFont="1" applyAlignment="1">
      <alignment horizontal="center"/>
    </xf>
    <xf numFmtId="0" fontId="159" fillId="0" borderId="15" xfId="37955" applyFont="1" applyBorder="1" applyAlignment="1">
      <alignment horizontal="center" wrapText="1"/>
    </xf>
    <xf numFmtId="0" fontId="151" fillId="0" borderId="0" xfId="37955" applyFont="1" applyBorder="1" applyAlignment="1">
      <alignment horizontal="center" wrapText="1"/>
    </xf>
    <xf numFmtId="0" fontId="158" fillId="0" borderId="0" xfId="37955" applyFont="1" applyAlignment="1">
      <alignment horizontal="center" vertical="center"/>
    </xf>
    <xf numFmtId="183" fontId="158" fillId="0" borderId="0" xfId="37955" applyNumberFormat="1" applyFont="1" applyFill="1" applyAlignment="1">
      <alignment horizontal="center" vertical="center"/>
    </xf>
    <xf numFmtId="10" fontId="32" fillId="0" borderId="0" xfId="37957" applyNumberFormat="1" applyFont="1" applyFill="1" applyAlignment="1">
      <alignment horizontal="center" vertical="center"/>
    </xf>
    <xf numFmtId="183" fontId="158" fillId="0" borderId="0" xfId="37955" applyNumberFormat="1" applyFont="1" applyAlignment="1">
      <alignment horizontal="center" vertical="center"/>
    </xf>
    <xf numFmtId="183" fontId="4" fillId="0" borderId="0" xfId="37955" applyNumberFormat="1" applyBorder="1"/>
    <xf numFmtId="43" fontId="4" fillId="0" borderId="0" xfId="1" applyFont="1"/>
    <xf numFmtId="0" fontId="158" fillId="0" borderId="0" xfId="37955" applyFont="1" applyFill="1"/>
    <xf numFmtId="183" fontId="158" fillId="0" borderId="0" xfId="37955" applyNumberFormat="1" applyFont="1"/>
    <xf numFmtId="10" fontId="32" fillId="0" borderId="0" xfId="37957" applyNumberFormat="1" applyFont="1" applyFill="1"/>
    <xf numFmtId="0" fontId="4" fillId="0" borderId="0" xfId="37955" applyFont="1"/>
    <xf numFmtId="0" fontId="159" fillId="0" borderId="2" xfId="37955" applyFont="1" applyBorder="1"/>
    <xf numFmtId="183" fontId="159" fillId="0" borderId="2" xfId="37955" applyNumberFormat="1" applyFont="1" applyBorder="1"/>
    <xf numFmtId="183" fontId="151" fillId="0" borderId="0" xfId="37955" applyNumberFormat="1" applyFont="1" applyBorder="1"/>
    <xf numFmtId="167" fontId="4" fillId="0" borderId="0" xfId="2" applyNumberFormat="1" applyFont="1"/>
    <xf numFmtId="0" fontId="4" fillId="0" borderId="0" xfId="37955" applyBorder="1"/>
    <xf numFmtId="167" fontId="4" fillId="0" borderId="0" xfId="37955" applyNumberFormat="1"/>
    <xf numFmtId="0" fontId="168" fillId="0" borderId="0" xfId="37955" applyFont="1" applyAlignment="1">
      <alignment horizontal="left" vertical="top" wrapText="1"/>
    </xf>
    <xf numFmtId="44" fontId="4" fillId="0" borderId="0" xfId="37955" applyNumberFormat="1"/>
    <xf numFmtId="0" fontId="159" fillId="0" borderId="0" xfId="37955" applyFont="1" applyBorder="1" applyAlignment="1">
      <alignment horizontal="center"/>
    </xf>
    <xf numFmtId="0" fontId="159" fillId="0" borderId="0" xfId="37955" applyFont="1" applyBorder="1" applyAlignment="1">
      <alignment horizontal="center" wrapText="1"/>
    </xf>
    <xf numFmtId="0" fontId="158" fillId="0" borderId="0" xfId="37955" applyFont="1" applyAlignment="1">
      <alignment horizontal="left" vertical="top"/>
    </xf>
    <xf numFmtId="183" fontId="158" fillId="0" borderId="0" xfId="37955" applyNumberFormat="1" applyFont="1" applyFill="1"/>
    <xf numFmtId="0" fontId="158" fillId="0" borderId="0" xfId="37955" applyFont="1" applyFill="1" applyAlignment="1"/>
    <xf numFmtId="0" fontId="4" fillId="0" borderId="0" xfId="37955" applyFill="1"/>
    <xf numFmtId="0" fontId="158" fillId="0" borderId="0" xfId="37955" applyFont="1" applyAlignment="1">
      <alignment horizontal="right" indent="1"/>
    </xf>
    <xf numFmtId="0" fontId="158" fillId="0" borderId="0" xfId="37955" applyFont="1" applyFill="1" applyAlignment="1">
      <alignment horizontal="left" vertical="top"/>
    </xf>
    <xf numFmtId="0" fontId="158" fillId="0" borderId="0" xfId="37955" applyFont="1" applyFill="1" applyAlignment="1">
      <alignment horizontal="left" vertical="top" wrapText="1"/>
    </xf>
    <xf numFmtId="0" fontId="158" fillId="0" borderId="0" xfId="37955" applyFont="1" applyAlignment="1">
      <alignment horizontal="left" vertical="top" wrapText="1" indent="2"/>
    </xf>
    <xf numFmtId="0" fontId="158" fillId="0" borderId="0" xfId="37955" applyFont="1" applyAlignment="1">
      <alignment horizontal="left" vertical="top" indent="1"/>
    </xf>
    <xf numFmtId="0" fontId="158" fillId="0" borderId="0" xfId="37955" applyFont="1" applyAlignment="1">
      <alignment horizontal="left"/>
    </xf>
    <xf numFmtId="0" fontId="4" fillId="0" borderId="0" xfId="37955" applyAlignment="1">
      <alignment horizontal="left"/>
    </xf>
    <xf numFmtId="0" fontId="161" fillId="0" borderId="0" xfId="37955" applyFont="1" applyAlignment="1">
      <alignment horizontal="left"/>
    </xf>
    <xf numFmtId="0" fontId="84" fillId="0" borderId="0" xfId="37947" applyFont="1" applyBorder="1"/>
    <xf numFmtId="0" fontId="84" fillId="0" borderId="0" xfId="37947" applyFont="1"/>
    <xf numFmtId="0" fontId="83" fillId="0" borderId="0" xfId="37947" applyFont="1" applyAlignment="1">
      <alignment horizontal="centerContinuous"/>
    </xf>
    <xf numFmtId="0" fontId="84" fillId="0" borderId="0" xfId="37947" applyNumberFormat="1" applyFont="1" applyFill="1" applyBorder="1" applyAlignment="1"/>
    <xf numFmtId="37" fontId="84" fillId="0" borderId="0" xfId="37947" applyNumberFormat="1" applyFont="1" applyBorder="1" applyAlignment="1">
      <alignment horizontal="left"/>
    </xf>
    <xf numFmtId="0" fontId="83" fillId="0" borderId="0" xfId="37947" applyFont="1" applyAlignment="1">
      <alignment horizontal="center"/>
    </xf>
    <xf numFmtId="0" fontId="85" fillId="0" borderId="0" xfId="37947" applyFont="1" applyAlignment="1">
      <alignment horizontal="center"/>
    </xf>
    <xf numFmtId="0" fontId="83" fillId="0" borderId="7" xfId="37947" applyFont="1" applyBorder="1" applyAlignment="1">
      <alignment horizontal="centerContinuous"/>
    </xf>
    <xf numFmtId="0" fontId="84" fillId="0" borderId="359" xfId="37947" applyNumberFormat="1" applyFont="1" applyFill="1" applyBorder="1" applyAlignment="1"/>
    <xf numFmtId="37" fontId="84" fillId="0" borderId="359" xfId="37947" applyNumberFormat="1" applyFont="1" applyBorder="1" applyAlignment="1">
      <alignment horizontal="left"/>
    </xf>
    <xf numFmtId="0" fontId="84" fillId="0" borderId="359" xfId="37947" applyFont="1" applyBorder="1"/>
    <xf numFmtId="0" fontId="83" fillId="0" borderId="359" xfId="37947" applyFont="1" applyBorder="1" applyAlignment="1">
      <alignment horizontal="center"/>
    </xf>
    <xf numFmtId="0" fontId="85" fillId="0" borderId="359" xfId="37947" applyFont="1" applyBorder="1" applyAlignment="1">
      <alignment horizontal="center"/>
    </xf>
    <xf numFmtId="0" fontId="84" fillId="0" borderId="9" xfId="37947" applyFont="1" applyBorder="1"/>
    <xf numFmtId="0" fontId="84" fillId="0" borderId="11" xfId="37947" applyFont="1" applyBorder="1" applyAlignment="1">
      <alignment horizontal="center" vertical="top"/>
    </xf>
    <xf numFmtId="0" fontId="84" fillId="0" borderId="6" xfId="37947" applyFont="1" applyBorder="1" applyAlignment="1">
      <alignment horizontal="center" vertical="top"/>
    </xf>
    <xf numFmtId="0" fontId="84" fillId="0" borderId="15" xfId="37947" applyFont="1" applyBorder="1"/>
    <xf numFmtId="0" fontId="84" fillId="0" borderId="15" xfId="37947" applyFont="1" applyBorder="1" applyAlignment="1">
      <alignment horizontal="left" vertical="top" wrapText="1"/>
    </xf>
    <xf numFmtId="0" fontId="84" fillId="0" borderId="14" xfId="37947" applyFont="1" applyBorder="1" applyAlignment="1">
      <alignment horizontal="left" vertical="top" wrapText="1"/>
    </xf>
    <xf numFmtId="0" fontId="84" fillId="0" borderId="11" xfId="37947" applyFont="1" applyBorder="1"/>
    <xf numFmtId="0" fontId="84" fillId="0" borderId="10" xfId="37947" applyFont="1" applyBorder="1"/>
    <xf numFmtId="0" fontId="34" fillId="0" borderId="11" xfId="37947" applyFont="1" applyBorder="1"/>
    <xf numFmtId="0" fontId="84" fillId="0" borderId="0" xfId="37947" applyNumberFormat="1" applyFont="1" applyBorder="1" applyAlignment="1">
      <alignment horizontal="center"/>
    </xf>
    <xf numFmtId="0" fontId="84" fillId="0" borderId="0" xfId="37947" applyFont="1" applyBorder="1" applyAlignment="1"/>
    <xf numFmtId="0" fontId="84" fillId="0" borderId="0" xfId="37947" applyFont="1" applyBorder="1" applyAlignment="1">
      <alignment horizontal="center"/>
    </xf>
    <xf numFmtId="0" fontId="84" fillId="6" borderId="7" xfId="37947" applyFont="1" applyFill="1" applyBorder="1" applyAlignment="1"/>
    <xf numFmtId="0" fontId="84" fillId="6" borderId="359" xfId="37947" applyFont="1" applyFill="1" applyBorder="1" applyAlignment="1"/>
    <xf numFmtId="0" fontId="84" fillId="6" borderId="9" xfId="37947" applyFont="1" applyFill="1" applyBorder="1" applyAlignment="1"/>
    <xf numFmtId="0" fontId="84" fillId="6" borderId="7" xfId="37947" applyFont="1" applyFill="1" applyBorder="1" applyAlignment="1">
      <alignment horizontal="center"/>
    </xf>
    <xf numFmtId="0" fontId="84" fillId="6" borderId="359" xfId="37947" applyFont="1" applyFill="1" applyBorder="1" applyAlignment="1">
      <alignment horizontal="center"/>
    </xf>
    <xf numFmtId="0" fontId="84" fillId="6" borderId="359" xfId="37947" applyFont="1" applyFill="1" applyBorder="1" applyAlignment="1">
      <alignment horizontal="center" wrapText="1"/>
    </xf>
    <xf numFmtId="0" fontId="84" fillId="6" borderId="9" xfId="37947" applyFont="1" applyFill="1" applyBorder="1" applyAlignment="1">
      <alignment horizontal="center" wrapText="1"/>
    </xf>
    <xf numFmtId="0" fontId="84" fillId="0" borderId="11" xfId="37947" applyFont="1" applyBorder="1" applyAlignment="1">
      <alignment horizontal="center"/>
    </xf>
    <xf numFmtId="0" fontId="84" fillId="0" borderId="0" xfId="37947" applyFont="1" applyBorder="1" applyAlignment="1">
      <alignment horizontal="left"/>
    </xf>
    <xf numFmtId="0" fontId="36" fillId="0" borderId="0" xfId="37947" applyFont="1" applyBorder="1"/>
    <xf numFmtId="0" fontId="84" fillId="0" borderId="10" xfId="37947" applyFont="1" applyFill="1" applyBorder="1" applyAlignment="1">
      <alignment horizontal="left"/>
    </xf>
    <xf numFmtId="164" fontId="84" fillId="0" borderId="10" xfId="37947" applyNumberFormat="1" applyFont="1" applyBorder="1"/>
    <xf numFmtId="0" fontId="84" fillId="0" borderId="10" xfId="37955" applyFont="1" applyBorder="1"/>
    <xf numFmtId="37" fontId="84" fillId="0" borderId="0" xfId="37947" applyNumberFormat="1" applyFont="1"/>
    <xf numFmtId="0" fontId="84" fillId="0" borderId="6" xfId="37947" applyFont="1" applyBorder="1" applyAlignment="1">
      <alignment horizontal="center"/>
    </xf>
    <xf numFmtId="0" fontId="32" fillId="0" borderId="15" xfId="10" applyBorder="1" applyAlignment="1">
      <alignment horizontal="center"/>
    </xf>
    <xf numFmtId="0" fontId="84" fillId="0" borderId="14" xfId="37947" applyFont="1" applyBorder="1"/>
    <xf numFmtId="164" fontId="32" fillId="0" borderId="15" xfId="10" applyNumberFormat="1" applyBorder="1"/>
    <xf numFmtId="164" fontId="84" fillId="0" borderId="14" xfId="37947" applyNumberFormat="1" applyFont="1" applyBorder="1"/>
    <xf numFmtId="0" fontId="32" fillId="0" borderId="15" xfId="10" applyFont="1" applyBorder="1" applyAlignment="1">
      <alignment horizontal="center"/>
    </xf>
    <xf numFmtId="0" fontId="32" fillId="0" borderId="15" xfId="10" applyFont="1" applyBorder="1"/>
    <xf numFmtId="164" fontId="32" fillId="0" borderId="15" xfId="10" applyNumberFormat="1" applyFont="1" applyBorder="1"/>
    <xf numFmtId="0" fontId="86" fillId="0" borderId="11" xfId="37947" applyFont="1" applyBorder="1" applyAlignment="1">
      <alignment horizontal="center"/>
    </xf>
    <xf numFmtId="0" fontId="86" fillId="0" borderId="0" xfId="37947" applyFont="1" applyBorder="1"/>
    <xf numFmtId="0" fontId="88" fillId="0" borderId="0" xfId="10" applyFont="1" applyBorder="1" applyAlignment="1">
      <alignment horizontal="center"/>
    </xf>
    <xf numFmtId="0" fontId="88" fillId="0" borderId="0" xfId="10" applyFont="1" applyBorder="1"/>
    <xf numFmtId="164" fontId="88" fillId="0" borderId="0" xfId="13" applyNumberFormat="1" applyFont="1" applyBorder="1"/>
    <xf numFmtId="43" fontId="86" fillId="0" borderId="10" xfId="37947" applyNumberFormat="1" applyFont="1" applyBorder="1"/>
    <xf numFmtId="0" fontId="86" fillId="0" borderId="14" xfId="37947" applyFont="1" applyBorder="1"/>
    <xf numFmtId="0" fontId="32" fillId="0" borderId="0" xfId="0" applyFont="1" applyFill="1" applyAlignment="1">
      <alignment wrapText="1"/>
    </xf>
    <xf numFmtId="0" fontId="32" fillId="0" borderId="0" xfId="0" applyFont="1" applyFill="1" applyAlignment="1">
      <alignment vertical="center" wrapText="1"/>
    </xf>
    <xf numFmtId="0" fontId="169" fillId="0" borderId="0" xfId="10" applyFont="1" applyBorder="1"/>
    <xf numFmtId="164" fontId="84" fillId="0" borderId="0" xfId="37947" applyNumberFormat="1" applyFont="1"/>
    <xf numFmtId="167" fontId="84" fillId="2" borderId="430" xfId="2" applyNumberFormat="1" applyFont="1" applyFill="1" applyBorder="1"/>
    <xf numFmtId="164" fontId="83" fillId="2" borderId="0" xfId="1" applyNumberFormat="1" applyFont="1" applyFill="1"/>
    <xf numFmtId="164" fontId="165" fillId="2" borderId="0" xfId="1" applyNumberFormat="1" applyFont="1" applyFill="1"/>
    <xf numFmtId="164" fontId="84" fillId="2" borderId="0" xfId="1" applyNumberFormat="1" applyFont="1" applyFill="1"/>
    <xf numFmtId="167" fontId="124" fillId="0" borderId="377" xfId="0" applyNumberFormat="1" applyFont="1" applyBorder="1"/>
    <xf numFmtId="164" fontId="83" fillId="2" borderId="15" xfId="1" applyNumberFormat="1" applyFont="1" applyFill="1" applyBorder="1" applyAlignment="1">
      <alignment horizontal="center"/>
    </xf>
    <xf numFmtId="5" fontId="84" fillId="2" borderId="15" xfId="0" applyNumberFormat="1" applyFont="1" applyFill="1" applyBorder="1" applyAlignment="1">
      <alignment horizontal="center"/>
    </xf>
    <xf numFmtId="164" fontId="84" fillId="2" borderId="15" xfId="1" applyNumberFormat="1" applyFont="1" applyFill="1" applyBorder="1" applyAlignment="1">
      <alignment horizontal="center"/>
    </xf>
    <xf numFmtId="167" fontId="36" fillId="2" borderId="3" xfId="2" applyNumberFormat="1" applyFont="1" applyFill="1" applyBorder="1"/>
    <xf numFmtId="177" fontId="83" fillId="2" borderId="15" xfId="1" applyNumberFormat="1" applyFont="1" applyFill="1" applyBorder="1" applyAlignment="1">
      <alignment horizontal="center"/>
    </xf>
    <xf numFmtId="41" fontId="120" fillId="7" borderId="0" xfId="2396" applyNumberFormat="1" applyFont="1" applyFill="1"/>
    <xf numFmtId="167" fontId="32" fillId="2" borderId="0" xfId="2" applyNumberFormat="1" applyFont="1" applyFill="1" applyAlignment="1">
      <alignment horizontal="right" wrapText="1"/>
    </xf>
    <xf numFmtId="167" fontId="32" fillId="2" borderId="0" xfId="2" applyNumberFormat="1" applyFont="1" applyFill="1" applyAlignment="1">
      <alignment horizontal="right"/>
    </xf>
    <xf numFmtId="42" fontId="32" fillId="2" borderId="0" xfId="0" applyNumberFormat="1" applyFont="1" applyFill="1" applyAlignment="1">
      <alignment horizontal="right"/>
    </xf>
    <xf numFmtId="42" fontId="32" fillId="0" borderId="0" xfId="5" applyNumberFormat="1" applyFont="1" applyFill="1"/>
    <xf numFmtId="41" fontId="32" fillId="2" borderId="0" xfId="0" applyNumberFormat="1" applyFont="1" applyFill="1" applyAlignment="1">
      <alignment horizontal="right"/>
    </xf>
    <xf numFmtId="0" fontId="32" fillId="0" borderId="0" xfId="10" applyAlignment="1">
      <alignment horizontal="center" wrapText="1"/>
    </xf>
    <xf numFmtId="0" fontId="41" fillId="0" borderId="0" xfId="10" applyFont="1"/>
    <xf numFmtId="169" fontId="32" fillId="0" borderId="0" xfId="10" applyNumberFormat="1"/>
    <xf numFmtId="172" fontId="32" fillId="0" borderId="0" xfId="12" applyNumberFormat="1"/>
    <xf numFmtId="0" fontId="43" fillId="0" borderId="0" xfId="10" applyFont="1"/>
    <xf numFmtId="0" fontId="32" fillId="0" borderId="0" xfId="10" applyAlignment="1">
      <alignment wrapText="1"/>
    </xf>
    <xf numFmtId="0" fontId="32" fillId="0" borderId="9" xfId="10" applyBorder="1"/>
    <xf numFmtId="0" fontId="32" fillId="2" borderId="11" xfId="10" applyFill="1" applyBorder="1" applyAlignment="1">
      <alignment horizontal="center"/>
    </xf>
    <xf numFmtId="0" fontId="32" fillId="0" borderId="10" xfId="10" applyBorder="1" applyAlignment="1">
      <alignment horizontal="center"/>
    </xf>
    <xf numFmtId="0" fontId="32" fillId="0" borderId="10" xfId="10" applyBorder="1"/>
    <xf numFmtId="164" fontId="32" fillId="0" borderId="26" xfId="10" applyNumberFormat="1" applyBorder="1"/>
    <xf numFmtId="164" fontId="32" fillId="0" borderId="10" xfId="13" applyNumberFormat="1" applyBorder="1" applyAlignment="1">
      <alignment horizontal="center"/>
    </xf>
    <xf numFmtId="164" fontId="32" fillId="0" borderId="10" xfId="117" applyNumberFormat="1" applyBorder="1" applyAlignment="1">
      <alignment horizontal="center"/>
    </xf>
    <xf numFmtId="172" fontId="32" fillId="2" borderId="11" xfId="10" applyNumberFormat="1" applyFill="1" applyBorder="1" applyAlignment="1">
      <alignment horizontal="center"/>
    </xf>
    <xf numFmtId="0" fontId="88" fillId="0" borderId="0" xfId="10" applyFont="1" applyAlignment="1">
      <alignment horizontal="left"/>
    </xf>
    <xf numFmtId="172" fontId="32" fillId="0" borderId="11" xfId="118" applyNumberFormat="1" applyBorder="1" applyAlignment="1">
      <alignment horizontal="center"/>
    </xf>
    <xf numFmtId="172" fontId="32" fillId="0" borderId="11" xfId="12" applyNumberFormat="1" applyBorder="1" applyAlignment="1">
      <alignment horizontal="center"/>
    </xf>
    <xf numFmtId="164" fontId="32" fillId="2" borderId="11" xfId="13" applyNumberFormat="1" applyFill="1" applyBorder="1" applyAlignment="1">
      <alignment horizontal="center"/>
    </xf>
    <xf numFmtId="164" fontId="32" fillId="0" borderId="10" xfId="13" applyNumberFormat="1" applyBorder="1"/>
    <xf numFmtId="164" fontId="32" fillId="2" borderId="11" xfId="13" applyNumberFormat="1" applyFill="1" applyBorder="1"/>
    <xf numFmtId="164" fontId="32" fillId="2" borderId="11" xfId="117" applyNumberFormat="1" applyFill="1" applyBorder="1"/>
    <xf numFmtId="164" fontId="32" fillId="0" borderId="26" xfId="10" applyNumberFormat="1" applyBorder="1" applyAlignment="1">
      <alignment horizontal="center"/>
    </xf>
    <xf numFmtId="164" fontId="32" fillId="0" borderId="11" xfId="13" applyNumberFormat="1" applyBorder="1" applyAlignment="1">
      <alignment horizontal="center"/>
    </xf>
    <xf numFmtId="164" fontId="32" fillId="0" borderId="11" xfId="13" applyNumberFormat="1" applyBorder="1"/>
    <xf numFmtId="0" fontId="32" fillId="0" borderId="26" xfId="10" applyBorder="1" applyAlignment="1">
      <alignment horizontal="center"/>
    </xf>
    <xf numFmtId="164" fontId="32" fillId="0" borderId="6" xfId="117" applyNumberFormat="1" applyBorder="1"/>
    <xf numFmtId="164" fontId="32" fillId="0" borderId="430" xfId="117" applyNumberFormat="1" applyBorder="1"/>
    <xf numFmtId="164" fontId="32" fillId="0" borderId="14" xfId="117" applyNumberFormat="1" applyBorder="1"/>
    <xf numFmtId="0" fontId="33" fillId="0" borderId="7" xfId="10" applyFont="1" applyBorder="1"/>
    <xf numFmtId="1" fontId="32" fillId="0" borderId="10" xfId="10" applyNumberFormat="1" applyBorder="1"/>
    <xf numFmtId="164" fontId="32" fillId="0" borderId="11" xfId="1" applyNumberFormat="1" applyBorder="1"/>
    <xf numFmtId="164" fontId="32" fillId="0" borderId="0" xfId="1" applyNumberFormat="1"/>
    <xf numFmtId="164" fontId="32" fillId="0" borderId="10" xfId="1" applyNumberFormat="1" applyBorder="1"/>
    <xf numFmtId="164" fontId="32" fillId="0" borderId="11" xfId="10" applyNumberFormat="1" applyBorder="1"/>
    <xf numFmtId="164" fontId="32" fillId="0" borderId="10" xfId="10" applyNumberFormat="1" applyBorder="1"/>
    <xf numFmtId="37" fontId="32" fillId="0" borderId="10" xfId="13" applyNumberFormat="1" applyBorder="1"/>
    <xf numFmtId="37" fontId="32" fillId="0" borderId="0" xfId="13" applyNumberFormat="1"/>
    <xf numFmtId="164" fontId="32" fillId="0" borderId="6" xfId="10" applyNumberFormat="1" applyBorder="1"/>
    <xf numFmtId="1" fontId="32" fillId="0" borderId="14" xfId="10" applyNumberFormat="1" applyBorder="1"/>
    <xf numFmtId="164" fontId="32" fillId="0" borderId="430" xfId="10" applyNumberFormat="1" applyBorder="1"/>
    <xf numFmtId="164" fontId="32" fillId="0" borderId="14" xfId="13" applyNumberFormat="1" applyBorder="1"/>
    <xf numFmtId="164" fontId="32" fillId="0" borderId="27" xfId="10" applyNumberFormat="1" applyBorder="1"/>
    <xf numFmtId="37" fontId="32" fillId="0" borderId="14" xfId="13" applyNumberFormat="1" applyBorder="1"/>
    <xf numFmtId="164" fontId="32" fillId="90" borderId="11" xfId="10" applyNumberFormat="1" applyFill="1" applyBorder="1"/>
    <xf numFmtId="164" fontId="32" fillId="90" borderId="0" xfId="10" applyNumberFormat="1" applyFill="1"/>
    <xf numFmtId="164" fontId="32" fillId="90" borderId="10" xfId="13" applyNumberFormat="1" applyFill="1" applyBorder="1"/>
    <xf numFmtId="164" fontId="32" fillId="90" borderId="26" xfId="10" applyNumberFormat="1" applyFill="1" applyBorder="1"/>
    <xf numFmtId="164" fontId="32" fillId="90" borderId="10" xfId="10" applyNumberFormat="1" applyFill="1" applyBorder="1"/>
    <xf numFmtId="164" fontId="32" fillId="90" borderId="6" xfId="10" applyNumberFormat="1" applyFill="1" applyBorder="1"/>
    <xf numFmtId="1" fontId="32" fillId="90" borderId="14" xfId="10" applyNumberFormat="1" applyFill="1" applyBorder="1"/>
    <xf numFmtId="164" fontId="32" fillId="90" borderId="430" xfId="10" applyNumberFormat="1" applyFill="1" applyBorder="1"/>
    <xf numFmtId="164" fontId="32" fillId="90" borderId="14" xfId="13" applyNumberFormat="1" applyFill="1" applyBorder="1"/>
    <xf numFmtId="164" fontId="32" fillId="90" borderId="27" xfId="10" applyNumberFormat="1" applyFill="1" applyBorder="1"/>
    <xf numFmtId="37" fontId="32" fillId="90" borderId="14" xfId="13" applyNumberFormat="1" applyFill="1" applyBorder="1"/>
    <xf numFmtId="172" fontId="32" fillId="0" borderId="0" xfId="6" applyNumberFormat="1"/>
    <xf numFmtId="43" fontId="32" fillId="0" borderId="0" xfId="10" applyNumberFormat="1"/>
    <xf numFmtId="43" fontId="32" fillId="0" borderId="0" xfId="13"/>
    <xf numFmtId="10" fontId="32" fillId="0" borderId="0" xfId="6" applyNumberFormat="1"/>
    <xf numFmtId="43" fontId="32" fillId="0" borderId="0" xfId="6" applyNumberFormat="1"/>
    <xf numFmtId="164" fontId="32" fillId="0" borderId="0" xfId="6" applyNumberFormat="1"/>
    <xf numFmtId="172" fontId="32" fillId="0" borderId="0" xfId="13" applyNumberFormat="1"/>
    <xf numFmtId="164" fontId="64" fillId="0" borderId="0" xfId="117" applyNumberFormat="1" applyFont="1"/>
    <xf numFmtId="9" fontId="32" fillId="0" borderId="0" xfId="6"/>
    <xf numFmtId="43" fontId="32" fillId="0" borderId="0" xfId="1"/>
    <xf numFmtId="10" fontId="32" fillId="0" borderId="0" xfId="10" applyNumberFormat="1"/>
    <xf numFmtId="0" fontId="32" fillId="58" borderId="0" xfId="10" applyFill="1" applyAlignment="1">
      <alignment horizontal="right"/>
    </xf>
    <xf numFmtId="164" fontId="32" fillId="2" borderId="0" xfId="13" applyNumberFormat="1" applyFill="1"/>
    <xf numFmtId="0" fontId="32" fillId="57" borderId="0" xfId="10" applyFill="1" applyAlignment="1">
      <alignment horizontal="right"/>
    </xf>
    <xf numFmtId="1" fontId="32" fillId="0" borderId="0" xfId="10" applyNumberFormat="1" applyAlignment="1">
      <alignment horizontal="center"/>
    </xf>
    <xf numFmtId="1" fontId="32" fillId="0" borderId="430" xfId="10" applyNumberFormat="1" applyBorder="1" applyAlignment="1">
      <alignment horizontal="center"/>
    </xf>
    <xf numFmtId="0" fontId="32" fillId="0" borderId="430" xfId="10" applyBorder="1"/>
    <xf numFmtId="0" fontId="33" fillId="0" borderId="7" xfId="10" applyFont="1" applyBorder="1" applyAlignment="1">
      <alignment horizontal="center"/>
    </xf>
    <xf numFmtId="0" fontId="33" fillId="0" borderId="359" xfId="10" applyFont="1" applyBorder="1" applyAlignment="1">
      <alignment horizontal="center"/>
    </xf>
    <xf numFmtId="1" fontId="32" fillId="0" borderId="10" xfId="10" applyNumberFormat="1" applyFont="1" applyBorder="1"/>
    <xf numFmtId="164" fontId="32" fillId="90" borderId="7" xfId="10" applyNumberFormat="1" applyFill="1" applyBorder="1"/>
    <xf numFmtId="0" fontId="32" fillId="0" borderId="0" xfId="10" applyFill="1" applyAlignment="1">
      <alignment horizontal="center"/>
    </xf>
    <xf numFmtId="164" fontId="32" fillId="0" borderId="0" xfId="13" applyNumberFormat="1" applyFill="1"/>
    <xf numFmtId="164" fontId="32" fillId="0" borderId="9" xfId="117" applyNumberFormat="1" applyBorder="1"/>
    <xf numFmtId="0" fontId="32" fillId="58" borderId="0" xfId="10" applyFill="1" applyBorder="1"/>
    <xf numFmtId="0" fontId="32" fillId="58" borderId="0" xfId="10" applyFill="1" applyBorder="1" applyAlignment="1">
      <alignment horizontal="left" indent="1"/>
    </xf>
    <xf numFmtId="1" fontId="32" fillId="90" borderId="9" xfId="10" applyNumberFormat="1" applyFill="1" applyBorder="1"/>
    <xf numFmtId="43" fontId="9" fillId="0" borderId="0" xfId="21311" applyNumberFormat="1"/>
    <xf numFmtId="37" fontId="84" fillId="7" borderId="0" xfId="0" applyNumberFormat="1" applyFont="1" applyFill="1" applyBorder="1" applyAlignment="1">
      <alignment horizontal="center"/>
    </xf>
    <xf numFmtId="0" fontId="84" fillId="0" borderId="15" xfId="10" applyFont="1" applyBorder="1"/>
    <xf numFmtId="0" fontId="84" fillId="0" borderId="0" xfId="10" applyFont="1" applyBorder="1"/>
    <xf numFmtId="0" fontId="84" fillId="0" borderId="430" xfId="10" applyFont="1" applyBorder="1"/>
    <xf numFmtId="0" fontId="170" fillId="0" borderId="0" xfId="0" applyFont="1" applyAlignment="1">
      <alignment horizontal="center" vertical="center"/>
    </xf>
    <xf numFmtId="167" fontId="84" fillId="7" borderId="3" xfId="0" applyNumberFormat="1" applyFont="1" applyFill="1" applyBorder="1"/>
    <xf numFmtId="41" fontId="120" fillId="0" borderId="3" xfId="2396" applyNumberFormat="1" applyBorder="1"/>
    <xf numFmtId="0" fontId="33" fillId="0" borderId="7" xfId="10" applyFont="1" applyBorder="1" applyAlignment="1">
      <alignment horizontal="center"/>
    </xf>
    <xf numFmtId="0" fontId="33" fillId="0" borderId="359" xfId="10" applyFont="1" applyBorder="1" applyAlignment="1">
      <alignment horizontal="center"/>
    </xf>
    <xf numFmtId="167" fontId="36" fillId="0" borderId="0" xfId="0" applyNumberFormat="1" applyFont="1"/>
    <xf numFmtId="44" fontId="36" fillId="0" borderId="0" xfId="0" applyNumberFormat="1" applyFont="1"/>
    <xf numFmtId="0" fontId="33" fillId="0" borderId="7" xfId="10" applyFont="1" applyBorder="1" applyAlignment="1">
      <alignment horizontal="center"/>
    </xf>
    <xf numFmtId="0" fontId="33" fillId="0" borderId="359" xfId="10" applyFont="1" applyBorder="1" applyAlignment="1">
      <alignment horizontal="center"/>
    </xf>
    <xf numFmtId="0" fontId="84" fillId="0" borderId="8" xfId="21315" applyFont="1" applyBorder="1" applyAlignment="1">
      <alignment horizontal="left"/>
    </xf>
    <xf numFmtId="0" fontId="36" fillId="0" borderId="8" xfId="21315" applyFont="1" applyBorder="1"/>
    <xf numFmtId="0" fontId="32" fillId="0" borderId="8" xfId="10" applyFont="1" applyBorder="1"/>
    <xf numFmtId="0" fontId="84" fillId="0" borderId="9" xfId="21315" applyFont="1" applyFill="1" applyBorder="1" applyAlignment="1">
      <alignment horizontal="left"/>
    </xf>
    <xf numFmtId="0" fontId="84" fillId="0" borderId="430" xfId="21315" applyFont="1" applyBorder="1"/>
    <xf numFmtId="0" fontId="86" fillId="0" borderId="7" xfId="37947" applyFont="1" applyBorder="1"/>
    <xf numFmtId="0" fontId="86" fillId="0" borderId="8" xfId="37947" applyFont="1" applyBorder="1"/>
    <xf numFmtId="0" fontId="86" fillId="0" borderId="9" xfId="37947" applyFont="1" applyBorder="1"/>
    <xf numFmtId="0" fontId="86" fillId="0" borderId="11" xfId="37947" applyFont="1" applyBorder="1"/>
    <xf numFmtId="0" fontId="86" fillId="0" borderId="10" xfId="37947" applyFont="1" applyBorder="1"/>
    <xf numFmtId="0" fontId="84" fillId="0" borderId="430" xfId="37947" applyFont="1" applyBorder="1"/>
    <xf numFmtId="0" fontId="32" fillId="0" borderId="430" xfId="10" applyFont="1" applyBorder="1"/>
    <xf numFmtId="0" fontId="88" fillId="0" borderId="11" xfId="10" applyFont="1" applyBorder="1"/>
    <xf numFmtId="0" fontId="86" fillId="0" borderId="6" xfId="37947" applyFont="1" applyBorder="1"/>
    <xf numFmtId="0" fontId="86" fillId="0" borderId="430" xfId="37947" applyFont="1" applyBorder="1"/>
    <xf numFmtId="0" fontId="34" fillId="0" borderId="6" xfId="37947" applyFont="1" applyBorder="1"/>
    <xf numFmtId="0" fontId="84" fillId="0" borderId="430" xfId="37947" applyNumberFormat="1" applyFont="1" applyBorder="1" applyAlignment="1">
      <alignment horizontal="center"/>
    </xf>
    <xf numFmtId="0" fontId="84" fillId="0" borderId="430" xfId="37947" applyFont="1" applyBorder="1" applyAlignment="1"/>
    <xf numFmtId="0" fontId="84" fillId="0" borderId="430" xfId="37947" applyFont="1" applyBorder="1" applyAlignment="1">
      <alignment horizontal="center"/>
    </xf>
    <xf numFmtId="37" fontId="84" fillId="0" borderId="430" xfId="37947" applyNumberFormat="1" applyFont="1" applyBorder="1" applyAlignment="1">
      <alignment horizontal="left"/>
    </xf>
    <xf numFmtId="0" fontId="84" fillId="0" borderId="7" xfId="37947" applyFont="1" applyBorder="1"/>
    <xf numFmtId="0" fontId="84" fillId="0" borderId="8" xfId="37947" applyFont="1" applyBorder="1"/>
    <xf numFmtId="0" fontId="111" fillId="0" borderId="0" xfId="0" applyFont="1" applyAlignment="1">
      <alignment horizontal="center"/>
    </xf>
    <xf numFmtId="0" fontId="0" fillId="0" borderId="0" xfId="0" applyAlignment="1">
      <alignment horizontal="center"/>
    </xf>
    <xf numFmtId="0" fontId="120" fillId="0" borderId="0" xfId="2396" applyFont="1" applyAlignment="1">
      <alignment horizontal="center"/>
    </xf>
    <xf numFmtId="0" fontId="128" fillId="0" borderId="0" xfId="2396" applyFont="1" applyAlignment="1">
      <alignment horizontal="center"/>
    </xf>
    <xf numFmtId="0" fontId="129" fillId="0" borderId="0" xfId="2396" applyFont="1" applyAlignment="1">
      <alignment horizontal="center"/>
    </xf>
    <xf numFmtId="0" fontId="120" fillId="0" borderId="3" xfId="2396" applyFont="1" applyBorder="1" applyAlignment="1">
      <alignment horizontal="center"/>
    </xf>
    <xf numFmtId="0" fontId="136" fillId="0" borderId="0" xfId="2395" applyFont="1" applyAlignment="1">
      <alignment horizontal="left" vertical="center" wrapText="1"/>
    </xf>
    <xf numFmtId="0" fontId="117" fillId="0" borderId="0" xfId="2385" applyFont="1" applyFill="1" applyAlignment="1">
      <alignment horizontal="center"/>
    </xf>
    <xf numFmtId="0" fontId="32" fillId="0" borderId="0" xfId="2385" applyFont="1" applyFill="1" applyAlignment="1"/>
    <xf numFmtId="0" fontId="46" fillId="0" borderId="0" xfId="2385" applyFont="1" applyAlignment="1">
      <alignment horizontal="center"/>
    </xf>
    <xf numFmtId="0" fontId="32" fillId="0" borderId="0" xfId="2385" applyAlignment="1"/>
    <xf numFmtId="0" fontId="52" fillId="0" borderId="0" xfId="2385" applyFont="1" applyAlignment="1">
      <alignment horizontal="center"/>
    </xf>
    <xf numFmtId="0" fontId="162" fillId="0" borderId="0" xfId="2385" applyFont="1" applyAlignment="1">
      <alignment horizontal="center"/>
    </xf>
    <xf numFmtId="0" fontId="88" fillId="0" borderId="0" xfId="2385" applyFont="1"/>
    <xf numFmtId="0" fontId="122" fillId="0" borderId="0" xfId="2385" applyFont="1" applyAlignment="1">
      <alignment horizontal="left" vertical="top" wrapText="1"/>
    </xf>
    <xf numFmtId="0" fontId="52" fillId="0" borderId="0" xfId="2385" applyFont="1" applyAlignment="1">
      <alignment horizontal="left" vertical="top"/>
    </xf>
    <xf numFmtId="0" fontId="32" fillId="0" borderId="0" xfId="2385" applyAlignment="1">
      <alignment horizontal="left" vertical="top"/>
    </xf>
    <xf numFmtId="37" fontId="116" fillId="0" borderId="0" xfId="2391" applyNumberFormat="1" applyFont="1" applyAlignment="1">
      <alignment horizontal="left" vertical="top"/>
    </xf>
    <xf numFmtId="37" fontId="116" fillId="0" borderId="0" xfId="2391" applyNumberFormat="1" applyFont="1" applyAlignment="1">
      <alignment horizontal="left" vertical="top" wrapText="1"/>
    </xf>
    <xf numFmtId="0" fontId="32" fillId="0" borderId="0" xfId="2385" applyAlignment="1">
      <alignment vertical="top" wrapText="1"/>
    </xf>
    <xf numFmtId="37" fontId="116" fillId="0" borderId="0" xfId="2391" applyNumberFormat="1" applyFont="1" applyFill="1" applyAlignment="1">
      <alignment horizontal="left" vertical="top" wrapText="1"/>
    </xf>
    <xf numFmtId="0" fontId="121" fillId="0" borderId="0" xfId="13" applyNumberFormat="1" applyFont="1" applyAlignment="1">
      <alignment horizontal="left" vertical="top"/>
    </xf>
    <xf numFmtId="0" fontId="52" fillId="0" borderId="0" xfId="13" applyNumberFormat="1" applyFont="1" applyAlignment="1">
      <alignment horizontal="left" vertical="top"/>
    </xf>
    <xf numFmtId="0" fontId="32" fillId="0" borderId="0" xfId="2385" applyFill="1" applyAlignment="1">
      <alignment vertical="top" wrapText="1"/>
    </xf>
    <xf numFmtId="37" fontId="116" fillId="0" borderId="0" xfId="2391" applyNumberFormat="1" applyFont="1" applyFill="1" applyAlignment="1">
      <alignment horizontal="right" vertical="top"/>
    </xf>
    <xf numFmtId="37" fontId="66" fillId="0" borderId="0" xfId="2391" applyNumberFormat="1" applyFont="1" applyFill="1" applyAlignment="1">
      <alignment horizontal="right" vertical="top"/>
    </xf>
    <xf numFmtId="37" fontId="116" fillId="0" borderId="0" xfId="2391" applyNumberFormat="1" applyFont="1" applyAlignment="1">
      <alignment horizontal="left"/>
    </xf>
    <xf numFmtId="0" fontId="122" fillId="0" borderId="0" xfId="2385" applyFont="1" applyFill="1" applyAlignment="1">
      <alignment horizontal="left" vertical="top" wrapText="1"/>
    </xf>
    <xf numFmtId="0" fontId="52" fillId="0" borderId="0" xfId="2385" applyFont="1" applyFill="1" applyAlignment="1">
      <alignment horizontal="center"/>
    </xf>
    <xf numFmtId="37" fontId="116" fillId="0" borderId="0" xfId="2393" applyNumberFormat="1" applyFont="1" applyAlignment="1">
      <alignment horizontal="left" vertical="top"/>
    </xf>
    <xf numFmtId="37" fontId="116" fillId="0" borderId="0" xfId="2393" applyNumberFormat="1" applyFont="1" applyAlignment="1">
      <alignment horizontal="left" vertical="top" wrapText="1"/>
    </xf>
    <xf numFmtId="37" fontId="116" fillId="0" borderId="0" xfId="2393" applyNumberFormat="1" applyFont="1" applyFill="1" applyAlignment="1">
      <alignment horizontal="left" vertical="top" wrapText="1"/>
    </xf>
    <xf numFmtId="0" fontId="32" fillId="0" borderId="0" xfId="2385" applyAlignment="1">
      <alignment vertical="top"/>
    </xf>
    <xf numFmtId="0" fontId="117" fillId="0" borderId="0" xfId="2385" applyFont="1" applyAlignment="1">
      <alignment horizontal="center"/>
    </xf>
    <xf numFmtId="0" fontId="46" fillId="0" borderId="0" xfId="0" applyFont="1" applyAlignment="1">
      <alignment horizontal="center"/>
    </xf>
    <xf numFmtId="0" fontId="52" fillId="0" borderId="0" xfId="0" applyFont="1" applyAlignment="1">
      <alignment horizontal="center"/>
    </xf>
    <xf numFmtId="0" fontId="61" fillId="0" borderId="0" xfId="0" quotePrefix="1" applyFont="1" applyAlignment="1">
      <alignment horizontal="center"/>
    </xf>
    <xf numFmtId="0" fontId="60" fillId="0" borderId="0" xfId="5" applyFont="1" applyFill="1" applyAlignment="1">
      <alignment horizontal="center"/>
    </xf>
    <xf numFmtId="0" fontId="34" fillId="0" borderId="0" xfId="5" applyFont="1" applyFill="1" applyAlignment="1">
      <alignment horizontal="center" wrapText="1"/>
    </xf>
    <xf numFmtId="0" fontId="61" fillId="0" borderId="0" xfId="5" applyFont="1" applyFill="1" applyAlignment="1">
      <alignment horizontal="center"/>
    </xf>
    <xf numFmtId="0" fontId="61" fillId="0" borderId="0" xfId="0" applyFont="1" applyAlignment="1">
      <alignment horizontal="center"/>
    </xf>
    <xf numFmtId="0" fontId="56" fillId="0" borderId="0" xfId="0" applyFont="1" applyAlignment="1"/>
    <xf numFmtId="0" fontId="44" fillId="0" borderId="0" xfId="0" applyFont="1" applyAlignment="1"/>
    <xf numFmtId="168" fontId="34" fillId="0" borderId="0" xfId="0" applyNumberFormat="1" applyFont="1" applyBorder="1" applyAlignment="1">
      <alignment horizontal="left"/>
    </xf>
    <xf numFmtId="0" fontId="0" fillId="0" borderId="0" xfId="0" applyAlignment="1"/>
    <xf numFmtId="0" fontId="72" fillId="0" borderId="0" xfId="0" applyFont="1" applyAlignment="1">
      <alignment horizontal="center"/>
    </xf>
    <xf numFmtId="37" fontId="83" fillId="0" borderId="0" xfId="0" applyNumberFormat="1" applyFont="1" applyBorder="1" applyAlignment="1">
      <alignment horizontal="center"/>
    </xf>
    <xf numFmtId="0" fontId="84" fillId="0" borderId="0" xfId="0" applyFont="1" applyBorder="1" applyAlignment="1">
      <alignment horizontal="left" vertical="top" wrapText="1"/>
    </xf>
    <xf numFmtId="0" fontId="84" fillId="0" borderId="10" xfId="0" applyFont="1" applyBorder="1" applyAlignment="1">
      <alignment horizontal="left" vertical="top" wrapText="1"/>
    </xf>
    <xf numFmtId="0" fontId="84" fillId="0" borderId="15" xfId="0" applyFont="1" applyFill="1" applyBorder="1" applyAlignment="1">
      <alignment horizontal="left" vertical="top" wrapText="1"/>
    </xf>
    <xf numFmtId="0" fontId="84" fillId="0" borderId="14" xfId="0" applyFont="1" applyFill="1" applyBorder="1" applyAlignment="1">
      <alignment horizontal="left" vertical="top" wrapText="1"/>
    </xf>
    <xf numFmtId="37" fontId="84" fillId="0" borderId="374" xfId="0" applyNumberFormat="1" applyFont="1" applyBorder="1" applyAlignment="1">
      <alignment horizontal="center"/>
    </xf>
    <xf numFmtId="37" fontId="84" fillId="0" borderId="375" xfId="0" applyNumberFormat="1" applyFont="1" applyBorder="1" applyAlignment="1">
      <alignment horizontal="center"/>
    </xf>
    <xf numFmtId="37" fontId="84" fillId="0" borderId="376" xfId="0" applyNumberFormat="1" applyFont="1" applyBorder="1" applyAlignment="1">
      <alignment horizontal="center"/>
    </xf>
    <xf numFmtId="0" fontId="84" fillId="6" borderId="359" xfId="0" applyFont="1" applyFill="1" applyBorder="1" applyAlignment="1">
      <alignment horizontal="center" wrapText="1"/>
    </xf>
    <xf numFmtId="0" fontId="84" fillId="0" borderId="359" xfId="0" applyFont="1" applyBorder="1" applyAlignment="1">
      <alignment horizontal="center" wrapText="1"/>
    </xf>
    <xf numFmtId="0" fontId="84" fillId="0" borderId="9" xfId="0" applyFont="1" applyBorder="1" applyAlignment="1">
      <alignment horizontal="center" wrapText="1"/>
    </xf>
    <xf numFmtId="0" fontId="84" fillId="0" borderId="0" xfId="0" applyFont="1" applyFill="1" applyBorder="1" applyAlignment="1">
      <alignment horizontal="center" wrapText="1"/>
    </xf>
    <xf numFmtId="0" fontId="84" fillId="0" borderId="10" xfId="0" applyFont="1" applyFill="1" applyBorder="1" applyAlignment="1">
      <alignment horizontal="center" wrapText="1"/>
    </xf>
    <xf numFmtId="37" fontId="83" fillId="0" borderId="18" xfId="0" applyNumberFormat="1" applyFont="1" applyBorder="1" applyAlignment="1">
      <alignment horizontal="center"/>
    </xf>
    <xf numFmtId="37" fontId="83" fillId="0" borderId="1" xfId="0" applyNumberFormat="1" applyFont="1" applyBorder="1" applyAlignment="1">
      <alignment horizontal="center"/>
    </xf>
    <xf numFmtId="37" fontId="83" fillId="0" borderId="19" xfId="0" applyNumberFormat="1" applyFont="1" applyBorder="1" applyAlignment="1">
      <alignment horizontal="center"/>
    </xf>
    <xf numFmtId="0" fontId="83" fillId="6" borderId="8" xfId="0" applyFont="1" applyFill="1" applyBorder="1" applyAlignment="1">
      <alignment horizontal="center" wrapText="1"/>
    </xf>
    <xf numFmtId="0" fontId="84" fillId="0" borderId="8" xfId="0" applyFont="1" applyBorder="1" applyAlignment="1">
      <alignment horizontal="center" wrapText="1"/>
    </xf>
    <xf numFmtId="0" fontId="83" fillId="0" borderId="0" xfId="0" applyFont="1" applyFill="1" applyBorder="1" applyAlignment="1">
      <alignment horizontal="center" wrapText="1"/>
    </xf>
    <xf numFmtId="0" fontId="84"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32" fillId="0" borderId="15" xfId="10" applyFont="1" applyBorder="1" applyAlignment="1">
      <alignment horizontal="center" vertical="center" wrapText="1"/>
    </xf>
    <xf numFmtId="0" fontId="32" fillId="0" borderId="14" xfId="10" applyFont="1" applyBorder="1" applyAlignment="1">
      <alignment horizontal="center" vertical="center" wrapText="1"/>
    </xf>
    <xf numFmtId="0" fontId="84" fillId="6" borderId="8" xfId="0" applyFont="1" applyFill="1" applyBorder="1" applyAlignment="1">
      <alignment horizontal="center" wrapText="1"/>
    </xf>
    <xf numFmtId="0" fontId="84" fillId="6" borderId="9" xfId="0" applyFont="1" applyFill="1" applyBorder="1" applyAlignment="1">
      <alignment horizontal="center" wrapText="1"/>
    </xf>
    <xf numFmtId="0" fontId="87" fillId="6" borderId="8" xfId="0" applyFont="1" applyFill="1" applyBorder="1" applyAlignment="1">
      <alignment horizontal="center" wrapText="1"/>
    </xf>
    <xf numFmtId="0" fontId="86" fillId="6" borderId="8" xfId="0" applyFont="1" applyFill="1" applyBorder="1" applyAlignment="1">
      <alignment horizontal="center" wrapText="1"/>
    </xf>
    <xf numFmtId="0" fontId="86" fillId="6" borderId="9" xfId="0" applyFont="1" applyFill="1" applyBorder="1" applyAlignment="1">
      <alignment horizontal="center" wrapText="1"/>
    </xf>
    <xf numFmtId="0" fontId="83" fillId="0" borderId="15" xfId="0" applyFont="1" applyFill="1" applyBorder="1" applyAlignment="1">
      <alignment horizontal="center" wrapText="1"/>
    </xf>
    <xf numFmtId="0" fontId="84" fillId="0" borderId="15" xfId="0" applyFont="1" applyFill="1" applyBorder="1" applyAlignment="1">
      <alignment horizontal="center" wrapText="1"/>
    </xf>
    <xf numFmtId="0" fontId="84" fillId="0" borderId="14" xfId="0" applyFont="1" applyFill="1" applyBorder="1" applyAlignment="1">
      <alignment horizontal="center" wrapText="1"/>
    </xf>
    <xf numFmtId="0" fontId="83" fillId="0" borderId="0" xfId="0" applyNumberFormat="1" applyFont="1" applyFill="1" applyBorder="1" applyAlignment="1">
      <alignment horizontal="center"/>
    </xf>
    <xf numFmtId="37" fontId="83" fillId="0" borderId="350" xfId="0" applyNumberFormat="1" applyFont="1" applyBorder="1" applyAlignment="1">
      <alignment horizontal="center"/>
    </xf>
    <xf numFmtId="37" fontId="83" fillId="0" borderId="351" xfId="0" applyNumberFormat="1" applyFont="1" applyBorder="1" applyAlignment="1">
      <alignment horizontal="center"/>
    </xf>
    <xf numFmtId="37" fontId="83" fillId="0" borderId="352" xfId="0" applyNumberFormat="1" applyFont="1" applyBorder="1" applyAlignment="1">
      <alignment horizontal="center"/>
    </xf>
    <xf numFmtId="164" fontId="84" fillId="0" borderId="15" xfId="0" applyNumberFormat="1" applyFont="1" applyFill="1" applyBorder="1" applyAlignment="1">
      <alignment horizontal="center" wrapText="1"/>
    </xf>
    <xf numFmtId="0" fontId="84" fillId="0" borderId="15" xfId="0" applyFont="1" applyFill="1" applyBorder="1" applyAlignment="1">
      <alignment horizontal="left" wrapText="1"/>
    </xf>
    <xf numFmtId="164" fontId="84" fillId="0" borderId="15" xfId="1" applyNumberFormat="1" applyFont="1" applyFill="1" applyBorder="1" applyAlignment="1">
      <alignment horizontal="center" wrapText="1"/>
    </xf>
    <xf numFmtId="164" fontId="84" fillId="0" borderId="14" xfId="1" applyNumberFormat="1" applyFont="1" applyFill="1" applyBorder="1" applyAlignment="1">
      <alignment horizontal="center" wrapText="1"/>
    </xf>
    <xf numFmtId="0" fontId="84" fillId="0" borderId="0" xfId="0" applyFont="1" applyAlignment="1">
      <alignment horizontal="center" wrapText="1"/>
    </xf>
    <xf numFmtId="0" fontId="84" fillId="0" borderId="10" xfId="0" applyFont="1" applyBorder="1" applyAlignment="1">
      <alignment horizontal="center" wrapText="1"/>
    </xf>
    <xf numFmtId="10" fontId="84" fillId="0" borderId="15" xfId="0" applyNumberFormat="1" applyFont="1" applyFill="1" applyBorder="1" applyAlignment="1">
      <alignment horizontal="center" wrapText="1"/>
    </xf>
    <xf numFmtId="0" fontId="84" fillId="0" borderId="15" xfId="0" applyFont="1" applyBorder="1" applyAlignment="1">
      <alignment horizontal="center" wrapText="1"/>
    </xf>
    <xf numFmtId="0" fontId="84" fillId="0" borderId="14" xfId="0" applyFont="1" applyBorder="1" applyAlignment="1">
      <alignment horizontal="center" wrapText="1"/>
    </xf>
    <xf numFmtId="0" fontId="84" fillId="0" borderId="0" xfId="0" applyFont="1" applyFill="1" applyBorder="1" applyAlignment="1">
      <alignment horizontal="center"/>
    </xf>
    <xf numFmtId="0" fontId="84" fillId="0" borderId="0" xfId="0" applyFont="1" applyBorder="1" applyAlignment="1">
      <alignment horizontal="left" wrapText="1"/>
    </xf>
    <xf numFmtId="0" fontId="84" fillId="0" borderId="15" xfId="0" applyFont="1" applyBorder="1" applyAlignment="1">
      <alignment horizontal="left" wrapText="1"/>
    </xf>
    <xf numFmtId="0" fontId="83" fillId="0" borderId="10" xfId="0" applyFont="1" applyFill="1" applyBorder="1" applyAlignment="1">
      <alignment horizontal="center" wrapText="1"/>
    </xf>
    <xf numFmtId="3" fontId="84" fillId="0" borderId="0" xfId="0" applyNumberFormat="1" applyFont="1" applyBorder="1" applyAlignment="1">
      <alignment horizontal="left" wrapText="1"/>
    </xf>
    <xf numFmtId="0" fontId="84" fillId="0" borderId="0" xfId="0" applyFont="1" applyBorder="1" applyAlignment="1">
      <alignment wrapText="1"/>
    </xf>
    <xf numFmtId="0" fontId="84" fillId="0" borderId="10" xfId="0" applyFont="1" applyBorder="1" applyAlignment="1">
      <alignment wrapText="1"/>
    </xf>
    <xf numFmtId="0" fontId="84" fillId="0" borderId="0" xfId="0" applyFont="1" applyFill="1" applyBorder="1" applyAlignment="1">
      <alignment horizontal="left" wrapText="1"/>
    </xf>
    <xf numFmtId="0" fontId="84" fillId="0" borderId="10" xfId="0" applyFont="1" applyFill="1" applyBorder="1" applyAlignment="1">
      <alignment horizontal="left" wrapText="1"/>
    </xf>
    <xf numFmtId="0" fontId="84" fillId="0" borderId="14" xfId="0" applyFont="1" applyFill="1" applyBorder="1" applyAlignment="1">
      <alignment horizontal="left" wrapText="1"/>
    </xf>
    <xf numFmtId="0" fontId="125" fillId="0" borderId="15" xfId="0" applyFont="1" applyFill="1" applyBorder="1" applyAlignment="1">
      <alignment horizontal="left" vertical="top" wrapText="1"/>
    </xf>
    <xf numFmtId="0" fontId="125" fillId="0" borderId="14" xfId="0" applyFont="1" applyFill="1" applyBorder="1" applyAlignment="1">
      <alignment horizontal="left" vertical="top" wrapText="1"/>
    </xf>
    <xf numFmtId="0" fontId="36" fillId="0" borderId="0" xfId="0" applyFont="1" applyFill="1" applyAlignment="1">
      <alignment horizontal="left" vertical="center"/>
    </xf>
    <xf numFmtId="0" fontId="124" fillId="0" borderId="0" xfId="0" applyFont="1" applyBorder="1" applyAlignment="1">
      <alignment horizontal="center" wrapText="1"/>
    </xf>
    <xf numFmtId="0" fontId="125" fillId="0" borderId="0" xfId="0" applyFont="1" applyAlignment="1"/>
    <xf numFmtId="0" fontId="125" fillId="0" borderId="0" xfId="0" applyFont="1" applyBorder="1" applyAlignment="1">
      <alignment horizontal="left" vertical="top" wrapText="1"/>
    </xf>
    <xf numFmtId="0" fontId="125" fillId="0" borderId="10" xfId="0" applyFont="1" applyBorder="1" applyAlignment="1">
      <alignment horizontal="left" vertical="top" wrapText="1"/>
    </xf>
    <xf numFmtId="0" fontId="125" fillId="0" borderId="0" xfId="0" applyFont="1" applyFill="1" applyBorder="1" applyAlignment="1">
      <alignment horizontal="left" vertical="top" wrapText="1"/>
    </xf>
    <xf numFmtId="0" fontId="125" fillId="0" borderId="10" xfId="0" applyFont="1" applyFill="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87" fillId="0" borderId="0"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34" fillId="0" borderId="0" xfId="0" applyFont="1" applyAlignment="1">
      <alignment horizontal="center"/>
    </xf>
    <xf numFmtId="0" fontId="32" fillId="0" borderId="0" xfId="0" applyFont="1" applyAlignment="1">
      <alignment horizontal="center" wrapText="1"/>
    </xf>
    <xf numFmtId="0" fontId="33" fillId="0" borderId="7" xfId="10" applyFont="1" applyBorder="1" applyAlignment="1">
      <alignment horizontal="center"/>
    </xf>
    <xf numFmtId="0" fontId="33" fillId="0" borderId="359" xfId="10" applyFont="1" applyBorder="1" applyAlignment="1">
      <alignment horizontal="center"/>
    </xf>
    <xf numFmtId="0" fontId="33" fillId="0" borderId="9" xfId="10" applyFont="1" applyBorder="1" applyAlignment="1">
      <alignment horizontal="center"/>
    </xf>
    <xf numFmtId="0" fontId="33" fillId="0" borderId="7" xfId="10" applyFont="1" applyFill="1" applyBorder="1" applyAlignment="1">
      <alignment horizontal="center"/>
    </xf>
    <xf numFmtId="0" fontId="33" fillId="0" borderId="359" xfId="10" applyFont="1" applyFill="1" applyBorder="1" applyAlignment="1">
      <alignment horizontal="center"/>
    </xf>
    <xf numFmtId="0" fontId="33" fillId="0" borderId="9" xfId="10" applyFont="1" applyFill="1" applyBorder="1" applyAlignment="1">
      <alignment horizontal="center"/>
    </xf>
    <xf numFmtId="0" fontId="32" fillId="0" borderId="359" xfId="10" applyBorder="1" applyAlignment="1">
      <alignment horizontal="center"/>
    </xf>
    <xf numFmtId="0" fontId="32" fillId="0" borderId="9" xfId="10" applyBorder="1" applyAlignment="1">
      <alignment horizontal="center"/>
    </xf>
    <xf numFmtId="0" fontId="32" fillId="58" borderId="0" xfId="10" applyFill="1" applyAlignment="1">
      <alignment horizontal="center" wrapText="1"/>
    </xf>
    <xf numFmtId="0" fontId="32" fillId="58" borderId="430" xfId="10" applyFill="1" applyBorder="1" applyAlignment="1">
      <alignment horizontal="center" wrapText="1"/>
    </xf>
    <xf numFmtId="0" fontId="33" fillId="0" borderId="0" xfId="0" applyFont="1" applyAlignment="1">
      <alignment horizontal="center"/>
    </xf>
    <xf numFmtId="0" fontId="44" fillId="0" borderId="0" xfId="0" applyFont="1" applyAlignment="1">
      <alignment horizontal="center"/>
    </xf>
    <xf numFmtId="10" fontId="33" fillId="0" borderId="0" xfId="12" applyNumberFormat="1" applyFont="1" applyAlignment="1">
      <alignment horizontal="center"/>
    </xf>
    <xf numFmtId="10" fontId="32" fillId="0" borderId="0" xfId="12" applyNumberFormat="1" applyFont="1" applyAlignment="1">
      <alignment horizontal="center"/>
    </xf>
    <xf numFmtId="10" fontId="49" fillId="0" borderId="0" xfId="12" applyNumberFormat="1" applyFont="1" applyAlignment="1">
      <alignment horizontal="center"/>
    </xf>
    <xf numFmtId="0" fontId="9" fillId="0" borderId="0" xfId="21311" applyAlignment="1">
      <alignment vertical="top" wrapText="1"/>
    </xf>
    <xf numFmtId="0" fontId="151" fillId="0" borderId="0" xfId="21311" applyFont="1" applyAlignment="1">
      <alignment horizontal="center"/>
    </xf>
    <xf numFmtId="0" fontId="158" fillId="0" borderId="0" xfId="21311" applyFont="1" applyAlignment="1">
      <alignment horizontal="left" vertical="top" wrapText="1"/>
    </xf>
    <xf numFmtId="0" fontId="8" fillId="0" borderId="0" xfId="21311" applyFont="1" applyAlignment="1">
      <alignment horizontal="left" vertical="top" wrapText="1"/>
    </xf>
    <xf numFmtId="0" fontId="9" fillId="0" borderId="0" xfId="21311" applyFont="1" applyFill="1" applyAlignment="1">
      <alignment horizontal="left" vertical="top" wrapText="1"/>
    </xf>
    <xf numFmtId="0" fontId="9" fillId="0" borderId="0" xfId="21311" applyFill="1" applyAlignment="1">
      <alignment horizontal="left" vertical="top" wrapText="1"/>
    </xf>
    <xf numFmtId="0" fontId="9" fillId="0" borderId="0" xfId="21311" applyFont="1" applyAlignment="1">
      <alignment horizontal="left" vertical="top" wrapText="1"/>
    </xf>
    <xf numFmtId="0" fontId="9" fillId="0" borderId="0" xfId="21311" applyAlignment="1">
      <alignment horizontal="left" vertical="top" wrapText="1"/>
    </xf>
    <xf numFmtId="0" fontId="157" fillId="0" borderId="0" xfId="21311" applyFont="1" applyAlignment="1">
      <alignment horizontal="left" vertical="top" wrapText="1"/>
    </xf>
    <xf numFmtId="0" fontId="158" fillId="91" borderId="0" xfId="21311" applyFont="1" applyFill="1" applyAlignment="1">
      <alignment horizontal="left" vertical="top" wrapText="1"/>
    </xf>
    <xf numFmtId="0" fontId="151" fillId="0" borderId="15" xfId="21311" applyFont="1" applyBorder="1" applyAlignment="1">
      <alignment horizontal="center"/>
    </xf>
    <xf numFmtId="0" fontId="9" fillId="0" borderId="15" xfId="21311" applyBorder="1" applyAlignment="1">
      <alignment horizontal="center"/>
    </xf>
    <xf numFmtId="0" fontId="9" fillId="0" borderId="359" xfId="21311" applyBorder="1" applyAlignment="1">
      <alignment horizontal="left" vertical="top" wrapText="1"/>
    </xf>
    <xf numFmtId="0" fontId="9" fillId="0" borderId="0" xfId="21311" applyAlignment="1">
      <alignment horizontal="center" vertical="top" wrapText="1"/>
    </xf>
    <xf numFmtId="0" fontId="9" fillId="0" borderId="0" xfId="21311" applyFont="1" applyAlignment="1">
      <alignment horizontal="left" wrapText="1"/>
    </xf>
    <xf numFmtId="0" fontId="9" fillId="0" borderId="0" xfId="21311" applyAlignment="1">
      <alignment horizontal="left" wrapText="1"/>
    </xf>
    <xf numFmtId="0" fontId="149" fillId="0" borderId="0" xfId="21311" applyFont="1" applyFill="1" applyAlignment="1">
      <alignment horizontal="left" vertical="top" wrapText="1"/>
    </xf>
    <xf numFmtId="0" fontId="158" fillId="0" borderId="0" xfId="21311" applyFont="1" applyFill="1" applyAlignment="1">
      <alignment horizontal="left" vertical="top" wrapText="1"/>
    </xf>
    <xf numFmtId="0" fontId="158" fillId="0" borderId="0" xfId="21311" applyFont="1" applyAlignment="1">
      <alignment horizontal="left" wrapText="1"/>
    </xf>
    <xf numFmtId="0" fontId="84" fillId="0" borderId="0" xfId="21315" applyFont="1" applyBorder="1" applyAlignment="1">
      <alignment horizontal="left" vertical="top" wrapText="1"/>
    </xf>
    <xf numFmtId="0" fontId="84" fillId="0" borderId="10" xfId="21315" applyFont="1" applyBorder="1" applyAlignment="1">
      <alignment horizontal="left" vertical="top" wrapText="1"/>
    </xf>
    <xf numFmtId="37" fontId="84" fillId="0" borderId="374" xfId="21315" applyNumberFormat="1" applyFont="1" applyBorder="1" applyAlignment="1">
      <alignment horizontal="center"/>
    </xf>
    <xf numFmtId="37" fontId="84" fillId="0" borderId="377" xfId="21315" applyNumberFormat="1" applyFont="1" applyBorder="1" applyAlignment="1">
      <alignment horizontal="center"/>
    </xf>
    <xf numFmtId="37" fontId="84" fillId="0" borderId="376" xfId="21315" applyNumberFormat="1" applyFont="1" applyBorder="1" applyAlignment="1">
      <alignment horizontal="center"/>
    </xf>
    <xf numFmtId="0" fontId="83" fillId="0" borderId="0" xfId="21315" applyNumberFormat="1" applyFont="1" applyFill="1" applyBorder="1" applyAlignment="1">
      <alignment horizontal="center"/>
    </xf>
    <xf numFmtId="0" fontId="84" fillId="0" borderId="0" xfId="21315" applyFont="1" applyFill="1" applyBorder="1" applyAlignment="1">
      <alignment horizontal="left" vertical="top" wrapText="1"/>
    </xf>
    <xf numFmtId="0" fontId="84" fillId="0" borderId="10" xfId="21315" applyFont="1" applyFill="1" applyBorder="1" applyAlignment="1">
      <alignment horizontal="left" vertical="top" wrapText="1"/>
    </xf>
    <xf numFmtId="0" fontId="84" fillId="0" borderId="8" xfId="21315" applyFont="1" applyBorder="1" applyAlignment="1">
      <alignment horizontal="left" vertical="top" wrapText="1"/>
    </xf>
    <xf numFmtId="0" fontId="84" fillId="0" borderId="9" xfId="21315" applyFont="1" applyBorder="1" applyAlignment="1">
      <alignment horizontal="left" vertical="top" wrapText="1"/>
    </xf>
    <xf numFmtId="0" fontId="158" fillId="91" borderId="0" xfId="37955" applyFont="1" applyFill="1" applyAlignment="1">
      <alignment horizontal="left" vertical="top" wrapText="1"/>
    </xf>
    <xf numFmtId="0" fontId="159" fillId="0" borderId="0" xfId="37955" applyFont="1" applyAlignment="1">
      <alignment horizontal="center"/>
    </xf>
    <xf numFmtId="0" fontId="159" fillId="0" borderId="0" xfId="37955" applyFont="1" applyAlignment="1">
      <alignment horizontal="left" vertical="top" wrapText="1"/>
    </xf>
    <xf numFmtId="0" fontId="159" fillId="0" borderId="0" xfId="37955" applyFont="1" applyAlignment="1">
      <alignment horizontal="left" wrapText="1"/>
    </xf>
    <xf numFmtId="0" fontId="158" fillId="0" borderId="0" xfId="37955" applyFont="1" applyAlignment="1">
      <alignment horizontal="left" vertical="center" wrapText="1"/>
    </xf>
    <xf numFmtId="0" fontId="158" fillId="0" borderId="0" xfId="37955" applyFont="1" applyAlignment="1">
      <alignment horizontal="left" vertical="top" wrapText="1"/>
    </xf>
    <xf numFmtId="0" fontId="167" fillId="0" borderId="0" xfId="37955" applyFont="1" applyAlignment="1">
      <alignment horizontal="left" vertical="top" wrapText="1"/>
    </xf>
    <xf numFmtId="0" fontId="159" fillId="0" borderId="15" xfId="37955" applyFont="1" applyBorder="1" applyAlignment="1">
      <alignment horizontal="center"/>
    </xf>
    <xf numFmtId="0" fontId="158" fillId="0" borderId="359" xfId="37955" applyFont="1" applyBorder="1" applyAlignment="1">
      <alignment horizontal="left" vertical="top" wrapText="1"/>
    </xf>
    <xf numFmtId="0" fontId="158" fillId="0" borderId="0" xfId="37955" applyFont="1" applyAlignment="1">
      <alignment horizontal="center" vertical="top" wrapText="1"/>
    </xf>
    <xf numFmtId="0" fontId="158" fillId="0" borderId="0" xfId="37955" applyFont="1" applyAlignment="1">
      <alignment horizontal="left" wrapText="1"/>
    </xf>
    <xf numFmtId="0" fontId="84" fillId="0" borderId="0" xfId="37947" applyFont="1" applyBorder="1" applyAlignment="1">
      <alignment vertical="top" wrapText="1"/>
    </xf>
    <xf numFmtId="0" fontId="84" fillId="0" borderId="10" xfId="37947" applyFont="1" applyBorder="1" applyAlignment="1">
      <alignment vertical="top" wrapText="1"/>
    </xf>
    <xf numFmtId="37" fontId="84" fillId="0" borderId="374" xfId="37947" applyNumberFormat="1" applyFont="1" applyBorder="1" applyAlignment="1">
      <alignment horizontal="center"/>
    </xf>
    <xf numFmtId="37" fontId="84" fillId="0" borderId="377" xfId="37947" applyNumberFormat="1" applyFont="1" applyBorder="1" applyAlignment="1">
      <alignment horizontal="center"/>
    </xf>
    <xf numFmtId="37" fontId="84" fillId="0" borderId="376" xfId="37947" applyNumberFormat="1" applyFont="1" applyBorder="1" applyAlignment="1">
      <alignment horizontal="center"/>
    </xf>
    <xf numFmtId="37" fontId="84" fillId="0" borderId="431" xfId="37947" applyNumberFormat="1" applyFont="1" applyBorder="1" applyAlignment="1">
      <alignment horizontal="center"/>
    </xf>
    <xf numFmtId="37" fontId="84" fillId="0" borderId="432" xfId="37947" applyNumberFormat="1" applyFont="1" applyBorder="1" applyAlignment="1">
      <alignment horizontal="center"/>
    </xf>
    <xf numFmtId="37" fontId="84" fillId="0" borderId="433" xfId="37947" applyNumberFormat="1" applyFont="1" applyBorder="1" applyAlignment="1">
      <alignment horizontal="center"/>
    </xf>
    <xf numFmtId="0" fontId="83" fillId="0" borderId="0" xfId="37947" applyNumberFormat="1" applyFont="1" applyFill="1" applyBorder="1" applyAlignment="1">
      <alignment horizontal="center"/>
    </xf>
    <xf numFmtId="0" fontId="32" fillId="0" borderId="8" xfId="10" applyBorder="1" applyAlignment="1">
      <alignment horizontal="center"/>
    </xf>
    <xf numFmtId="0" fontId="32" fillId="0" borderId="0" xfId="10" applyBorder="1" applyAlignment="1">
      <alignment horizontal="left"/>
    </xf>
    <xf numFmtId="37" fontId="32" fillId="0" borderId="11" xfId="13" applyNumberFormat="1" applyBorder="1"/>
    <xf numFmtId="37" fontId="32" fillId="0" borderId="0" xfId="13" applyNumberFormat="1" applyBorder="1"/>
    <xf numFmtId="164" fontId="32" fillId="90" borderId="0" xfId="10" applyNumberFormat="1" applyFill="1" applyBorder="1"/>
    <xf numFmtId="164" fontId="88" fillId="0" borderId="0" xfId="117" applyNumberFormat="1" applyFont="1" applyBorder="1"/>
  </cellXfs>
  <cellStyles count="3796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56" xr:uid="{2911311F-76E4-416B-9C7C-D20C7D3A5101}"/>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4" xfId="37962" xr:uid="{5E257AD3-7A30-4981-A5EC-6AC42C922334}"/>
    <cellStyle name="Currency 5" xfId="37966" xr:uid="{425E068A-23C7-4195-A1C1-4AEC792CC5B3}"/>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4" xr:uid="{DBC0565E-F6B2-4C5E-9F63-5179C3001340}"/>
    <cellStyle name="Normal 15" xfId="21315" xr:uid="{00000000-0005-0000-0000-0000C1080000}"/>
    <cellStyle name="Normal 15 2" xfId="37947" xr:uid="{00000000-0005-0000-0000-0000C2080000}"/>
    <cellStyle name="Normal 16" xfId="37954" xr:uid="{00000000-0005-0000-0000-0000C3080000}"/>
    <cellStyle name="Normal 16 2" xfId="37958" xr:uid="{839D0A32-3A31-467F-AE12-9C06226ABCD7}"/>
    <cellStyle name="Normal 17" xfId="37965" xr:uid="{896E3ACE-69BF-4E41-8E29-243BE706AADA}"/>
    <cellStyle name="Normal 2" xfId="10" xr:uid="{00000000-0005-0000-0000-0000C4080000}"/>
    <cellStyle name="Normal 2 10 12" xfId="37959" xr:uid="{4543D342-6530-444F-A23B-4BC23C5134AB}"/>
    <cellStyle name="Normal 2 2" xfId="2231" xr:uid="{00000000-0005-0000-0000-0000C5080000}"/>
    <cellStyle name="Normal 2 2 2" xfId="2430" xr:uid="{00000000-0005-0000-0000-0000C6080000}"/>
    <cellStyle name="Normal 2 2 2 2" xfId="2431" xr:uid="{00000000-0005-0000-0000-0000C7080000}"/>
    <cellStyle name="Normal 2 2 2 2 2" xfId="2432" xr:uid="{00000000-0005-0000-0000-0000C8080000}"/>
    <cellStyle name="Normal 2 2 2 2 2 2" xfId="2433" xr:uid="{00000000-0005-0000-0000-0000C9080000}"/>
    <cellStyle name="Normal 2 2 2 2 2 2 2" xfId="2434" xr:uid="{00000000-0005-0000-0000-0000CA080000}"/>
    <cellStyle name="Normal 2 2 2 2 2 2 2 2" xfId="5020" xr:uid="{00000000-0005-0000-0000-0000CB080000}"/>
    <cellStyle name="Normal 2 2 2 2 2 2 2 2 2" xfId="23929" xr:uid="{00000000-0005-0000-0000-0000CC080000}"/>
    <cellStyle name="Normal 2 2 2 2 2 2 2 3" xfId="11894" xr:uid="{00000000-0005-0000-0000-0000CD080000}"/>
    <cellStyle name="Normal 2 2 2 2 2 2 2 3 2" xfId="30803" xr:uid="{00000000-0005-0000-0000-0000CE080000}"/>
    <cellStyle name="Normal 2 2 2 2 2 2 2 4" xfId="16590" xr:uid="{00000000-0005-0000-0000-0000CF080000}"/>
    <cellStyle name="Normal 2 2 2 2 2 2 2 4 2" xfId="35499" xr:uid="{00000000-0005-0000-0000-0000D0080000}"/>
    <cellStyle name="Normal 2 2 2 2 2 2 2 5" xfId="21080" xr:uid="{00000000-0005-0000-0000-0000D1080000}"/>
    <cellStyle name="Normal 2 2 2 2 2 2 2 5 2" xfId="37841" xr:uid="{00000000-0005-0000-0000-0000D2080000}"/>
    <cellStyle name="Normal 2 2 2 2 2 2 2 6" xfId="21394" xr:uid="{00000000-0005-0000-0000-0000D3080000}"/>
    <cellStyle name="Normal 2 2 2 2 2 2 3" xfId="5019" xr:uid="{00000000-0005-0000-0000-0000D4080000}"/>
    <cellStyle name="Normal 2 2 2 2 2 2 3 2" xfId="23928" xr:uid="{00000000-0005-0000-0000-0000D5080000}"/>
    <cellStyle name="Normal 2 2 2 2 2 2 4" xfId="11893" xr:uid="{00000000-0005-0000-0000-0000D6080000}"/>
    <cellStyle name="Normal 2 2 2 2 2 2 4 2" xfId="30802" xr:uid="{00000000-0005-0000-0000-0000D7080000}"/>
    <cellStyle name="Normal 2 2 2 2 2 2 5" xfId="16589" xr:uid="{00000000-0005-0000-0000-0000D8080000}"/>
    <cellStyle name="Normal 2 2 2 2 2 2 5 2" xfId="35498" xr:uid="{00000000-0005-0000-0000-0000D9080000}"/>
    <cellStyle name="Normal 2 2 2 2 2 2 6" xfId="21079" xr:uid="{00000000-0005-0000-0000-0000DA080000}"/>
    <cellStyle name="Normal 2 2 2 2 2 2 6 2" xfId="37840" xr:uid="{00000000-0005-0000-0000-0000DB080000}"/>
    <cellStyle name="Normal 2 2 2 2 2 2 7" xfId="21393" xr:uid="{00000000-0005-0000-0000-0000DC080000}"/>
    <cellStyle name="Normal 2 2 2 2 2 3" xfId="2435" xr:uid="{00000000-0005-0000-0000-0000DD080000}"/>
    <cellStyle name="Normal 2 2 2 2 2 3 2" xfId="5021" xr:uid="{00000000-0005-0000-0000-0000DE080000}"/>
    <cellStyle name="Normal 2 2 2 2 2 3 2 2" xfId="23930" xr:uid="{00000000-0005-0000-0000-0000DF080000}"/>
    <cellStyle name="Normal 2 2 2 2 2 3 3" xfId="11895" xr:uid="{00000000-0005-0000-0000-0000E0080000}"/>
    <cellStyle name="Normal 2 2 2 2 2 3 3 2" xfId="30804" xr:uid="{00000000-0005-0000-0000-0000E1080000}"/>
    <cellStyle name="Normal 2 2 2 2 2 3 4" xfId="16591" xr:uid="{00000000-0005-0000-0000-0000E2080000}"/>
    <cellStyle name="Normal 2 2 2 2 2 3 4 2" xfId="35500" xr:uid="{00000000-0005-0000-0000-0000E3080000}"/>
    <cellStyle name="Normal 2 2 2 2 2 3 5" xfId="21081" xr:uid="{00000000-0005-0000-0000-0000E4080000}"/>
    <cellStyle name="Normal 2 2 2 2 2 3 5 2" xfId="37842" xr:uid="{00000000-0005-0000-0000-0000E5080000}"/>
    <cellStyle name="Normal 2 2 2 2 2 3 6" xfId="21395" xr:uid="{00000000-0005-0000-0000-0000E6080000}"/>
    <cellStyle name="Normal 2 2 2 2 2 4" xfId="5018" xr:uid="{00000000-0005-0000-0000-0000E7080000}"/>
    <cellStyle name="Normal 2 2 2 2 2 4 2" xfId="23927" xr:uid="{00000000-0005-0000-0000-0000E8080000}"/>
    <cellStyle name="Normal 2 2 2 2 2 5" xfId="11892" xr:uid="{00000000-0005-0000-0000-0000E9080000}"/>
    <cellStyle name="Normal 2 2 2 2 2 5 2" xfId="30801" xr:uid="{00000000-0005-0000-0000-0000EA080000}"/>
    <cellStyle name="Normal 2 2 2 2 2 6" xfId="16588" xr:uid="{00000000-0005-0000-0000-0000EB080000}"/>
    <cellStyle name="Normal 2 2 2 2 2 6 2" xfId="35497" xr:uid="{00000000-0005-0000-0000-0000EC080000}"/>
    <cellStyle name="Normal 2 2 2 2 2 7" xfId="21078" xr:uid="{00000000-0005-0000-0000-0000ED080000}"/>
    <cellStyle name="Normal 2 2 2 2 2 7 2" xfId="37839" xr:uid="{00000000-0005-0000-0000-0000EE080000}"/>
    <cellStyle name="Normal 2 2 2 2 2 8" xfId="21392" xr:uid="{00000000-0005-0000-0000-0000EF080000}"/>
    <cellStyle name="Normal 2 2 2 3" xfId="2436" xr:uid="{00000000-0005-0000-0000-0000F0080000}"/>
    <cellStyle name="Normal 2 2 2 3 2" xfId="2437" xr:uid="{00000000-0005-0000-0000-0000F1080000}"/>
    <cellStyle name="Normal 2 2 2 3 2 2" xfId="5023" xr:uid="{00000000-0005-0000-0000-0000F2080000}"/>
    <cellStyle name="Normal 2 2 2 3 2 2 2" xfId="23932" xr:uid="{00000000-0005-0000-0000-0000F3080000}"/>
    <cellStyle name="Normal 2 2 2 3 2 3" xfId="11897" xr:uid="{00000000-0005-0000-0000-0000F4080000}"/>
    <cellStyle name="Normal 2 2 2 3 2 3 2" xfId="30806" xr:uid="{00000000-0005-0000-0000-0000F5080000}"/>
    <cellStyle name="Normal 2 2 2 3 2 4" xfId="16593" xr:uid="{00000000-0005-0000-0000-0000F6080000}"/>
    <cellStyle name="Normal 2 2 2 3 2 4 2" xfId="35502" xr:uid="{00000000-0005-0000-0000-0000F7080000}"/>
    <cellStyle name="Normal 2 2 2 3 2 5" xfId="21083" xr:uid="{00000000-0005-0000-0000-0000F8080000}"/>
    <cellStyle name="Normal 2 2 2 3 2 5 2" xfId="37844" xr:uid="{00000000-0005-0000-0000-0000F9080000}"/>
    <cellStyle name="Normal 2 2 2 3 2 6" xfId="21397" xr:uid="{00000000-0005-0000-0000-0000FA080000}"/>
    <cellStyle name="Normal 2 2 2 3 3" xfId="5022" xr:uid="{00000000-0005-0000-0000-0000FB080000}"/>
    <cellStyle name="Normal 2 2 2 3 3 2" xfId="23931" xr:uid="{00000000-0005-0000-0000-0000FC080000}"/>
    <cellStyle name="Normal 2 2 2 3 4" xfId="11896" xr:uid="{00000000-0005-0000-0000-0000FD080000}"/>
    <cellStyle name="Normal 2 2 2 3 4 2" xfId="30805" xr:uid="{00000000-0005-0000-0000-0000FE080000}"/>
    <cellStyle name="Normal 2 2 2 3 5" xfId="16592" xr:uid="{00000000-0005-0000-0000-0000FF080000}"/>
    <cellStyle name="Normal 2 2 2 3 5 2" xfId="35501" xr:uid="{00000000-0005-0000-0000-000000090000}"/>
    <cellStyle name="Normal 2 2 2 3 6" xfId="21082" xr:uid="{00000000-0005-0000-0000-000001090000}"/>
    <cellStyle name="Normal 2 2 2 3 6 2" xfId="37843" xr:uid="{00000000-0005-0000-0000-000002090000}"/>
    <cellStyle name="Normal 2 2 2 3 7" xfId="21396" xr:uid="{00000000-0005-0000-0000-000003090000}"/>
    <cellStyle name="Normal 2 2 2 4" xfId="2438" xr:uid="{00000000-0005-0000-0000-000004090000}"/>
    <cellStyle name="Normal 2 2 2 4 2" xfId="5024" xr:uid="{00000000-0005-0000-0000-000005090000}"/>
    <cellStyle name="Normal 2 2 2 4 2 2" xfId="23933" xr:uid="{00000000-0005-0000-0000-000006090000}"/>
    <cellStyle name="Normal 2 2 2 4 3" xfId="11898" xr:uid="{00000000-0005-0000-0000-000007090000}"/>
    <cellStyle name="Normal 2 2 2 4 3 2" xfId="30807" xr:uid="{00000000-0005-0000-0000-000008090000}"/>
    <cellStyle name="Normal 2 2 2 4 4" xfId="16594" xr:uid="{00000000-0005-0000-0000-000009090000}"/>
    <cellStyle name="Normal 2 2 2 4 4 2" xfId="35503" xr:uid="{00000000-0005-0000-0000-00000A090000}"/>
    <cellStyle name="Normal 2 2 2 4 5" xfId="21084" xr:uid="{00000000-0005-0000-0000-00000B090000}"/>
    <cellStyle name="Normal 2 2 2 4 5 2" xfId="37845" xr:uid="{00000000-0005-0000-0000-00000C090000}"/>
    <cellStyle name="Normal 2 2 2 4 6" xfId="21398" xr:uid="{00000000-0005-0000-0000-00000D090000}"/>
    <cellStyle name="Normal 2 2 2 5" xfId="5016" xr:uid="{00000000-0005-0000-0000-00000E090000}"/>
    <cellStyle name="Normal 2 2 2 5 2" xfId="23925" xr:uid="{00000000-0005-0000-0000-00000F090000}"/>
    <cellStyle name="Normal 2 2 2 6" xfId="11890" xr:uid="{00000000-0005-0000-0000-000010090000}"/>
    <cellStyle name="Normal 2 2 2 6 2" xfId="30799" xr:uid="{00000000-0005-0000-0000-000011090000}"/>
    <cellStyle name="Normal 2 2 2 7" xfId="16586" xr:uid="{00000000-0005-0000-0000-000012090000}"/>
    <cellStyle name="Normal 2 2 2 7 2" xfId="35495" xr:uid="{00000000-0005-0000-0000-000013090000}"/>
    <cellStyle name="Normal 2 2 2 8" xfId="21076" xr:uid="{00000000-0005-0000-0000-000014090000}"/>
    <cellStyle name="Normal 2 2 2 8 2" xfId="37838" xr:uid="{00000000-0005-0000-0000-000015090000}"/>
    <cellStyle name="Normal 2 2 2 9" xfId="21391" xr:uid="{00000000-0005-0000-0000-000016090000}"/>
    <cellStyle name="Normal 2 2 3" xfId="2439" xr:uid="{00000000-0005-0000-0000-000017090000}"/>
    <cellStyle name="Normal 2 2 4" xfId="2396" xr:uid="{00000000-0005-0000-0000-000018090000}"/>
    <cellStyle name="Normal 2 2 4 2" xfId="2440" xr:uid="{00000000-0005-0000-0000-000019090000}"/>
    <cellStyle name="Normal 2 2 4 2 2" xfId="2441" xr:uid="{00000000-0005-0000-0000-00001A090000}"/>
    <cellStyle name="Normal 2 2 4 2 2 2" xfId="2442" xr:uid="{00000000-0005-0000-0000-00001B090000}"/>
    <cellStyle name="Normal 2 2 4 2 2 2 2" xfId="5028" xr:uid="{00000000-0005-0000-0000-00001C090000}"/>
    <cellStyle name="Normal 2 2 4 2 2 2 2 2" xfId="23937" xr:uid="{00000000-0005-0000-0000-00001D090000}"/>
    <cellStyle name="Normal 2 2 4 2 2 2 3" xfId="11902" xr:uid="{00000000-0005-0000-0000-00001E090000}"/>
    <cellStyle name="Normal 2 2 4 2 2 2 3 2" xfId="30811" xr:uid="{00000000-0005-0000-0000-00001F090000}"/>
    <cellStyle name="Normal 2 2 4 2 2 2 4" xfId="16598" xr:uid="{00000000-0005-0000-0000-000020090000}"/>
    <cellStyle name="Normal 2 2 4 2 2 2 4 2" xfId="35507" xr:uid="{00000000-0005-0000-0000-000021090000}"/>
    <cellStyle name="Normal 2 2 4 2 2 2 5" xfId="21088" xr:uid="{00000000-0005-0000-0000-000022090000}"/>
    <cellStyle name="Normal 2 2 4 2 2 2 5 2" xfId="37848" xr:uid="{00000000-0005-0000-0000-000023090000}"/>
    <cellStyle name="Normal 2 2 4 2 2 2 6" xfId="21401" xr:uid="{00000000-0005-0000-0000-000024090000}"/>
    <cellStyle name="Normal 2 2 4 2 2 3" xfId="5027" xr:uid="{00000000-0005-0000-0000-000025090000}"/>
    <cellStyle name="Normal 2 2 4 2 2 3 2" xfId="23936" xr:uid="{00000000-0005-0000-0000-000026090000}"/>
    <cellStyle name="Normal 2 2 4 2 2 4" xfId="11901" xr:uid="{00000000-0005-0000-0000-000027090000}"/>
    <cellStyle name="Normal 2 2 4 2 2 4 2" xfId="30810" xr:uid="{00000000-0005-0000-0000-000028090000}"/>
    <cellStyle name="Normal 2 2 4 2 2 5" xfId="16597" xr:uid="{00000000-0005-0000-0000-000029090000}"/>
    <cellStyle name="Normal 2 2 4 2 2 5 2" xfId="35506" xr:uid="{00000000-0005-0000-0000-00002A090000}"/>
    <cellStyle name="Normal 2 2 4 2 2 6" xfId="21087" xr:uid="{00000000-0005-0000-0000-00002B090000}"/>
    <cellStyle name="Normal 2 2 4 2 2 6 2" xfId="37847" xr:uid="{00000000-0005-0000-0000-00002C090000}"/>
    <cellStyle name="Normal 2 2 4 2 2 7" xfId="21400" xr:uid="{00000000-0005-0000-0000-00002D090000}"/>
    <cellStyle name="Normal 2 2 4 2 3" xfId="2443" xr:uid="{00000000-0005-0000-0000-00002E090000}"/>
    <cellStyle name="Normal 2 2 4 2 3 2" xfId="5029" xr:uid="{00000000-0005-0000-0000-00002F090000}"/>
    <cellStyle name="Normal 2 2 4 2 3 2 2" xfId="23938" xr:uid="{00000000-0005-0000-0000-000030090000}"/>
    <cellStyle name="Normal 2 2 4 2 3 3" xfId="11903" xr:uid="{00000000-0005-0000-0000-000031090000}"/>
    <cellStyle name="Normal 2 2 4 2 3 3 2" xfId="30812" xr:uid="{00000000-0005-0000-0000-000032090000}"/>
    <cellStyle name="Normal 2 2 4 2 3 4" xfId="16599" xr:uid="{00000000-0005-0000-0000-000033090000}"/>
    <cellStyle name="Normal 2 2 4 2 3 4 2" xfId="35508" xr:uid="{00000000-0005-0000-0000-000034090000}"/>
    <cellStyle name="Normal 2 2 4 2 3 5" xfId="21089" xr:uid="{00000000-0005-0000-0000-000035090000}"/>
    <cellStyle name="Normal 2 2 4 2 3 5 2" xfId="37849" xr:uid="{00000000-0005-0000-0000-000036090000}"/>
    <cellStyle name="Normal 2 2 4 2 3 6" xfId="21402" xr:uid="{00000000-0005-0000-0000-000037090000}"/>
    <cellStyle name="Normal 2 2 4 2 4" xfId="5026" xr:uid="{00000000-0005-0000-0000-000038090000}"/>
    <cellStyle name="Normal 2 2 4 2 4 2" xfId="23935" xr:uid="{00000000-0005-0000-0000-000039090000}"/>
    <cellStyle name="Normal 2 2 4 2 5" xfId="11900" xr:uid="{00000000-0005-0000-0000-00003A090000}"/>
    <cellStyle name="Normal 2 2 4 2 5 2" xfId="30809" xr:uid="{00000000-0005-0000-0000-00003B090000}"/>
    <cellStyle name="Normal 2 2 4 2 6" xfId="16596" xr:uid="{00000000-0005-0000-0000-00003C090000}"/>
    <cellStyle name="Normal 2 2 4 2 6 2" xfId="35505" xr:uid="{00000000-0005-0000-0000-00003D090000}"/>
    <cellStyle name="Normal 2 2 4 2 7" xfId="21086" xr:uid="{00000000-0005-0000-0000-00003E090000}"/>
    <cellStyle name="Normal 2 2 4 2 7 2" xfId="37846" xr:uid="{00000000-0005-0000-0000-00003F090000}"/>
    <cellStyle name="Normal 2 2 4 2 8" xfId="21399" xr:uid="{00000000-0005-0000-0000-000040090000}"/>
    <cellStyle name="Normal 2 2 4 3" xfId="37960" xr:uid="{E7950735-75F9-4247-891F-CCE0D8CB5C6A}"/>
    <cellStyle name="Normal 2 2 5" xfId="2444" xr:uid="{00000000-0005-0000-0000-000041090000}"/>
    <cellStyle name="Normal 2 2 5 2" xfId="2445" xr:uid="{00000000-0005-0000-0000-000042090000}"/>
    <cellStyle name="Normal 2 2 5 2 2" xfId="5031" xr:uid="{00000000-0005-0000-0000-000043090000}"/>
    <cellStyle name="Normal 2 2 5 2 2 2" xfId="23940" xr:uid="{00000000-0005-0000-0000-000044090000}"/>
    <cellStyle name="Normal 2 2 5 2 3" xfId="11905" xr:uid="{00000000-0005-0000-0000-000045090000}"/>
    <cellStyle name="Normal 2 2 5 2 3 2" xfId="30814" xr:uid="{00000000-0005-0000-0000-000046090000}"/>
    <cellStyle name="Normal 2 2 5 2 4" xfId="16601" xr:uid="{00000000-0005-0000-0000-000047090000}"/>
    <cellStyle name="Normal 2 2 5 2 4 2" xfId="35510" xr:uid="{00000000-0005-0000-0000-000048090000}"/>
    <cellStyle name="Normal 2 2 5 2 5" xfId="21091" xr:uid="{00000000-0005-0000-0000-000049090000}"/>
    <cellStyle name="Normal 2 2 5 2 5 2" xfId="37851" xr:uid="{00000000-0005-0000-0000-00004A090000}"/>
    <cellStyle name="Normal 2 2 5 2 6" xfId="21404" xr:uid="{00000000-0005-0000-0000-00004B090000}"/>
    <cellStyle name="Normal 2 2 5 3" xfId="5030" xr:uid="{00000000-0005-0000-0000-00004C090000}"/>
    <cellStyle name="Normal 2 2 5 3 2" xfId="23939" xr:uid="{00000000-0005-0000-0000-00004D090000}"/>
    <cellStyle name="Normal 2 2 5 4" xfId="11904" xr:uid="{00000000-0005-0000-0000-00004E090000}"/>
    <cellStyle name="Normal 2 2 5 4 2" xfId="30813" xr:uid="{00000000-0005-0000-0000-00004F090000}"/>
    <cellStyle name="Normal 2 2 5 5" xfId="16600" xr:uid="{00000000-0005-0000-0000-000050090000}"/>
    <cellStyle name="Normal 2 2 5 5 2" xfId="35509" xr:uid="{00000000-0005-0000-0000-000051090000}"/>
    <cellStyle name="Normal 2 2 5 6" xfId="21090" xr:uid="{00000000-0005-0000-0000-000052090000}"/>
    <cellStyle name="Normal 2 2 5 6 2" xfId="37850" xr:uid="{00000000-0005-0000-0000-000053090000}"/>
    <cellStyle name="Normal 2 2 5 7" xfId="21403" xr:uid="{00000000-0005-0000-0000-000054090000}"/>
    <cellStyle name="Normal 2 2 6" xfId="2446" xr:uid="{00000000-0005-0000-0000-000055090000}"/>
    <cellStyle name="Normal 2 2 6 2" xfId="5032" xr:uid="{00000000-0005-0000-0000-000056090000}"/>
    <cellStyle name="Normal 2 2 6 2 2" xfId="23941" xr:uid="{00000000-0005-0000-0000-000057090000}"/>
    <cellStyle name="Normal 2 2 6 3" xfId="11906" xr:uid="{00000000-0005-0000-0000-000058090000}"/>
    <cellStyle name="Normal 2 2 6 3 2" xfId="30815" xr:uid="{00000000-0005-0000-0000-000059090000}"/>
    <cellStyle name="Normal 2 2 6 4" xfId="16602" xr:uid="{00000000-0005-0000-0000-00005A090000}"/>
    <cellStyle name="Normal 2 2 6 4 2" xfId="35511" xr:uid="{00000000-0005-0000-0000-00005B090000}"/>
    <cellStyle name="Normal 2 2 6 5" xfId="21092" xr:uid="{00000000-0005-0000-0000-00005C090000}"/>
    <cellStyle name="Normal 2 2 6 5 2" xfId="37852" xr:uid="{00000000-0005-0000-0000-00005D090000}"/>
    <cellStyle name="Normal 2 2 6 6" xfId="21405" xr:uid="{00000000-0005-0000-0000-00005E090000}"/>
    <cellStyle name="Normal 2 3" xfId="2283" xr:uid="{00000000-0005-0000-0000-00005F090000}"/>
    <cellStyle name="Normal 2 3 2" xfId="2385" xr:uid="{00000000-0005-0000-0000-000060090000}"/>
    <cellStyle name="Normal 2 3 2 2" xfId="2447" xr:uid="{00000000-0005-0000-0000-000061090000}"/>
    <cellStyle name="Normal 2 3 2 3" xfId="2448" xr:uid="{00000000-0005-0000-0000-000062090000}"/>
    <cellStyle name="Normal 2 3 2 3 2" xfId="2449" xr:uid="{00000000-0005-0000-0000-000063090000}"/>
    <cellStyle name="Normal 2 3 2 3 2 2" xfId="5035" xr:uid="{00000000-0005-0000-0000-000064090000}"/>
    <cellStyle name="Normal 2 3 2 3 2 2 2" xfId="23944" xr:uid="{00000000-0005-0000-0000-000065090000}"/>
    <cellStyle name="Normal 2 3 2 3 2 3" xfId="11909" xr:uid="{00000000-0005-0000-0000-000066090000}"/>
    <cellStyle name="Normal 2 3 2 3 2 3 2" xfId="30818" xr:uid="{00000000-0005-0000-0000-000067090000}"/>
    <cellStyle name="Normal 2 3 2 3 2 4" xfId="16605" xr:uid="{00000000-0005-0000-0000-000068090000}"/>
    <cellStyle name="Normal 2 3 2 3 2 4 2" xfId="35514" xr:uid="{00000000-0005-0000-0000-000069090000}"/>
    <cellStyle name="Normal 2 3 2 3 2 5" xfId="21094" xr:uid="{00000000-0005-0000-0000-00006A090000}"/>
    <cellStyle name="Normal 2 3 2 3 2 5 2" xfId="37854" xr:uid="{00000000-0005-0000-0000-00006B090000}"/>
    <cellStyle name="Normal 2 3 2 3 2 6" xfId="21407" xr:uid="{00000000-0005-0000-0000-00006C090000}"/>
    <cellStyle name="Normal 2 3 2 3 3" xfId="5034" xr:uid="{00000000-0005-0000-0000-00006D090000}"/>
    <cellStyle name="Normal 2 3 2 3 3 2" xfId="23943" xr:uid="{00000000-0005-0000-0000-00006E090000}"/>
    <cellStyle name="Normal 2 3 2 3 4" xfId="11908" xr:uid="{00000000-0005-0000-0000-00006F090000}"/>
    <cellStyle name="Normal 2 3 2 3 4 2" xfId="30817" xr:uid="{00000000-0005-0000-0000-000070090000}"/>
    <cellStyle name="Normal 2 3 2 3 5" xfId="16604" xr:uid="{00000000-0005-0000-0000-000071090000}"/>
    <cellStyle name="Normal 2 3 2 3 5 2" xfId="35513" xr:uid="{00000000-0005-0000-0000-000072090000}"/>
    <cellStyle name="Normal 2 3 2 3 6" xfId="21093" xr:uid="{00000000-0005-0000-0000-000073090000}"/>
    <cellStyle name="Normal 2 3 2 3 6 2" xfId="37853" xr:uid="{00000000-0005-0000-0000-000074090000}"/>
    <cellStyle name="Normal 2 3 2 3 7" xfId="21406" xr:uid="{00000000-0005-0000-0000-000075090000}"/>
    <cellStyle name="Normal 2 3 2 4" xfId="2450" xr:uid="{00000000-0005-0000-0000-000076090000}"/>
    <cellStyle name="Normal 2 3 2 5" xfId="2451" xr:uid="{00000000-0005-0000-0000-000077090000}"/>
    <cellStyle name="Normal 2 3 2 5 2" xfId="5037" xr:uid="{00000000-0005-0000-0000-000078090000}"/>
    <cellStyle name="Normal 2 3 2 5 2 2" xfId="23946" xr:uid="{00000000-0005-0000-0000-000079090000}"/>
    <cellStyle name="Normal 2 3 2 5 3" xfId="11911" xr:uid="{00000000-0005-0000-0000-00007A090000}"/>
    <cellStyle name="Normal 2 3 2 5 3 2" xfId="30820" xr:uid="{00000000-0005-0000-0000-00007B090000}"/>
    <cellStyle name="Normal 2 3 2 5 4" xfId="16607" xr:uid="{00000000-0005-0000-0000-00007C090000}"/>
    <cellStyle name="Normal 2 3 2 5 4 2" xfId="35516" xr:uid="{00000000-0005-0000-0000-00007D090000}"/>
    <cellStyle name="Normal 2 3 2 5 5" xfId="21096" xr:uid="{00000000-0005-0000-0000-00007E090000}"/>
    <cellStyle name="Normal 2 3 2 5 5 2" xfId="37855" xr:uid="{00000000-0005-0000-0000-00007F090000}"/>
    <cellStyle name="Normal 2 3 2 5 6" xfId="21408" xr:uid="{00000000-0005-0000-0000-000080090000}"/>
    <cellStyle name="Normal 2 3 3" xfId="2452" xr:uid="{00000000-0005-0000-0000-000081090000}"/>
    <cellStyle name="Normal 2 3 3 2" xfId="2453" xr:uid="{00000000-0005-0000-0000-000082090000}"/>
    <cellStyle name="Normal 2 3 3 2 2" xfId="5039" xr:uid="{00000000-0005-0000-0000-000083090000}"/>
    <cellStyle name="Normal 2 3 3 2 2 2" xfId="23948" xr:uid="{00000000-0005-0000-0000-000084090000}"/>
    <cellStyle name="Normal 2 3 3 2 3" xfId="11913" xr:uid="{00000000-0005-0000-0000-000085090000}"/>
    <cellStyle name="Normal 2 3 3 2 3 2" xfId="30822" xr:uid="{00000000-0005-0000-0000-000086090000}"/>
    <cellStyle name="Normal 2 3 3 2 4" xfId="16609" xr:uid="{00000000-0005-0000-0000-000087090000}"/>
    <cellStyle name="Normal 2 3 3 2 4 2" xfId="35518" xr:uid="{00000000-0005-0000-0000-000088090000}"/>
    <cellStyle name="Normal 2 3 3 2 5" xfId="21098" xr:uid="{00000000-0005-0000-0000-000089090000}"/>
    <cellStyle name="Normal 2 3 3 2 5 2" xfId="37857" xr:uid="{00000000-0005-0000-0000-00008A090000}"/>
    <cellStyle name="Normal 2 3 3 2 6" xfId="21410" xr:uid="{00000000-0005-0000-0000-00008B090000}"/>
    <cellStyle name="Normal 2 3 3 3" xfId="5038" xr:uid="{00000000-0005-0000-0000-00008C090000}"/>
    <cellStyle name="Normal 2 3 3 3 2" xfId="23947" xr:uid="{00000000-0005-0000-0000-00008D090000}"/>
    <cellStyle name="Normal 2 3 3 4" xfId="11912" xr:uid="{00000000-0005-0000-0000-00008E090000}"/>
    <cellStyle name="Normal 2 3 3 4 2" xfId="30821" xr:uid="{00000000-0005-0000-0000-00008F090000}"/>
    <cellStyle name="Normal 2 3 3 5" xfId="16608" xr:uid="{00000000-0005-0000-0000-000090090000}"/>
    <cellStyle name="Normal 2 3 3 5 2" xfId="35517" xr:uid="{00000000-0005-0000-0000-000091090000}"/>
    <cellStyle name="Normal 2 3 3 6" xfId="21097" xr:uid="{00000000-0005-0000-0000-000092090000}"/>
    <cellStyle name="Normal 2 3 3 6 2" xfId="37856" xr:uid="{00000000-0005-0000-0000-000093090000}"/>
    <cellStyle name="Normal 2 3 3 7" xfId="21409" xr:uid="{00000000-0005-0000-0000-000094090000}"/>
    <cellStyle name="Normal 2 3 4" xfId="2454" xr:uid="{00000000-0005-0000-0000-000095090000}"/>
    <cellStyle name="Normal 2 3 4 2" xfId="2455" xr:uid="{00000000-0005-0000-0000-000096090000}"/>
    <cellStyle name="Normal 2 3 4 2 2" xfId="5041" xr:uid="{00000000-0005-0000-0000-000097090000}"/>
    <cellStyle name="Normal 2 3 4 2 2 2" xfId="23950" xr:uid="{00000000-0005-0000-0000-000098090000}"/>
    <cellStyle name="Normal 2 3 4 2 3" xfId="11915" xr:uid="{00000000-0005-0000-0000-000099090000}"/>
    <cellStyle name="Normal 2 3 4 2 3 2" xfId="30824" xr:uid="{00000000-0005-0000-0000-00009A090000}"/>
    <cellStyle name="Normal 2 3 4 2 4" xfId="16611" xr:uid="{00000000-0005-0000-0000-00009B090000}"/>
    <cellStyle name="Normal 2 3 4 2 4 2" xfId="35520" xr:uid="{00000000-0005-0000-0000-00009C090000}"/>
    <cellStyle name="Normal 2 3 4 2 5" xfId="21100" xr:uid="{00000000-0005-0000-0000-00009D090000}"/>
    <cellStyle name="Normal 2 3 4 2 5 2" xfId="37859" xr:uid="{00000000-0005-0000-0000-00009E090000}"/>
    <cellStyle name="Normal 2 3 4 2 6" xfId="21412" xr:uid="{00000000-0005-0000-0000-00009F090000}"/>
    <cellStyle name="Normal 2 3 4 3" xfId="5040" xr:uid="{00000000-0005-0000-0000-0000A0090000}"/>
    <cellStyle name="Normal 2 3 4 3 2" xfId="23949" xr:uid="{00000000-0005-0000-0000-0000A1090000}"/>
    <cellStyle name="Normal 2 3 4 4" xfId="11914" xr:uid="{00000000-0005-0000-0000-0000A2090000}"/>
    <cellStyle name="Normal 2 3 4 4 2" xfId="30823" xr:uid="{00000000-0005-0000-0000-0000A3090000}"/>
    <cellStyle name="Normal 2 3 4 5" xfId="16610" xr:uid="{00000000-0005-0000-0000-0000A4090000}"/>
    <cellStyle name="Normal 2 3 4 5 2" xfId="35519" xr:uid="{00000000-0005-0000-0000-0000A5090000}"/>
    <cellStyle name="Normal 2 3 4 6" xfId="21099" xr:uid="{00000000-0005-0000-0000-0000A6090000}"/>
    <cellStyle name="Normal 2 3 4 6 2" xfId="37858" xr:uid="{00000000-0005-0000-0000-0000A7090000}"/>
    <cellStyle name="Normal 2 3 4 7" xfId="21411" xr:uid="{00000000-0005-0000-0000-0000A8090000}"/>
    <cellStyle name="Normal 2 3 5" xfId="2456" xr:uid="{00000000-0005-0000-0000-0000A9090000}"/>
    <cellStyle name="Normal 2 3 5 2" xfId="2457" xr:uid="{00000000-0005-0000-0000-0000AA090000}"/>
    <cellStyle name="Normal 2 3 5 2 2" xfId="5043" xr:uid="{00000000-0005-0000-0000-0000AB090000}"/>
    <cellStyle name="Normal 2 3 5 2 2 2" xfId="23952" xr:uid="{00000000-0005-0000-0000-0000AC090000}"/>
    <cellStyle name="Normal 2 3 5 2 3" xfId="11917" xr:uid="{00000000-0005-0000-0000-0000AD090000}"/>
    <cellStyle name="Normal 2 3 5 2 3 2" xfId="30826" xr:uid="{00000000-0005-0000-0000-0000AE090000}"/>
    <cellStyle name="Normal 2 3 5 2 4" xfId="16613" xr:uid="{00000000-0005-0000-0000-0000AF090000}"/>
    <cellStyle name="Normal 2 3 5 2 4 2" xfId="35522" xr:uid="{00000000-0005-0000-0000-0000B0090000}"/>
    <cellStyle name="Normal 2 3 5 2 5" xfId="21102" xr:uid="{00000000-0005-0000-0000-0000B1090000}"/>
    <cellStyle name="Normal 2 3 5 2 5 2" xfId="37861" xr:uid="{00000000-0005-0000-0000-0000B2090000}"/>
    <cellStyle name="Normal 2 3 5 2 6" xfId="21414" xr:uid="{00000000-0005-0000-0000-0000B3090000}"/>
    <cellStyle name="Normal 2 3 5 3" xfId="5042" xr:uid="{00000000-0005-0000-0000-0000B4090000}"/>
    <cellStyle name="Normal 2 3 5 3 2" xfId="23951" xr:uid="{00000000-0005-0000-0000-0000B5090000}"/>
    <cellStyle name="Normal 2 3 5 4" xfId="11916" xr:uid="{00000000-0005-0000-0000-0000B6090000}"/>
    <cellStyle name="Normal 2 3 5 4 2" xfId="30825" xr:uid="{00000000-0005-0000-0000-0000B7090000}"/>
    <cellStyle name="Normal 2 3 5 5" xfId="16612" xr:uid="{00000000-0005-0000-0000-0000B8090000}"/>
    <cellStyle name="Normal 2 3 5 5 2" xfId="35521" xr:uid="{00000000-0005-0000-0000-0000B9090000}"/>
    <cellStyle name="Normal 2 3 5 6" xfId="21101" xr:uid="{00000000-0005-0000-0000-0000BA090000}"/>
    <cellStyle name="Normal 2 3 5 6 2" xfId="37860" xr:uid="{00000000-0005-0000-0000-0000BB090000}"/>
    <cellStyle name="Normal 2 3 5 7" xfId="21413" xr:uid="{00000000-0005-0000-0000-0000BC090000}"/>
    <cellStyle name="Normal 2 4" xfId="2458" xr:uid="{00000000-0005-0000-0000-0000BD090000}"/>
    <cellStyle name="Normal 2 4 2" xfId="2459" xr:uid="{00000000-0005-0000-0000-0000BE090000}"/>
    <cellStyle name="Normal 2 4 2 2" xfId="2460" xr:uid="{00000000-0005-0000-0000-0000BF090000}"/>
    <cellStyle name="Normal 2 4 2 3" xfId="2461" xr:uid="{00000000-0005-0000-0000-0000C0090000}"/>
    <cellStyle name="Normal 2 4 2 3 2" xfId="2462" xr:uid="{00000000-0005-0000-0000-0000C1090000}"/>
    <cellStyle name="Normal 2 4 2 3 2 2" xfId="5048" xr:uid="{00000000-0005-0000-0000-0000C2090000}"/>
    <cellStyle name="Normal 2 4 2 3 2 2 2" xfId="23957" xr:uid="{00000000-0005-0000-0000-0000C3090000}"/>
    <cellStyle name="Normal 2 4 2 3 2 3" xfId="11922" xr:uid="{00000000-0005-0000-0000-0000C4090000}"/>
    <cellStyle name="Normal 2 4 2 3 2 3 2" xfId="30831" xr:uid="{00000000-0005-0000-0000-0000C5090000}"/>
    <cellStyle name="Normal 2 4 2 3 2 4" xfId="16618" xr:uid="{00000000-0005-0000-0000-0000C6090000}"/>
    <cellStyle name="Normal 2 4 2 3 2 4 2" xfId="35527" xr:uid="{00000000-0005-0000-0000-0000C7090000}"/>
    <cellStyle name="Normal 2 4 2 3 2 5" xfId="21106" xr:uid="{00000000-0005-0000-0000-0000C8090000}"/>
    <cellStyle name="Normal 2 4 2 3 2 5 2" xfId="37864" xr:uid="{00000000-0005-0000-0000-0000C9090000}"/>
    <cellStyle name="Normal 2 4 2 3 2 6" xfId="21417" xr:uid="{00000000-0005-0000-0000-0000CA090000}"/>
    <cellStyle name="Normal 2 4 2 3 3" xfId="5047" xr:uid="{00000000-0005-0000-0000-0000CB090000}"/>
    <cellStyle name="Normal 2 4 2 3 3 2" xfId="23956" xr:uid="{00000000-0005-0000-0000-0000CC090000}"/>
    <cellStyle name="Normal 2 4 2 3 4" xfId="11921" xr:uid="{00000000-0005-0000-0000-0000CD090000}"/>
    <cellStyle name="Normal 2 4 2 3 4 2" xfId="30830" xr:uid="{00000000-0005-0000-0000-0000CE090000}"/>
    <cellStyle name="Normal 2 4 2 3 5" xfId="16617" xr:uid="{00000000-0005-0000-0000-0000CF090000}"/>
    <cellStyle name="Normal 2 4 2 3 5 2" xfId="35526" xr:uid="{00000000-0005-0000-0000-0000D0090000}"/>
    <cellStyle name="Normal 2 4 2 3 6" xfId="21105" xr:uid="{00000000-0005-0000-0000-0000D1090000}"/>
    <cellStyle name="Normal 2 4 2 3 6 2" xfId="37863" xr:uid="{00000000-0005-0000-0000-0000D2090000}"/>
    <cellStyle name="Normal 2 4 2 3 7" xfId="21416" xr:uid="{00000000-0005-0000-0000-0000D3090000}"/>
    <cellStyle name="Normal 2 4 2 4" xfId="2463" xr:uid="{00000000-0005-0000-0000-0000D4090000}"/>
    <cellStyle name="Normal 2 4 2 4 2" xfId="5049" xr:uid="{00000000-0005-0000-0000-0000D5090000}"/>
    <cellStyle name="Normal 2 4 2 4 2 2" xfId="23958" xr:uid="{00000000-0005-0000-0000-0000D6090000}"/>
    <cellStyle name="Normal 2 4 2 4 3" xfId="11923" xr:uid="{00000000-0005-0000-0000-0000D7090000}"/>
    <cellStyle name="Normal 2 4 2 4 3 2" xfId="30832" xr:uid="{00000000-0005-0000-0000-0000D8090000}"/>
    <cellStyle name="Normal 2 4 2 4 4" xfId="16619" xr:uid="{00000000-0005-0000-0000-0000D9090000}"/>
    <cellStyle name="Normal 2 4 2 4 4 2" xfId="35528" xr:uid="{00000000-0005-0000-0000-0000DA090000}"/>
    <cellStyle name="Normal 2 4 2 4 5" xfId="21107" xr:uid="{00000000-0005-0000-0000-0000DB090000}"/>
    <cellStyle name="Normal 2 4 2 4 5 2" xfId="37865" xr:uid="{00000000-0005-0000-0000-0000DC090000}"/>
    <cellStyle name="Normal 2 4 2 4 6" xfId="21418" xr:uid="{00000000-0005-0000-0000-0000DD090000}"/>
    <cellStyle name="Normal 2 4 2 5" xfId="5045" xr:uid="{00000000-0005-0000-0000-0000DE090000}"/>
    <cellStyle name="Normal 2 4 2 5 2" xfId="23954" xr:uid="{00000000-0005-0000-0000-0000DF090000}"/>
    <cellStyle name="Normal 2 4 2 6" xfId="11919" xr:uid="{00000000-0005-0000-0000-0000E0090000}"/>
    <cellStyle name="Normal 2 4 2 6 2" xfId="30828" xr:uid="{00000000-0005-0000-0000-0000E1090000}"/>
    <cellStyle name="Normal 2 4 2 7" xfId="16615" xr:uid="{00000000-0005-0000-0000-0000E2090000}"/>
    <cellStyle name="Normal 2 4 2 7 2" xfId="35524" xr:uid="{00000000-0005-0000-0000-0000E3090000}"/>
    <cellStyle name="Normal 2 4 2 8" xfId="21104" xr:uid="{00000000-0005-0000-0000-0000E4090000}"/>
    <cellStyle name="Normal 2 4 2 8 2" xfId="37862" xr:uid="{00000000-0005-0000-0000-0000E5090000}"/>
    <cellStyle name="Normal 2 4 2 9" xfId="21415" xr:uid="{00000000-0005-0000-0000-0000E6090000}"/>
    <cellStyle name="Normal 2 4 3" xfId="2464" xr:uid="{00000000-0005-0000-0000-0000E7090000}"/>
    <cellStyle name="Normal 2 4 3 2" xfId="2465" xr:uid="{00000000-0005-0000-0000-0000E8090000}"/>
    <cellStyle name="Normal 2 4 3 2 2" xfId="5051" xr:uid="{00000000-0005-0000-0000-0000E9090000}"/>
    <cellStyle name="Normal 2 4 3 2 2 2" xfId="23960" xr:uid="{00000000-0005-0000-0000-0000EA090000}"/>
    <cellStyle name="Normal 2 4 3 2 3" xfId="11925" xr:uid="{00000000-0005-0000-0000-0000EB090000}"/>
    <cellStyle name="Normal 2 4 3 2 3 2" xfId="30834" xr:uid="{00000000-0005-0000-0000-0000EC090000}"/>
    <cellStyle name="Normal 2 4 3 2 4" xfId="16621" xr:uid="{00000000-0005-0000-0000-0000ED090000}"/>
    <cellStyle name="Normal 2 4 3 2 4 2" xfId="35530" xr:uid="{00000000-0005-0000-0000-0000EE090000}"/>
    <cellStyle name="Normal 2 4 3 2 5" xfId="21109" xr:uid="{00000000-0005-0000-0000-0000EF090000}"/>
    <cellStyle name="Normal 2 4 3 2 5 2" xfId="37867" xr:uid="{00000000-0005-0000-0000-0000F0090000}"/>
    <cellStyle name="Normal 2 4 3 2 6" xfId="21420" xr:uid="{00000000-0005-0000-0000-0000F1090000}"/>
    <cellStyle name="Normal 2 4 3 3" xfId="5050" xr:uid="{00000000-0005-0000-0000-0000F2090000}"/>
    <cellStyle name="Normal 2 4 3 3 2" xfId="23959" xr:uid="{00000000-0005-0000-0000-0000F3090000}"/>
    <cellStyle name="Normal 2 4 3 4" xfId="11924" xr:uid="{00000000-0005-0000-0000-0000F4090000}"/>
    <cellStyle name="Normal 2 4 3 4 2" xfId="30833" xr:uid="{00000000-0005-0000-0000-0000F5090000}"/>
    <cellStyle name="Normal 2 4 3 5" xfId="16620" xr:uid="{00000000-0005-0000-0000-0000F6090000}"/>
    <cellStyle name="Normal 2 4 3 5 2" xfId="35529" xr:uid="{00000000-0005-0000-0000-0000F7090000}"/>
    <cellStyle name="Normal 2 4 3 6" xfId="21108" xr:uid="{00000000-0005-0000-0000-0000F8090000}"/>
    <cellStyle name="Normal 2 4 3 6 2" xfId="37866" xr:uid="{00000000-0005-0000-0000-0000F9090000}"/>
    <cellStyle name="Normal 2 4 3 7" xfId="21419" xr:uid="{00000000-0005-0000-0000-0000FA090000}"/>
    <cellStyle name="Normal 2 4 4" xfId="2466" xr:uid="{00000000-0005-0000-0000-0000FB090000}"/>
    <cellStyle name="Normal 2 4 4 2" xfId="2467" xr:uid="{00000000-0005-0000-0000-0000FC090000}"/>
    <cellStyle name="Normal 2 4 4 2 2" xfId="5053" xr:uid="{00000000-0005-0000-0000-0000FD090000}"/>
    <cellStyle name="Normal 2 4 4 2 2 2" xfId="23962" xr:uid="{00000000-0005-0000-0000-0000FE090000}"/>
    <cellStyle name="Normal 2 4 4 2 3" xfId="11927" xr:uid="{00000000-0005-0000-0000-0000FF090000}"/>
    <cellStyle name="Normal 2 4 4 2 3 2" xfId="30836" xr:uid="{00000000-0005-0000-0000-0000000A0000}"/>
    <cellStyle name="Normal 2 4 4 2 4" xfId="16623" xr:uid="{00000000-0005-0000-0000-0000010A0000}"/>
    <cellStyle name="Normal 2 4 4 2 4 2" xfId="35532" xr:uid="{00000000-0005-0000-0000-0000020A0000}"/>
    <cellStyle name="Normal 2 4 4 2 5" xfId="21111" xr:uid="{00000000-0005-0000-0000-0000030A0000}"/>
    <cellStyle name="Normal 2 4 4 2 5 2" xfId="37869" xr:uid="{00000000-0005-0000-0000-0000040A0000}"/>
    <cellStyle name="Normal 2 4 4 2 6" xfId="21422" xr:uid="{00000000-0005-0000-0000-0000050A0000}"/>
    <cellStyle name="Normal 2 4 4 3" xfId="5052" xr:uid="{00000000-0005-0000-0000-0000060A0000}"/>
    <cellStyle name="Normal 2 4 4 3 2" xfId="23961" xr:uid="{00000000-0005-0000-0000-0000070A0000}"/>
    <cellStyle name="Normal 2 4 4 4" xfId="11926" xr:uid="{00000000-0005-0000-0000-0000080A0000}"/>
    <cellStyle name="Normal 2 4 4 4 2" xfId="30835" xr:uid="{00000000-0005-0000-0000-0000090A0000}"/>
    <cellStyle name="Normal 2 4 4 5" xfId="16622" xr:uid="{00000000-0005-0000-0000-00000A0A0000}"/>
    <cellStyle name="Normal 2 4 4 5 2" xfId="35531" xr:uid="{00000000-0005-0000-0000-00000B0A0000}"/>
    <cellStyle name="Normal 2 4 4 6" xfId="21110" xr:uid="{00000000-0005-0000-0000-00000C0A0000}"/>
    <cellStyle name="Normal 2 4 4 6 2" xfId="37868" xr:uid="{00000000-0005-0000-0000-00000D0A0000}"/>
    <cellStyle name="Normal 2 4 4 7" xfId="21421" xr:uid="{00000000-0005-0000-0000-00000E0A0000}"/>
    <cellStyle name="Normal 2 4 5" xfId="2468" xr:uid="{00000000-0005-0000-0000-00000F0A0000}"/>
    <cellStyle name="Normal 2 4 5 2" xfId="2469" xr:uid="{00000000-0005-0000-0000-0000100A0000}"/>
    <cellStyle name="Normal 2 4 5 2 2" xfId="5055" xr:uid="{00000000-0005-0000-0000-0000110A0000}"/>
    <cellStyle name="Normal 2 4 5 2 2 2" xfId="23964" xr:uid="{00000000-0005-0000-0000-0000120A0000}"/>
    <cellStyle name="Normal 2 4 5 2 3" xfId="11929" xr:uid="{00000000-0005-0000-0000-0000130A0000}"/>
    <cellStyle name="Normal 2 4 5 2 3 2" xfId="30838" xr:uid="{00000000-0005-0000-0000-0000140A0000}"/>
    <cellStyle name="Normal 2 4 5 2 4" xfId="16625" xr:uid="{00000000-0005-0000-0000-0000150A0000}"/>
    <cellStyle name="Normal 2 4 5 2 4 2" xfId="35534" xr:uid="{00000000-0005-0000-0000-0000160A0000}"/>
    <cellStyle name="Normal 2 4 5 2 5" xfId="21113" xr:uid="{00000000-0005-0000-0000-0000170A0000}"/>
    <cellStyle name="Normal 2 4 5 2 5 2" xfId="37871" xr:uid="{00000000-0005-0000-0000-0000180A0000}"/>
    <cellStyle name="Normal 2 4 5 2 6" xfId="21424" xr:uid="{00000000-0005-0000-0000-0000190A0000}"/>
    <cellStyle name="Normal 2 4 5 3" xfId="5054" xr:uid="{00000000-0005-0000-0000-00001A0A0000}"/>
    <cellStyle name="Normal 2 4 5 3 2" xfId="23963" xr:uid="{00000000-0005-0000-0000-00001B0A0000}"/>
    <cellStyle name="Normal 2 4 5 4" xfId="11928" xr:uid="{00000000-0005-0000-0000-00001C0A0000}"/>
    <cellStyle name="Normal 2 4 5 4 2" xfId="30837" xr:uid="{00000000-0005-0000-0000-00001D0A0000}"/>
    <cellStyle name="Normal 2 4 5 5" xfId="16624" xr:uid="{00000000-0005-0000-0000-00001E0A0000}"/>
    <cellStyle name="Normal 2 4 5 5 2" xfId="35533" xr:uid="{00000000-0005-0000-0000-00001F0A0000}"/>
    <cellStyle name="Normal 2 4 5 6" xfId="21112" xr:uid="{00000000-0005-0000-0000-0000200A0000}"/>
    <cellStyle name="Normal 2 4 5 6 2" xfId="37870" xr:uid="{00000000-0005-0000-0000-0000210A0000}"/>
    <cellStyle name="Normal 2 4 5 7" xfId="21423" xr:uid="{00000000-0005-0000-0000-0000220A0000}"/>
    <cellStyle name="Normal 2 5" xfId="2470" xr:uid="{00000000-0005-0000-0000-0000230A0000}"/>
    <cellStyle name="Normal 2 5 2" xfId="2471" xr:uid="{00000000-0005-0000-0000-0000240A0000}"/>
    <cellStyle name="Normal 2 5 2 2" xfId="2472" xr:uid="{00000000-0005-0000-0000-0000250A0000}"/>
    <cellStyle name="Normal 2 5 2 2 2" xfId="2473" xr:uid="{00000000-0005-0000-0000-0000260A0000}"/>
    <cellStyle name="Normal 2 5 2 2 2 2" xfId="5059" xr:uid="{00000000-0005-0000-0000-0000270A0000}"/>
    <cellStyle name="Normal 2 5 2 2 2 2 2" xfId="23968" xr:uid="{00000000-0005-0000-0000-0000280A0000}"/>
    <cellStyle name="Normal 2 5 2 2 2 3" xfId="11933" xr:uid="{00000000-0005-0000-0000-0000290A0000}"/>
    <cellStyle name="Normal 2 5 2 2 2 3 2" xfId="30842" xr:uid="{00000000-0005-0000-0000-00002A0A0000}"/>
    <cellStyle name="Normal 2 5 2 2 2 4" xfId="16629" xr:uid="{00000000-0005-0000-0000-00002B0A0000}"/>
    <cellStyle name="Normal 2 5 2 2 2 4 2" xfId="35538" xr:uid="{00000000-0005-0000-0000-00002C0A0000}"/>
    <cellStyle name="Normal 2 5 2 2 2 5" xfId="21117" xr:uid="{00000000-0005-0000-0000-00002D0A0000}"/>
    <cellStyle name="Normal 2 5 2 2 2 5 2" xfId="37875" xr:uid="{00000000-0005-0000-0000-00002E0A0000}"/>
    <cellStyle name="Normal 2 5 2 2 2 6" xfId="21428" xr:uid="{00000000-0005-0000-0000-00002F0A0000}"/>
    <cellStyle name="Normal 2 5 2 2 3" xfId="5058" xr:uid="{00000000-0005-0000-0000-0000300A0000}"/>
    <cellStyle name="Normal 2 5 2 2 3 2" xfId="23967" xr:uid="{00000000-0005-0000-0000-0000310A0000}"/>
    <cellStyle name="Normal 2 5 2 2 4" xfId="11932" xr:uid="{00000000-0005-0000-0000-0000320A0000}"/>
    <cellStyle name="Normal 2 5 2 2 4 2" xfId="30841" xr:uid="{00000000-0005-0000-0000-0000330A0000}"/>
    <cellStyle name="Normal 2 5 2 2 5" xfId="16628" xr:uid="{00000000-0005-0000-0000-0000340A0000}"/>
    <cellStyle name="Normal 2 5 2 2 5 2" xfId="35537" xr:uid="{00000000-0005-0000-0000-0000350A0000}"/>
    <cellStyle name="Normal 2 5 2 2 6" xfId="21116" xr:uid="{00000000-0005-0000-0000-0000360A0000}"/>
    <cellStyle name="Normal 2 5 2 2 6 2" xfId="37874" xr:uid="{00000000-0005-0000-0000-0000370A0000}"/>
    <cellStyle name="Normal 2 5 2 2 7" xfId="21427" xr:uid="{00000000-0005-0000-0000-0000380A0000}"/>
    <cellStyle name="Normal 2 5 2 3" xfId="2474" xr:uid="{00000000-0005-0000-0000-0000390A0000}"/>
    <cellStyle name="Normal 2 5 2 3 2" xfId="5060" xr:uid="{00000000-0005-0000-0000-00003A0A0000}"/>
    <cellStyle name="Normal 2 5 2 3 2 2" xfId="23969" xr:uid="{00000000-0005-0000-0000-00003B0A0000}"/>
    <cellStyle name="Normal 2 5 2 3 3" xfId="11934" xr:uid="{00000000-0005-0000-0000-00003C0A0000}"/>
    <cellStyle name="Normal 2 5 2 3 3 2" xfId="30843" xr:uid="{00000000-0005-0000-0000-00003D0A0000}"/>
    <cellStyle name="Normal 2 5 2 3 4" xfId="16630" xr:uid="{00000000-0005-0000-0000-00003E0A0000}"/>
    <cellStyle name="Normal 2 5 2 3 4 2" xfId="35539" xr:uid="{00000000-0005-0000-0000-00003F0A0000}"/>
    <cellStyle name="Normal 2 5 2 3 5" xfId="21118" xr:uid="{00000000-0005-0000-0000-0000400A0000}"/>
    <cellStyle name="Normal 2 5 2 3 5 2" xfId="37876" xr:uid="{00000000-0005-0000-0000-0000410A0000}"/>
    <cellStyle name="Normal 2 5 2 3 6" xfId="21429" xr:uid="{00000000-0005-0000-0000-0000420A0000}"/>
    <cellStyle name="Normal 2 5 2 4" xfId="5057" xr:uid="{00000000-0005-0000-0000-0000430A0000}"/>
    <cellStyle name="Normal 2 5 2 4 2" xfId="23966" xr:uid="{00000000-0005-0000-0000-0000440A0000}"/>
    <cellStyle name="Normal 2 5 2 5" xfId="11931" xr:uid="{00000000-0005-0000-0000-0000450A0000}"/>
    <cellStyle name="Normal 2 5 2 5 2" xfId="30840" xr:uid="{00000000-0005-0000-0000-0000460A0000}"/>
    <cellStyle name="Normal 2 5 2 6" xfId="16627" xr:uid="{00000000-0005-0000-0000-0000470A0000}"/>
    <cellStyle name="Normal 2 5 2 6 2" xfId="35536" xr:uid="{00000000-0005-0000-0000-0000480A0000}"/>
    <cellStyle name="Normal 2 5 2 7" xfId="21115" xr:uid="{00000000-0005-0000-0000-0000490A0000}"/>
    <cellStyle name="Normal 2 5 2 7 2" xfId="37873" xr:uid="{00000000-0005-0000-0000-00004A0A0000}"/>
    <cellStyle name="Normal 2 5 2 8" xfId="21426" xr:uid="{00000000-0005-0000-0000-00004B0A0000}"/>
    <cellStyle name="Normal 2 5 3" xfId="2475" xr:uid="{00000000-0005-0000-0000-00004C0A0000}"/>
    <cellStyle name="Normal 2 5 3 2" xfId="2476" xr:uid="{00000000-0005-0000-0000-00004D0A0000}"/>
    <cellStyle name="Normal 2 5 3 2 2" xfId="5062" xr:uid="{00000000-0005-0000-0000-00004E0A0000}"/>
    <cellStyle name="Normal 2 5 3 2 2 2" xfId="23971" xr:uid="{00000000-0005-0000-0000-00004F0A0000}"/>
    <cellStyle name="Normal 2 5 3 2 3" xfId="11936" xr:uid="{00000000-0005-0000-0000-0000500A0000}"/>
    <cellStyle name="Normal 2 5 3 2 3 2" xfId="30845" xr:uid="{00000000-0005-0000-0000-0000510A0000}"/>
    <cellStyle name="Normal 2 5 3 2 4" xfId="16632" xr:uid="{00000000-0005-0000-0000-0000520A0000}"/>
    <cellStyle name="Normal 2 5 3 2 4 2" xfId="35541" xr:uid="{00000000-0005-0000-0000-0000530A0000}"/>
    <cellStyle name="Normal 2 5 3 2 5" xfId="21120" xr:uid="{00000000-0005-0000-0000-0000540A0000}"/>
    <cellStyle name="Normal 2 5 3 2 5 2" xfId="37878" xr:uid="{00000000-0005-0000-0000-0000550A0000}"/>
    <cellStyle name="Normal 2 5 3 2 6" xfId="21431" xr:uid="{00000000-0005-0000-0000-0000560A0000}"/>
    <cellStyle name="Normal 2 5 3 3" xfId="5061" xr:uid="{00000000-0005-0000-0000-0000570A0000}"/>
    <cellStyle name="Normal 2 5 3 3 2" xfId="23970" xr:uid="{00000000-0005-0000-0000-0000580A0000}"/>
    <cellStyle name="Normal 2 5 3 4" xfId="11935" xr:uid="{00000000-0005-0000-0000-0000590A0000}"/>
    <cellStyle name="Normal 2 5 3 4 2" xfId="30844" xr:uid="{00000000-0005-0000-0000-00005A0A0000}"/>
    <cellStyle name="Normal 2 5 3 5" xfId="16631" xr:uid="{00000000-0005-0000-0000-00005B0A0000}"/>
    <cellStyle name="Normal 2 5 3 5 2" xfId="35540" xr:uid="{00000000-0005-0000-0000-00005C0A0000}"/>
    <cellStyle name="Normal 2 5 3 6" xfId="21119" xr:uid="{00000000-0005-0000-0000-00005D0A0000}"/>
    <cellStyle name="Normal 2 5 3 6 2" xfId="37877" xr:uid="{00000000-0005-0000-0000-00005E0A0000}"/>
    <cellStyle name="Normal 2 5 3 7" xfId="21430" xr:uid="{00000000-0005-0000-0000-00005F0A0000}"/>
    <cellStyle name="Normal 2 5 4" xfId="2477" xr:uid="{00000000-0005-0000-0000-0000600A0000}"/>
    <cellStyle name="Normal 2 5 4 2" xfId="5063" xr:uid="{00000000-0005-0000-0000-0000610A0000}"/>
    <cellStyle name="Normal 2 5 4 2 2" xfId="23972" xr:uid="{00000000-0005-0000-0000-0000620A0000}"/>
    <cellStyle name="Normal 2 5 4 3" xfId="11937" xr:uid="{00000000-0005-0000-0000-0000630A0000}"/>
    <cellStyle name="Normal 2 5 4 3 2" xfId="30846" xr:uid="{00000000-0005-0000-0000-0000640A0000}"/>
    <cellStyle name="Normal 2 5 4 4" xfId="16633" xr:uid="{00000000-0005-0000-0000-0000650A0000}"/>
    <cellStyle name="Normal 2 5 4 4 2" xfId="35542" xr:uid="{00000000-0005-0000-0000-0000660A0000}"/>
    <cellStyle name="Normal 2 5 4 5" xfId="21121" xr:uid="{00000000-0005-0000-0000-0000670A0000}"/>
    <cellStyle name="Normal 2 5 4 5 2" xfId="37879" xr:uid="{00000000-0005-0000-0000-0000680A0000}"/>
    <cellStyle name="Normal 2 5 4 6" xfId="21432" xr:uid="{00000000-0005-0000-0000-0000690A0000}"/>
    <cellStyle name="Normal 2 5 5" xfId="5056" xr:uid="{00000000-0005-0000-0000-00006A0A0000}"/>
    <cellStyle name="Normal 2 5 5 2" xfId="23965" xr:uid="{00000000-0005-0000-0000-00006B0A0000}"/>
    <cellStyle name="Normal 2 5 6" xfId="11930" xr:uid="{00000000-0005-0000-0000-00006C0A0000}"/>
    <cellStyle name="Normal 2 5 6 2" xfId="30839" xr:uid="{00000000-0005-0000-0000-00006D0A0000}"/>
    <cellStyle name="Normal 2 5 7" xfId="16626" xr:uid="{00000000-0005-0000-0000-00006E0A0000}"/>
    <cellStyle name="Normal 2 5 7 2" xfId="35535" xr:uid="{00000000-0005-0000-0000-00006F0A0000}"/>
    <cellStyle name="Normal 2 5 8" xfId="21114" xr:uid="{00000000-0005-0000-0000-0000700A0000}"/>
    <cellStyle name="Normal 2 5 8 2" xfId="37872" xr:uid="{00000000-0005-0000-0000-0000710A0000}"/>
    <cellStyle name="Normal 2 5 9" xfId="21425" xr:uid="{00000000-0005-0000-0000-0000720A0000}"/>
    <cellStyle name="Normal 2 6" xfId="2478" xr:uid="{00000000-0005-0000-0000-0000730A0000}"/>
    <cellStyle name="Normal 2 6 2" xfId="2479" xr:uid="{00000000-0005-0000-0000-0000740A0000}"/>
    <cellStyle name="Normal 2 6 2 2" xfId="2480" xr:uid="{00000000-0005-0000-0000-0000750A0000}"/>
    <cellStyle name="Normal 2 6 2 2 2" xfId="2481" xr:uid="{00000000-0005-0000-0000-0000760A0000}"/>
    <cellStyle name="Normal 2 6 2 2 2 2" xfId="5067" xr:uid="{00000000-0005-0000-0000-0000770A0000}"/>
    <cellStyle name="Normal 2 6 2 2 2 2 2" xfId="23976" xr:uid="{00000000-0005-0000-0000-0000780A0000}"/>
    <cellStyle name="Normal 2 6 2 2 2 3" xfId="11941" xr:uid="{00000000-0005-0000-0000-0000790A0000}"/>
    <cellStyle name="Normal 2 6 2 2 2 3 2" xfId="30850" xr:uid="{00000000-0005-0000-0000-00007A0A0000}"/>
    <cellStyle name="Normal 2 6 2 2 2 4" xfId="16637" xr:uid="{00000000-0005-0000-0000-00007B0A0000}"/>
    <cellStyle name="Normal 2 6 2 2 2 4 2" xfId="35546" xr:uid="{00000000-0005-0000-0000-00007C0A0000}"/>
    <cellStyle name="Normal 2 6 2 2 2 5" xfId="21125" xr:uid="{00000000-0005-0000-0000-00007D0A0000}"/>
    <cellStyle name="Normal 2 6 2 2 2 5 2" xfId="37882" xr:uid="{00000000-0005-0000-0000-00007E0A0000}"/>
    <cellStyle name="Normal 2 6 2 2 2 6" xfId="21435" xr:uid="{00000000-0005-0000-0000-00007F0A0000}"/>
    <cellStyle name="Normal 2 6 2 2 3" xfId="5066" xr:uid="{00000000-0005-0000-0000-0000800A0000}"/>
    <cellStyle name="Normal 2 6 2 2 3 2" xfId="23975" xr:uid="{00000000-0005-0000-0000-0000810A0000}"/>
    <cellStyle name="Normal 2 6 2 2 4" xfId="11940" xr:uid="{00000000-0005-0000-0000-0000820A0000}"/>
    <cellStyle name="Normal 2 6 2 2 4 2" xfId="30849" xr:uid="{00000000-0005-0000-0000-0000830A0000}"/>
    <cellStyle name="Normal 2 6 2 2 5" xfId="16636" xr:uid="{00000000-0005-0000-0000-0000840A0000}"/>
    <cellStyle name="Normal 2 6 2 2 5 2" xfId="35545" xr:uid="{00000000-0005-0000-0000-0000850A0000}"/>
    <cellStyle name="Normal 2 6 2 2 6" xfId="21124" xr:uid="{00000000-0005-0000-0000-0000860A0000}"/>
    <cellStyle name="Normal 2 6 2 2 6 2" xfId="37881" xr:uid="{00000000-0005-0000-0000-0000870A0000}"/>
    <cellStyle name="Normal 2 6 2 2 7" xfId="21434" xr:uid="{00000000-0005-0000-0000-0000880A0000}"/>
    <cellStyle name="Normal 2 6 2 3" xfId="2482" xr:uid="{00000000-0005-0000-0000-0000890A0000}"/>
    <cellStyle name="Normal 2 6 2 3 2" xfId="5068" xr:uid="{00000000-0005-0000-0000-00008A0A0000}"/>
    <cellStyle name="Normal 2 6 2 3 2 2" xfId="23977" xr:uid="{00000000-0005-0000-0000-00008B0A0000}"/>
    <cellStyle name="Normal 2 6 2 3 3" xfId="11942" xr:uid="{00000000-0005-0000-0000-00008C0A0000}"/>
    <cellStyle name="Normal 2 6 2 3 3 2" xfId="30851" xr:uid="{00000000-0005-0000-0000-00008D0A0000}"/>
    <cellStyle name="Normal 2 6 2 3 4" xfId="16638" xr:uid="{00000000-0005-0000-0000-00008E0A0000}"/>
    <cellStyle name="Normal 2 6 2 3 4 2" xfId="35547" xr:uid="{00000000-0005-0000-0000-00008F0A0000}"/>
    <cellStyle name="Normal 2 6 2 3 5" xfId="21126" xr:uid="{00000000-0005-0000-0000-0000900A0000}"/>
    <cellStyle name="Normal 2 6 2 3 5 2" xfId="37883" xr:uid="{00000000-0005-0000-0000-0000910A0000}"/>
    <cellStyle name="Normal 2 6 2 3 6" xfId="21436" xr:uid="{00000000-0005-0000-0000-0000920A0000}"/>
    <cellStyle name="Normal 2 6 2 4" xfId="5065" xr:uid="{00000000-0005-0000-0000-0000930A0000}"/>
    <cellStyle name="Normal 2 6 2 4 2" xfId="23974" xr:uid="{00000000-0005-0000-0000-0000940A0000}"/>
    <cellStyle name="Normal 2 6 2 5" xfId="11939" xr:uid="{00000000-0005-0000-0000-0000950A0000}"/>
    <cellStyle name="Normal 2 6 2 5 2" xfId="30848" xr:uid="{00000000-0005-0000-0000-0000960A0000}"/>
    <cellStyle name="Normal 2 6 2 6" xfId="16635" xr:uid="{00000000-0005-0000-0000-0000970A0000}"/>
    <cellStyle name="Normal 2 6 2 6 2" xfId="35544" xr:uid="{00000000-0005-0000-0000-0000980A0000}"/>
    <cellStyle name="Normal 2 6 2 7" xfId="21123" xr:uid="{00000000-0005-0000-0000-0000990A0000}"/>
    <cellStyle name="Normal 2 6 2 7 2" xfId="37880" xr:uid="{00000000-0005-0000-0000-00009A0A0000}"/>
    <cellStyle name="Normal 2 6 2 8" xfId="21433" xr:uid="{00000000-0005-0000-0000-00009B0A0000}"/>
    <cellStyle name="Normal 2 7" xfId="2483" xr:uid="{00000000-0005-0000-0000-00009C0A0000}"/>
    <cellStyle name="Normal 2 7 2" xfId="2484" xr:uid="{00000000-0005-0000-0000-00009D0A0000}"/>
    <cellStyle name="Normal 2 7 2 2" xfId="5070" xr:uid="{00000000-0005-0000-0000-00009E0A0000}"/>
    <cellStyle name="Normal 2 7 2 2 2" xfId="23979" xr:uid="{00000000-0005-0000-0000-00009F0A0000}"/>
    <cellStyle name="Normal 2 7 2 3" xfId="11944" xr:uid="{00000000-0005-0000-0000-0000A00A0000}"/>
    <cellStyle name="Normal 2 7 2 3 2" xfId="30853" xr:uid="{00000000-0005-0000-0000-0000A10A0000}"/>
    <cellStyle name="Normal 2 7 2 4" xfId="16640" xr:uid="{00000000-0005-0000-0000-0000A20A0000}"/>
    <cellStyle name="Normal 2 7 2 4 2" xfId="35549" xr:uid="{00000000-0005-0000-0000-0000A30A0000}"/>
    <cellStyle name="Normal 2 7 2 5" xfId="21128" xr:uid="{00000000-0005-0000-0000-0000A40A0000}"/>
    <cellStyle name="Normal 2 7 2 5 2" xfId="37885" xr:uid="{00000000-0005-0000-0000-0000A50A0000}"/>
    <cellStyle name="Normal 2 7 2 6" xfId="21438" xr:uid="{00000000-0005-0000-0000-0000A60A0000}"/>
    <cellStyle name="Normal 2 7 3" xfId="5069" xr:uid="{00000000-0005-0000-0000-0000A70A0000}"/>
    <cellStyle name="Normal 2 7 3 2" xfId="23978" xr:uid="{00000000-0005-0000-0000-0000A80A0000}"/>
    <cellStyle name="Normal 2 7 4" xfId="11943" xr:uid="{00000000-0005-0000-0000-0000A90A0000}"/>
    <cellStyle name="Normal 2 7 4 2" xfId="30852" xr:uid="{00000000-0005-0000-0000-0000AA0A0000}"/>
    <cellStyle name="Normal 2 7 5" xfId="16639" xr:uid="{00000000-0005-0000-0000-0000AB0A0000}"/>
    <cellStyle name="Normal 2 7 5 2" xfId="35548" xr:uid="{00000000-0005-0000-0000-0000AC0A0000}"/>
    <cellStyle name="Normal 2 7 6" xfId="21127" xr:uid="{00000000-0005-0000-0000-0000AD0A0000}"/>
    <cellStyle name="Normal 2 7 6 2" xfId="37884" xr:uid="{00000000-0005-0000-0000-0000AE0A0000}"/>
    <cellStyle name="Normal 2 7 7" xfId="21437" xr:uid="{00000000-0005-0000-0000-0000AF0A0000}"/>
    <cellStyle name="Normal 2 8" xfId="2485" xr:uid="{00000000-0005-0000-0000-0000B00A0000}"/>
    <cellStyle name="Normal 2 8 2" xfId="5071" xr:uid="{00000000-0005-0000-0000-0000B10A0000}"/>
    <cellStyle name="Normal 2 8 2 2" xfId="23980" xr:uid="{00000000-0005-0000-0000-0000B20A0000}"/>
    <cellStyle name="Normal 2 8 3" xfId="11945" xr:uid="{00000000-0005-0000-0000-0000B30A0000}"/>
    <cellStyle name="Normal 2 8 3 2" xfId="30854" xr:uid="{00000000-0005-0000-0000-0000B40A0000}"/>
    <cellStyle name="Normal 2 8 4" xfId="16641" xr:uid="{00000000-0005-0000-0000-0000B50A0000}"/>
    <cellStyle name="Normal 2 8 4 2" xfId="35550" xr:uid="{00000000-0005-0000-0000-0000B60A0000}"/>
    <cellStyle name="Normal 2 8 5" xfId="21129" xr:uid="{00000000-0005-0000-0000-0000B70A0000}"/>
    <cellStyle name="Normal 2 8 5 2" xfId="37886" xr:uid="{00000000-0005-0000-0000-0000B80A0000}"/>
    <cellStyle name="Normal 2 8 6" xfId="21439" xr:uid="{00000000-0005-0000-0000-0000B90A0000}"/>
    <cellStyle name="Normal 3" xfId="14" xr:uid="{00000000-0005-0000-0000-0000BA0A0000}"/>
    <cellStyle name="Normal 3 2" xfId="2486" xr:uid="{00000000-0005-0000-0000-0000BB0A0000}"/>
    <cellStyle name="Normal 3 2 10" xfId="21130" xr:uid="{00000000-0005-0000-0000-0000BC0A0000}"/>
    <cellStyle name="Normal 3 2 10 2" xfId="37887" xr:uid="{00000000-0005-0000-0000-0000BD0A0000}"/>
    <cellStyle name="Normal 3 2 11" xfId="21440" xr:uid="{00000000-0005-0000-0000-0000BE0A0000}"/>
    <cellStyle name="Normal 3 2 2" xfId="2487" xr:uid="{00000000-0005-0000-0000-0000BF0A0000}"/>
    <cellStyle name="Normal 3 2 2 2" xfId="2488" xr:uid="{00000000-0005-0000-0000-0000C00A0000}"/>
    <cellStyle name="Normal 3 2 2 2 2" xfId="2489" xr:uid="{00000000-0005-0000-0000-0000C10A0000}"/>
    <cellStyle name="Normal 3 2 2 2 2 2" xfId="5075" xr:uid="{00000000-0005-0000-0000-0000C20A0000}"/>
    <cellStyle name="Normal 3 2 2 2 2 2 2" xfId="23984" xr:uid="{00000000-0005-0000-0000-0000C30A0000}"/>
    <cellStyle name="Normal 3 2 2 2 2 3" xfId="11949" xr:uid="{00000000-0005-0000-0000-0000C40A0000}"/>
    <cellStyle name="Normal 3 2 2 2 2 3 2" xfId="30858" xr:uid="{00000000-0005-0000-0000-0000C50A0000}"/>
    <cellStyle name="Normal 3 2 2 2 2 4" xfId="16645" xr:uid="{00000000-0005-0000-0000-0000C60A0000}"/>
    <cellStyle name="Normal 3 2 2 2 2 4 2" xfId="35554" xr:uid="{00000000-0005-0000-0000-0000C70A0000}"/>
    <cellStyle name="Normal 3 2 2 2 2 5" xfId="21133" xr:uid="{00000000-0005-0000-0000-0000C80A0000}"/>
    <cellStyle name="Normal 3 2 2 2 2 5 2" xfId="37890" xr:uid="{00000000-0005-0000-0000-0000C90A0000}"/>
    <cellStyle name="Normal 3 2 2 2 2 6" xfId="21443" xr:uid="{00000000-0005-0000-0000-0000CA0A0000}"/>
    <cellStyle name="Normal 3 2 2 2 3" xfId="5074" xr:uid="{00000000-0005-0000-0000-0000CB0A0000}"/>
    <cellStyle name="Normal 3 2 2 2 3 2" xfId="23983" xr:uid="{00000000-0005-0000-0000-0000CC0A0000}"/>
    <cellStyle name="Normal 3 2 2 2 4" xfId="11948" xr:uid="{00000000-0005-0000-0000-0000CD0A0000}"/>
    <cellStyle name="Normal 3 2 2 2 4 2" xfId="30857" xr:uid="{00000000-0005-0000-0000-0000CE0A0000}"/>
    <cellStyle name="Normal 3 2 2 2 5" xfId="16644" xr:uid="{00000000-0005-0000-0000-0000CF0A0000}"/>
    <cellStyle name="Normal 3 2 2 2 5 2" xfId="35553" xr:uid="{00000000-0005-0000-0000-0000D00A0000}"/>
    <cellStyle name="Normal 3 2 2 2 6" xfId="21132" xr:uid="{00000000-0005-0000-0000-0000D10A0000}"/>
    <cellStyle name="Normal 3 2 2 2 6 2" xfId="37889" xr:uid="{00000000-0005-0000-0000-0000D20A0000}"/>
    <cellStyle name="Normal 3 2 2 2 7" xfId="21442" xr:uid="{00000000-0005-0000-0000-0000D30A0000}"/>
    <cellStyle name="Normal 3 2 2 3" xfId="2490" xr:uid="{00000000-0005-0000-0000-0000D40A0000}"/>
    <cellStyle name="Normal 3 2 2 3 2" xfId="5076" xr:uid="{00000000-0005-0000-0000-0000D50A0000}"/>
    <cellStyle name="Normal 3 2 2 3 2 2" xfId="23985" xr:uid="{00000000-0005-0000-0000-0000D60A0000}"/>
    <cellStyle name="Normal 3 2 2 3 3" xfId="11950" xr:uid="{00000000-0005-0000-0000-0000D70A0000}"/>
    <cellStyle name="Normal 3 2 2 3 3 2" xfId="30859" xr:uid="{00000000-0005-0000-0000-0000D80A0000}"/>
    <cellStyle name="Normal 3 2 2 3 4" xfId="16646" xr:uid="{00000000-0005-0000-0000-0000D90A0000}"/>
    <cellStyle name="Normal 3 2 2 3 4 2" xfId="35555" xr:uid="{00000000-0005-0000-0000-0000DA0A0000}"/>
    <cellStyle name="Normal 3 2 2 3 5" xfId="21134" xr:uid="{00000000-0005-0000-0000-0000DB0A0000}"/>
    <cellStyle name="Normal 3 2 2 3 5 2" xfId="37891" xr:uid="{00000000-0005-0000-0000-0000DC0A0000}"/>
    <cellStyle name="Normal 3 2 2 3 6" xfId="21444" xr:uid="{00000000-0005-0000-0000-0000DD0A0000}"/>
    <cellStyle name="Normal 3 2 2 4" xfId="5073" xr:uid="{00000000-0005-0000-0000-0000DE0A0000}"/>
    <cellStyle name="Normal 3 2 2 4 2" xfId="23982" xr:uid="{00000000-0005-0000-0000-0000DF0A0000}"/>
    <cellStyle name="Normal 3 2 2 5" xfId="11947" xr:uid="{00000000-0005-0000-0000-0000E00A0000}"/>
    <cellStyle name="Normal 3 2 2 5 2" xfId="30856" xr:uid="{00000000-0005-0000-0000-0000E10A0000}"/>
    <cellStyle name="Normal 3 2 2 6" xfId="16643" xr:uid="{00000000-0005-0000-0000-0000E20A0000}"/>
    <cellStyle name="Normal 3 2 2 6 2" xfId="35552" xr:uid="{00000000-0005-0000-0000-0000E30A0000}"/>
    <cellStyle name="Normal 3 2 2 7" xfId="21131" xr:uid="{00000000-0005-0000-0000-0000E40A0000}"/>
    <cellStyle name="Normal 3 2 2 7 2" xfId="37888" xr:uid="{00000000-0005-0000-0000-0000E50A0000}"/>
    <cellStyle name="Normal 3 2 2 8" xfId="21441" xr:uid="{00000000-0005-0000-0000-0000E60A0000}"/>
    <cellStyle name="Normal 3 2 3" xfId="2491" xr:uid="{00000000-0005-0000-0000-0000E70A0000}"/>
    <cellStyle name="Normal 3 2 3 2" xfId="2492" xr:uid="{00000000-0005-0000-0000-0000E80A0000}"/>
    <cellStyle name="Normal 3 2 3 2 2" xfId="5078" xr:uid="{00000000-0005-0000-0000-0000E90A0000}"/>
    <cellStyle name="Normal 3 2 3 2 2 2" xfId="23987" xr:uid="{00000000-0005-0000-0000-0000EA0A0000}"/>
    <cellStyle name="Normal 3 2 3 2 3" xfId="11952" xr:uid="{00000000-0005-0000-0000-0000EB0A0000}"/>
    <cellStyle name="Normal 3 2 3 2 3 2" xfId="30861" xr:uid="{00000000-0005-0000-0000-0000EC0A0000}"/>
    <cellStyle name="Normal 3 2 3 2 4" xfId="16648" xr:uid="{00000000-0005-0000-0000-0000ED0A0000}"/>
    <cellStyle name="Normal 3 2 3 2 4 2" xfId="35557" xr:uid="{00000000-0005-0000-0000-0000EE0A0000}"/>
    <cellStyle name="Normal 3 2 3 2 5" xfId="21136" xr:uid="{00000000-0005-0000-0000-0000EF0A0000}"/>
    <cellStyle name="Normal 3 2 3 2 5 2" xfId="37893" xr:uid="{00000000-0005-0000-0000-0000F00A0000}"/>
    <cellStyle name="Normal 3 2 3 2 6" xfId="21446" xr:uid="{00000000-0005-0000-0000-0000F10A0000}"/>
    <cellStyle name="Normal 3 2 3 3" xfId="5077" xr:uid="{00000000-0005-0000-0000-0000F20A0000}"/>
    <cellStyle name="Normal 3 2 3 3 2" xfId="23986" xr:uid="{00000000-0005-0000-0000-0000F30A0000}"/>
    <cellStyle name="Normal 3 2 3 4" xfId="11951" xr:uid="{00000000-0005-0000-0000-0000F40A0000}"/>
    <cellStyle name="Normal 3 2 3 4 2" xfId="30860" xr:uid="{00000000-0005-0000-0000-0000F50A0000}"/>
    <cellStyle name="Normal 3 2 3 5" xfId="16647" xr:uid="{00000000-0005-0000-0000-0000F60A0000}"/>
    <cellStyle name="Normal 3 2 3 5 2" xfId="35556" xr:uid="{00000000-0005-0000-0000-0000F70A0000}"/>
    <cellStyle name="Normal 3 2 3 6" xfId="21135" xr:uid="{00000000-0005-0000-0000-0000F80A0000}"/>
    <cellStyle name="Normal 3 2 3 6 2" xfId="37892" xr:uid="{00000000-0005-0000-0000-0000F90A0000}"/>
    <cellStyle name="Normal 3 2 3 7" xfId="21445" xr:uid="{00000000-0005-0000-0000-0000FA0A0000}"/>
    <cellStyle name="Normal 3 2 4" xfId="2493" xr:uid="{00000000-0005-0000-0000-0000FB0A0000}"/>
    <cellStyle name="Normal 3 2 4 2" xfId="2494" xr:uid="{00000000-0005-0000-0000-0000FC0A0000}"/>
    <cellStyle name="Normal 3 2 4 2 2" xfId="5080" xr:uid="{00000000-0005-0000-0000-0000FD0A0000}"/>
    <cellStyle name="Normal 3 2 4 2 2 2" xfId="23989" xr:uid="{00000000-0005-0000-0000-0000FE0A0000}"/>
    <cellStyle name="Normal 3 2 4 2 3" xfId="11954" xr:uid="{00000000-0005-0000-0000-0000FF0A0000}"/>
    <cellStyle name="Normal 3 2 4 2 3 2" xfId="30863" xr:uid="{00000000-0005-0000-0000-0000000B0000}"/>
    <cellStyle name="Normal 3 2 4 2 4" xfId="16650" xr:uid="{00000000-0005-0000-0000-0000010B0000}"/>
    <cellStyle name="Normal 3 2 4 2 4 2" xfId="35559" xr:uid="{00000000-0005-0000-0000-0000020B0000}"/>
    <cellStyle name="Normal 3 2 4 2 5" xfId="21138" xr:uid="{00000000-0005-0000-0000-0000030B0000}"/>
    <cellStyle name="Normal 3 2 4 2 5 2" xfId="37895" xr:uid="{00000000-0005-0000-0000-0000040B0000}"/>
    <cellStyle name="Normal 3 2 4 2 6" xfId="21448" xr:uid="{00000000-0005-0000-0000-0000050B0000}"/>
    <cellStyle name="Normal 3 2 4 3" xfId="5079" xr:uid="{00000000-0005-0000-0000-0000060B0000}"/>
    <cellStyle name="Normal 3 2 4 3 2" xfId="23988" xr:uid="{00000000-0005-0000-0000-0000070B0000}"/>
    <cellStyle name="Normal 3 2 4 4" xfId="11953" xr:uid="{00000000-0005-0000-0000-0000080B0000}"/>
    <cellStyle name="Normal 3 2 4 4 2" xfId="30862" xr:uid="{00000000-0005-0000-0000-0000090B0000}"/>
    <cellStyle name="Normal 3 2 4 5" xfId="16649" xr:uid="{00000000-0005-0000-0000-00000A0B0000}"/>
    <cellStyle name="Normal 3 2 4 5 2" xfId="35558" xr:uid="{00000000-0005-0000-0000-00000B0B0000}"/>
    <cellStyle name="Normal 3 2 4 6" xfId="21137" xr:uid="{00000000-0005-0000-0000-00000C0B0000}"/>
    <cellStyle name="Normal 3 2 4 6 2" xfId="37894" xr:uid="{00000000-0005-0000-0000-00000D0B0000}"/>
    <cellStyle name="Normal 3 2 4 7" xfId="21447" xr:uid="{00000000-0005-0000-0000-00000E0B0000}"/>
    <cellStyle name="Normal 3 2 5" xfId="2495" xr:uid="{00000000-0005-0000-0000-00000F0B0000}"/>
    <cellStyle name="Normal 3 2 5 2" xfId="2496" xr:uid="{00000000-0005-0000-0000-0000100B0000}"/>
    <cellStyle name="Normal 3 2 5 2 2" xfId="5082" xr:uid="{00000000-0005-0000-0000-0000110B0000}"/>
    <cellStyle name="Normal 3 2 5 2 2 2" xfId="23991" xr:uid="{00000000-0005-0000-0000-0000120B0000}"/>
    <cellStyle name="Normal 3 2 5 2 3" xfId="11956" xr:uid="{00000000-0005-0000-0000-0000130B0000}"/>
    <cellStyle name="Normal 3 2 5 2 3 2" xfId="30865" xr:uid="{00000000-0005-0000-0000-0000140B0000}"/>
    <cellStyle name="Normal 3 2 5 2 4" xfId="16652" xr:uid="{00000000-0005-0000-0000-0000150B0000}"/>
    <cellStyle name="Normal 3 2 5 2 4 2" xfId="35561" xr:uid="{00000000-0005-0000-0000-0000160B0000}"/>
    <cellStyle name="Normal 3 2 5 2 5" xfId="21140" xr:uid="{00000000-0005-0000-0000-0000170B0000}"/>
    <cellStyle name="Normal 3 2 5 2 5 2" xfId="37897" xr:uid="{00000000-0005-0000-0000-0000180B0000}"/>
    <cellStyle name="Normal 3 2 5 2 6" xfId="21450" xr:uid="{00000000-0005-0000-0000-0000190B0000}"/>
    <cellStyle name="Normal 3 2 5 3" xfId="5081" xr:uid="{00000000-0005-0000-0000-00001A0B0000}"/>
    <cellStyle name="Normal 3 2 5 3 2" xfId="23990" xr:uid="{00000000-0005-0000-0000-00001B0B0000}"/>
    <cellStyle name="Normal 3 2 5 4" xfId="11955" xr:uid="{00000000-0005-0000-0000-00001C0B0000}"/>
    <cellStyle name="Normal 3 2 5 4 2" xfId="30864" xr:uid="{00000000-0005-0000-0000-00001D0B0000}"/>
    <cellStyle name="Normal 3 2 5 5" xfId="16651" xr:uid="{00000000-0005-0000-0000-00001E0B0000}"/>
    <cellStyle name="Normal 3 2 5 5 2" xfId="35560" xr:uid="{00000000-0005-0000-0000-00001F0B0000}"/>
    <cellStyle name="Normal 3 2 5 6" xfId="21139" xr:uid="{00000000-0005-0000-0000-0000200B0000}"/>
    <cellStyle name="Normal 3 2 5 6 2" xfId="37896" xr:uid="{00000000-0005-0000-0000-0000210B0000}"/>
    <cellStyle name="Normal 3 2 5 7" xfId="21449" xr:uid="{00000000-0005-0000-0000-0000220B0000}"/>
    <cellStyle name="Normal 3 2 6" xfId="2497" xr:uid="{00000000-0005-0000-0000-0000230B0000}"/>
    <cellStyle name="Normal 3 2 6 2" xfId="5083" xr:uid="{00000000-0005-0000-0000-0000240B0000}"/>
    <cellStyle name="Normal 3 2 6 2 2" xfId="23992" xr:uid="{00000000-0005-0000-0000-0000250B0000}"/>
    <cellStyle name="Normal 3 2 6 3" xfId="11957" xr:uid="{00000000-0005-0000-0000-0000260B0000}"/>
    <cellStyle name="Normal 3 2 6 3 2" xfId="30866" xr:uid="{00000000-0005-0000-0000-0000270B0000}"/>
    <cellStyle name="Normal 3 2 6 4" xfId="16653" xr:uid="{00000000-0005-0000-0000-0000280B0000}"/>
    <cellStyle name="Normal 3 2 6 4 2" xfId="35562" xr:uid="{00000000-0005-0000-0000-0000290B0000}"/>
    <cellStyle name="Normal 3 2 6 5" xfId="21141" xr:uid="{00000000-0005-0000-0000-00002A0B0000}"/>
    <cellStyle name="Normal 3 2 6 5 2" xfId="37898" xr:uid="{00000000-0005-0000-0000-00002B0B0000}"/>
    <cellStyle name="Normal 3 2 6 6" xfId="21451" xr:uid="{00000000-0005-0000-0000-00002C0B0000}"/>
    <cellStyle name="Normal 3 2 7" xfId="5072" xr:uid="{00000000-0005-0000-0000-00002D0B0000}"/>
    <cellStyle name="Normal 3 2 7 2" xfId="23981" xr:uid="{00000000-0005-0000-0000-00002E0B0000}"/>
    <cellStyle name="Normal 3 2 8" xfId="11946" xr:uid="{00000000-0005-0000-0000-00002F0B0000}"/>
    <cellStyle name="Normal 3 2 8 2" xfId="30855" xr:uid="{00000000-0005-0000-0000-0000300B0000}"/>
    <cellStyle name="Normal 3 2 9" xfId="16642" xr:uid="{00000000-0005-0000-0000-0000310B0000}"/>
    <cellStyle name="Normal 3 2 9 2" xfId="35551" xr:uid="{00000000-0005-0000-0000-0000320B0000}"/>
    <cellStyle name="Normal 3 3" xfId="2498" xr:uid="{00000000-0005-0000-0000-0000330B0000}"/>
    <cellStyle name="Normal 3 3 10" xfId="21452" xr:uid="{00000000-0005-0000-0000-0000340B0000}"/>
    <cellStyle name="Normal 3 3 2" xfId="2499" xr:uid="{00000000-0005-0000-0000-0000350B0000}"/>
    <cellStyle name="Normal 3 3 3" xfId="2500" xr:uid="{00000000-0005-0000-0000-0000360B0000}"/>
    <cellStyle name="Normal 3 3 3 2" xfId="2501" xr:uid="{00000000-0005-0000-0000-0000370B0000}"/>
    <cellStyle name="Normal 3 3 3 2 2" xfId="5087" xr:uid="{00000000-0005-0000-0000-0000380B0000}"/>
    <cellStyle name="Normal 3 3 3 2 2 2" xfId="23996" xr:uid="{00000000-0005-0000-0000-0000390B0000}"/>
    <cellStyle name="Normal 3 3 3 2 3" xfId="11961" xr:uid="{00000000-0005-0000-0000-00003A0B0000}"/>
    <cellStyle name="Normal 3 3 3 2 3 2" xfId="30870" xr:uid="{00000000-0005-0000-0000-00003B0B0000}"/>
    <cellStyle name="Normal 3 3 3 2 4" xfId="16657" xr:uid="{00000000-0005-0000-0000-00003C0B0000}"/>
    <cellStyle name="Normal 3 3 3 2 4 2" xfId="35566" xr:uid="{00000000-0005-0000-0000-00003D0B0000}"/>
    <cellStyle name="Normal 3 3 3 2 5" xfId="21145" xr:uid="{00000000-0005-0000-0000-00003E0B0000}"/>
    <cellStyle name="Normal 3 3 3 2 5 2" xfId="37901" xr:uid="{00000000-0005-0000-0000-00003F0B0000}"/>
    <cellStyle name="Normal 3 3 3 2 6" xfId="21454" xr:uid="{00000000-0005-0000-0000-0000400B0000}"/>
    <cellStyle name="Normal 3 3 3 3" xfId="5086" xr:uid="{00000000-0005-0000-0000-0000410B0000}"/>
    <cellStyle name="Normal 3 3 3 3 2" xfId="23995" xr:uid="{00000000-0005-0000-0000-0000420B0000}"/>
    <cellStyle name="Normal 3 3 3 4" xfId="11960" xr:uid="{00000000-0005-0000-0000-0000430B0000}"/>
    <cellStyle name="Normal 3 3 3 4 2" xfId="30869" xr:uid="{00000000-0005-0000-0000-0000440B0000}"/>
    <cellStyle name="Normal 3 3 3 5" xfId="16656" xr:uid="{00000000-0005-0000-0000-0000450B0000}"/>
    <cellStyle name="Normal 3 3 3 5 2" xfId="35565" xr:uid="{00000000-0005-0000-0000-0000460B0000}"/>
    <cellStyle name="Normal 3 3 3 6" xfId="21144" xr:uid="{00000000-0005-0000-0000-0000470B0000}"/>
    <cellStyle name="Normal 3 3 3 6 2" xfId="37900" xr:uid="{00000000-0005-0000-0000-0000480B0000}"/>
    <cellStyle name="Normal 3 3 3 7" xfId="21453" xr:uid="{00000000-0005-0000-0000-0000490B0000}"/>
    <cellStyle name="Normal 3 3 4" xfId="2502" xr:uid="{00000000-0005-0000-0000-00004A0B0000}"/>
    <cellStyle name="Normal 3 3 4 2" xfId="2503" xr:uid="{00000000-0005-0000-0000-00004B0B0000}"/>
    <cellStyle name="Normal 3 3 4 2 2" xfId="5089" xr:uid="{00000000-0005-0000-0000-00004C0B0000}"/>
    <cellStyle name="Normal 3 3 4 2 2 2" xfId="23998" xr:uid="{00000000-0005-0000-0000-00004D0B0000}"/>
    <cellStyle name="Normal 3 3 4 2 3" xfId="11963" xr:uid="{00000000-0005-0000-0000-00004E0B0000}"/>
    <cellStyle name="Normal 3 3 4 2 3 2" xfId="30872" xr:uid="{00000000-0005-0000-0000-00004F0B0000}"/>
    <cellStyle name="Normal 3 3 4 2 4" xfId="16659" xr:uid="{00000000-0005-0000-0000-0000500B0000}"/>
    <cellStyle name="Normal 3 3 4 2 4 2" xfId="35568" xr:uid="{00000000-0005-0000-0000-0000510B0000}"/>
    <cellStyle name="Normal 3 3 4 2 5" xfId="21147" xr:uid="{00000000-0005-0000-0000-0000520B0000}"/>
    <cellStyle name="Normal 3 3 4 2 5 2" xfId="37903" xr:uid="{00000000-0005-0000-0000-0000530B0000}"/>
    <cellStyle name="Normal 3 3 4 2 6" xfId="21456" xr:uid="{00000000-0005-0000-0000-0000540B0000}"/>
    <cellStyle name="Normal 3 3 4 3" xfId="5088" xr:uid="{00000000-0005-0000-0000-0000550B0000}"/>
    <cellStyle name="Normal 3 3 4 3 2" xfId="23997" xr:uid="{00000000-0005-0000-0000-0000560B0000}"/>
    <cellStyle name="Normal 3 3 4 4" xfId="11962" xr:uid="{00000000-0005-0000-0000-0000570B0000}"/>
    <cellStyle name="Normal 3 3 4 4 2" xfId="30871" xr:uid="{00000000-0005-0000-0000-0000580B0000}"/>
    <cellStyle name="Normal 3 3 4 5" xfId="16658" xr:uid="{00000000-0005-0000-0000-0000590B0000}"/>
    <cellStyle name="Normal 3 3 4 5 2" xfId="35567" xr:uid="{00000000-0005-0000-0000-00005A0B0000}"/>
    <cellStyle name="Normal 3 3 4 6" xfId="21146" xr:uid="{00000000-0005-0000-0000-00005B0B0000}"/>
    <cellStyle name="Normal 3 3 4 6 2" xfId="37902" xr:uid="{00000000-0005-0000-0000-00005C0B0000}"/>
    <cellStyle name="Normal 3 3 4 7" xfId="21455" xr:uid="{00000000-0005-0000-0000-00005D0B0000}"/>
    <cellStyle name="Normal 3 3 5" xfId="2504" xr:uid="{00000000-0005-0000-0000-00005E0B0000}"/>
    <cellStyle name="Normal 3 3 5 2" xfId="5090" xr:uid="{00000000-0005-0000-0000-00005F0B0000}"/>
    <cellStyle name="Normal 3 3 5 2 2" xfId="23999" xr:uid="{00000000-0005-0000-0000-0000600B0000}"/>
    <cellStyle name="Normal 3 3 5 3" xfId="11964" xr:uid="{00000000-0005-0000-0000-0000610B0000}"/>
    <cellStyle name="Normal 3 3 5 3 2" xfId="30873" xr:uid="{00000000-0005-0000-0000-0000620B0000}"/>
    <cellStyle name="Normal 3 3 5 4" xfId="16660" xr:uid="{00000000-0005-0000-0000-0000630B0000}"/>
    <cellStyle name="Normal 3 3 5 4 2" xfId="35569" xr:uid="{00000000-0005-0000-0000-0000640B0000}"/>
    <cellStyle name="Normal 3 3 5 5" xfId="21148" xr:uid="{00000000-0005-0000-0000-0000650B0000}"/>
    <cellStyle name="Normal 3 3 5 5 2" xfId="37904" xr:uid="{00000000-0005-0000-0000-0000660B0000}"/>
    <cellStyle name="Normal 3 3 5 6" xfId="21457" xr:uid="{00000000-0005-0000-0000-0000670B0000}"/>
    <cellStyle name="Normal 3 3 6" xfId="5084" xr:uid="{00000000-0005-0000-0000-0000680B0000}"/>
    <cellStyle name="Normal 3 3 6 2" xfId="23993" xr:uid="{00000000-0005-0000-0000-0000690B0000}"/>
    <cellStyle name="Normal 3 3 7" xfId="11958" xr:uid="{00000000-0005-0000-0000-00006A0B0000}"/>
    <cellStyle name="Normal 3 3 7 2" xfId="30867" xr:uid="{00000000-0005-0000-0000-00006B0B0000}"/>
    <cellStyle name="Normal 3 3 8" xfId="16654" xr:uid="{00000000-0005-0000-0000-00006C0B0000}"/>
    <cellStyle name="Normal 3 3 8 2" xfId="35563" xr:uid="{00000000-0005-0000-0000-00006D0B0000}"/>
    <cellStyle name="Normal 3 3 9" xfId="21142" xr:uid="{00000000-0005-0000-0000-00006E0B0000}"/>
    <cellStyle name="Normal 3 3 9 2" xfId="37899" xr:uid="{00000000-0005-0000-0000-00006F0B0000}"/>
    <cellStyle name="Normal 3 4" xfId="2505" xr:uid="{00000000-0005-0000-0000-0000700B0000}"/>
    <cellStyle name="Normal 3 4 2" xfId="2506" xr:uid="{00000000-0005-0000-0000-0000710B0000}"/>
    <cellStyle name="Normal 3 4 2 2" xfId="5092" xr:uid="{00000000-0005-0000-0000-0000720B0000}"/>
    <cellStyle name="Normal 3 4 2 2 2" xfId="24001" xr:uid="{00000000-0005-0000-0000-0000730B0000}"/>
    <cellStyle name="Normal 3 4 2 3" xfId="11966" xr:uid="{00000000-0005-0000-0000-0000740B0000}"/>
    <cellStyle name="Normal 3 4 2 3 2" xfId="30875" xr:uid="{00000000-0005-0000-0000-0000750B0000}"/>
    <cellStyle name="Normal 3 4 2 4" xfId="16662" xr:uid="{00000000-0005-0000-0000-0000760B0000}"/>
    <cellStyle name="Normal 3 4 2 4 2" xfId="35571" xr:uid="{00000000-0005-0000-0000-0000770B0000}"/>
    <cellStyle name="Normal 3 4 2 5" xfId="21150" xr:uid="{00000000-0005-0000-0000-0000780B0000}"/>
    <cellStyle name="Normal 3 4 2 5 2" xfId="37906" xr:uid="{00000000-0005-0000-0000-0000790B0000}"/>
    <cellStyle name="Normal 3 4 2 6" xfId="21459" xr:uid="{00000000-0005-0000-0000-00007A0B0000}"/>
    <cellStyle name="Normal 3 4 3" xfId="5091" xr:uid="{00000000-0005-0000-0000-00007B0B0000}"/>
    <cellStyle name="Normal 3 4 3 2" xfId="24000" xr:uid="{00000000-0005-0000-0000-00007C0B0000}"/>
    <cellStyle name="Normal 3 4 4" xfId="11965" xr:uid="{00000000-0005-0000-0000-00007D0B0000}"/>
    <cellStyle name="Normal 3 4 4 2" xfId="30874" xr:uid="{00000000-0005-0000-0000-00007E0B0000}"/>
    <cellStyle name="Normal 3 4 5" xfId="16661" xr:uid="{00000000-0005-0000-0000-00007F0B0000}"/>
    <cellStyle name="Normal 3 4 5 2" xfId="35570" xr:uid="{00000000-0005-0000-0000-0000800B0000}"/>
    <cellStyle name="Normal 3 4 6" xfId="21149" xr:uid="{00000000-0005-0000-0000-0000810B0000}"/>
    <cellStyle name="Normal 3 4 6 2" xfId="37905" xr:uid="{00000000-0005-0000-0000-0000820B0000}"/>
    <cellStyle name="Normal 3 4 7" xfId="21458" xr:uid="{00000000-0005-0000-0000-0000830B0000}"/>
    <cellStyle name="Normal 3 5" xfId="2566" xr:uid="{00000000-0005-0000-0000-0000840B0000}"/>
    <cellStyle name="Normal 4" xfId="2229" xr:uid="{00000000-0005-0000-0000-0000850B0000}"/>
    <cellStyle name="Normal 4 2" xfId="2361" xr:uid="{00000000-0005-0000-0000-0000860B0000}"/>
    <cellStyle name="Normal 4 2 2" xfId="2507" xr:uid="{00000000-0005-0000-0000-0000870B0000}"/>
    <cellStyle name="Normal 4 2 2 2" xfId="2508" xr:uid="{00000000-0005-0000-0000-0000880B0000}"/>
    <cellStyle name="Normal 4 2 3" xfId="4947" xr:uid="{00000000-0005-0000-0000-0000890B0000}"/>
    <cellStyle name="Normal 4 2 3 2" xfId="23856" xr:uid="{00000000-0005-0000-0000-00008A0B0000}"/>
    <cellStyle name="Normal 4 2 4" xfId="11821" xr:uid="{00000000-0005-0000-0000-00008B0B0000}"/>
    <cellStyle name="Normal 4 2 4 2" xfId="30730" xr:uid="{00000000-0005-0000-0000-00008C0B0000}"/>
    <cellStyle name="Normal 4 2 5" xfId="16517" xr:uid="{00000000-0005-0000-0000-00008D0B0000}"/>
    <cellStyle name="Normal 4 2 5 2" xfId="35426" xr:uid="{00000000-0005-0000-0000-00008E0B0000}"/>
    <cellStyle name="Normal 4 2 6" xfId="21012" xr:uid="{00000000-0005-0000-0000-00008F0B0000}"/>
    <cellStyle name="Normal 4 2 6 2" xfId="37794" xr:uid="{00000000-0005-0000-0000-0000900B0000}"/>
    <cellStyle name="Normal 4 2 7" xfId="21304" xr:uid="{00000000-0005-0000-0000-0000910B0000}"/>
    <cellStyle name="Normal 4 2 7 2" xfId="37936" xr:uid="{00000000-0005-0000-0000-0000920B0000}"/>
    <cellStyle name="Normal 4 2 8" xfId="21347" xr:uid="{00000000-0005-0000-0000-0000930B0000}"/>
    <cellStyle name="Normal 4 3" xfId="2286" xr:uid="{00000000-0005-0000-0000-0000940B0000}"/>
    <cellStyle name="Normal 4 3 2" xfId="2509" xr:uid="{00000000-0005-0000-0000-0000950B0000}"/>
    <cellStyle name="Normal 4 3 3" xfId="2510" xr:uid="{00000000-0005-0000-0000-0000960B0000}"/>
    <cellStyle name="Normal 4 4" xfId="4815" xr:uid="{00000000-0005-0000-0000-0000970B0000}"/>
    <cellStyle name="Normal 4 4 2" xfId="23724" xr:uid="{00000000-0005-0000-0000-0000980B0000}"/>
    <cellStyle name="Normal 4 5" xfId="11690" xr:uid="{00000000-0005-0000-0000-0000990B0000}"/>
    <cellStyle name="Normal 4 5 2" xfId="30599" xr:uid="{00000000-0005-0000-0000-00009A0B0000}"/>
    <cellStyle name="Normal 4 6" xfId="16386" xr:uid="{00000000-0005-0000-0000-00009B0B0000}"/>
    <cellStyle name="Normal 4 6 2" xfId="35295" xr:uid="{00000000-0005-0000-0000-00009C0B0000}"/>
    <cellStyle name="Normal 4 7" xfId="20883" xr:uid="{00000000-0005-0000-0000-00009D0B0000}"/>
    <cellStyle name="Normal 4 7 2" xfId="37776" xr:uid="{00000000-0005-0000-0000-00009E0B0000}"/>
    <cellStyle name="Normal 4 8" xfId="21286" xr:uid="{00000000-0005-0000-0000-00009F0B0000}"/>
    <cellStyle name="Normal 4 8 2" xfId="37918" xr:uid="{00000000-0005-0000-0000-0000A00B0000}"/>
    <cellStyle name="Normal 4 9" xfId="21329" xr:uid="{00000000-0005-0000-0000-0000A10B0000}"/>
    <cellStyle name="Normal 5" xfId="2232" xr:uid="{00000000-0005-0000-0000-0000A20B0000}"/>
    <cellStyle name="Normal 5 2" xfId="2363" xr:uid="{00000000-0005-0000-0000-0000A30B0000}"/>
    <cellStyle name="Normal 5 2 2" xfId="4949" xr:uid="{00000000-0005-0000-0000-0000A40B0000}"/>
    <cellStyle name="Normal 5 2 2 2" xfId="23858" xr:uid="{00000000-0005-0000-0000-0000A50B0000}"/>
    <cellStyle name="Normal 5 2 3" xfId="11823" xr:uid="{00000000-0005-0000-0000-0000A60B0000}"/>
    <cellStyle name="Normal 5 2 3 2" xfId="30732" xr:uid="{00000000-0005-0000-0000-0000A70B0000}"/>
    <cellStyle name="Normal 5 2 4" xfId="16519" xr:uid="{00000000-0005-0000-0000-0000A80B0000}"/>
    <cellStyle name="Normal 5 2 4 2" xfId="35428" xr:uid="{00000000-0005-0000-0000-0000A90B0000}"/>
    <cellStyle name="Normal 5 2 5" xfId="21014" xr:uid="{00000000-0005-0000-0000-0000AA0B0000}"/>
    <cellStyle name="Normal 5 2 5 2" xfId="37796" xr:uid="{00000000-0005-0000-0000-0000AB0B0000}"/>
    <cellStyle name="Normal 5 2 6" xfId="21306" xr:uid="{00000000-0005-0000-0000-0000AC0B0000}"/>
    <cellStyle name="Normal 5 2 6 2" xfId="37938" xr:uid="{00000000-0005-0000-0000-0000AD0B0000}"/>
    <cellStyle name="Normal 5 2 7" xfId="21349" xr:uid="{00000000-0005-0000-0000-0000AE0B0000}"/>
    <cellStyle name="Normal 5 3" xfId="2568" xr:uid="{00000000-0005-0000-0000-0000AF0B0000}"/>
    <cellStyle name="Normal 5 4" xfId="4818" xr:uid="{00000000-0005-0000-0000-0000B00B0000}"/>
    <cellStyle name="Normal 5 4 2" xfId="23727" xr:uid="{00000000-0005-0000-0000-0000B10B0000}"/>
    <cellStyle name="Normal 5 5" xfId="11693" xr:uid="{00000000-0005-0000-0000-0000B20B0000}"/>
    <cellStyle name="Normal 5 5 2" xfId="30602" xr:uid="{00000000-0005-0000-0000-0000B30B0000}"/>
    <cellStyle name="Normal 5 6" xfId="16389" xr:uid="{00000000-0005-0000-0000-0000B40B0000}"/>
    <cellStyle name="Normal 5 6 2" xfId="35298" xr:uid="{00000000-0005-0000-0000-0000B50B0000}"/>
    <cellStyle name="Normal 5 7" xfId="20886" xr:uid="{00000000-0005-0000-0000-0000B60B0000}"/>
    <cellStyle name="Normal 5 7 2" xfId="37778" xr:uid="{00000000-0005-0000-0000-0000B70B0000}"/>
    <cellStyle name="Normal 5 8" xfId="21288" xr:uid="{00000000-0005-0000-0000-0000B80B0000}"/>
    <cellStyle name="Normal 5 8 2" xfId="37920" xr:uid="{00000000-0005-0000-0000-0000B90B0000}"/>
    <cellStyle name="Normal 5 9" xfId="21331" xr:uid="{00000000-0005-0000-0000-0000BA0B0000}"/>
    <cellStyle name="Normal 6" xfId="2282" xr:uid="{00000000-0005-0000-0000-0000BB0B0000}"/>
    <cellStyle name="Normal 6 10" xfId="20935" xr:uid="{00000000-0005-0000-0000-0000BC0B0000}"/>
    <cellStyle name="Normal 6 10 2" xfId="37785" xr:uid="{00000000-0005-0000-0000-0000BD0B0000}"/>
    <cellStyle name="Normal 6 11" xfId="21295" xr:uid="{00000000-0005-0000-0000-0000BE0B0000}"/>
    <cellStyle name="Normal 6 11 2" xfId="37927" xr:uid="{00000000-0005-0000-0000-0000BF0B0000}"/>
    <cellStyle name="Normal 6 12" xfId="21338" xr:uid="{00000000-0005-0000-0000-0000C00B0000}"/>
    <cellStyle name="Normal 6 2" xfId="2365" xr:uid="{00000000-0005-0000-0000-0000C10B0000}"/>
    <cellStyle name="Normal 6 2 2" xfId="2511" xr:uid="{00000000-0005-0000-0000-0000C20B0000}"/>
    <cellStyle name="Normal 6 2 2 2" xfId="5097" xr:uid="{00000000-0005-0000-0000-0000C30B0000}"/>
    <cellStyle name="Normal 6 2 2 2 2" xfId="24006" xr:uid="{00000000-0005-0000-0000-0000C40B0000}"/>
    <cellStyle name="Normal 6 2 2 3" xfId="11971" xr:uid="{00000000-0005-0000-0000-0000C50B0000}"/>
    <cellStyle name="Normal 6 2 2 3 2" xfId="30880" xr:uid="{00000000-0005-0000-0000-0000C60B0000}"/>
    <cellStyle name="Normal 6 2 2 4" xfId="16667" xr:uid="{00000000-0005-0000-0000-0000C70B0000}"/>
    <cellStyle name="Normal 6 2 2 4 2" xfId="35576" xr:uid="{00000000-0005-0000-0000-0000C80B0000}"/>
    <cellStyle name="Normal 6 2 2 5" xfId="21155" xr:uid="{00000000-0005-0000-0000-0000C90B0000}"/>
    <cellStyle name="Normal 6 2 2 5 2" xfId="37907" xr:uid="{00000000-0005-0000-0000-0000CA0B0000}"/>
    <cellStyle name="Normal 6 2 2 6" xfId="21460" xr:uid="{00000000-0005-0000-0000-0000CB0B0000}"/>
    <cellStyle name="Normal 6 2 3" xfId="4951" xr:uid="{00000000-0005-0000-0000-0000CC0B0000}"/>
    <cellStyle name="Normal 6 2 3 2" xfId="23860" xr:uid="{00000000-0005-0000-0000-0000CD0B0000}"/>
    <cellStyle name="Normal 6 2 4" xfId="11825" xr:uid="{00000000-0005-0000-0000-0000CE0B0000}"/>
    <cellStyle name="Normal 6 2 4 2" xfId="30734" xr:uid="{00000000-0005-0000-0000-0000CF0B0000}"/>
    <cellStyle name="Normal 6 2 5" xfId="16521" xr:uid="{00000000-0005-0000-0000-0000D00B0000}"/>
    <cellStyle name="Normal 6 2 5 2" xfId="35430" xr:uid="{00000000-0005-0000-0000-0000D10B0000}"/>
    <cellStyle name="Normal 6 2 6" xfId="21016" xr:uid="{00000000-0005-0000-0000-0000D20B0000}"/>
    <cellStyle name="Normal 6 2 6 2" xfId="37798" xr:uid="{00000000-0005-0000-0000-0000D30B0000}"/>
    <cellStyle name="Normal 6 2 7" xfId="21308" xr:uid="{00000000-0005-0000-0000-0000D40B0000}"/>
    <cellStyle name="Normal 6 2 7 2" xfId="37940" xr:uid="{00000000-0005-0000-0000-0000D50B0000}"/>
    <cellStyle name="Normal 6 2 8" xfId="21351" xr:uid="{00000000-0005-0000-0000-0000D60B0000}"/>
    <cellStyle name="Normal 6 3" xfId="2512" xr:uid="{00000000-0005-0000-0000-0000D70B0000}"/>
    <cellStyle name="Normal 6 3 2" xfId="2513" xr:uid="{00000000-0005-0000-0000-0000D80B0000}"/>
    <cellStyle name="Normal 6 3 2 2" xfId="5099" xr:uid="{00000000-0005-0000-0000-0000D90B0000}"/>
    <cellStyle name="Normal 6 3 2 2 2" xfId="24008" xr:uid="{00000000-0005-0000-0000-0000DA0B0000}"/>
    <cellStyle name="Normal 6 3 2 3" xfId="11973" xr:uid="{00000000-0005-0000-0000-0000DB0B0000}"/>
    <cellStyle name="Normal 6 3 2 3 2" xfId="30882" xr:uid="{00000000-0005-0000-0000-0000DC0B0000}"/>
    <cellStyle name="Normal 6 3 2 4" xfId="16669" xr:uid="{00000000-0005-0000-0000-0000DD0B0000}"/>
    <cellStyle name="Normal 6 3 2 4 2" xfId="35578" xr:uid="{00000000-0005-0000-0000-0000DE0B0000}"/>
    <cellStyle name="Normal 6 3 2 5" xfId="21157" xr:uid="{00000000-0005-0000-0000-0000DF0B0000}"/>
    <cellStyle name="Normal 6 3 2 5 2" xfId="37909" xr:uid="{00000000-0005-0000-0000-0000E00B0000}"/>
    <cellStyle name="Normal 6 3 2 6" xfId="21462" xr:uid="{00000000-0005-0000-0000-0000E10B0000}"/>
    <cellStyle name="Normal 6 3 3" xfId="5098" xr:uid="{00000000-0005-0000-0000-0000E20B0000}"/>
    <cellStyle name="Normal 6 3 3 2" xfId="24007" xr:uid="{00000000-0005-0000-0000-0000E30B0000}"/>
    <cellStyle name="Normal 6 3 4" xfId="11972" xr:uid="{00000000-0005-0000-0000-0000E40B0000}"/>
    <cellStyle name="Normal 6 3 4 2" xfId="30881" xr:uid="{00000000-0005-0000-0000-0000E50B0000}"/>
    <cellStyle name="Normal 6 3 5" xfId="16668" xr:uid="{00000000-0005-0000-0000-0000E60B0000}"/>
    <cellStyle name="Normal 6 3 5 2" xfId="35577" xr:uid="{00000000-0005-0000-0000-0000E70B0000}"/>
    <cellStyle name="Normal 6 3 6" xfId="21156" xr:uid="{00000000-0005-0000-0000-0000E80B0000}"/>
    <cellStyle name="Normal 6 3 6 2" xfId="37908" xr:uid="{00000000-0005-0000-0000-0000E90B0000}"/>
    <cellStyle name="Normal 6 3 7" xfId="21461" xr:uid="{00000000-0005-0000-0000-0000EA0B0000}"/>
    <cellStyle name="Normal 6 4" xfId="2514" xr:uid="{00000000-0005-0000-0000-0000EB0B0000}"/>
    <cellStyle name="Normal 6 4 2" xfId="2515" xr:uid="{00000000-0005-0000-0000-0000EC0B0000}"/>
    <cellStyle name="Normal 6 4 2 2" xfId="5101" xr:uid="{00000000-0005-0000-0000-0000ED0B0000}"/>
    <cellStyle name="Normal 6 4 2 2 2" xfId="24010" xr:uid="{00000000-0005-0000-0000-0000EE0B0000}"/>
    <cellStyle name="Normal 6 4 2 3" xfId="11975" xr:uid="{00000000-0005-0000-0000-0000EF0B0000}"/>
    <cellStyle name="Normal 6 4 2 3 2" xfId="30884" xr:uid="{00000000-0005-0000-0000-0000F00B0000}"/>
    <cellStyle name="Normal 6 4 2 4" xfId="16671" xr:uid="{00000000-0005-0000-0000-0000F10B0000}"/>
    <cellStyle name="Normal 6 4 2 4 2" xfId="35580" xr:uid="{00000000-0005-0000-0000-0000F20B0000}"/>
    <cellStyle name="Normal 6 4 2 5" xfId="21159" xr:uid="{00000000-0005-0000-0000-0000F30B0000}"/>
    <cellStyle name="Normal 6 4 2 5 2" xfId="37911" xr:uid="{00000000-0005-0000-0000-0000F40B0000}"/>
    <cellStyle name="Normal 6 4 2 6" xfId="21464" xr:uid="{00000000-0005-0000-0000-0000F50B0000}"/>
    <cellStyle name="Normal 6 4 3" xfId="5100" xr:uid="{00000000-0005-0000-0000-0000F60B0000}"/>
    <cellStyle name="Normal 6 4 3 2" xfId="24009" xr:uid="{00000000-0005-0000-0000-0000F70B0000}"/>
    <cellStyle name="Normal 6 4 4" xfId="11974" xr:uid="{00000000-0005-0000-0000-0000F80B0000}"/>
    <cellStyle name="Normal 6 4 4 2" xfId="30883" xr:uid="{00000000-0005-0000-0000-0000F90B0000}"/>
    <cellStyle name="Normal 6 4 5" xfId="16670" xr:uid="{00000000-0005-0000-0000-0000FA0B0000}"/>
    <cellStyle name="Normal 6 4 5 2" xfId="35579" xr:uid="{00000000-0005-0000-0000-0000FB0B0000}"/>
    <cellStyle name="Normal 6 4 6" xfId="21158" xr:uid="{00000000-0005-0000-0000-0000FC0B0000}"/>
    <cellStyle name="Normal 6 4 6 2" xfId="37910" xr:uid="{00000000-0005-0000-0000-0000FD0B0000}"/>
    <cellStyle name="Normal 6 4 7" xfId="21463" xr:uid="{00000000-0005-0000-0000-0000FE0B0000}"/>
    <cellStyle name="Normal 6 5" xfId="2516" xr:uid="{00000000-0005-0000-0000-0000FF0B0000}"/>
    <cellStyle name="Normal 6 5 2" xfId="5102" xr:uid="{00000000-0005-0000-0000-0000000C0000}"/>
    <cellStyle name="Normal 6 5 2 2" xfId="24011" xr:uid="{00000000-0005-0000-0000-0000010C0000}"/>
    <cellStyle name="Normal 6 5 3" xfId="11976" xr:uid="{00000000-0005-0000-0000-0000020C0000}"/>
    <cellStyle name="Normal 6 5 3 2" xfId="30885" xr:uid="{00000000-0005-0000-0000-0000030C0000}"/>
    <cellStyle name="Normal 6 5 4" xfId="16672" xr:uid="{00000000-0005-0000-0000-0000040C0000}"/>
    <cellStyle name="Normal 6 5 4 2" xfId="35581" xr:uid="{00000000-0005-0000-0000-0000050C0000}"/>
    <cellStyle name="Normal 6 5 5" xfId="21160" xr:uid="{00000000-0005-0000-0000-0000060C0000}"/>
    <cellStyle name="Normal 6 5 5 2" xfId="37912" xr:uid="{00000000-0005-0000-0000-0000070C0000}"/>
    <cellStyle name="Normal 6 5 6" xfId="21465" xr:uid="{00000000-0005-0000-0000-0000080C0000}"/>
    <cellStyle name="Normal 6 6" xfId="2569" xr:uid="{00000000-0005-0000-0000-0000090C0000}"/>
    <cellStyle name="Normal 6 7" xfId="4868" xr:uid="{00000000-0005-0000-0000-00000A0C0000}"/>
    <cellStyle name="Normal 6 7 2" xfId="23777" xr:uid="{00000000-0005-0000-0000-00000B0C0000}"/>
    <cellStyle name="Normal 6 8" xfId="11743" xr:uid="{00000000-0005-0000-0000-00000C0C0000}"/>
    <cellStyle name="Normal 6 8 2" xfId="30652" xr:uid="{00000000-0005-0000-0000-00000D0C0000}"/>
    <cellStyle name="Normal 6 9" xfId="16439" xr:uid="{00000000-0005-0000-0000-00000E0C0000}"/>
    <cellStyle name="Normal 6 9 2" xfId="35348" xr:uid="{00000000-0005-0000-0000-00000F0C0000}"/>
    <cellStyle name="Normal 7" xfId="2284" xr:uid="{00000000-0005-0000-0000-0000100C0000}"/>
    <cellStyle name="Normal 7 2" xfId="2287" xr:uid="{00000000-0005-0000-0000-0000110C0000}"/>
    <cellStyle name="Normal 7 2 2" xfId="2388" xr:uid="{00000000-0005-0000-0000-0000120C0000}"/>
    <cellStyle name="Normal 7 2 2 2" xfId="2386" xr:uid="{00000000-0005-0000-0000-0000130C0000}"/>
    <cellStyle name="Normal 7 2 2 2 2" xfId="2391" xr:uid="{00000000-0005-0000-0000-0000140C0000}"/>
    <cellStyle name="Normal 7 2 2 2 2 2" xfId="2393" xr:uid="{00000000-0005-0000-0000-0000150C0000}"/>
    <cellStyle name="Normal 7 2 2 2 2 2 2" xfId="4979" xr:uid="{00000000-0005-0000-0000-0000160C0000}"/>
    <cellStyle name="Normal 7 2 2 2 2 2 2 2" xfId="23888" xr:uid="{00000000-0005-0000-0000-0000170C0000}"/>
    <cellStyle name="Normal 7 2 2 2 2 2 3" xfId="11853" xr:uid="{00000000-0005-0000-0000-0000180C0000}"/>
    <cellStyle name="Normal 7 2 2 2 2 2 3 2" xfId="30762" xr:uid="{00000000-0005-0000-0000-0000190C0000}"/>
    <cellStyle name="Normal 7 2 2 2 2 2 4" xfId="16549" xr:uid="{00000000-0005-0000-0000-00001A0C0000}"/>
    <cellStyle name="Normal 7 2 2 2 2 2 4 2" xfId="35458" xr:uid="{00000000-0005-0000-0000-00001B0C0000}"/>
    <cellStyle name="Normal 7 2 2 2 2 2 5" xfId="21040" xr:uid="{00000000-0005-0000-0000-00001C0C0000}"/>
    <cellStyle name="Normal 7 2 2 2 2 2 5 2" xfId="37807" xr:uid="{00000000-0005-0000-0000-00001D0C0000}"/>
    <cellStyle name="Normal 7 2 2 2 2 2 6" xfId="21322" xr:uid="{00000000-0005-0000-0000-00001E0C0000}"/>
    <cellStyle name="Normal 7 2 2 2 2 2 7" xfId="21360" xr:uid="{00000000-0005-0000-0000-00001F0C0000}"/>
    <cellStyle name="Normal 7 2 2 2 2 3" xfId="4977" xr:uid="{00000000-0005-0000-0000-0000200C0000}"/>
    <cellStyle name="Normal 7 2 2 2 2 3 2" xfId="23886" xr:uid="{00000000-0005-0000-0000-0000210C0000}"/>
    <cellStyle name="Normal 7 2 2 2 2 4" xfId="11851" xr:uid="{00000000-0005-0000-0000-0000220C0000}"/>
    <cellStyle name="Normal 7 2 2 2 2 4 2" xfId="30760" xr:uid="{00000000-0005-0000-0000-0000230C0000}"/>
    <cellStyle name="Normal 7 2 2 2 2 5" xfId="16547" xr:uid="{00000000-0005-0000-0000-0000240C0000}"/>
    <cellStyle name="Normal 7 2 2 2 2 5 2" xfId="35456" xr:uid="{00000000-0005-0000-0000-0000250C0000}"/>
    <cellStyle name="Normal 7 2 2 2 2 6" xfId="21038" xr:uid="{00000000-0005-0000-0000-0000260C0000}"/>
    <cellStyle name="Normal 7 2 2 2 2 6 2" xfId="37805" xr:uid="{00000000-0005-0000-0000-0000270C0000}"/>
    <cellStyle name="Normal 7 2 2 2 2 7" xfId="21358" xr:uid="{00000000-0005-0000-0000-0000280C0000}"/>
    <cellStyle name="Normal 7 2 2 2 2 8" xfId="37963" xr:uid="{069F1F28-B90D-444C-85A8-14E196EFCBE8}"/>
    <cellStyle name="Normal 7 2 2 2 3" xfId="4972" xr:uid="{00000000-0005-0000-0000-0000290C0000}"/>
    <cellStyle name="Normal 7 2 2 2 3 2" xfId="23881" xr:uid="{00000000-0005-0000-0000-00002A0C0000}"/>
    <cellStyle name="Normal 7 2 2 2 4" xfId="11846" xr:uid="{00000000-0005-0000-0000-00002B0C0000}"/>
    <cellStyle name="Normal 7 2 2 2 4 2" xfId="30755" xr:uid="{00000000-0005-0000-0000-00002C0C0000}"/>
    <cellStyle name="Normal 7 2 2 2 5" xfId="16542" xr:uid="{00000000-0005-0000-0000-00002D0C0000}"/>
    <cellStyle name="Normal 7 2 2 2 5 2" xfId="35451" xr:uid="{00000000-0005-0000-0000-00002E0C0000}"/>
    <cellStyle name="Normal 7 2 2 2 6" xfId="21033" xr:uid="{00000000-0005-0000-0000-00002F0C0000}"/>
    <cellStyle name="Normal 7 2 2 2 6 2" xfId="37800" xr:uid="{00000000-0005-0000-0000-0000300C0000}"/>
    <cellStyle name="Normal 7 2 2 2 7" xfId="21353" xr:uid="{00000000-0005-0000-0000-0000310C0000}"/>
    <cellStyle name="Normal 7 2 2 3" xfId="4974" xr:uid="{00000000-0005-0000-0000-0000320C0000}"/>
    <cellStyle name="Normal 7 2 2 3 2" xfId="23883" xr:uid="{00000000-0005-0000-0000-0000330C0000}"/>
    <cellStyle name="Normal 7 2 2 4" xfId="11848" xr:uid="{00000000-0005-0000-0000-0000340C0000}"/>
    <cellStyle name="Normal 7 2 2 4 2" xfId="30757" xr:uid="{00000000-0005-0000-0000-0000350C0000}"/>
    <cellStyle name="Normal 7 2 2 5" xfId="16544" xr:uid="{00000000-0005-0000-0000-0000360C0000}"/>
    <cellStyle name="Normal 7 2 2 5 2" xfId="35453" xr:uid="{00000000-0005-0000-0000-0000370C0000}"/>
    <cellStyle name="Normal 7 2 2 6" xfId="21035" xr:uid="{00000000-0005-0000-0000-0000380C0000}"/>
    <cellStyle name="Normal 7 2 2 6 2" xfId="37802" xr:uid="{00000000-0005-0000-0000-0000390C0000}"/>
    <cellStyle name="Normal 7 2 2 7" xfId="21355" xr:uid="{00000000-0005-0000-0000-00003A0C0000}"/>
    <cellStyle name="Normal 7 2 3" xfId="4873" xr:uid="{00000000-0005-0000-0000-00003B0C0000}"/>
    <cellStyle name="Normal 7 2 3 2" xfId="23782" xr:uid="{00000000-0005-0000-0000-00003C0C0000}"/>
    <cellStyle name="Normal 7 2 4" xfId="11748" xr:uid="{00000000-0005-0000-0000-00003D0C0000}"/>
    <cellStyle name="Normal 7 2 4 2" xfId="30657" xr:uid="{00000000-0005-0000-0000-00003E0C0000}"/>
    <cellStyle name="Normal 7 2 5" xfId="16444" xr:uid="{00000000-0005-0000-0000-00003F0C0000}"/>
    <cellStyle name="Normal 7 2 5 2" xfId="35353" xr:uid="{00000000-0005-0000-0000-0000400C0000}"/>
    <cellStyle name="Normal 7 2 6" xfId="20940" xr:uid="{00000000-0005-0000-0000-0000410C0000}"/>
    <cellStyle name="Normal 7 2 6 2" xfId="37788" xr:uid="{00000000-0005-0000-0000-0000420C0000}"/>
    <cellStyle name="Normal 7 2 7" xfId="21298" xr:uid="{00000000-0005-0000-0000-0000430C0000}"/>
    <cellStyle name="Normal 7 2 7 2" xfId="37930" xr:uid="{00000000-0005-0000-0000-0000440C0000}"/>
    <cellStyle name="Normal 7 2 8" xfId="21341" xr:uid="{00000000-0005-0000-0000-0000450C0000}"/>
    <cellStyle name="Normal 7 3" xfId="2570" xr:uid="{00000000-0005-0000-0000-0000460C0000}"/>
    <cellStyle name="Normal 7 4" xfId="4870" xr:uid="{00000000-0005-0000-0000-0000470C0000}"/>
    <cellStyle name="Normal 7 4 2" xfId="23779" xr:uid="{00000000-0005-0000-0000-0000480C0000}"/>
    <cellStyle name="Normal 7 5" xfId="11745" xr:uid="{00000000-0005-0000-0000-0000490C0000}"/>
    <cellStyle name="Normal 7 5 2" xfId="30654" xr:uid="{00000000-0005-0000-0000-00004A0C0000}"/>
    <cellStyle name="Normal 7 6" xfId="16441" xr:uid="{00000000-0005-0000-0000-00004B0C0000}"/>
    <cellStyle name="Normal 7 6 2" xfId="35350" xr:uid="{00000000-0005-0000-0000-00004C0C0000}"/>
    <cellStyle name="Normal 7 7" xfId="20937" xr:uid="{00000000-0005-0000-0000-00004D0C0000}"/>
    <cellStyle name="Normal 7 7 2" xfId="37786" xr:uid="{00000000-0005-0000-0000-00004E0C0000}"/>
    <cellStyle name="Normal 7 8" xfId="21296" xr:uid="{00000000-0005-0000-0000-00004F0C0000}"/>
    <cellStyle name="Normal 7 8 2" xfId="37928" xr:uid="{00000000-0005-0000-0000-0000500C0000}"/>
    <cellStyle name="Normal 7 9" xfId="21339" xr:uid="{00000000-0005-0000-0000-0000510C0000}"/>
    <cellStyle name="Normal 8" xfId="2389" xr:uid="{00000000-0005-0000-0000-0000520C0000}"/>
    <cellStyle name="Normal 8 2" xfId="2571" xr:uid="{00000000-0005-0000-0000-0000530C0000}"/>
    <cellStyle name="Normal 8 3" xfId="4975" xr:uid="{00000000-0005-0000-0000-0000540C0000}"/>
    <cellStyle name="Normal 8 3 2" xfId="23884" xr:uid="{00000000-0005-0000-0000-0000550C0000}"/>
    <cellStyle name="Normal 8 4" xfId="11849" xr:uid="{00000000-0005-0000-0000-0000560C0000}"/>
    <cellStyle name="Normal 8 4 2" xfId="30758" xr:uid="{00000000-0005-0000-0000-0000570C0000}"/>
    <cellStyle name="Normal 8 5" xfId="16545" xr:uid="{00000000-0005-0000-0000-0000580C0000}"/>
    <cellStyle name="Normal 8 5 2" xfId="35454" xr:uid="{00000000-0005-0000-0000-0000590C0000}"/>
    <cellStyle name="Normal 8 6" xfId="21036" xr:uid="{00000000-0005-0000-0000-00005A0C0000}"/>
    <cellStyle name="Normal 8 6 2" xfId="37803" xr:uid="{00000000-0005-0000-0000-00005B0C0000}"/>
    <cellStyle name="Normal 8 7" xfId="21356" xr:uid="{00000000-0005-0000-0000-00005C0C0000}"/>
    <cellStyle name="Normal 9" xfId="2400" xr:uid="{00000000-0005-0000-0000-00005D0C0000}"/>
    <cellStyle name="Normal 9 2" xfId="2520" xr:uid="{00000000-0005-0000-0000-00005E0C0000}"/>
    <cellStyle name="Normal 9 2 2" xfId="21319" xr:uid="{00000000-0005-0000-0000-00005F0C0000}"/>
    <cellStyle name="Normal 9 2 2 2" xfId="21311" xr:uid="{00000000-0005-0000-0000-0000600C0000}"/>
    <cellStyle name="Normal 9 2 2 2 2" xfId="37943" xr:uid="{00000000-0005-0000-0000-0000610C0000}"/>
    <cellStyle name="Normal 9 2 2 2 3" xfId="37955" xr:uid="{ECBBCF7A-CD74-4C29-8E73-8A64E36193E4}"/>
    <cellStyle name="Normal 9 2 2 3" xfId="37951" xr:uid="{00000000-0005-0000-0000-0000620C0000}"/>
    <cellStyle name="Normal 9 2 3" xfId="21469" xr:uid="{00000000-0005-0000-0000-0000630C0000}"/>
    <cellStyle name="Normal 9 3" xfId="2572" xr:uid="{00000000-0005-0000-0000-0000640C0000}"/>
    <cellStyle name="Normal 9 3 2" xfId="21320" xr:uid="{00000000-0005-0000-0000-0000650C0000}"/>
    <cellStyle name="Normal 9 3 2 2" xfId="21314" xr:uid="{00000000-0005-0000-0000-0000660C0000}"/>
    <cellStyle name="Normal 9 3 2 2 2" xfId="37946" xr:uid="{00000000-0005-0000-0000-0000670C0000}"/>
    <cellStyle name="Normal 9 3 2 3" xfId="37952" xr:uid="{00000000-0005-0000-0000-0000680C0000}"/>
    <cellStyle name="Normal 9 4" xfId="4986" xr:uid="{00000000-0005-0000-0000-0000690C0000}"/>
    <cellStyle name="Normal 9 4 2" xfId="23895" xr:uid="{00000000-0005-0000-0000-00006A0C0000}"/>
    <cellStyle name="Normal 9 5" xfId="11860" xr:uid="{00000000-0005-0000-0000-00006B0C0000}"/>
    <cellStyle name="Normal 9 5 2" xfId="30769" xr:uid="{00000000-0005-0000-0000-00006C0C0000}"/>
    <cellStyle name="Normal 9 6" xfId="16556" xr:uid="{00000000-0005-0000-0000-00006D0C0000}"/>
    <cellStyle name="Normal 9 6 2" xfId="35465" xr:uid="{00000000-0005-0000-0000-00006E0C0000}"/>
    <cellStyle name="Normal 9 7" xfId="21047" xr:uid="{00000000-0005-0000-0000-00006F0C0000}"/>
    <cellStyle name="Normal 9 7 2" xfId="37812" xr:uid="{00000000-0005-0000-0000-0000700C0000}"/>
    <cellStyle name="Normal 9 8" xfId="21365" xr:uid="{00000000-0005-0000-0000-0000710C0000}"/>
    <cellStyle name="Normal_1995 FCWS" xfId="3" xr:uid="{00000000-0005-0000-0000-0000720C0000}"/>
    <cellStyle name="Normal_FN1 Ratebase Draft SPP template (6-11-04) v2" xfId="4" xr:uid="{00000000-0005-0000-0000-0000730C0000}"/>
    <cellStyle name="Normal_Transmission Property Taxes" xfId="5" xr:uid="{00000000-0005-0000-0000-0000740C0000}"/>
    <cellStyle name="Note 2" xfId="53" xr:uid="{00000000-0005-0000-0000-0000750C0000}"/>
    <cellStyle name="Note 2 10" xfId="536" xr:uid="{00000000-0005-0000-0000-0000760C0000}"/>
    <cellStyle name="Note 2 10 2" xfId="3122" xr:uid="{00000000-0005-0000-0000-0000770C0000}"/>
    <cellStyle name="Note 2 10 2 2" xfId="22031" xr:uid="{00000000-0005-0000-0000-0000780C0000}"/>
    <cellStyle name="Note 2 10 3" xfId="6932" xr:uid="{00000000-0005-0000-0000-0000790C0000}"/>
    <cellStyle name="Note 2 10 3 2" xfId="25841" xr:uid="{00000000-0005-0000-0000-00007A0C0000}"/>
    <cellStyle name="Note 2 10 4" xfId="7762" xr:uid="{00000000-0005-0000-0000-00007B0C0000}"/>
    <cellStyle name="Note 2 10 4 2" xfId="26671" xr:uid="{00000000-0005-0000-0000-00007C0C0000}"/>
    <cellStyle name="Note 2 10 5" xfId="10110" xr:uid="{00000000-0005-0000-0000-00007D0C0000}"/>
    <cellStyle name="Note 2 10 5 2" xfId="29019" xr:uid="{00000000-0005-0000-0000-00007E0C0000}"/>
    <cellStyle name="Note 2 10 6" xfId="12768" xr:uid="{00000000-0005-0000-0000-00007F0C0000}"/>
    <cellStyle name="Note 2 10 6 2" xfId="31677" xr:uid="{00000000-0005-0000-0000-0000800C0000}"/>
    <cellStyle name="Note 2 10 7" xfId="14806" xr:uid="{00000000-0005-0000-0000-0000810C0000}"/>
    <cellStyle name="Note 2 10 7 2" xfId="33715" xr:uid="{00000000-0005-0000-0000-0000820C0000}"/>
    <cellStyle name="Note 2 10 8" xfId="17464" xr:uid="{00000000-0005-0000-0000-0000830C0000}"/>
    <cellStyle name="Note 2 10 8 2" xfId="36373" xr:uid="{00000000-0005-0000-0000-0000840C0000}"/>
    <cellStyle name="Note 2 10 9" xfId="19435" xr:uid="{00000000-0005-0000-0000-0000850C0000}"/>
    <cellStyle name="Note 2 11" xfId="501" xr:uid="{00000000-0005-0000-0000-0000860C0000}"/>
    <cellStyle name="Note 2 11 2" xfId="3087" xr:uid="{00000000-0005-0000-0000-0000870C0000}"/>
    <cellStyle name="Note 2 11 2 2" xfId="21996" xr:uid="{00000000-0005-0000-0000-0000880C0000}"/>
    <cellStyle name="Note 2 11 3" xfId="6222" xr:uid="{00000000-0005-0000-0000-0000890C0000}"/>
    <cellStyle name="Note 2 11 3 2" xfId="25131" xr:uid="{00000000-0005-0000-0000-00008A0C0000}"/>
    <cellStyle name="Note 2 11 4" xfId="8994" xr:uid="{00000000-0005-0000-0000-00008B0C0000}"/>
    <cellStyle name="Note 2 11 4 2" xfId="27903" xr:uid="{00000000-0005-0000-0000-00008C0C0000}"/>
    <cellStyle name="Note 2 11 5" xfId="11452" xr:uid="{00000000-0005-0000-0000-00008D0C0000}"/>
    <cellStyle name="Note 2 11 5 2" xfId="30361" xr:uid="{00000000-0005-0000-0000-00008E0C0000}"/>
    <cellStyle name="Note 2 11 6" xfId="12158" xr:uid="{00000000-0005-0000-0000-00008F0C0000}"/>
    <cellStyle name="Note 2 11 6 2" xfId="31067" xr:uid="{00000000-0005-0000-0000-0000900C0000}"/>
    <cellStyle name="Note 2 11 7" xfId="16148" xr:uid="{00000000-0005-0000-0000-0000910C0000}"/>
    <cellStyle name="Note 2 11 7 2" xfId="35057" xr:uid="{00000000-0005-0000-0000-0000920C0000}"/>
    <cellStyle name="Note 2 11 8" xfId="16854" xr:uid="{00000000-0005-0000-0000-0000930C0000}"/>
    <cellStyle name="Note 2 11 8 2" xfId="35763" xr:uid="{00000000-0005-0000-0000-0000940C0000}"/>
    <cellStyle name="Note 2 11 9" xfId="20669" xr:uid="{00000000-0005-0000-0000-0000950C0000}"/>
    <cellStyle name="Note 2 12" xfId="379" xr:uid="{00000000-0005-0000-0000-0000960C0000}"/>
    <cellStyle name="Note 2 12 2" xfId="2965" xr:uid="{00000000-0005-0000-0000-0000970C0000}"/>
    <cellStyle name="Note 2 12 2 2" xfId="21874" xr:uid="{00000000-0005-0000-0000-0000980C0000}"/>
    <cellStyle name="Note 2 12 3" xfId="7330" xr:uid="{00000000-0005-0000-0000-0000990C0000}"/>
    <cellStyle name="Note 2 12 3 2" xfId="26239" xr:uid="{00000000-0005-0000-0000-00009A0C0000}"/>
    <cellStyle name="Note 2 12 4" xfId="9423" xr:uid="{00000000-0005-0000-0000-00009B0C0000}"/>
    <cellStyle name="Note 2 12 4 2" xfId="28332" xr:uid="{00000000-0005-0000-0000-00009C0C0000}"/>
    <cellStyle name="Note 2 12 5" xfId="9517" xr:uid="{00000000-0005-0000-0000-00009D0C0000}"/>
    <cellStyle name="Note 2 12 5 2" xfId="28426" xr:uid="{00000000-0005-0000-0000-00009E0C0000}"/>
    <cellStyle name="Note 2 12 6" xfId="11242" xr:uid="{00000000-0005-0000-0000-00009F0C0000}"/>
    <cellStyle name="Note 2 12 6 2" xfId="30151" xr:uid="{00000000-0005-0000-0000-0000A00C0000}"/>
    <cellStyle name="Note 2 12 7" xfId="14213" xr:uid="{00000000-0005-0000-0000-0000A10C0000}"/>
    <cellStyle name="Note 2 12 7 2" xfId="33122" xr:uid="{00000000-0005-0000-0000-0000A20C0000}"/>
    <cellStyle name="Note 2 12 8" xfId="15938" xr:uid="{00000000-0005-0000-0000-0000A30C0000}"/>
    <cellStyle name="Note 2 12 8 2" xfId="34847" xr:uid="{00000000-0005-0000-0000-0000A40C0000}"/>
    <cellStyle name="Note 2 12 9" xfId="18904" xr:uid="{00000000-0005-0000-0000-0000A50C0000}"/>
    <cellStyle name="Note 2 13" xfId="625" xr:uid="{00000000-0005-0000-0000-0000A60C0000}"/>
    <cellStyle name="Note 2 13 2" xfId="3211" xr:uid="{00000000-0005-0000-0000-0000A70C0000}"/>
    <cellStyle name="Note 2 13 2 2" xfId="22120" xr:uid="{00000000-0005-0000-0000-0000A80C0000}"/>
    <cellStyle name="Note 2 13 3" xfId="6005" xr:uid="{00000000-0005-0000-0000-0000A90C0000}"/>
    <cellStyle name="Note 2 13 3 2" xfId="24914" xr:uid="{00000000-0005-0000-0000-0000AA0C0000}"/>
    <cellStyle name="Note 2 13 4" xfId="8689" xr:uid="{00000000-0005-0000-0000-0000AB0C0000}"/>
    <cellStyle name="Note 2 13 4 2" xfId="27598" xr:uid="{00000000-0005-0000-0000-0000AC0C0000}"/>
    <cellStyle name="Note 2 13 5" xfId="11118" xr:uid="{00000000-0005-0000-0000-0000AD0C0000}"/>
    <cellStyle name="Note 2 13 5 2" xfId="30027" xr:uid="{00000000-0005-0000-0000-0000AE0C0000}"/>
    <cellStyle name="Note 2 13 6" xfId="13708" xr:uid="{00000000-0005-0000-0000-0000AF0C0000}"/>
    <cellStyle name="Note 2 13 6 2" xfId="32617" xr:uid="{00000000-0005-0000-0000-0000B00C0000}"/>
    <cellStyle name="Note 2 13 7" xfId="15814" xr:uid="{00000000-0005-0000-0000-0000B10C0000}"/>
    <cellStyle name="Note 2 13 7 2" xfId="34723" xr:uid="{00000000-0005-0000-0000-0000B20C0000}"/>
    <cellStyle name="Note 2 13 8" xfId="18404" xr:uid="{00000000-0005-0000-0000-0000B30C0000}"/>
    <cellStyle name="Note 2 13 8 2" xfId="37313" xr:uid="{00000000-0005-0000-0000-0000B40C0000}"/>
    <cellStyle name="Note 2 13 9" xfId="20363" xr:uid="{00000000-0005-0000-0000-0000B50C0000}"/>
    <cellStyle name="Note 2 14" xfId="667" xr:uid="{00000000-0005-0000-0000-0000B60C0000}"/>
    <cellStyle name="Note 2 14 2" xfId="3253" xr:uid="{00000000-0005-0000-0000-0000B70C0000}"/>
    <cellStyle name="Note 2 14 2 2" xfId="22162" xr:uid="{00000000-0005-0000-0000-0000B80C0000}"/>
    <cellStyle name="Note 2 14 3" xfId="6172" xr:uid="{00000000-0005-0000-0000-0000B90C0000}"/>
    <cellStyle name="Note 2 14 3 2" xfId="25081" xr:uid="{00000000-0005-0000-0000-0000BA0C0000}"/>
    <cellStyle name="Note 2 14 4" xfId="8188" xr:uid="{00000000-0005-0000-0000-0000BB0C0000}"/>
    <cellStyle name="Note 2 14 4 2" xfId="27097" xr:uid="{00000000-0005-0000-0000-0000BC0C0000}"/>
    <cellStyle name="Note 2 14 5" xfId="10569" xr:uid="{00000000-0005-0000-0000-0000BD0C0000}"/>
    <cellStyle name="Note 2 14 5 2" xfId="29478" xr:uid="{00000000-0005-0000-0000-0000BE0C0000}"/>
    <cellStyle name="Note 2 14 6" xfId="13202" xr:uid="{00000000-0005-0000-0000-0000BF0C0000}"/>
    <cellStyle name="Note 2 14 6 2" xfId="32111" xr:uid="{00000000-0005-0000-0000-0000C00C0000}"/>
    <cellStyle name="Note 2 14 7" xfId="15265" xr:uid="{00000000-0005-0000-0000-0000C10C0000}"/>
    <cellStyle name="Note 2 14 7 2" xfId="34174" xr:uid="{00000000-0005-0000-0000-0000C20C0000}"/>
    <cellStyle name="Note 2 14 8" xfId="17898" xr:uid="{00000000-0005-0000-0000-0000C30C0000}"/>
    <cellStyle name="Note 2 14 8 2" xfId="36807" xr:uid="{00000000-0005-0000-0000-0000C40C0000}"/>
    <cellStyle name="Note 2 14 9" xfId="19861" xr:uid="{00000000-0005-0000-0000-0000C50C0000}"/>
    <cellStyle name="Note 2 15" xfId="827" xr:uid="{00000000-0005-0000-0000-0000C60C0000}"/>
    <cellStyle name="Note 2 15 2" xfId="3413" xr:uid="{00000000-0005-0000-0000-0000C70C0000}"/>
    <cellStyle name="Note 2 15 2 2" xfId="22322" xr:uid="{00000000-0005-0000-0000-0000C80C0000}"/>
    <cellStyle name="Note 2 15 3" xfId="6520" xr:uid="{00000000-0005-0000-0000-0000C90C0000}"/>
    <cellStyle name="Note 2 15 3 2" xfId="25429" xr:uid="{00000000-0005-0000-0000-0000CA0C0000}"/>
    <cellStyle name="Note 2 15 4" xfId="9250" xr:uid="{00000000-0005-0000-0000-0000CB0C0000}"/>
    <cellStyle name="Note 2 15 4 2" xfId="28159" xr:uid="{00000000-0005-0000-0000-0000CC0C0000}"/>
    <cellStyle name="Note 2 15 5" xfId="11730" xr:uid="{00000000-0005-0000-0000-0000CD0C0000}"/>
    <cellStyle name="Note 2 15 5 2" xfId="30639" xr:uid="{00000000-0005-0000-0000-0000CE0C0000}"/>
    <cellStyle name="Note 2 15 6" xfId="12785" xr:uid="{00000000-0005-0000-0000-0000CF0C0000}"/>
    <cellStyle name="Note 2 15 6 2" xfId="31694" xr:uid="{00000000-0005-0000-0000-0000D00C0000}"/>
    <cellStyle name="Note 2 15 7" xfId="16426" xr:uid="{00000000-0005-0000-0000-0000D10C0000}"/>
    <cellStyle name="Note 2 15 7 2" xfId="35335" xr:uid="{00000000-0005-0000-0000-0000D20C0000}"/>
    <cellStyle name="Note 2 15 8" xfId="17481" xr:uid="{00000000-0005-0000-0000-0000D30C0000}"/>
    <cellStyle name="Note 2 15 8 2" xfId="36390" xr:uid="{00000000-0005-0000-0000-0000D40C0000}"/>
    <cellStyle name="Note 2 15 9" xfId="20922" xr:uid="{00000000-0005-0000-0000-0000D50C0000}"/>
    <cellStyle name="Note 2 16" xfId="889" xr:uid="{00000000-0005-0000-0000-0000D60C0000}"/>
    <cellStyle name="Note 2 16 2" xfId="3475" xr:uid="{00000000-0005-0000-0000-0000D70C0000}"/>
    <cellStyle name="Note 2 16 2 2" xfId="22384" xr:uid="{00000000-0005-0000-0000-0000D80C0000}"/>
    <cellStyle name="Note 2 16 3" xfId="6314" xr:uid="{00000000-0005-0000-0000-0000D90C0000}"/>
    <cellStyle name="Note 2 16 3 2" xfId="25223" xr:uid="{00000000-0005-0000-0000-0000DA0C0000}"/>
    <cellStyle name="Note 2 16 4" xfId="7937" xr:uid="{00000000-0005-0000-0000-0000DB0C0000}"/>
    <cellStyle name="Note 2 16 4 2" xfId="26846" xr:uid="{00000000-0005-0000-0000-0000DC0C0000}"/>
    <cellStyle name="Note 2 16 5" xfId="10292" xr:uid="{00000000-0005-0000-0000-0000DD0C0000}"/>
    <cellStyle name="Note 2 16 5 2" xfId="29201" xr:uid="{00000000-0005-0000-0000-0000DE0C0000}"/>
    <cellStyle name="Note 2 16 6" xfId="13151" xr:uid="{00000000-0005-0000-0000-0000DF0C0000}"/>
    <cellStyle name="Note 2 16 6 2" xfId="32060" xr:uid="{00000000-0005-0000-0000-0000E00C0000}"/>
    <cellStyle name="Note 2 16 7" xfId="14988" xr:uid="{00000000-0005-0000-0000-0000E10C0000}"/>
    <cellStyle name="Note 2 16 7 2" xfId="33897" xr:uid="{00000000-0005-0000-0000-0000E20C0000}"/>
    <cellStyle name="Note 2 16 8" xfId="17847" xr:uid="{00000000-0005-0000-0000-0000E30C0000}"/>
    <cellStyle name="Note 2 16 8 2" xfId="36756" xr:uid="{00000000-0005-0000-0000-0000E40C0000}"/>
    <cellStyle name="Note 2 16 9" xfId="19609" xr:uid="{00000000-0005-0000-0000-0000E50C0000}"/>
    <cellStyle name="Note 2 17" xfId="734" xr:uid="{00000000-0005-0000-0000-0000E60C0000}"/>
    <cellStyle name="Note 2 17 2" xfId="3320" xr:uid="{00000000-0005-0000-0000-0000E70C0000}"/>
    <cellStyle name="Note 2 17 2 2" xfId="22229" xr:uid="{00000000-0005-0000-0000-0000E80C0000}"/>
    <cellStyle name="Note 2 17 3" xfId="5460" xr:uid="{00000000-0005-0000-0000-0000E90C0000}"/>
    <cellStyle name="Note 2 17 3 2" xfId="24369" xr:uid="{00000000-0005-0000-0000-0000EA0C0000}"/>
    <cellStyle name="Note 2 17 4" xfId="5288" xr:uid="{00000000-0005-0000-0000-0000EB0C0000}"/>
    <cellStyle name="Note 2 17 4 2" xfId="24197" xr:uid="{00000000-0005-0000-0000-0000EC0C0000}"/>
    <cellStyle name="Note 2 17 5" xfId="9597" xr:uid="{00000000-0005-0000-0000-0000ED0C0000}"/>
    <cellStyle name="Note 2 17 5 2" xfId="28506" xr:uid="{00000000-0005-0000-0000-0000EE0C0000}"/>
    <cellStyle name="Note 2 17 6" xfId="12278" xr:uid="{00000000-0005-0000-0000-0000EF0C0000}"/>
    <cellStyle name="Note 2 17 6 2" xfId="31187" xr:uid="{00000000-0005-0000-0000-0000F00C0000}"/>
    <cellStyle name="Note 2 17 7" xfId="14293" xr:uid="{00000000-0005-0000-0000-0000F10C0000}"/>
    <cellStyle name="Note 2 17 7 2" xfId="33202" xr:uid="{00000000-0005-0000-0000-0000F20C0000}"/>
    <cellStyle name="Note 2 17 8" xfId="16974" xr:uid="{00000000-0005-0000-0000-0000F30C0000}"/>
    <cellStyle name="Note 2 17 8 2" xfId="35883" xr:uid="{00000000-0005-0000-0000-0000F40C0000}"/>
    <cellStyle name="Note 2 17 9" xfId="18977" xr:uid="{00000000-0005-0000-0000-0000F50C0000}"/>
    <cellStyle name="Note 2 18" xfId="1001" xr:uid="{00000000-0005-0000-0000-0000F60C0000}"/>
    <cellStyle name="Note 2 18 2" xfId="3587" xr:uid="{00000000-0005-0000-0000-0000F70C0000}"/>
    <cellStyle name="Note 2 18 2 2" xfId="22496" xr:uid="{00000000-0005-0000-0000-0000F80C0000}"/>
    <cellStyle name="Note 2 18 3" xfId="6658" xr:uid="{00000000-0005-0000-0000-0000F90C0000}"/>
    <cellStyle name="Note 2 18 3 2" xfId="25567" xr:uid="{00000000-0005-0000-0000-0000FA0C0000}"/>
    <cellStyle name="Note 2 18 4" xfId="7353" xr:uid="{00000000-0005-0000-0000-0000FB0C0000}"/>
    <cellStyle name="Note 2 18 4 2" xfId="26262" xr:uid="{00000000-0005-0000-0000-0000FC0C0000}"/>
    <cellStyle name="Note 2 18 5" xfId="9606" xr:uid="{00000000-0005-0000-0000-0000FD0C0000}"/>
    <cellStyle name="Note 2 18 5 2" xfId="28515" xr:uid="{00000000-0005-0000-0000-0000FE0C0000}"/>
    <cellStyle name="Note 2 18 6" xfId="10418" xr:uid="{00000000-0005-0000-0000-0000FF0C0000}"/>
    <cellStyle name="Note 2 18 6 2" xfId="29327" xr:uid="{00000000-0005-0000-0000-0000000D0000}"/>
    <cellStyle name="Note 2 18 7" xfId="14302" xr:uid="{00000000-0005-0000-0000-0000010D0000}"/>
    <cellStyle name="Note 2 18 7 2" xfId="33211" xr:uid="{00000000-0005-0000-0000-0000020D0000}"/>
    <cellStyle name="Note 2 18 8" xfId="15114" xr:uid="{00000000-0005-0000-0000-0000030D0000}"/>
    <cellStyle name="Note 2 18 8 2" xfId="34023" xr:uid="{00000000-0005-0000-0000-0000040D0000}"/>
    <cellStyle name="Note 2 18 9" xfId="18985" xr:uid="{00000000-0005-0000-0000-0000050D0000}"/>
    <cellStyle name="Note 2 19" xfId="1013" xr:uid="{00000000-0005-0000-0000-0000060D0000}"/>
    <cellStyle name="Note 2 19 2" xfId="3599" xr:uid="{00000000-0005-0000-0000-0000070D0000}"/>
    <cellStyle name="Note 2 19 2 2" xfId="22508" xr:uid="{00000000-0005-0000-0000-0000080D0000}"/>
    <cellStyle name="Note 2 19 3" xfId="6409" xr:uid="{00000000-0005-0000-0000-0000090D0000}"/>
    <cellStyle name="Note 2 19 3 2" xfId="25318" xr:uid="{00000000-0005-0000-0000-00000A0D0000}"/>
    <cellStyle name="Note 2 19 4" xfId="9330" xr:uid="{00000000-0005-0000-0000-00000B0D0000}"/>
    <cellStyle name="Note 2 19 4 2" xfId="28239" xr:uid="{00000000-0005-0000-0000-00000C0D0000}"/>
    <cellStyle name="Note 2 19 5" xfId="11813" xr:uid="{00000000-0005-0000-0000-00000D0D0000}"/>
    <cellStyle name="Note 2 19 5 2" xfId="30722" xr:uid="{00000000-0005-0000-0000-00000E0D0000}"/>
    <cellStyle name="Note 2 19 6" xfId="13781" xr:uid="{00000000-0005-0000-0000-00000F0D0000}"/>
    <cellStyle name="Note 2 19 6 2" xfId="32690" xr:uid="{00000000-0005-0000-0000-0000100D0000}"/>
    <cellStyle name="Note 2 19 7" xfId="16509" xr:uid="{00000000-0005-0000-0000-0000110D0000}"/>
    <cellStyle name="Note 2 19 7 2" xfId="35418" xr:uid="{00000000-0005-0000-0000-0000120D0000}"/>
    <cellStyle name="Note 2 19 8" xfId="18477" xr:uid="{00000000-0005-0000-0000-0000130D0000}"/>
    <cellStyle name="Note 2 19 8 2" xfId="37386" xr:uid="{00000000-0005-0000-0000-0000140D0000}"/>
    <cellStyle name="Note 2 19 9" xfId="21004" xr:uid="{00000000-0005-0000-0000-0000150D0000}"/>
    <cellStyle name="Note 2 2" xfId="174" xr:uid="{00000000-0005-0000-0000-0000160D0000}"/>
    <cellStyle name="Note 2 2 2" xfId="2761" xr:uid="{00000000-0005-0000-0000-0000170D0000}"/>
    <cellStyle name="Note 2 2 2 2" xfId="21670" xr:uid="{00000000-0005-0000-0000-0000180D0000}"/>
    <cellStyle name="Note 2 2 3" xfId="5157" xr:uid="{00000000-0005-0000-0000-0000190D0000}"/>
    <cellStyle name="Note 2 2 3 2" xfId="24066" xr:uid="{00000000-0005-0000-0000-00001A0D0000}"/>
    <cellStyle name="Note 2 2 4" xfId="8704" xr:uid="{00000000-0005-0000-0000-00001B0D0000}"/>
    <cellStyle name="Note 2 2 4 2" xfId="27613" xr:uid="{00000000-0005-0000-0000-00001C0D0000}"/>
    <cellStyle name="Note 2 2 5" xfId="11136" xr:uid="{00000000-0005-0000-0000-00001D0D0000}"/>
    <cellStyle name="Note 2 2 5 2" xfId="30045" xr:uid="{00000000-0005-0000-0000-00001E0D0000}"/>
    <cellStyle name="Note 2 2 6" xfId="12662" xr:uid="{00000000-0005-0000-0000-00001F0D0000}"/>
    <cellStyle name="Note 2 2 6 2" xfId="31571" xr:uid="{00000000-0005-0000-0000-0000200D0000}"/>
    <cellStyle name="Note 2 2 7" xfId="15832" xr:uid="{00000000-0005-0000-0000-0000210D0000}"/>
    <cellStyle name="Note 2 2 7 2" xfId="34741" xr:uid="{00000000-0005-0000-0000-0000220D0000}"/>
    <cellStyle name="Note 2 2 8" xfId="17358" xr:uid="{00000000-0005-0000-0000-0000230D0000}"/>
    <cellStyle name="Note 2 2 8 2" xfId="36267" xr:uid="{00000000-0005-0000-0000-0000240D0000}"/>
    <cellStyle name="Note 2 2 9" xfId="20378" xr:uid="{00000000-0005-0000-0000-0000250D0000}"/>
    <cellStyle name="Note 2 20" xfId="1056" xr:uid="{00000000-0005-0000-0000-0000260D0000}"/>
    <cellStyle name="Note 2 20 2" xfId="3642" xr:uid="{00000000-0005-0000-0000-0000270D0000}"/>
    <cellStyle name="Note 2 20 2 2" xfId="22551" xr:uid="{00000000-0005-0000-0000-0000280D0000}"/>
    <cellStyle name="Note 2 20 3" xfId="6312" xr:uid="{00000000-0005-0000-0000-0000290D0000}"/>
    <cellStyle name="Note 2 20 3 2" xfId="25221" xr:uid="{00000000-0005-0000-0000-00002A0D0000}"/>
    <cellStyle name="Note 2 20 4" xfId="7757" xr:uid="{00000000-0005-0000-0000-00002B0D0000}"/>
    <cellStyle name="Note 2 20 4 2" xfId="26666" xr:uid="{00000000-0005-0000-0000-00002C0D0000}"/>
    <cellStyle name="Note 2 20 5" xfId="10105" xr:uid="{00000000-0005-0000-0000-00002D0D0000}"/>
    <cellStyle name="Note 2 20 5 2" xfId="29014" xr:uid="{00000000-0005-0000-0000-00002E0D0000}"/>
    <cellStyle name="Note 2 20 6" xfId="13965" xr:uid="{00000000-0005-0000-0000-00002F0D0000}"/>
    <cellStyle name="Note 2 20 6 2" xfId="32874" xr:uid="{00000000-0005-0000-0000-0000300D0000}"/>
    <cellStyle name="Note 2 20 7" xfId="14801" xr:uid="{00000000-0005-0000-0000-0000310D0000}"/>
    <cellStyle name="Note 2 20 7 2" xfId="33710" xr:uid="{00000000-0005-0000-0000-0000320D0000}"/>
    <cellStyle name="Note 2 20 8" xfId="18661" xr:uid="{00000000-0005-0000-0000-0000330D0000}"/>
    <cellStyle name="Note 2 20 8 2" xfId="37570" xr:uid="{00000000-0005-0000-0000-0000340D0000}"/>
    <cellStyle name="Note 2 20 9" xfId="19430" xr:uid="{00000000-0005-0000-0000-0000350D0000}"/>
    <cellStyle name="Note 2 21" xfId="1149" xr:uid="{00000000-0005-0000-0000-0000360D0000}"/>
    <cellStyle name="Note 2 21 2" xfId="3735" xr:uid="{00000000-0005-0000-0000-0000370D0000}"/>
    <cellStyle name="Note 2 21 2 2" xfId="22644" xr:uid="{00000000-0005-0000-0000-0000380D0000}"/>
    <cellStyle name="Note 2 21 3" xfId="6464" xr:uid="{00000000-0005-0000-0000-0000390D0000}"/>
    <cellStyle name="Note 2 21 3 2" xfId="25373" xr:uid="{00000000-0005-0000-0000-00003A0D0000}"/>
    <cellStyle name="Note 2 21 4" xfId="7473" xr:uid="{00000000-0005-0000-0000-00003B0D0000}"/>
    <cellStyle name="Note 2 21 4 2" xfId="26382" xr:uid="{00000000-0005-0000-0000-00003C0D0000}"/>
    <cellStyle name="Note 2 21 5" xfId="9788" xr:uid="{00000000-0005-0000-0000-00003D0D0000}"/>
    <cellStyle name="Note 2 21 5 2" xfId="28697" xr:uid="{00000000-0005-0000-0000-00003E0D0000}"/>
    <cellStyle name="Note 2 21 6" xfId="13944" xr:uid="{00000000-0005-0000-0000-00003F0D0000}"/>
    <cellStyle name="Note 2 21 6 2" xfId="32853" xr:uid="{00000000-0005-0000-0000-0000400D0000}"/>
    <cellStyle name="Note 2 21 7" xfId="14484" xr:uid="{00000000-0005-0000-0000-0000410D0000}"/>
    <cellStyle name="Note 2 21 7 2" xfId="33393" xr:uid="{00000000-0005-0000-0000-0000420D0000}"/>
    <cellStyle name="Note 2 21 8" xfId="18640" xr:uid="{00000000-0005-0000-0000-0000430D0000}"/>
    <cellStyle name="Note 2 21 8 2" xfId="37549" xr:uid="{00000000-0005-0000-0000-0000440D0000}"/>
    <cellStyle name="Note 2 21 9" xfId="19143" xr:uid="{00000000-0005-0000-0000-0000450D0000}"/>
    <cellStyle name="Note 2 22" xfId="765" xr:uid="{00000000-0005-0000-0000-0000460D0000}"/>
    <cellStyle name="Note 2 22 2" xfId="3351" xr:uid="{00000000-0005-0000-0000-0000470D0000}"/>
    <cellStyle name="Note 2 22 2 2" xfId="22260" xr:uid="{00000000-0005-0000-0000-0000480D0000}"/>
    <cellStyle name="Note 2 22 3" xfId="2603" xr:uid="{00000000-0005-0000-0000-0000490D0000}"/>
    <cellStyle name="Note 2 22 3 2" xfId="21512" xr:uid="{00000000-0005-0000-0000-00004A0D0000}"/>
    <cellStyle name="Note 2 22 4" xfId="9436" xr:uid="{00000000-0005-0000-0000-00004B0D0000}"/>
    <cellStyle name="Note 2 22 4 2" xfId="28345" xr:uid="{00000000-0005-0000-0000-00004C0D0000}"/>
    <cellStyle name="Note 2 22 5" xfId="10404" xr:uid="{00000000-0005-0000-0000-00004D0D0000}"/>
    <cellStyle name="Note 2 22 5 2" xfId="29313" xr:uid="{00000000-0005-0000-0000-00004E0D0000}"/>
    <cellStyle name="Note 2 22 6" xfId="12934" xr:uid="{00000000-0005-0000-0000-00004F0D0000}"/>
    <cellStyle name="Note 2 22 6 2" xfId="31843" xr:uid="{00000000-0005-0000-0000-0000500D0000}"/>
    <cellStyle name="Note 2 22 7" xfId="15100" xr:uid="{00000000-0005-0000-0000-0000510D0000}"/>
    <cellStyle name="Note 2 22 7 2" xfId="34009" xr:uid="{00000000-0005-0000-0000-0000520D0000}"/>
    <cellStyle name="Note 2 22 8" xfId="17630" xr:uid="{00000000-0005-0000-0000-0000530D0000}"/>
    <cellStyle name="Note 2 22 8 2" xfId="36539" xr:uid="{00000000-0005-0000-0000-0000540D0000}"/>
    <cellStyle name="Note 2 22 9" xfId="19709" xr:uid="{00000000-0005-0000-0000-0000550D0000}"/>
    <cellStyle name="Note 2 23" xfId="1193" xr:uid="{00000000-0005-0000-0000-0000560D0000}"/>
    <cellStyle name="Note 2 23 2" xfId="3779" xr:uid="{00000000-0005-0000-0000-0000570D0000}"/>
    <cellStyle name="Note 2 23 2 2" xfId="22688" xr:uid="{00000000-0005-0000-0000-0000580D0000}"/>
    <cellStyle name="Note 2 23 3" xfId="6175" xr:uid="{00000000-0005-0000-0000-0000590D0000}"/>
    <cellStyle name="Note 2 23 3 2" xfId="25084" xr:uid="{00000000-0005-0000-0000-00005A0D0000}"/>
    <cellStyle name="Note 2 23 4" xfId="7965" xr:uid="{00000000-0005-0000-0000-00005B0D0000}"/>
    <cellStyle name="Note 2 23 4 2" xfId="26874" xr:uid="{00000000-0005-0000-0000-00005C0D0000}"/>
    <cellStyle name="Note 2 23 5" xfId="10325" xr:uid="{00000000-0005-0000-0000-00005D0D0000}"/>
    <cellStyle name="Note 2 23 5 2" xfId="29234" xr:uid="{00000000-0005-0000-0000-00005E0D0000}"/>
    <cellStyle name="Note 2 23 6" xfId="13457" xr:uid="{00000000-0005-0000-0000-00005F0D0000}"/>
    <cellStyle name="Note 2 23 6 2" xfId="32366" xr:uid="{00000000-0005-0000-0000-0000600D0000}"/>
    <cellStyle name="Note 2 23 7" xfId="15021" xr:uid="{00000000-0005-0000-0000-0000610D0000}"/>
    <cellStyle name="Note 2 23 7 2" xfId="33930" xr:uid="{00000000-0005-0000-0000-0000620D0000}"/>
    <cellStyle name="Note 2 23 8" xfId="18153" xr:uid="{00000000-0005-0000-0000-0000630D0000}"/>
    <cellStyle name="Note 2 23 8 2" xfId="37062" xr:uid="{00000000-0005-0000-0000-0000640D0000}"/>
    <cellStyle name="Note 2 23 9" xfId="19636" xr:uid="{00000000-0005-0000-0000-0000650D0000}"/>
    <cellStyle name="Note 2 24" xfId="1247" xr:uid="{00000000-0005-0000-0000-0000660D0000}"/>
    <cellStyle name="Note 2 24 2" xfId="3833" xr:uid="{00000000-0005-0000-0000-0000670D0000}"/>
    <cellStyle name="Note 2 24 2 2" xfId="22742" xr:uid="{00000000-0005-0000-0000-0000680D0000}"/>
    <cellStyle name="Note 2 24 3" xfId="5811" xr:uid="{00000000-0005-0000-0000-0000690D0000}"/>
    <cellStyle name="Note 2 24 3 2" xfId="24720" xr:uid="{00000000-0005-0000-0000-00006A0D0000}"/>
    <cellStyle name="Note 2 24 4" xfId="8318" xr:uid="{00000000-0005-0000-0000-00006B0D0000}"/>
    <cellStyle name="Note 2 24 4 2" xfId="27227" xr:uid="{00000000-0005-0000-0000-00006C0D0000}"/>
    <cellStyle name="Note 2 24 5" xfId="10714" xr:uid="{00000000-0005-0000-0000-00006D0D0000}"/>
    <cellStyle name="Note 2 24 5 2" xfId="29623" xr:uid="{00000000-0005-0000-0000-00006E0D0000}"/>
    <cellStyle name="Note 2 24 6" xfId="12700" xr:uid="{00000000-0005-0000-0000-00006F0D0000}"/>
    <cellStyle name="Note 2 24 6 2" xfId="31609" xr:uid="{00000000-0005-0000-0000-0000700D0000}"/>
    <cellStyle name="Note 2 24 7" xfId="15410" xr:uid="{00000000-0005-0000-0000-0000710D0000}"/>
    <cellStyle name="Note 2 24 7 2" xfId="34319" xr:uid="{00000000-0005-0000-0000-0000720D0000}"/>
    <cellStyle name="Note 2 24 8" xfId="17396" xr:uid="{00000000-0005-0000-0000-0000730D0000}"/>
    <cellStyle name="Note 2 24 8 2" xfId="36305" xr:uid="{00000000-0005-0000-0000-0000740D0000}"/>
    <cellStyle name="Note 2 24 9" xfId="19991" xr:uid="{00000000-0005-0000-0000-0000750D0000}"/>
    <cellStyle name="Note 2 25" xfId="1290" xr:uid="{00000000-0005-0000-0000-0000760D0000}"/>
    <cellStyle name="Note 2 25 2" xfId="3876" xr:uid="{00000000-0005-0000-0000-0000770D0000}"/>
    <cellStyle name="Note 2 25 2 2" xfId="22785" xr:uid="{00000000-0005-0000-0000-0000780D0000}"/>
    <cellStyle name="Note 2 25 3" xfId="6257" xr:uid="{00000000-0005-0000-0000-0000790D0000}"/>
    <cellStyle name="Note 2 25 3 2" xfId="25166" xr:uid="{00000000-0005-0000-0000-00007A0D0000}"/>
    <cellStyle name="Note 2 25 4" xfId="7956" xr:uid="{00000000-0005-0000-0000-00007B0D0000}"/>
    <cellStyle name="Note 2 25 4 2" xfId="26865" xr:uid="{00000000-0005-0000-0000-00007C0D0000}"/>
    <cellStyle name="Note 2 25 5" xfId="10315" xr:uid="{00000000-0005-0000-0000-00007D0D0000}"/>
    <cellStyle name="Note 2 25 5 2" xfId="29224" xr:uid="{00000000-0005-0000-0000-00007E0D0000}"/>
    <cellStyle name="Note 2 25 6" xfId="13106" xr:uid="{00000000-0005-0000-0000-00007F0D0000}"/>
    <cellStyle name="Note 2 25 6 2" xfId="32015" xr:uid="{00000000-0005-0000-0000-0000800D0000}"/>
    <cellStyle name="Note 2 25 7" xfId="15011" xr:uid="{00000000-0005-0000-0000-0000810D0000}"/>
    <cellStyle name="Note 2 25 7 2" xfId="33920" xr:uid="{00000000-0005-0000-0000-0000820D0000}"/>
    <cellStyle name="Note 2 25 8" xfId="17802" xr:uid="{00000000-0005-0000-0000-0000830D0000}"/>
    <cellStyle name="Note 2 25 8 2" xfId="36711" xr:uid="{00000000-0005-0000-0000-0000840D0000}"/>
    <cellStyle name="Note 2 25 9" xfId="19627" xr:uid="{00000000-0005-0000-0000-0000850D0000}"/>
    <cellStyle name="Note 2 26" xfId="1325" xr:uid="{00000000-0005-0000-0000-0000860D0000}"/>
    <cellStyle name="Note 2 26 2" xfId="3911" xr:uid="{00000000-0005-0000-0000-0000870D0000}"/>
    <cellStyle name="Note 2 26 2 2" xfId="22820" xr:uid="{00000000-0005-0000-0000-0000880D0000}"/>
    <cellStyle name="Note 2 26 3" xfId="5250" xr:uid="{00000000-0005-0000-0000-0000890D0000}"/>
    <cellStyle name="Note 2 26 3 2" xfId="24159" xr:uid="{00000000-0005-0000-0000-00008A0D0000}"/>
    <cellStyle name="Note 2 26 4" xfId="6514" xr:uid="{00000000-0005-0000-0000-00008B0D0000}"/>
    <cellStyle name="Note 2 26 4 2" xfId="25423" xr:uid="{00000000-0005-0000-0000-00008C0D0000}"/>
    <cellStyle name="Note 2 26 5" xfId="9637" xr:uid="{00000000-0005-0000-0000-00008D0D0000}"/>
    <cellStyle name="Note 2 26 5 2" xfId="28546" xr:uid="{00000000-0005-0000-0000-00008E0D0000}"/>
    <cellStyle name="Note 2 26 6" xfId="13117" xr:uid="{00000000-0005-0000-0000-00008F0D0000}"/>
    <cellStyle name="Note 2 26 6 2" xfId="32026" xr:uid="{00000000-0005-0000-0000-0000900D0000}"/>
    <cellStyle name="Note 2 26 7" xfId="14333" xr:uid="{00000000-0005-0000-0000-0000910D0000}"/>
    <cellStyle name="Note 2 26 7 2" xfId="33242" xr:uid="{00000000-0005-0000-0000-0000920D0000}"/>
    <cellStyle name="Note 2 26 8" xfId="17813" xr:uid="{00000000-0005-0000-0000-0000930D0000}"/>
    <cellStyle name="Note 2 26 8 2" xfId="36722" xr:uid="{00000000-0005-0000-0000-0000940D0000}"/>
    <cellStyle name="Note 2 26 9" xfId="19012" xr:uid="{00000000-0005-0000-0000-0000950D0000}"/>
    <cellStyle name="Note 2 27" xfId="1375" xr:uid="{00000000-0005-0000-0000-0000960D0000}"/>
    <cellStyle name="Note 2 27 2" xfId="3961" xr:uid="{00000000-0005-0000-0000-0000970D0000}"/>
    <cellStyle name="Note 2 27 2 2" xfId="22870" xr:uid="{00000000-0005-0000-0000-0000980D0000}"/>
    <cellStyle name="Note 2 27 3" xfId="6576" xr:uid="{00000000-0005-0000-0000-0000990D0000}"/>
    <cellStyle name="Note 2 27 3 2" xfId="25485" xr:uid="{00000000-0005-0000-0000-00009A0D0000}"/>
    <cellStyle name="Note 2 27 4" xfId="7250" xr:uid="{00000000-0005-0000-0000-00009B0D0000}"/>
    <cellStyle name="Note 2 27 4 2" xfId="26159" xr:uid="{00000000-0005-0000-0000-00009C0D0000}"/>
    <cellStyle name="Note 2 27 5" xfId="12090" xr:uid="{00000000-0005-0000-0000-00009D0D0000}"/>
    <cellStyle name="Note 2 27 5 2" xfId="30999" xr:uid="{00000000-0005-0000-0000-00009E0D0000}"/>
    <cellStyle name="Note 2 27 6" xfId="12166" xr:uid="{00000000-0005-0000-0000-00009F0D0000}"/>
    <cellStyle name="Note 2 27 6 2" xfId="31075" xr:uid="{00000000-0005-0000-0000-0000A00D0000}"/>
    <cellStyle name="Note 2 27 7" xfId="16786" xr:uid="{00000000-0005-0000-0000-0000A10D0000}"/>
    <cellStyle name="Note 2 27 7 2" xfId="35695" xr:uid="{00000000-0005-0000-0000-0000A20D0000}"/>
    <cellStyle name="Note 2 27 8" xfId="16862" xr:uid="{00000000-0005-0000-0000-0000A30D0000}"/>
    <cellStyle name="Note 2 27 8 2" xfId="35771" xr:uid="{00000000-0005-0000-0000-0000A40D0000}"/>
    <cellStyle name="Note 2 27 9" xfId="21253" xr:uid="{00000000-0005-0000-0000-0000A50D0000}"/>
    <cellStyle name="Note 2 28" xfId="1418" xr:uid="{00000000-0005-0000-0000-0000A60D0000}"/>
    <cellStyle name="Note 2 28 2" xfId="4004" xr:uid="{00000000-0005-0000-0000-0000A70D0000}"/>
    <cellStyle name="Note 2 28 2 2" xfId="22913" xr:uid="{00000000-0005-0000-0000-0000A80D0000}"/>
    <cellStyle name="Note 2 28 3" xfId="6285" xr:uid="{00000000-0005-0000-0000-0000A90D0000}"/>
    <cellStyle name="Note 2 28 3 2" xfId="25194" xr:uid="{00000000-0005-0000-0000-0000AA0D0000}"/>
    <cellStyle name="Note 2 28 4" xfId="7478" xr:uid="{00000000-0005-0000-0000-0000AB0D0000}"/>
    <cellStyle name="Note 2 28 4 2" xfId="26387" xr:uid="{00000000-0005-0000-0000-0000AC0D0000}"/>
    <cellStyle name="Note 2 28 5" xfId="9795" xr:uid="{00000000-0005-0000-0000-0000AD0D0000}"/>
    <cellStyle name="Note 2 28 5 2" xfId="28704" xr:uid="{00000000-0005-0000-0000-0000AE0D0000}"/>
    <cellStyle name="Note 2 28 6" xfId="12046" xr:uid="{00000000-0005-0000-0000-0000AF0D0000}"/>
    <cellStyle name="Note 2 28 6 2" xfId="30955" xr:uid="{00000000-0005-0000-0000-0000B00D0000}"/>
    <cellStyle name="Note 2 28 7" xfId="14491" xr:uid="{00000000-0005-0000-0000-0000B10D0000}"/>
    <cellStyle name="Note 2 28 7 2" xfId="33400" xr:uid="{00000000-0005-0000-0000-0000B20D0000}"/>
    <cellStyle name="Note 2 28 8" xfId="16742" xr:uid="{00000000-0005-0000-0000-0000B30D0000}"/>
    <cellStyle name="Note 2 28 8 2" xfId="35651" xr:uid="{00000000-0005-0000-0000-0000B40D0000}"/>
    <cellStyle name="Note 2 28 9" xfId="19149" xr:uid="{00000000-0005-0000-0000-0000B50D0000}"/>
    <cellStyle name="Note 2 29" xfId="1461" xr:uid="{00000000-0005-0000-0000-0000B60D0000}"/>
    <cellStyle name="Note 2 29 2" xfId="4047" xr:uid="{00000000-0005-0000-0000-0000B70D0000}"/>
    <cellStyle name="Note 2 29 2 2" xfId="22956" xr:uid="{00000000-0005-0000-0000-0000B80D0000}"/>
    <cellStyle name="Note 2 29 3" xfId="7290" xr:uid="{00000000-0005-0000-0000-0000B90D0000}"/>
    <cellStyle name="Note 2 29 3 2" xfId="26199" xr:uid="{00000000-0005-0000-0000-0000BA0D0000}"/>
    <cellStyle name="Note 2 29 4" xfId="8739" xr:uid="{00000000-0005-0000-0000-0000BB0D0000}"/>
    <cellStyle name="Note 2 29 4 2" xfId="27648" xr:uid="{00000000-0005-0000-0000-0000BC0D0000}"/>
    <cellStyle name="Note 2 29 5" xfId="11176" xr:uid="{00000000-0005-0000-0000-0000BD0D0000}"/>
    <cellStyle name="Note 2 29 5 2" xfId="30085" xr:uid="{00000000-0005-0000-0000-0000BE0D0000}"/>
    <cellStyle name="Note 2 29 6" xfId="13017" xr:uid="{00000000-0005-0000-0000-0000BF0D0000}"/>
    <cellStyle name="Note 2 29 6 2" xfId="31926" xr:uid="{00000000-0005-0000-0000-0000C00D0000}"/>
    <cellStyle name="Note 2 29 7" xfId="15872" xr:uid="{00000000-0005-0000-0000-0000C10D0000}"/>
    <cellStyle name="Note 2 29 7 2" xfId="34781" xr:uid="{00000000-0005-0000-0000-0000C20D0000}"/>
    <cellStyle name="Note 2 29 8" xfId="17713" xr:uid="{00000000-0005-0000-0000-0000C30D0000}"/>
    <cellStyle name="Note 2 29 8 2" xfId="36622" xr:uid="{00000000-0005-0000-0000-0000C40D0000}"/>
    <cellStyle name="Note 2 29 9" xfId="20413" xr:uid="{00000000-0005-0000-0000-0000C50D0000}"/>
    <cellStyle name="Note 2 3" xfId="151" xr:uid="{00000000-0005-0000-0000-0000C60D0000}"/>
    <cellStyle name="Note 2 3 2" xfId="2738" xr:uid="{00000000-0005-0000-0000-0000C70D0000}"/>
    <cellStyle name="Note 2 3 2 2" xfId="21647" xr:uid="{00000000-0005-0000-0000-0000C80D0000}"/>
    <cellStyle name="Note 2 3 3" xfId="5684" xr:uid="{00000000-0005-0000-0000-0000C90D0000}"/>
    <cellStyle name="Note 2 3 3 2" xfId="24593" xr:uid="{00000000-0005-0000-0000-0000CA0D0000}"/>
    <cellStyle name="Note 2 3 4" xfId="8703" xr:uid="{00000000-0005-0000-0000-0000CB0D0000}"/>
    <cellStyle name="Note 2 3 4 2" xfId="27612" xr:uid="{00000000-0005-0000-0000-0000CC0D0000}"/>
    <cellStyle name="Note 2 3 5" xfId="11135" xr:uid="{00000000-0005-0000-0000-0000CD0D0000}"/>
    <cellStyle name="Note 2 3 5 2" xfId="30044" xr:uid="{00000000-0005-0000-0000-0000CE0D0000}"/>
    <cellStyle name="Note 2 3 6" xfId="12729" xr:uid="{00000000-0005-0000-0000-0000CF0D0000}"/>
    <cellStyle name="Note 2 3 6 2" xfId="31638" xr:uid="{00000000-0005-0000-0000-0000D00D0000}"/>
    <cellStyle name="Note 2 3 7" xfId="15831" xr:uid="{00000000-0005-0000-0000-0000D10D0000}"/>
    <cellStyle name="Note 2 3 7 2" xfId="34740" xr:uid="{00000000-0005-0000-0000-0000D20D0000}"/>
    <cellStyle name="Note 2 3 8" xfId="17425" xr:uid="{00000000-0005-0000-0000-0000D30D0000}"/>
    <cellStyle name="Note 2 3 8 2" xfId="36334" xr:uid="{00000000-0005-0000-0000-0000D40D0000}"/>
    <cellStyle name="Note 2 3 9" xfId="20377" xr:uid="{00000000-0005-0000-0000-0000D50D0000}"/>
    <cellStyle name="Note 2 30" xfId="1504" xr:uid="{00000000-0005-0000-0000-0000D60D0000}"/>
    <cellStyle name="Note 2 30 2" xfId="4090" xr:uid="{00000000-0005-0000-0000-0000D70D0000}"/>
    <cellStyle name="Note 2 30 2 2" xfId="22999" xr:uid="{00000000-0005-0000-0000-0000D80D0000}"/>
    <cellStyle name="Note 2 30 3" xfId="6150" xr:uid="{00000000-0005-0000-0000-0000D90D0000}"/>
    <cellStyle name="Note 2 30 3 2" xfId="25059" xr:uid="{00000000-0005-0000-0000-0000DA0D0000}"/>
    <cellStyle name="Note 2 30 4" xfId="7823" xr:uid="{00000000-0005-0000-0000-0000DB0D0000}"/>
    <cellStyle name="Note 2 30 4 2" xfId="26732" xr:uid="{00000000-0005-0000-0000-0000DC0D0000}"/>
    <cellStyle name="Note 2 30 5" xfId="10172" xr:uid="{00000000-0005-0000-0000-0000DD0D0000}"/>
    <cellStyle name="Note 2 30 5 2" xfId="29081" xr:uid="{00000000-0005-0000-0000-0000DE0D0000}"/>
    <cellStyle name="Note 2 30 6" xfId="12130" xr:uid="{00000000-0005-0000-0000-0000DF0D0000}"/>
    <cellStyle name="Note 2 30 6 2" xfId="31039" xr:uid="{00000000-0005-0000-0000-0000E00D0000}"/>
    <cellStyle name="Note 2 30 7" xfId="14868" xr:uid="{00000000-0005-0000-0000-0000E10D0000}"/>
    <cellStyle name="Note 2 30 7 2" xfId="33777" xr:uid="{00000000-0005-0000-0000-0000E20D0000}"/>
    <cellStyle name="Note 2 30 8" xfId="16826" xr:uid="{00000000-0005-0000-0000-0000E30D0000}"/>
    <cellStyle name="Note 2 30 8 2" xfId="35735" xr:uid="{00000000-0005-0000-0000-0000E40D0000}"/>
    <cellStyle name="Note 2 30 9" xfId="19496" xr:uid="{00000000-0005-0000-0000-0000E50D0000}"/>
    <cellStyle name="Note 2 31" xfId="1547" xr:uid="{00000000-0005-0000-0000-0000E60D0000}"/>
    <cellStyle name="Note 2 31 2" xfId="4133" xr:uid="{00000000-0005-0000-0000-0000E70D0000}"/>
    <cellStyle name="Note 2 31 2 2" xfId="23042" xr:uid="{00000000-0005-0000-0000-0000E80D0000}"/>
    <cellStyle name="Note 2 31 3" xfId="5915" xr:uid="{00000000-0005-0000-0000-0000E90D0000}"/>
    <cellStyle name="Note 2 31 3 2" xfId="24824" xr:uid="{00000000-0005-0000-0000-0000EA0D0000}"/>
    <cellStyle name="Note 2 31 4" xfId="6546" xr:uid="{00000000-0005-0000-0000-0000EB0D0000}"/>
    <cellStyle name="Note 2 31 4 2" xfId="25455" xr:uid="{00000000-0005-0000-0000-0000EC0D0000}"/>
    <cellStyle name="Note 2 31 5" xfId="12079" xr:uid="{00000000-0005-0000-0000-0000ED0D0000}"/>
    <cellStyle name="Note 2 31 5 2" xfId="30988" xr:uid="{00000000-0005-0000-0000-0000EE0D0000}"/>
    <cellStyle name="Note 2 31 6" xfId="12876" xr:uid="{00000000-0005-0000-0000-0000EF0D0000}"/>
    <cellStyle name="Note 2 31 6 2" xfId="31785" xr:uid="{00000000-0005-0000-0000-0000F00D0000}"/>
    <cellStyle name="Note 2 31 7" xfId="16775" xr:uid="{00000000-0005-0000-0000-0000F10D0000}"/>
    <cellStyle name="Note 2 31 7 2" xfId="35684" xr:uid="{00000000-0005-0000-0000-0000F20D0000}"/>
    <cellStyle name="Note 2 31 8" xfId="17572" xr:uid="{00000000-0005-0000-0000-0000F30D0000}"/>
    <cellStyle name="Note 2 31 8 2" xfId="36481" xr:uid="{00000000-0005-0000-0000-0000F40D0000}"/>
    <cellStyle name="Note 2 31 9" xfId="21243" xr:uid="{00000000-0005-0000-0000-0000F50D0000}"/>
    <cellStyle name="Note 2 32" xfId="1565" xr:uid="{00000000-0005-0000-0000-0000F60D0000}"/>
    <cellStyle name="Note 2 32 2" xfId="4151" xr:uid="{00000000-0005-0000-0000-0000F70D0000}"/>
    <cellStyle name="Note 2 32 2 2" xfId="23060" xr:uid="{00000000-0005-0000-0000-0000F80D0000}"/>
    <cellStyle name="Note 2 32 3" xfId="5233" xr:uid="{00000000-0005-0000-0000-0000F90D0000}"/>
    <cellStyle name="Note 2 32 3 2" xfId="24142" xr:uid="{00000000-0005-0000-0000-0000FA0D0000}"/>
    <cellStyle name="Note 2 32 4" xfId="7711" xr:uid="{00000000-0005-0000-0000-0000FB0D0000}"/>
    <cellStyle name="Note 2 32 4 2" xfId="26620" xr:uid="{00000000-0005-0000-0000-0000FC0D0000}"/>
    <cellStyle name="Note 2 32 5" xfId="10054" xr:uid="{00000000-0005-0000-0000-0000FD0D0000}"/>
    <cellStyle name="Note 2 32 5 2" xfId="28963" xr:uid="{00000000-0005-0000-0000-0000FE0D0000}"/>
    <cellStyle name="Note 2 32 6" xfId="11233" xr:uid="{00000000-0005-0000-0000-0000FF0D0000}"/>
    <cellStyle name="Note 2 32 6 2" xfId="30142" xr:uid="{00000000-0005-0000-0000-0000000E0000}"/>
    <cellStyle name="Note 2 32 7" xfId="14750" xr:uid="{00000000-0005-0000-0000-0000010E0000}"/>
    <cellStyle name="Note 2 32 7 2" xfId="33659" xr:uid="{00000000-0005-0000-0000-0000020E0000}"/>
    <cellStyle name="Note 2 32 8" xfId="15929" xr:uid="{00000000-0005-0000-0000-0000030E0000}"/>
    <cellStyle name="Note 2 32 8 2" xfId="34838" xr:uid="{00000000-0005-0000-0000-0000040E0000}"/>
    <cellStyle name="Note 2 32 9" xfId="19382" xr:uid="{00000000-0005-0000-0000-0000050E0000}"/>
    <cellStyle name="Note 2 33" xfId="1622" xr:uid="{00000000-0005-0000-0000-0000060E0000}"/>
    <cellStyle name="Note 2 33 2" xfId="4208" xr:uid="{00000000-0005-0000-0000-0000070E0000}"/>
    <cellStyle name="Note 2 33 2 2" xfId="23117" xr:uid="{00000000-0005-0000-0000-0000080E0000}"/>
    <cellStyle name="Note 2 33 3" xfId="5848" xr:uid="{00000000-0005-0000-0000-0000090E0000}"/>
    <cellStyle name="Note 2 33 3 2" xfId="24757" xr:uid="{00000000-0005-0000-0000-00000A0E0000}"/>
    <cellStyle name="Note 2 33 4" xfId="7815" xr:uid="{00000000-0005-0000-0000-00000B0E0000}"/>
    <cellStyle name="Note 2 33 4 2" xfId="26724" xr:uid="{00000000-0005-0000-0000-00000C0E0000}"/>
    <cellStyle name="Note 2 33 5" xfId="10164" xr:uid="{00000000-0005-0000-0000-00000D0E0000}"/>
    <cellStyle name="Note 2 33 5 2" xfId="29073" xr:uid="{00000000-0005-0000-0000-00000E0E0000}"/>
    <cellStyle name="Note 2 33 6" xfId="13209" xr:uid="{00000000-0005-0000-0000-00000F0E0000}"/>
    <cellStyle name="Note 2 33 6 2" xfId="32118" xr:uid="{00000000-0005-0000-0000-0000100E0000}"/>
    <cellStyle name="Note 2 33 7" xfId="14860" xr:uid="{00000000-0005-0000-0000-0000110E0000}"/>
    <cellStyle name="Note 2 33 7 2" xfId="33769" xr:uid="{00000000-0005-0000-0000-0000120E0000}"/>
    <cellStyle name="Note 2 33 8" xfId="17905" xr:uid="{00000000-0005-0000-0000-0000130E0000}"/>
    <cellStyle name="Note 2 33 8 2" xfId="36814" xr:uid="{00000000-0005-0000-0000-0000140E0000}"/>
    <cellStyle name="Note 2 33 9" xfId="19488" xr:uid="{00000000-0005-0000-0000-0000150E0000}"/>
    <cellStyle name="Note 2 34" xfId="1539" xr:uid="{00000000-0005-0000-0000-0000160E0000}"/>
    <cellStyle name="Note 2 34 2" xfId="4125" xr:uid="{00000000-0005-0000-0000-0000170E0000}"/>
    <cellStyle name="Note 2 34 2 2" xfId="23034" xr:uid="{00000000-0005-0000-0000-0000180E0000}"/>
    <cellStyle name="Note 2 34 3" xfId="6727" xr:uid="{00000000-0005-0000-0000-0000190E0000}"/>
    <cellStyle name="Note 2 34 3 2" xfId="25636" xr:uid="{00000000-0005-0000-0000-00001A0E0000}"/>
    <cellStyle name="Note 2 34 4" xfId="8005" xr:uid="{00000000-0005-0000-0000-00001B0E0000}"/>
    <cellStyle name="Note 2 34 4 2" xfId="26914" xr:uid="{00000000-0005-0000-0000-00001C0E0000}"/>
    <cellStyle name="Note 2 34 5" xfId="10370" xr:uid="{00000000-0005-0000-0000-00001D0E0000}"/>
    <cellStyle name="Note 2 34 5 2" xfId="29279" xr:uid="{00000000-0005-0000-0000-00001E0E0000}"/>
    <cellStyle name="Note 2 34 6" xfId="13123" xr:uid="{00000000-0005-0000-0000-00001F0E0000}"/>
    <cellStyle name="Note 2 34 6 2" xfId="32032" xr:uid="{00000000-0005-0000-0000-0000200E0000}"/>
    <cellStyle name="Note 2 34 7" xfId="15066" xr:uid="{00000000-0005-0000-0000-0000210E0000}"/>
    <cellStyle name="Note 2 34 7 2" xfId="33975" xr:uid="{00000000-0005-0000-0000-0000220E0000}"/>
    <cellStyle name="Note 2 34 8" xfId="17819" xr:uid="{00000000-0005-0000-0000-0000230E0000}"/>
    <cellStyle name="Note 2 34 8 2" xfId="36728" xr:uid="{00000000-0005-0000-0000-0000240E0000}"/>
    <cellStyle name="Note 2 34 9" xfId="19676" xr:uid="{00000000-0005-0000-0000-0000250E0000}"/>
    <cellStyle name="Note 2 35" xfId="1719" xr:uid="{00000000-0005-0000-0000-0000260E0000}"/>
    <cellStyle name="Note 2 35 2" xfId="4305" xr:uid="{00000000-0005-0000-0000-0000270E0000}"/>
    <cellStyle name="Note 2 35 2 2" xfId="23214" xr:uid="{00000000-0005-0000-0000-0000280E0000}"/>
    <cellStyle name="Note 2 35 3" xfId="5135" xr:uid="{00000000-0005-0000-0000-0000290E0000}"/>
    <cellStyle name="Note 2 35 3 2" xfId="24044" xr:uid="{00000000-0005-0000-0000-00002A0E0000}"/>
    <cellStyle name="Note 2 35 4" xfId="8220" xr:uid="{00000000-0005-0000-0000-00002B0E0000}"/>
    <cellStyle name="Note 2 35 4 2" xfId="27129" xr:uid="{00000000-0005-0000-0000-00002C0E0000}"/>
    <cellStyle name="Note 2 35 5" xfId="10606" xr:uid="{00000000-0005-0000-0000-00002D0E0000}"/>
    <cellStyle name="Note 2 35 5 2" xfId="29515" xr:uid="{00000000-0005-0000-0000-00002E0E0000}"/>
    <cellStyle name="Note 2 35 6" xfId="12644" xr:uid="{00000000-0005-0000-0000-00002F0E0000}"/>
    <cellStyle name="Note 2 35 6 2" xfId="31553" xr:uid="{00000000-0005-0000-0000-0000300E0000}"/>
    <cellStyle name="Note 2 35 7" xfId="15302" xr:uid="{00000000-0005-0000-0000-0000310E0000}"/>
    <cellStyle name="Note 2 35 7 2" xfId="34211" xr:uid="{00000000-0005-0000-0000-0000320E0000}"/>
    <cellStyle name="Note 2 35 8" xfId="17340" xr:uid="{00000000-0005-0000-0000-0000330E0000}"/>
    <cellStyle name="Note 2 35 8 2" xfId="36249" xr:uid="{00000000-0005-0000-0000-0000340E0000}"/>
    <cellStyle name="Note 2 35 9" xfId="19893" xr:uid="{00000000-0005-0000-0000-0000350E0000}"/>
    <cellStyle name="Note 2 36" xfId="1762" xr:uid="{00000000-0005-0000-0000-0000360E0000}"/>
    <cellStyle name="Note 2 36 2" xfId="4348" xr:uid="{00000000-0005-0000-0000-0000370E0000}"/>
    <cellStyle name="Note 2 36 2 2" xfId="23257" xr:uid="{00000000-0005-0000-0000-0000380E0000}"/>
    <cellStyle name="Note 2 36 3" xfId="6023" xr:uid="{00000000-0005-0000-0000-0000390E0000}"/>
    <cellStyle name="Note 2 36 3 2" xfId="24932" xr:uid="{00000000-0005-0000-0000-00003A0E0000}"/>
    <cellStyle name="Note 2 36 4" xfId="7788" xr:uid="{00000000-0005-0000-0000-00003B0E0000}"/>
    <cellStyle name="Note 2 36 4 2" xfId="26697" xr:uid="{00000000-0005-0000-0000-00003C0E0000}"/>
    <cellStyle name="Note 2 36 5" xfId="10137" xr:uid="{00000000-0005-0000-0000-00003D0E0000}"/>
    <cellStyle name="Note 2 36 5 2" xfId="29046" xr:uid="{00000000-0005-0000-0000-00003E0E0000}"/>
    <cellStyle name="Note 2 36 6" xfId="13605" xr:uid="{00000000-0005-0000-0000-00003F0E0000}"/>
    <cellStyle name="Note 2 36 6 2" xfId="32514" xr:uid="{00000000-0005-0000-0000-0000400E0000}"/>
    <cellStyle name="Note 2 36 7" xfId="14833" xr:uid="{00000000-0005-0000-0000-0000410E0000}"/>
    <cellStyle name="Note 2 36 7 2" xfId="33742" xr:uid="{00000000-0005-0000-0000-0000420E0000}"/>
    <cellStyle name="Note 2 36 8" xfId="18301" xr:uid="{00000000-0005-0000-0000-0000430E0000}"/>
    <cellStyle name="Note 2 36 8 2" xfId="37210" xr:uid="{00000000-0005-0000-0000-0000440E0000}"/>
    <cellStyle name="Note 2 36 9" xfId="19461" xr:uid="{00000000-0005-0000-0000-0000450E0000}"/>
    <cellStyle name="Note 2 37" xfId="1804" xr:uid="{00000000-0005-0000-0000-0000460E0000}"/>
    <cellStyle name="Note 2 37 2" xfId="4390" xr:uid="{00000000-0005-0000-0000-0000470E0000}"/>
    <cellStyle name="Note 2 37 2 2" xfId="23299" xr:uid="{00000000-0005-0000-0000-0000480E0000}"/>
    <cellStyle name="Note 2 37 3" xfId="6817" xr:uid="{00000000-0005-0000-0000-0000490E0000}"/>
    <cellStyle name="Note 2 37 3 2" xfId="25726" xr:uid="{00000000-0005-0000-0000-00004A0E0000}"/>
    <cellStyle name="Note 2 37 4" xfId="7825" xr:uid="{00000000-0005-0000-0000-00004B0E0000}"/>
    <cellStyle name="Note 2 37 4 2" xfId="26734" xr:uid="{00000000-0005-0000-0000-00004C0E0000}"/>
    <cellStyle name="Note 2 37 5" xfId="10174" xr:uid="{00000000-0005-0000-0000-00004D0E0000}"/>
    <cellStyle name="Note 2 37 5 2" xfId="29083" xr:uid="{00000000-0005-0000-0000-00004E0E0000}"/>
    <cellStyle name="Note 2 37 6" xfId="12248" xr:uid="{00000000-0005-0000-0000-00004F0E0000}"/>
    <cellStyle name="Note 2 37 6 2" xfId="31157" xr:uid="{00000000-0005-0000-0000-0000500E0000}"/>
    <cellStyle name="Note 2 37 7" xfId="14870" xr:uid="{00000000-0005-0000-0000-0000510E0000}"/>
    <cellStyle name="Note 2 37 7 2" xfId="33779" xr:uid="{00000000-0005-0000-0000-0000520E0000}"/>
    <cellStyle name="Note 2 37 8" xfId="16944" xr:uid="{00000000-0005-0000-0000-0000530E0000}"/>
    <cellStyle name="Note 2 37 8 2" xfId="35853" xr:uid="{00000000-0005-0000-0000-0000540E0000}"/>
    <cellStyle name="Note 2 37 9" xfId="19498" xr:uid="{00000000-0005-0000-0000-0000550E0000}"/>
    <cellStyle name="Note 2 38" xfId="1897" xr:uid="{00000000-0005-0000-0000-0000560E0000}"/>
    <cellStyle name="Note 2 38 2" xfId="4483" xr:uid="{00000000-0005-0000-0000-0000570E0000}"/>
    <cellStyle name="Note 2 38 2 2" xfId="23392" xr:uid="{00000000-0005-0000-0000-0000580E0000}"/>
    <cellStyle name="Note 2 38 3" xfId="6414" xr:uid="{00000000-0005-0000-0000-0000590E0000}"/>
    <cellStyle name="Note 2 38 3 2" xfId="25323" xr:uid="{00000000-0005-0000-0000-00005A0E0000}"/>
    <cellStyle name="Note 2 38 4" xfId="9420" xr:uid="{00000000-0005-0000-0000-00005B0E0000}"/>
    <cellStyle name="Note 2 38 4 2" xfId="28329" xr:uid="{00000000-0005-0000-0000-00005C0E0000}"/>
    <cellStyle name="Note 2 38 5" xfId="9513" xr:uid="{00000000-0005-0000-0000-00005D0E0000}"/>
    <cellStyle name="Note 2 38 5 2" xfId="28422" xr:uid="{00000000-0005-0000-0000-00005E0E0000}"/>
    <cellStyle name="Note 2 38 6" xfId="12423" xr:uid="{00000000-0005-0000-0000-00005F0E0000}"/>
    <cellStyle name="Note 2 38 6 2" xfId="31332" xr:uid="{00000000-0005-0000-0000-0000600E0000}"/>
    <cellStyle name="Note 2 38 7" xfId="14209" xr:uid="{00000000-0005-0000-0000-0000610E0000}"/>
    <cellStyle name="Note 2 38 7 2" xfId="33118" xr:uid="{00000000-0005-0000-0000-0000620E0000}"/>
    <cellStyle name="Note 2 38 8" xfId="17119" xr:uid="{00000000-0005-0000-0000-0000630E0000}"/>
    <cellStyle name="Note 2 38 8 2" xfId="36028" xr:uid="{00000000-0005-0000-0000-0000640E0000}"/>
    <cellStyle name="Note 2 38 9" xfId="18901" xr:uid="{00000000-0005-0000-0000-0000650E0000}"/>
    <cellStyle name="Note 2 39" xfId="1909" xr:uid="{00000000-0005-0000-0000-0000660E0000}"/>
    <cellStyle name="Note 2 39 2" xfId="4495" xr:uid="{00000000-0005-0000-0000-0000670E0000}"/>
    <cellStyle name="Note 2 39 2 2" xfId="23404" xr:uid="{00000000-0005-0000-0000-0000680E0000}"/>
    <cellStyle name="Note 2 39 3" xfId="6893" xr:uid="{00000000-0005-0000-0000-0000690E0000}"/>
    <cellStyle name="Note 2 39 3 2" xfId="25802" xr:uid="{00000000-0005-0000-0000-00006A0E0000}"/>
    <cellStyle name="Note 2 39 4" xfId="8624" xr:uid="{00000000-0005-0000-0000-00006B0E0000}"/>
    <cellStyle name="Note 2 39 4 2" xfId="27533" xr:uid="{00000000-0005-0000-0000-00006C0E0000}"/>
    <cellStyle name="Note 2 39 5" xfId="11046" xr:uid="{00000000-0005-0000-0000-00006D0E0000}"/>
    <cellStyle name="Note 2 39 5 2" xfId="29955" xr:uid="{00000000-0005-0000-0000-00006E0E0000}"/>
    <cellStyle name="Note 2 39 6" xfId="13293" xr:uid="{00000000-0005-0000-0000-00006F0E0000}"/>
    <cellStyle name="Note 2 39 6 2" xfId="32202" xr:uid="{00000000-0005-0000-0000-0000700E0000}"/>
    <cellStyle name="Note 2 39 7" xfId="15742" xr:uid="{00000000-0005-0000-0000-0000710E0000}"/>
    <cellStyle name="Note 2 39 7 2" xfId="34651" xr:uid="{00000000-0005-0000-0000-0000720E0000}"/>
    <cellStyle name="Note 2 39 8" xfId="17989" xr:uid="{00000000-0005-0000-0000-0000730E0000}"/>
    <cellStyle name="Note 2 39 8 2" xfId="36898" xr:uid="{00000000-0005-0000-0000-0000740E0000}"/>
    <cellStyle name="Note 2 39 9" xfId="20299" xr:uid="{00000000-0005-0000-0000-0000750E0000}"/>
    <cellStyle name="Note 2 4" xfId="278" xr:uid="{00000000-0005-0000-0000-0000760E0000}"/>
    <cellStyle name="Note 2 4 2" xfId="2864" xr:uid="{00000000-0005-0000-0000-0000770E0000}"/>
    <cellStyle name="Note 2 4 2 2" xfId="21773" xr:uid="{00000000-0005-0000-0000-0000780E0000}"/>
    <cellStyle name="Note 2 4 3" xfId="5367" xr:uid="{00000000-0005-0000-0000-0000790E0000}"/>
    <cellStyle name="Note 2 4 3 2" xfId="24276" xr:uid="{00000000-0005-0000-0000-00007A0E0000}"/>
    <cellStyle name="Note 2 4 4" xfId="5900" xr:uid="{00000000-0005-0000-0000-00007B0E0000}"/>
    <cellStyle name="Note 2 4 4 2" xfId="24809" xr:uid="{00000000-0005-0000-0000-00007C0E0000}"/>
    <cellStyle name="Note 2 4 5" xfId="9553" xr:uid="{00000000-0005-0000-0000-00007D0E0000}"/>
    <cellStyle name="Note 2 4 5 2" xfId="28462" xr:uid="{00000000-0005-0000-0000-00007E0E0000}"/>
    <cellStyle name="Note 2 4 6" xfId="13478" xr:uid="{00000000-0005-0000-0000-00007F0E0000}"/>
    <cellStyle name="Note 2 4 6 2" xfId="32387" xr:uid="{00000000-0005-0000-0000-0000800E0000}"/>
    <cellStyle name="Note 2 4 7" xfId="14249" xr:uid="{00000000-0005-0000-0000-0000810E0000}"/>
    <cellStyle name="Note 2 4 7 2" xfId="33158" xr:uid="{00000000-0005-0000-0000-0000820E0000}"/>
    <cellStyle name="Note 2 4 8" xfId="18174" xr:uid="{00000000-0005-0000-0000-0000830E0000}"/>
    <cellStyle name="Note 2 4 8 2" xfId="37083" xr:uid="{00000000-0005-0000-0000-0000840E0000}"/>
    <cellStyle name="Note 2 4 9" xfId="18938" xr:uid="{00000000-0005-0000-0000-0000850E0000}"/>
    <cellStyle name="Note 2 40" xfId="1952" xr:uid="{00000000-0005-0000-0000-0000860E0000}"/>
    <cellStyle name="Note 2 40 2" xfId="4538" xr:uid="{00000000-0005-0000-0000-0000870E0000}"/>
    <cellStyle name="Note 2 40 2 2" xfId="23447" xr:uid="{00000000-0005-0000-0000-0000880E0000}"/>
    <cellStyle name="Note 2 40 3" xfId="5867" xr:uid="{00000000-0005-0000-0000-0000890E0000}"/>
    <cellStyle name="Note 2 40 3 2" xfId="24776" xr:uid="{00000000-0005-0000-0000-00008A0E0000}"/>
    <cellStyle name="Note 2 40 4" xfId="8531" xr:uid="{00000000-0005-0000-0000-00008B0E0000}"/>
    <cellStyle name="Note 2 40 4 2" xfId="27440" xr:uid="{00000000-0005-0000-0000-00008C0E0000}"/>
    <cellStyle name="Note 2 40 5" xfId="10944" xr:uid="{00000000-0005-0000-0000-00008D0E0000}"/>
    <cellStyle name="Note 2 40 5 2" xfId="29853" xr:uid="{00000000-0005-0000-0000-00008E0E0000}"/>
    <cellStyle name="Note 2 40 6" xfId="12503" xr:uid="{00000000-0005-0000-0000-00008F0E0000}"/>
    <cellStyle name="Note 2 40 6 2" xfId="31412" xr:uid="{00000000-0005-0000-0000-0000900E0000}"/>
    <cellStyle name="Note 2 40 7" xfId="15640" xr:uid="{00000000-0005-0000-0000-0000910E0000}"/>
    <cellStyle name="Note 2 40 7 2" xfId="34549" xr:uid="{00000000-0005-0000-0000-0000920E0000}"/>
    <cellStyle name="Note 2 40 8" xfId="17199" xr:uid="{00000000-0005-0000-0000-0000930E0000}"/>
    <cellStyle name="Note 2 40 8 2" xfId="36108" xr:uid="{00000000-0005-0000-0000-0000940E0000}"/>
    <cellStyle name="Note 2 40 9" xfId="20205" xr:uid="{00000000-0005-0000-0000-0000950E0000}"/>
    <cellStyle name="Note 2 41" xfId="1970" xr:uid="{00000000-0005-0000-0000-0000960E0000}"/>
    <cellStyle name="Note 2 41 2" xfId="4556" xr:uid="{00000000-0005-0000-0000-0000970E0000}"/>
    <cellStyle name="Note 2 41 2 2" xfId="23465" xr:uid="{00000000-0005-0000-0000-0000980E0000}"/>
    <cellStyle name="Note 2 41 3" xfId="5491" xr:uid="{00000000-0005-0000-0000-0000990E0000}"/>
    <cellStyle name="Note 2 41 3 2" xfId="24400" xr:uid="{00000000-0005-0000-0000-00009A0E0000}"/>
    <cellStyle name="Note 2 41 4" xfId="9197" xr:uid="{00000000-0005-0000-0000-00009B0E0000}"/>
    <cellStyle name="Note 2 41 4 2" xfId="28106" xr:uid="{00000000-0005-0000-0000-00009C0E0000}"/>
    <cellStyle name="Note 2 41 5" xfId="11679" xr:uid="{00000000-0005-0000-0000-00009D0E0000}"/>
    <cellStyle name="Note 2 41 5 2" xfId="30588" xr:uid="{00000000-0005-0000-0000-00009E0E0000}"/>
    <cellStyle name="Note 2 41 6" xfId="14099" xr:uid="{00000000-0005-0000-0000-00009F0E0000}"/>
    <cellStyle name="Note 2 41 6 2" xfId="33008" xr:uid="{00000000-0005-0000-0000-0000A00E0000}"/>
    <cellStyle name="Note 2 41 7" xfId="16375" xr:uid="{00000000-0005-0000-0000-0000A10E0000}"/>
    <cellStyle name="Note 2 41 7 2" xfId="35284" xr:uid="{00000000-0005-0000-0000-0000A20E0000}"/>
    <cellStyle name="Note 2 41 8" xfId="18795" xr:uid="{00000000-0005-0000-0000-0000A30E0000}"/>
    <cellStyle name="Note 2 41 8 2" xfId="37704" xr:uid="{00000000-0005-0000-0000-0000A40E0000}"/>
    <cellStyle name="Note 2 41 9" xfId="20872" xr:uid="{00000000-0005-0000-0000-0000A50E0000}"/>
    <cellStyle name="Note 2 42" xfId="2023" xr:uid="{00000000-0005-0000-0000-0000A60E0000}"/>
    <cellStyle name="Note 2 42 2" xfId="4609" xr:uid="{00000000-0005-0000-0000-0000A70E0000}"/>
    <cellStyle name="Note 2 42 2 2" xfId="23518" xr:uid="{00000000-0005-0000-0000-0000A80E0000}"/>
    <cellStyle name="Note 2 42 3" xfId="5726" xr:uid="{00000000-0005-0000-0000-0000A90E0000}"/>
    <cellStyle name="Note 2 42 3 2" xfId="24635" xr:uid="{00000000-0005-0000-0000-0000AA0E0000}"/>
    <cellStyle name="Note 2 42 4" xfId="9326" xr:uid="{00000000-0005-0000-0000-0000AB0E0000}"/>
    <cellStyle name="Note 2 42 4 2" xfId="28235" xr:uid="{00000000-0005-0000-0000-0000AC0E0000}"/>
    <cellStyle name="Note 2 42 5" xfId="11809" xr:uid="{00000000-0005-0000-0000-0000AD0E0000}"/>
    <cellStyle name="Note 2 42 5 2" xfId="30718" xr:uid="{00000000-0005-0000-0000-0000AE0E0000}"/>
    <cellStyle name="Note 2 42 6" xfId="13341" xr:uid="{00000000-0005-0000-0000-0000AF0E0000}"/>
    <cellStyle name="Note 2 42 6 2" xfId="32250" xr:uid="{00000000-0005-0000-0000-0000B00E0000}"/>
    <cellStyle name="Note 2 42 7" xfId="16505" xr:uid="{00000000-0005-0000-0000-0000B10E0000}"/>
    <cellStyle name="Note 2 42 7 2" xfId="35414" xr:uid="{00000000-0005-0000-0000-0000B20E0000}"/>
    <cellStyle name="Note 2 42 8" xfId="18037" xr:uid="{00000000-0005-0000-0000-0000B30E0000}"/>
    <cellStyle name="Note 2 42 8 2" xfId="36946" xr:uid="{00000000-0005-0000-0000-0000B40E0000}"/>
    <cellStyle name="Note 2 42 9" xfId="21000" xr:uid="{00000000-0005-0000-0000-0000B50E0000}"/>
    <cellStyle name="Note 2 43" xfId="2066" xr:uid="{00000000-0005-0000-0000-0000B60E0000}"/>
    <cellStyle name="Note 2 43 2" xfId="4652" xr:uid="{00000000-0005-0000-0000-0000B70E0000}"/>
    <cellStyle name="Note 2 43 2 2" xfId="23561" xr:uid="{00000000-0005-0000-0000-0000B80E0000}"/>
    <cellStyle name="Note 2 43 3" xfId="6310" xr:uid="{00000000-0005-0000-0000-0000B90E0000}"/>
    <cellStyle name="Note 2 43 3 2" xfId="25219" xr:uid="{00000000-0005-0000-0000-0000BA0E0000}"/>
    <cellStyle name="Note 2 43 4" xfId="5571" xr:uid="{00000000-0005-0000-0000-0000BB0E0000}"/>
    <cellStyle name="Note 2 43 4 2" xfId="24480" xr:uid="{00000000-0005-0000-0000-0000BC0E0000}"/>
    <cellStyle name="Note 2 43 5" xfId="9531" xr:uid="{00000000-0005-0000-0000-0000BD0E0000}"/>
    <cellStyle name="Note 2 43 5 2" xfId="28440" xr:uid="{00000000-0005-0000-0000-0000BE0E0000}"/>
    <cellStyle name="Note 2 43 6" xfId="13580" xr:uid="{00000000-0005-0000-0000-0000BF0E0000}"/>
    <cellStyle name="Note 2 43 6 2" xfId="32489" xr:uid="{00000000-0005-0000-0000-0000C00E0000}"/>
    <cellStyle name="Note 2 43 7" xfId="14227" xr:uid="{00000000-0005-0000-0000-0000C10E0000}"/>
    <cellStyle name="Note 2 43 7 2" xfId="33136" xr:uid="{00000000-0005-0000-0000-0000C20E0000}"/>
    <cellStyle name="Note 2 43 8" xfId="18276" xr:uid="{00000000-0005-0000-0000-0000C30E0000}"/>
    <cellStyle name="Note 2 43 8 2" xfId="37185" xr:uid="{00000000-0005-0000-0000-0000C40E0000}"/>
    <cellStyle name="Note 2 43 9" xfId="18917" xr:uid="{00000000-0005-0000-0000-0000C50E0000}"/>
    <cellStyle name="Note 2 44" xfId="2111" xr:uid="{00000000-0005-0000-0000-0000C60E0000}"/>
    <cellStyle name="Note 2 44 2" xfId="4697" xr:uid="{00000000-0005-0000-0000-0000C70E0000}"/>
    <cellStyle name="Note 2 44 2 2" xfId="23606" xr:uid="{00000000-0005-0000-0000-0000C80E0000}"/>
    <cellStyle name="Note 2 44 3" xfId="5294" xr:uid="{00000000-0005-0000-0000-0000C90E0000}"/>
    <cellStyle name="Note 2 44 3 2" xfId="24203" xr:uid="{00000000-0005-0000-0000-0000CA0E0000}"/>
    <cellStyle name="Note 2 44 4" xfId="9400" xr:uid="{00000000-0005-0000-0000-0000CB0E0000}"/>
    <cellStyle name="Note 2 44 4 2" xfId="28309" xr:uid="{00000000-0005-0000-0000-0000CC0E0000}"/>
    <cellStyle name="Note 2 44 5" xfId="11607" xr:uid="{00000000-0005-0000-0000-0000CD0E0000}"/>
    <cellStyle name="Note 2 44 5 2" xfId="30516" xr:uid="{00000000-0005-0000-0000-0000CE0E0000}"/>
    <cellStyle name="Note 2 44 6" xfId="12328" xr:uid="{00000000-0005-0000-0000-0000CF0E0000}"/>
    <cellStyle name="Note 2 44 6 2" xfId="31237" xr:uid="{00000000-0005-0000-0000-0000D00E0000}"/>
    <cellStyle name="Note 2 44 7" xfId="16303" xr:uid="{00000000-0005-0000-0000-0000D10E0000}"/>
    <cellStyle name="Note 2 44 7 2" xfId="35212" xr:uid="{00000000-0005-0000-0000-0000D20E0000}"/>
    <cellStyle name="Note 2 44 8" xfId="17024" xr:uid="{00000000-0005-0000-0000-0000D30E0000}"/>
    <cellStyle name="Note 2 44 8 2" xfId="35933" xr:uid="{00000000-0005-0000-0000-0000D40E0000}"/>
    <cellStyle name="Note 2 44 9" xfId="20805" xr:uid="{00000000-0005-0000-0000-0000D50E0000}"/>
    <cellStyle name="Note 2 45" xfId="2148" xr:uid="{00000000-0005-0000-0000-0000D60E0000}"/>
    <cellStyle name="Note 2 45 2" xfId="4734" xr:uid="{00000000-0005-0000-0000-0000D70E0000}"/>
    <cellStyle name="Note 2 45 2 2" xfId="23643" xr:uid="{00000000-0005-0000-0000-0000D80E0000}"/>
    <cellStyle name="Note 2 45 3" xfId="6778" xr:uid="{00000000-0005-0000-0000-0000D90E0000}"/>
    <cellStyle name="Note 2 45 3 2" xfId="25687" xr:uid="{00000000-0005-0000-0000-0000DA0E0000}"/>
    <cellStyle name="Note 2 45 4" xfId="8874" xr:uid="{00000000-0005-0000-0000-0000DB0E0000}"/>
    <cellStyle name="Note 2 45 4 2" xfId="27783" xr:uid="{00000000-0005-0000-0000-0000DC0E0000}"/>
    <cellStyle name="Note 2 45 5" xfId="11323" xr:uid="{00000000-0005-0000-0000-0000DD0E0000}"/>
    <cellStyle name="Note 2 45 5 2" xfId="30232" xr:uid="{00000000-0005-0000-0000-0000DE0E0000}"/>
    <cellStyle name="Note 2 45 6" xfId="13671" xr:uid="{00000000-0005-0000-0000-0000DF0E0000}"/>
    <cellStyle name="Note 2 45 6 2" xfId="32580" xr:uid="{00000000-0005-0000-0000-0000E00E0000}"/>
    <cellStyle name="Note 2 45 7" xfId="16019" xr:uid="{00000000-0005-0000-0000-0000E10E0000}"/>
    <cellStyle name="Note 2 45 7 2" xfId="34928" xr:uid="{00000000-0005-0000-0000-0000E20E0000}"/>
    <cellStyle name="Note 2 45 8" xfId="18367" xr:uid="{00000000-0005-0000-0000-0000E30E0000}"/>
    <cellStyle name="Note 2 45 8 2" xfId="37276" xr:uid="{00000000-0005-0000-0000-0000E40E0000}"/>
    <cellStyle name="Note 2 45 9" xfId="20548" xr:uid="{00000000-0005-0000-0000-0000E50E0000}"/>
    <cellStyle name="Note 2 46" xfId="2179" xr:uid="{00000000-0005-0000-0000-0000E60E0000}"/>
    <cellStyle name="Note 2 46 2" xfId="4765" xr:uid="{00000000-0005-0000-0000-0000E70E0000}"/>
    <cellStyle name="Note 2 46 2 2" xfId="23674" xr:uid="{00000000-0005-0000-0000-0000E80E0000}"/>
    <cellStyle name="Note 2 46 3" xfId="7063" xr:uid="{00000000-0005-0000-0000-0000E90E0000}"/>
    <cellStyle name="Note 2 46 3 2" xfId="25972" xr:uid="{00000000-0005-0000-0000-0000EA0E0000}"/>
    <cellStyle name="Note 2 46 4" xfId="8609" xr:uid="{00000000-0005-0000-0000-0000EB0E0000}"/>
    <cellStyle name="Note 2 46 4 2" xfId="27518" xr:uid="{00000000-0005-0000-0000-0000EC0E0000}"/>
    <cellStyle name="Note 2 46 5" xfId="11028" xr:uid="{00000000-0005-0000-0000-0000ED0E0000}"/>
    <cellStyle name="Note 2 46 5 2" xfId="29937" xr:uid="{00000000-0005-0000-0000-0000EE0E0000}"/>
    <cellStyle name="Note 2 46 6" xfId="12296" xr:uid="{00000000-0005-0000-0000-0000EF0E0000}"/>
    <cellStyle name="Note 2 46 6 2" xfId="31205" xr:uid="{00000000-0005-0000-0000-0000F00E0000}"/>
    <cellStyle name="Note 2 46 7" xfId="15724" xr:uid="{00000000-0005-0000-0000-0000F10E0000}"/>
    <cellStyle name="Note 2 46 7 2" xfId="34633" xr:uid="{00000000-0005-0000-0000-0000F20E0000}"/>
    <cellStyle name="Note 2 46 8" xfId="16992" xr:uid="{00000000-0005-0000-0000-0000F30E0000}"/>
    <cellStyle name="Note 2 46 8 2" xfId="35901" xr:uid="{00000000-0005-0000-0000-0000F40E0000}"/>
    <cellStyle name="Note 2 46 9" xfId="20284" xr:uid="{00000000-0005-0000-0000-0000F50E0000}"/>
    <cellStyle name="Note 2 47" xfId="2209" xr:uid="{00000000-0005-0000-0000-0000F60E0000}"/>
    <cellStyle name="Note 2 47 2" xfId="4795" xr:uid="{00000000-0005-0000-0000-0000F70E0000}"/>
    <cellStyle name="Note 2 47 2 2" xfId="23704" xr:uid="{00000000-0005-0000-0000-0000F80E0000}"/>
    <cellStyle name="Note 2 47 3" xfId="6211" xr:uid="{00000000-0005-0000-0000-0000F90E0000}"/>
    <cellStyle name="Note 2 47 3 2" xfId="25120" xr:uid="{00000000-0005-0000-0000-0000FA0E0000}"/>
    <cellStyle name="Note 2 47 4" xfId="7975" xr:uid="{00000000-0005-0000-0000-0000FB0E0000}"/>
    <cellStyle name="Note 2 47 4 2" xfId="26884" xr:uid="{00000000-0005-0000-0000-0000FC0E0000}"/>
    <cellStyle name="Note 2 47 5" xfId="10337" xr:uid="{00000000-0005-0000-0000-0000FD0E0000}"/>
    <cellStyle name="Note 2 47 5 2" xfId="29246" xr:uid="{00000000-0005-0000-0000-0000FE0E0000}"/>
    <cellStyle name="Note 2 47 6" xfId="12329" xr:uid="{00000000-0005-0000-0000-0000FF0E0000}"/>
    <cellStyle name="Note 2 47 6 2" xfId="31238" xr:uid="{00000000-0005-0000-0000-0000000F0000}"/>
    <cellStyle name="Note 2 47 7" xfId="15033" xr:uid="{00000000-0005-0000-0000-0000010F0000}"/>
    <cellStyle name="Note 2 47 7 2" xfId="33942" xr:uid="{00000000-0005-0000-0000-0000020F0000}"/>
    <cellStyle name="Note 2 47 8" xfId="17025" xr:uid="{00000000-0005-0000-0000-0000030F0000}"/>
    <cellStyle name="Note 2 47 8 2" xfId="35934" xr:uid="{00000000-0005-0000-0000-0000040F0000}"/>
    <cellStyle name="Note 2 47 9" xfId="19646" xr:uid="{00000000-0005-0000-0000-0000050F0000}"/>
    <cellStyle name="Note 2 48" xfId="2236" xr:uid="{00000000-0005-0000-0000-0000060F0000}"/>
    <cellStyle name="Note 2 48 2" xfId="4822" xr:uid="{00000000-0005-0000-0000-0000070F0000}"/>
    <cellStyle name="Note 2 48 2 2" xfId="23731" xr:uid="{00000000-0005-0000-0000-0000080F0000}"/>
    <cellStyle name="Note 2 48 3" xfId="6818" xr:uid="{00000000-0005-0000-0000-0000090F0000}"/>
    <cellStyle name="Note 2 48 3 2" xfId="25727" xr:uid="{00000000-0005-0000-0000-00000A0F0000}"/>
    <cellStyle name="Note 2 48 4" xfId="8861" xr:uid="{00000000-0005-0000-0000-00000B0F0000}"/>
    <cellStyle name="Note 2 48 4 2" xfId="27770" xr:uid="{00000000-0005-0000-0000-00000C0F0000}"/>
    <cellStyle name="Note 2 48 5" xfId="11310" xr:uid="{00000000-0005-0000-0000-00000D0F0000}"/>
    <cellStyle name="Note 2 48 5 2" xfId="30219" xr:uid="{00000000-0005-0000-0000-00000E0F0000}"/>
    <cellStyle name="Note 2 48 6" xfId="11535" xr:uid="{00000000-0005-0000-0000-00000F0F0000}"/>
    <cellStyle name="Note 2 48 6 2" xfId="30444" xr:uid="{00000000-0005-0000-0000-0000100F0000}"/>
    <cellStyle name="Note 2 48 7" xfId="16006" xr:uid="{00000000-0005-0000-0000-0000110F0000}"/>
    <cellStyle name="Note 2 48 7 2" xfId="34915" xr:uid="{00000000-0005-0000-0000-0000120F0000}"/>
    <cellStyle name="Note 2 48 8" xfId="16231" xr:uid="{00000000-0005-0000-0000-0000130F0000}"/>
    <cellStyle name="Note 2 48 8 2" xfId="35140" xr:uid="{00000000-0005-0000-0000-0000140F0000}"/>
    <cellStyle name="Note 2 48 9" xfId="20535" xr:uid="{00000000-0005-0000-0000-0000150F0000}"/>
    <cellStyle name="Note 2 49" xfId="2306" xr:uid="{00000000-0005-0000-0000-0000160F0000}"/>
    <cellStyle name="Note 2 49 2" xfId="4892" xr:uid="{00000000-0005-0000-0000-0000170F0000}"/>
    <cellStyle name="Note 2 49 2 2" xfId="23801" xr:uid="{00000000-0005-0000-0000-0000180F0000}"/>
    <cellStyle name="Note 2 49 3" xfId="5665" xr:uid="{00000000-0005-0000-0000-0000190F0000}"/>
    <cellStyle name="Note 2 49 3 2" xfId="24574" xr:uid="{00000000-0005-0000-0000-00001A0F0000}"/>
    <cellStyle name="Note 2 49 4" xfId="8943" xr:uid="{00000000-0005-0000-0000-00001B0F0000}"/>
    <cellStyle name="Note 2 49 4 2" xfId="27852" xr:uid="{00000000-0005-0000-0000-00001C0F0000}"/>
    <cellStyle name="Note 2 49 5" xfId="11397" xr:uid="{00000000-0005-0000-0000-00001D0F0000}"/>
    <cellStyle name="Note 2 49 5 2" xfId="30306" xr:uid="{00000000-0005-0000-0000-00001E0F0000}"/>
    <cellStyle name="Note 2 49 6" xfId="13725" xr:uid="{00000000-0005-0000-0000-00001F0F0000}"/>
    <cellStyle name="Note 2 49 6 2" xfId="32634" xr:uid="{00000000-0005-0000-0000-0000200F0000}"/>
    <cellStyle name="Note 2 49 7" xfId="16093" xr:uid="{00000000-0005-0000-0000-0000210F0000}"/>
    <cellStyle name="Note 2 49 7 2" xfId="35002" xr:uid="{00000000-0005-0000-0000-0000220F0000}"/>
    <cellStyle name="Note 2 49 8" xfId="18421" xr:uid="{00000000-0005-0000-0000-0000230F0000}"/>
    <cellStyle name="Note 2 49 8 2" xfId="37330" xr:uid="{00000000-0005-0000-0000-0000240F0000}"/>
    <cellStyle name="Note 2 49 9" xfId="20617" xr:uid="{00000000-0005-0000-0000-0000250F0000}"/>
    <cellStyle name="Note 2 5" xfId="321" xr:uid="{00000000-0005-0000-0000-0000260F0000}"/>
    <cellStyle name="Note 2 5 2" xfId="2907" xr:uid="{00000000-0005-0000-0000-0000270F0000}"/>
    <cellStyle name="Note 2 5 2 2" xfId="21816" xr:uid="{00000000-0005-0000-0000-0000280F0000}"/>
    <cellStyle name="Note 2 5 3" xfId="6976" xr:uid="{00000000-0005-0000-0000-0000290F0000}"/>
    <cellStyle name="Note 2 5 3 2" xfId="25885" xr:uid="{00000000-0005-0000-0000-00002A0F0000}"/>
    <cellStyle name="Note 2 5 4" xfId="7934" xr:uid="{00000000-0005-0000-0000-00002B0F0000}"/>
    <cellStyle name="Note 2 5 4 2" xfId="26843" xr:uid="{00000000-0005-0000-0000-00002C0F0000}"/>
    <cellStyle name="Note 2 5 5" xfId="10289" xr:uid="{00000000-0005-0000-0000-00002D0F0000}"/>
    <cellStyle name="Note 2 5 5 2" xfId="29198" xr:uid="{00000000-0005-0000-0000-00002E0F0000}"/>
    <cellStyle name="Note 2 5 6" xfId="12734" xr:uid="{00000000-0005-0000-0000-00002F0F0000}"/>
    <cellStyle name="Note 2 5 6 2" xfId="31643" xr:uid="{00000000-0005-0000-0000-0000300F0000}"/>
    <cellStyle name="Note 2 5 7" xfId="14985" xr:uid="{00000000-0005-0000-0000-0000310F0000}"/>
    <cellStyle name="Note 2 5 7 2" xfId="33894" xr:uid="{00000000-0005-0000-0000-0000320F0000}"/>
    <cellStyle name="Note 2 5 8" xfId="17430" xr:uid="{00000000-0005-0000-0000-0000330F0000}"/>
    <cellStyle name="Note 2 5 8 2" xfId="36339" xr:uid="{00000000-0005-0000-0000-0000340F0000}"/>
    <cellStyle name="Note 2 5 9" xfId="19606" xr:uid="{00000000-0005-0000-0000-0000350F0000}"/>
    <cellStyle name="Note 2 50" xfId="2302" xr:uid="{00000000-0005-0000-0000-0000360F0000}"/>
    <cellStyle name="Note 2 50 2" xfId="6826" xr:uid="{00000000-0005-0000-0000-0000370F0000}"/>
    <cellStyle name="Note 2 50 2 2" xfId="25735" xr:uid="{00000000-0005-0000-0000-0000380F0000}"/>
    <cellStyle name="Note 2 50 3" xfId="7878" xr:uid="{00000000-0005-0000-0000-0000390F0000}"/>
    <cellStyle name="Note 2 50 3 2" xfId="26787" xr:uid="{00000000-0005-0000-0000-00003A0F0000}"/>
    <cellStyle name="Note 2 50 4" xfId="10232" xr:uid="{00000000-0005-0000-0000-00003B0F0000}"/>
    <cellStyle name="Note 2 50 4 2" xfId="29141" xr:uid="{00000000-0005-0000-0000-00003C0F0000}"/>
    <cellStyle name="Note 2 50 5" xfId="12874" xr:uid="{00000000-0005-0000-0000-00003D0F0000}"/>
    <cellStyle name="Note 2 50 5 2" xfId="31783" xr:uid="{00000000-0005-0000-0000-00003E0F0000}"/>
    <cellStyle name="Note 2 50 6" xfId="14928" xr:uid="{00000000-0005-0000-0000-00003F0F0000}"/>
    <cellStyle name="Note 2 50 6 2" xfId="33837" xr:uid="{00000000-0005-0000-0000-0000400F0000}"/>
    <cellStyle name="Note 2 50 7" xfId="17570" xr:uid="{00000000-0005-0000-0000-0000410F0000}"/>
    <cellStyle name="Note 2 50 7 2" xfId="36479" xr:uid="{00000000-0005-0000-0000-0000420F0000}"/>
    <cellStyle name="Note 2 50 8" xfId="19551" xr:uid="{00000000-0005-0000-0000-0000430F0000}"/>
    <cellStyle name="Note 2 51" xfId="5283" xr:uid="{00000000-0005-0000-0000-0000440F0000}"/>
    <cellStyle name="Note 2 51 2" xfId="24192" xr:uid="{00000000-0005-0000-0000-0000450F0000}"/>
    <cellStyle name="Note 2 52" xfId="8660" xr:uid="{00000000-0005-0000-0000-0000460F0000}"/>
    <cellStyle name="Note 2 52 2" xfId="27569" xr:uid="{00000000-0005-0000-0000-0000470F0000}"/>
    <cellStyle name="Note 2 53" xfId="11087" xr:uid="{00000000-0005-0000-0000-0000480F0000}"/>
    <cellStyle name="Note 2 53 2" xfId="29996" xr:uid="{00000000-0005-0000-0000-0000490F0000}"/>
    <cellStyle name="Note 2 54" xfId="13257" xr:uid="{00000000-0005-0000-0000-00004A0F0000}"/>
    <cellStyle name="Note 2 54 2" xfId="32166" xr:uid="{00000000-0005-0000-0000-00004B0F0000}"/>
    <cellStyle name="Note 2 55" xfId="15783" xr:uid="{00000000-0005-0000-0000-00004C0F0000}"/>
    <cellStyle name="Note 2 55 2" xfId="34692" xr:uid="{00000000-0005-0000-0000-00004D0F0000}"/>
    <cellStyle name="Note 2 56" xfId="17953" xr:uid="{00000000-0005-0000-0000-00004E0F0000}"/>
    <cellStyle name="Note 2 56 2" xfId="36862" xr:uid="{00000000-0005-0000-0000-00004F0F0000}"/>
    <cellStyle name="Note 2 57" xfId="20335" xr:uid="{00000000-0005-0000-0000-0000500F0000}"/>
    <cellStyle name="Note 2 6" xfId="364" xr:uid="{00000000-0005-0000-0000-0000510F0000}"/>
    <cellStyle name="Note 2 6 2" xfId="2950" xr:uid="{00000000-0005-0000-0000-0000520F0000}"/>
    <cellStyle name="Note 2 6 2 2" xfId="21859" xr:uid="{00000000-0005-0000-0000-0000530F0000}"/>
    <cellStyle name="Note 2 6 3" xfId="6113" xr:uid="{00000000-0005-0000-0000-0000540F0000}"/>
    <cellStyle name="Note 2 6 3 2" xfId="25022" xr:uid="{00000000-0005-0000-0000-0000550F0000}"/>
    <cellStyle name="Note 2 6 4" xfId="8447" xr:uid="{00000000-0005-0000-0000-0000560F0000}"/>
    <cellStyle name="Note 2 6 4 2" xfId="27356" xr:uid="{00000000-0005-0000-0000-0000570F0000}"/>
    <cellStyle name="Note 2 6 5" xfId="10853" xr:uid="{00000000-0005-0000-0000-0000580F0000}"/>
    <cellStyle name="Note 2 6 5 2" xfId="29762" xr:uid="{00000000-0005-0000-0000-0000590F0000}"/>
    <cellStyle name="Note 2 6 6" xfId="13334" xr:uid="{00000000-0005-0000-0000-00005A0F0000}"/>
    <cellStyle name="Note 2 6 6 2" xfId="32243" xr:uid="{00000000-0005-0000-0000-00005B0F0000}"/>
    <cellStyle name="Note 2 6 7" xfId="15549" xr:uid="{00000000-0005-0000-0000-00005C0F0000}"/>
    <cellStyle name="Note 2 6 7 2" xfId="34458" xr:uid="{00000000-0005-0000-0000-00005D0F0000}"/>
    <cellStyle name="Note 2 6 8" xfId="18030" xr:uid="{00000000-0005-0000-0000-00005E0F0000}"/>
    <cellStyle name="Note 2 6 8 2" xfId="36939" xr:uid="{00000000-0005-0000-0000-00005F0F0000}"/>
    <cellStyle name="Note 2 6 9" xfId="20121" xr:uid="{00000000-0005-0000-0000-0000600F0000}"/>
    <cellStyle name="Note 2 7" xfId="407" xr:uid="{00000000-0005-0000-0000-0000610F0000}"/>
    <cellStyle name="Note 2 7 2" xfId="2993" xr:uid="{00000000-0005-0000-0000-0000620F0000}"/>
    <cellStyle name="Note 2 7 2 2" xfId="21902" xr:uid="{00000000-0005-0000-0000-0000630F0000}"/>
    <cellStyle name="Note 2 7 3" xfId="4971" xr:uid="{00000000-0005-0000-0000-0000640F0000}"/>
    <cellStyle name="Note 2 7 3 2" xfId="23880" xr:uid="{00000000-0005-0000-0000-0000650F0000}"/>
    <cellStyle name="Note 2 7 4" xfId="8616" xr:uid="{00000000-0005-0000-0000-0000660F0000}"/>
    <cellStyle name="Note 2 7 4 2" xfId="27525" xr:uid="{00000000-0005-0000-0000-0000670F0000}"/>
    <cellStyle name="Note 2 7 5" xfId="11036" xr:uid="{00000000-0005-0000-0000-0000680F0000}"/>
    <cellStyle name="Note 2 7 5 2" xfId="29945" xr:uid="{00000000-0005-0000-0000-0000690F0000}"/>
    <cellStyle name="Note 2 7 6" xfId="12533" xr:uid="{00000000-0005-0000-0000-00006A0F0000}"/>
    <cellStyle name="Note 2 7 6 2" xfId="31442" xr:uid="{00000000-0005-0000-0000-00006B0F0000}"/>
    <cellStyle name="Note 2 7 7" xfId="15732" xr:uid="{00000000-0005-0000-0000-00006C0F0000}"/>
    <cellStyle name="Note 2 7 7 2" xfId="34641" xr:uid="{00000000-0005-0000-0000-00006D0F0000}"/>
    <cellStyle name="Note 2 7 8" xfId="17229" xr:uid="{00000000-0005-0000-0000-00006E0F0000}"/>
    <cellStyle name="Note 2 7 8 2" xfId="36138" xr:uid="{00000000-0005-0000-0000-00006F0F0000}"/>
    <cellStyle name="Note 2 7 9" xfId="20291" xr:uid="{00000000-0005-0000-0000-0000700F0000}"/>
    <cellStyle name="Note 2 8" xfId="450" xr:uid="{00000000-0005-0000-0000-0000710F0000}"/>
    <cellStyle name="Note 2 8 2" xfId="3036" xr:uid="{00000000-0005-0000-0000-0000720F0000}"/>
    <cellStyle name="Note 2 8 2 2" xfId="21945" xr:uid="{00000000-0005-0000-0000-0000730F0000}"/>
    <cellStyle name="Note 2 8 3" xfId="6190" xr:uid="{00000000-0005-0000-0000-0000740F0000}"/>
    <cellStyle name="Note 2 8 3 2" xfId="25099" xr:uid="{00000000-0005-0000-0000-0000750F0000}"/>
    <cellStyle name="Note 2 8 4" xfId="7932" xr:uid="{00000000-0005-0000-0000-0000760F0000}"/>
    <cellStyle name="Note 2 8 4 2" xfId="26841" xr:uid="{00000000-0005-0000-0000-0000770F0000}"/>
    <cellStyle name="Note 2 8 5" xfId="10287" xr:uid="{00000000-0005-0000-0000-0000780F0000}"/>
    <cellStyle name="Note 2 8 5 2" xfId="29196" xr:uid="{00000000-0005-0000-0000-0000790F0000}"/>
    <cellStyle name="Note 2 8 6" xfId="13471" xr:uid="{00000000-0005-0000-0000-00007A0F0000}"/>
    <cellStyle name="Note 2 8 6 2" xfId="32380" xr:uid="{00000000-0005-0000-0000-00007B0F0000}"/>
    <cellStyle name="Note 2 8 7" xfId="14983" xr:uid="{00000000-0005-0000-0000-00007C0F0000}"/>
    <cellStyle name="Note 2 8 7 2" xfId="33892" xr:uid="{00000000-0005-0000-0000-00007D0F0000}"/>
    <cellStyle name="Note 2 8 8" xfId="18167" xr:uid="{00000000-0005-0000-0000-00007E0F0000}"/>
    <cellStyle name="Note 2 8 8 2" xfId="37076" xr:uid="{00000000-0005-0000-0000-00007F0F0000}"/>
    <cellStyle name="Note 2 8 9" xfId="19604" xr:uid="{00000000-0005-0000-0000-0000800F0000}"/>
    <cellStyle name="Note 2 9" xfId="493" xr:uid="{00000000-0005-0000-0000-0000810F0000}"/>
    <cellStyle name="Note 2 9 2" xfId="3079" xr:uid="{00000000-0005-0000-0000-0000820F0000}"/>
    <cellStyle name="Note 2 9 2 2" xfId="21988" xr:uid="{00000000-0005-0000-0000-0000830F0000}"/>
    <cellStyle name="Note 2 9 3" xfId="6661" xr:uid="{00000000-0005-0000-0000-0000840F0000}"/>
    <cellStyle name="Note 2 9 3 2" xfId="25570" xr:uid="{00000000-0005-0000-0000-0000850F0000}"/>
    <cellStyle name="Note 2 9 4" xfId="9229" xr:uid="{00000000-0005-0000-0000-0000860F0000}"/>
    <cellStyle name="Note 2 9 4 2" xfId="28138" xr:uid="{00000000-0005-0000-0000-0000870F0000}"/>
    <cellStyle name="Note 2 9 5" xfId="11709" xr:uid="{00000000-0005-0000-0000-0000880F0000}"/>
    <cellStyle name="Note 2 9 5 2" xfId="30618" xr:uid="{00000000-0005-0000-0000-0000890F0000}"/>
    <cellStyle name="Note 2 9 6" xfId="9581" xr:uid="{00000000-0005-0000-0000-00008A0F0000}"/>
    <cellStyle name="Note 2 9 6 2" xfId="28490" xr:uid="{00000000-0005-0000-0000-00008B0F0000}"/>
    <cellStyle name="Note 2 9 7" xfId="16405" xr:uid="{00000000-0005-0000-0000-00008C0F0000}"/>
    <cellStyle name="Note 2 9 7 2" xfId="35314" xr:uid="{00000000-0005-0000-0000-00008D0F0000}"/>
    <cellStyle name="Note 2 9 8" xfId="14277" xr:uid="{00000000-0005-0000-0000-00008E0F0000}"/>
    <cellStyle name="Note 2 9 8 2" xfId="33186" xr:uid="{00000000-0005-0000-0000-00008F0F0000}"/>
    <cellStyle name="Note 2 9 9" xfId="20901" xr:uid="{00000000-0005-0000-0000-0000900F0000}"/>
    <cellStyle name="Note 3" xfId="2562" xr:uid="{00000000-0005-0000-0000-0000910F0000}"/>
    <cellStyle name="Note 3 2" xfId="21483" xr:uid="{00000000-0005-0000-0000-0000920F0000}"/>
    <cellStyle name="Output" xfId="2530" builtinId="21" customBuiltin="1"/>
    <cellStyle name="Output 2" xfId="54" xr:uid="{00000000-0005-0000-0000-0000940F0000}"/>
    <cellStyle name="Output 2 10" xfId="529" xr:uid="{00000000-0005-0000-0000-0000950F0000}"/>
    <cellStyle name="Output 2 10 2" xfId="3115" xr:uid="{00000000-0005-0000-0000-0000960F0000}"/>
    <cellStyle name="Output 2 10 2 2" xfId="22024" xr:uid="{00000000-0005-0000-0000-0000970F0000}"/>
    <cellStyle name="Output 2 10 3" xfId="6867" xr:uid="{00000000-0005-0000-0000-0000980F0000}"/>
    <cellStyle name="Output 2 10 3 2" xfId="25776" xr:uid="{00000000-0005-0000-0000-0000990F0000}"/>
    <cellStyle name="Output 2 10 4" xfId="9205" xr:uid="{00000000-0005-0000-0000-00009A0F0000}"/>
    <cellStyle name="Output 2 10 4 2" xfId="28114" xr:uid="{00000000-0005-0000-0000-00009B0F0000}"/>
    <cellStyle name="Output 2 10 5" xfId="11687" xr:uid="{00000000-0005-0000-0000-00009C0F0000}"/>
    <cellStyle name="Output 2 10 5 2" xfId="30596" xr:uid="{00000000-0005-0000-0000-00009D0F0000}"/>
    <cellStyle name="Output 2 10 6" xfId="9563" xr:uid="{00000000-0005-0000-0000-00009E0F0000}"/>
    <cellStyle name="Output 2 10 6 2" xfId="28472" xr:uid="{00000000-0005-0000-0000-00009F0F0000}"/>
    <cellStyle name="Output 2 10 7" xfId="16383" xr:uid="{00000000-0005-0000-0000-0000A00F0000}"/>
    <cellStyle name="Output 2 10 7 2" xfId="35292" xr:uid="{00000000-0005-0000-0000-0000A10F0000}"/>
    <cellStyle name="Output 2 10 8" xfId="14259" xr:uid="{00000000-0005-0000-0000-0000A20F0000}"/>
    <cellStyle name="Output 2 10 8 2" xfId="33168" xr:uid="{00000000-0005-0000-0000-0000A30F0000}"/>
    <cellStyle name="Output 2 10 9" xfId="20880" xr:uid="{00000000-0005-0000-0000-0000A40F0000}"/>
    <cellStyle name="Output 2 11" xfId="544" xr:uid="{00000000-0005-0000-0000-0000A50F0000}"/>
    <cellStyle name="Output 2 11 2" xfId="3130" xr:uid="{00000000-0005-0000-0000-0000A60F0000}"/>
    <cellStyle name="Output 2 11 2 2" xfId="22039" xr:uid="{00000000-0005-0000-0000-0000A70F0000}"/>
    <cellStyle name="Output 2 11 3" xfId="5443" xr:uid="{00000000-0005-0000-0000-0000A80F0000}"/>
    <cellStyle name="Output 2 11 3 2" xfId="24352" xr:uid="{00000000-0005-0000-0000-0000A90F0000}"/>
    <cellStyle name="Output 2 11 4" xfId="8975" xr:uid="{00000000-0005-0000-0000-0000AA0F0000}"/>
    <cellStyle name="Output 2 11 4 2" xfId="27884" xr:uid="{00000000-0005-0000-0000-0000AB0F0000}"/>
    <cellStyle name="Output 2 11 5" xfId="11432" xr:uid="{00000000-0005-0000-0000-0000AC0F0000}"/>
    <cellStyle name="Output 2 11 5 2" xfId="30341" xr:uid="{00000000-0005-0000-0000-0000AD0F0000}"/>
    <cellStyle name="Output 2 11 6" xfId="13895" xr:uid="{00000000-0005-0000-0000-0000AE0F0000}"/>
    <cellStyle name="Output 2 11 6 2" xfId="32804" xr:uid="{00000000-0005-0000-0000-0000AF0F0000}"/>
    <cellStyle name="Output 2 11 7" xfId="16128" xr:uid="{00000000-0005-0000-0000-0000B00F0000}"/>
    <cellStyle name="Output 2 11 7 2" xfId="35037" xr:uid="{00000000-0005-0000-0000-0000B10F0000}"/>
    <cellStyle name="Output 2 11 8" xfId="18591" xr:uid="{00000000-0005-0000-0000-0000B20F0000}"/>
    <cellStyle name="Output 2 11 8 2" xfId="37500" xr:uid="{00000000-0005-0000-0000-0000B30F0000}"/>
    <cellStyle name="Output 2 11 9" xfId="20650" xr:uid="{00000000-0005-0000-0000-0000B40F0000}"/>
    <cellStyle name="Output 2 12" xfId="349" xr:uid="{00000000-0005-0000-0000-0000B50F0000}"/>
    <cellStyle name="Output 2 12 2" xfId="2935" xr:uid="{00000000-0005-0000-0000-0000B60F0000}"/>
    <cellStyle name="Output 2 12 2 2" xfId="21844" xr:uid="{00000000-0005-0000-0000-0000B70F0000}"/>
    <cellStyle name="Output 2 12 3" xfId="4968" xr:uid="{00000000-0005-0000-0000-0000B80F0000}"/>
    <cellStyle name="Output 2 12 3 2" xfId="23877" xr:uid="{00000000-0005-0000-0000-0000B90F0000}"/>
    <cellStyle name="Output 2 12 4" xfId="8448" xr:uid="{00000000-0005-0000-0000-0000BA0F0000}"/>
    <cellStyle name="Output 2 12 4 2" xfId="27357" xr:uid="{00000000-0005-0000-0000-0000BB0F0000}"/>
    <cellStyle name="Output 2 12 5" xfId="10854" xr:uid="{00000000-0005-0000-0000-0000BC0F0000}"/>
    <cellStyle name="Output 2 12 5 2" xfId="29763" xr:uid="{00000000-0005-0000-0000-0000BD0F0000}"/>
    <cellStyle name="Output 2 12 6" xfId="13145" xr:uid="{00000000-0005-0000-0000-0000BE0F0000}"/>
    <cellStyle name="Output 2 12 6 2" xfId="32054" xr:uid="{00000000-0005-0000-0000-0000BF0F0000}"/>
    <cellStyle name="Output 2 12 7" xfId="15550" xr:uid="{00000000-0005-0000-0000-0000C00F0000}"/>
    <cellStyle name="Output 2 12 7 2" xfId="34459" xr:uid="{00000000-0005-0000-0000-0000C10F0000}"/>
    <cellStyle name="Output 2 12 8" xfId="17841" xr:uid="{00000000-0005-0000-0000-0000C20F0000}"/>
    <cellStyle name="Output 2 12 8 2" xfId="36750" xr:uid="{00000000-0005-0000-0000-0000C30F0000}"/>
    <cellStyle name="Output 2 12 9" xfId="20122" xr:uid="{00000000-0005-0000-0000-0000C40F0000}"/>
    <cellStyle name="Output 2 13" xfId="658" xr:uid="{00000000-0005-0000-0000-0000C50F0000}"/>
    <cellStyle name="Output 2 13 2" xfId="3244" xr:uid="{00000000-0005-0000-0000-0000C60F0000}"/>
    <cellStyle name="Output 2 13 2 2" xfId="22153" xr:uid="{00000000-0005-0000-0000-0000C70F0000}"/>
    <cellStyle name="Output 2 13 3" xfId="2620" xr:uid="{00000000-0005-0000-0000-0000C80F0000}"/>
    <cellStyle name="Output 2 13 3 2" xfId="21529" xr:uid="{00000000-0005-0000-0000-0000C90F0000}"/>
    <cellStyle name="Output 2 13 4" xfId="8238" xr:uid="{00000000-0005-0000-0000-0000CA0F0000}"/>
    <cellStyle name="Output 2 13 4 2" xfId="27147" xr:uid="{00000000-0005-0000-0000-0000CB0F0000}"/>
    <cellStyle name="Output 2 13 5" xfId="10627" xr:uid="{00000000-0005-0000-0000-0000CC0F0000}"/>
    <cellStyle name="Output 2 13 5 2" xfId="29536" xr:uid="{00000000-0005-0000-0000-0000CD0F0000}"/>
    <cellStyle name="Output 2 13 6" xfId="12894" xr:uid="{00000000-0005-0000-0000-0000CE0F0000}"/>
    <cellStyle name="Output 2 13 6 2" xfId="31803" xr:uid="{00000000-0005-0000-0000-0000CF0F0000}"/>
    <cellStyle name="Output 2 13 7" xfId="15323" xr:uid="{00000000-0005-0000-0000-0000D00F0000}"/>
    <cellStyle name="Output 2 13 7 2" xfId="34232" xr:uid="{00000000-0005-0000-0000-0000D10F0000}"/>
    <cellStyle name="Output 2 13 8" xfId="17590" xr:uid="{00000000-0005-0000-0000-0000D20F0000}"/>
    <cellStyle name="Output 2 13 8 2" xfId="36499" xr:uid="{00000000-0005-0000-0000-0000D30F0000}"/>
    <cellStyle name="Output 2 13 9" xfId="19911" xr:uid="{00000000-0005-0000-0000-0000D40F0000}"/>
    <cellStyle name="Output 2 14" xfId="546" xr:uid="{00000000-0005-0000-0000-0000D50F0000}"/>
    <cellStyle name="Output 2 14 2" xfId="3132" xr:uid="{00000000-0005-0000-0000-0000D60F0000}"/>
    <cellStyle name="Output 2 14 2 2" xfId="22041" xr:uid="{00000000-0005-0000-0000-0000D70F0000}"/>
    <cellStyle name="Output 2 14 3" xfId="2632" xr:uid="{00000000-0005-0000-0000-0000D80F0000}"/>
    <cellStyle name="Output 2 14 3 2" xfId="21541" xr:uid="{00000000-0005-0000-0000-0000D90F0000}"/>
    <cellStyle name="Output 2 14 4" xfId="7543" xr:uid="{00000000-0005-0000-0000-0000DA0F0000}"/>
    <cellStyle name="Output 2 14 4 2" xfId="26452" xr:uid="{00000000-0005-0000-0000-0000DB0F0000}"/>
    <cellStyle name="Output 2 14 5" xfId="9865" xr:uid="{00000000-0005-0000-0000-0000DC0F0000}"/>
    <cellStyle name="Output 2 14 5 2" xfId="28774" xr:uid="{00000000-0005-0000-0000-0000DD0F0000}"/>
    <cellStyle name="Output 2 14 6" xfId="13313" xr:uid="{00000000-0005-0000-0000-0000DE0F0000}"/>
    <cellStyle name="Output 2 14 6 2" xfId="32222" xr:uid="{00000000-0005-0000-0000-0000DF0F0000}"/>
    <cellStyle name="Output 2 14 7" xfId="14561" xr:uid="{00000000-0005-0000-0000-0000E00F0000}"/>
    <cellStyle name="Output 2 14 7 2" xfId="33470" xr:uid="{00000000-0005-0000-0000-0000E10F0000}"/>
    <cellStyle name="Output 2 14 8" xfId="18009" xr:uid="{00000000-0005-0000-0000-0000E20F0000}"/>
    <cellStyle name="Output 2 14 8 2" xfId="36918" xr:uid="{00000000-0005-0000-0000-0000E30F0000}"/>
    <cellStyle name="Output 2 14 9" xfId="19214" xr:uid="{00000000-0005-0000-0000-0000E40F0000}"/>
    <cellStyle name="Output 2 15" xfId="606" xr:uid="{00000000-0005-0000-0000-0000E50F0000}"/>
    <cellStyle name="Output 2 15 2" xfId="3192" xr:uid="{00000000-0005-0000-0000-0000E60F0000}"/>
    <cellStyle name="Output 2 15 2 2" xfId="22101" xr:uid="{00000000-0005-0000-0000-0000E70F0000}"/>
    <cellStyle name="Output 2 15 3" xfId="6970" xr:uid="{00000000-0005-0000-0000-0000E80F0000}"/>
    <cellStyle name="Output 2 15 3 2" xfId="25879" xr:uid="{00000000-0005-0000-0000-0000E90F0000}"/>
    <cellStyle name="Output 2 15 4" xfId="7872" xr:uid="{00000000-0005-0000-0000-0000EA0F0000}"/>
    <cellStyle name="Output 2 15 4 2" xfId="26781" xr:uid="{00000000-0005-0000-0000-0000EB0F0000}"/>
    <cellStyle name="Output 2 15 5" xfId="10226" xr:uid="{00000000-0005-0000-0000-0000EC0F0000}"/>
    <cellStyle name="Output 2 15 5 2" xfId="29135" xr:uid="{00000000-0005-0000-0000-0000ED0F0000}"/>
    <cellStyle name="Output 2 15 6" xfId="13430" xr:uid="{00000000-0005-0000-0000-0000EE0F0000}"/>
    <cellStyle name="Output 2 15 6 2" xfId="32339" xr:uid="{00000000-0005-0000-0000-0000EF0F0000}"/>
    <cellStyle name="Output 2 15 7" xfId="14922" xr:uid="{00000000-0005-0000-0000-0000F00F0000}"/>
    <cellStyle name="Output 2 15 7 2" xfId="33831" xr:uid="{00000000-0005-0000-0000-0000F10F0000}"/>
    <cellStyle name="Output 2 15 8" xfId="18126" xr:uid="{00000000-0005-0000-0000-0000F20F0000}"/>
    <cellStyle name="Output 2 15 8 2" xfId="37035" xr:uid="{00000000-0005-0000-0000-0000F30F0000}"/>
    <cellStyle name="Output 2 15 9" xfId="19545" xr:uid="{00000000-0005-0000-0000-0000F40F0000}"/>
    <cellStyle name="Output 2 16" xfId="770" xr:uid="{00000000-0005-0000-0000-0000F50F0000}"/>
    <cellStyle name="Output 2 16 2" xfId="3356" xr:uid="{00000000-0005-0000-0000-0000F60F0000}"/>
    <cellStyle name="Output 2 16 2 2" xfId="22265" xr:uid="{00000000-0005-0000-0000-0000F70F0000}"/>
    <cellStyle name="Output 2 16 3" xfId="5333" xr:uid="{00000000-0005-0000-0000-0000F80F0000}"/>
    <cellStyle name="Output 2 16 3 2" xfId="24242" xr:uid="{00000000-0005-0000-0000-0000F90F0000}"/>
    <cellStyle name="Output 2 16 4" xfId="9293" xr:uid="{00000000-0005-0000-0000-0000FA0F0000}"/>
    <cellStyle name="Output 2 16 4 2" xfId="28202" xr:uid="{00000000-0005-0000-0000-0000FB0F0000}"/>
    <cellStyle name="Output 2 16 5" xfId="11775" xr:uid="{00000000-0005-0000-0000-0000FC0F0000}"/>
    <cellStyle name="Output 2 16 5 2" xfId="30684" xr:uid="{00000000-0005-0000-0000-0000FD0F0000}"/>
    <cellStyle name="Output 2 16 6" xfId="10195" xr:uid="{00000000-0005-0000-0000-0000FE0F0000}"/>
    <cellStyle name="Output 2 16 6 2" xfId="29104" xr:uid="{00000000-0005-0000-0000-0000FF0F0000}"/>
    <cellStyle name="Output 2 16 7" xfId="16471" xr:uid="{00000000-0005-0000-0000-000000100000}"/>
    <cellStyle name="Output 2 16 7 2" xfId="35380" xr:uid="{00000000-0005-0000-0000-000001100000}"/>
    <cellStyle name="Output 2 16 8" xfId="14891" xr:uid="{00000000-0005-0000-0000-000002100000}"/>
    <cellStyle name="Output 2 16 8 2" xfId="33800" xr:uid="{00000000-0005-0000-0000-000003100000}"/>
    <cellStyle name="Output 2 16 9" xfId="20967" xr:uid="{00000000-0005-0000-0000-000004100000}"/>
    <cellStyle name="Output 2 17" xfId="713" xr:uid="{00000000-0005-0000-0000-000005100000}"/>
    <cellStyle name="Output 2 17 2" xfId="3299" xr:uid="{00000000-0005-0000-0000-000006100000}"/>
    <cellStyle name="Output 2 17 2 2" xfId="22208" xr:uid="{00000000-0005-0000-0000-000007100000}"/>
    <cellStyle name="Output 2 17 3" xfId="5885" xr:uid="{00000000-0005-0000-0000-000008100000}"/>
    <cellStyle name="Output 2 17 3 2" xfId="24794" xr:uid="{00000000-0005-0000-0000-000009100000}"/>
    <cellStyle name="Output 2 17 4" xfId="7880" xr:uid="{00000000-0005-0000-0000-00000A100000}"/>
    <cellStyle name="Output 2 17 4 2" xfId="26789" xr:uid="{00000000-0005-0000-0000-00000B100000}"/>
    <cellStyle name="Output 2 17 5" xfId="10234" xr:uid="{00000000-0005-0000-0000-00000C100000}"/>
    <cellStyle name="Output 2 17 5 2" xfId="29143" xr:uid="{00000000-0005-0000-0000-00000D100000}"/>
    <cellStyle name="Output 2 17 6" xfId="14119" xr:uid="{00000000-0005-0000-0000-00000E100000}"/>
    <cellStyle name="Output 2 17 6 2" xfId="33028" xr:uid="{00000000-0005-0000-0000-00000F100000}"/>
    <cellStyle name="Output 2 17 7" xfId="14930" xr:uid="{00000000-0005-0000-0000-000010100000}"/>
    <cellStyle name="Output 2 17 7 2" xfId="33839" xr:uid="{00000000-0005-0000-0000-000011100000}"/>
    <cellStyle name="Output 2 17 8" xfId="18815" xr:uid="{00000000-0005-0000-0000-000012100000}"/>
    <cellStyle name="Output 2 17 8 2" xfId="37724" xr:uid="{00000000-0005-0000-0000-000013100000}"/>
    <cellStyle name="Output 2 17 9" xfId="19553" xr:uid="{00000000-0005-0000-0000-000014100000}"/>
    <cellStyle name="Output 2 18" xfId="832" xr:uid="{00000000-0005-0000-0000-000015100000}"/>
    <cellStyle name="Output 2 18 2" xfId="3418" xr:uid="{00000000-0005-0000-0000-000016100000}"/>
    <cellStyle name="Output 2 18 2 2" xfId="22327" xr:uid="{00000000-0005-0000-0000-000017100000}"/>
    <cellStyle name="Output 2 18 3" xfId="5662" xr:uid="{00000000-0005-0000-0000-000018100000}"/>
    <cellStyle name="Output 2 18 3 2" xfId="24571" xr:uid="{00000000-0005-0000-0000-000019100000}"/>
    <cellStyle name="Output 2 18 4" xfId="8321" xr:uid="{00000000-0005-0000-0000-00001A100000}"/>
    <cellStyle name="Output 2 18 4 2" xfId="27230" xr:uid="{00000000-0005-0000-0000-00001B100000}"/>
    <cellStyle name="Output 2 18 5" xfId="10717" xr:uid="{00000000-0005-0000-0000-00001C100000}"/>
    <cellStyle name="Output 2 18 5 2" xfId="29626" xr:uid="{00000000-0005-0000-0000-00001D100000}"/>
    <cellStyle name="Output 2 18 6" xfId="13573" xr:uid="{00000000-0005-0000-0000-00001E100000}"/>
    <cellStyle name="Output 2 18 6 2" xfId="32482" xr:uid="{00000000-0005-0000-0000-00001F100000}"/>
    <cellStyle name="Output 2 18 7" xfId="15413" xr:uid="{00000000-0005-0000-0000-000020100000}"/>
    <cellStyle name="Output 2 18 7 2" xfId="34322" xr:uid="{00000000-0005-0000-0000-000021100000}"/>
    <cellStyle name="Output 2 18 8" xfId="18269" xr:uid="{00000000-0005-0000-0000-000022100000}"/>
    <cellStyle name="Output 2 18 8 2" xfId="37178" xr:uid="{00000000-0005-0000-0000-000023100000}"/>
    <cellStyle name="Output 2 18 9" xfId="19994" xr:uid="{00000000-0005-0000-0000-000024100000}"/>
    <cellStyle name="Output 2 19" xfId="800" xr:uid="{00000000-0005-0000-0000-000025100000}"/>
    <cellStyle name="Output 2 19 2" xfId="3386" xr:uid="{00000000-0005-0000-0000-000026100000}"/>
    <cellStyle name="Output 2 19 2 2" xfId="22295" xr:uid="{00000000-0005-0000-0000-000027100000}"/>
    <cellStyle name="Output 2 19 3" xfId="4883" xr:uid="{00000000-0005-0000-0000-000028100000}"/>
    <cellStyle name="Output 2 19 3 2" xfId="23792" xr:uid="{00000000-0005-0000-0000-000029100000}"/>
    <cellStyle name="Output 2 19 4" xfId="7728" xr:uid="{00000000-0005-0000-0000-00002A100000}"/>
    <cellStyle name="Output 2 19 4 2" xfId="26637" xr:uid="{00000000-0005-0000-0000-00002B100000}"/>
    <cellStyle name="Output 2 19 5" xfId="10073" xr:uid="{00000000-0005-0000-0000-00002C100000}"/>
    <cellStyle name="Output 2 19 5 2" xfId="28982" xr:uid="{00000000-0005-0000-0000-00002D100000}"/>
    <cellStyle name="Output 2 19 6" xfId="12385" xr:uid="{00000000-0005-0000-0000-00002E100000}"/>
    <cellStyle name="Output 2 19 6 2" xfId="31294" xr:uid="{00000000-0005-0000-0000-00002F100000}"/>
    <cellStyle name="Output 2 19 7" xfId="14769" xr:uid="{00000000-0005-0000-0000-000030100000}"/>
    <cellStyle name="Output 2 19 7 2" xfId="33678" xr:uid="{00000000-0005-0000-0000-000031100000}"/>
    <cellStyle name="Output 2 19 8" xfId="17081" xr:uid="{00000000-0005-0000-0000-000032100000}"/>
    <cellStyle name="Output 2 19 8 2" xfId="35990" xr:uid="{00000000-0005-0000-0000-000033100000}"/>
    <cellStyle name="Output 2 19 9" xfId="19400" xr:uid="{00000000-0005-0000-0000-000034100000}"/>
    <cellStyle name="Output 2 2" xfId="175" xr:uid="{00000000-0005-0000-0000-000035100000}"/>
    <cellStyle name="Output 2 2 2" xfId="2762" xr:uid="{00000000-0005-0000-0000-000036100000}"/>
    <cellStyle name="Output 2 2 2 2" xfId="21671" xr:uid="{00000000-0005-0000-0000-000037100000}"/>
    <cellStyle name="Output 2 2 3" xfId="5741" xr:uid="{00000000-0005-0000-0000-000038100000}"/>
    <cellStyle name="Output 2 2 3 2" xfId="24650" xr:uid="{00000000-0005-0000-0000-000039100000}"/>
    <cellStyle name="Output 2 2 4" xfId="7865" xr:uid="{00000000-0005-0000-0000-00003A100000}"/>
    <cellStyle name="Output 2 2 4 2" xfId="26774" xr:uid="{00000000-0005-0000-0000-00003B100000}"/>
    <cellStyle name="Output 2 2 5" xfId="10218" xr:uid="{00000000-0005-0000-0000-00003C100000}"/>
    <cellStyle name="Output 2 2 5 2" xfId="29127" xr:uid="{00000000-0005-0000-0000-00003D100000}"/>
    <cellStyle name="Output 2 2 6" xfId="13343" xr:uid="{00000000-0005-0000-0000-00003E100000}"/>
    <cellStyle name="Output 2 2 6 2" xfId="32252" xr:uid="{00000000-0005-0000-0000-00003F100000}"/>
    <cellStyle name="Output 2 2 7" xfId="14914" xr:uid="{00000000-0005-0000-0000-000040100000}"/>
    <cellStyle name="Output 2 2 7 2" xfId="33823" xr:uid="{00000000-0005-0000-0000-000041100000}"/>
    <cellStyle name="Output 2 2 8" xfId="18039" xr:uid="{00000000-0005-0000-0000-000042100000}"/>
    <cellStyle name="Output 2 2 8 2" xfId="36948" xr:uid="{00000000-0005-0000-0000-000043100000}"/>
    <cellStyle name="Output 2 2 9" xfId="19538" xr:uid="{00000000-0005-0000-0000-000044100000}"/>
    <cellStyle name="Output 2 20" xfId="888" xr:uid="{00000000-0005-0000-0000-000045100000}"/>
    <cellStyle name="Output 2 20 2" xfId="3474" xr:uid="{00000000-0005-0000-0000-000046100000}"/>
    <cellStyle name="Output 2 20 2 2" xfId="22383" xr:uid="{00000000-0005-0000-0000-000047100000}"/>
    <cellStyle name="Output 2 20 3" xfId="6418" xr:uid="{00000000-0005-0000-0000-000048100000}"/>
    <cellStyle name="Output 2 20 3 2" xfId="25327" xr:uid="{00000000-0005-0000-0000-000049100000}"/>
    <cellStyle name="Output 2 20 4" xfId="8924" xr:uid="{00000000-0005-0000-0000-00004A100000}"/>
    <cellStyle name="Output 2 20 4 2" xfId="27833" xr:uid="{00000000-0005-0000-0000-00004B100000}"/>
    <cellStyle name="Output 2 20 5" xfId="11375" xr:uid="{00000000-0005-0000-0000-00004C100000}"/>
    <cellStyle name="Output 2 20 5 2" xfId="30284" xr:uid="{00000000-0005-0000-0000-00004D100000}"/>
    <cellStyle name="Output 2 20 6" xfId="10946" xr:uid="{00000000-0005-0000-0000-00004E100000}"/>
    <cellStyle name="Output 2 20 6 2" xfId="29855" xr:uid="{00000000-0005-0000-0000-00004F100000}"/>
    <cellStyle name="Output 2 20 7" xfId="16071" xr:uid="{00000000-0005-0000-0000-000050100000}"/>
    <cellStyle name="Output 2 20 7 2" xfId="34980" xr:uid="{00000000-0005-0000-0000-000051100000}"/>
    <cellStyle name="Output 2 20 8" xfId="15642" xr:uid="{00000000-0005-0000-0000-000052100000}"/>
    <cellStyle name="Output 2 20 8 2" xfId="34551" xr:uid="{00000000-0005-0000-0000-000053100000}"/>
    <cellStyle name="Output 2 20 9" xfId="20598" xr:uid="{00000000-0005-0000-0000-000054100000}"/>
    <cellStyle name="Output 2 21" xfId="933" xr:uid="{00000000-0005-0000-0000-000055100000}"/>
    <cellStyle name="Output 2 21 2" xfId="3519" xr:uid="{00000000-0005-0000-0000-000056100000}"/>
    <cellStyle name="Output 2 21 2 2" xfId="22428" xr:uid="{00000000-0005-0000-0000-000057100000}"/>
    <cellStyle name="Output 2 21 3" xfId="6517" xr:uid="{00000000-0005-0000-0000-000058100000}"/>
    <cellStyle name="Output 2 21 3 2" xfId="25426" xr:uid="{00000000-0005-0000-0000-000059100000}"/>
    <cellStyle name="Output 2 21 4" xfId="9241" xr:uid="{00000000-0005-0000-0000-00005A100000}"/>
    <cellStyle name="Output 2 21 4 2" xfId="28150" xr:uid="{00000000-0005-0000-0000-00005B100000}"/>
    <cellStyle name="Output 2 21 5" xfId="11721" xr:uid="{00000000-0005-0000-0000-00005C100000}"/>
    <cellStyle name="Output 2 21 5 2" xfId="30630" xr:uid="{00000000-0005-0000-0000-00005D100000}"/>
    <cellStyle name="Output 2 21 6" xfId="12486" xr:uid="{00000000-0005-0000-0000-00005E100000}"/>
    <cellStyle name="Output 2 21 6 2" xfId="31395" xr:uid="{00000000-0005-0000-0000-00005F100000}"/>
    <cellStyle name="Output 2 21 7" xfId="16417" xr:uid="{00000000-0005-0000-0000-000060100000}"/>
    <cellStyle name="Output 2 21 7 2" xfId="35326" xr:uid="{00000000-0005-0000-0000-000061100000}"/>
    <cellStyle name="Output 2 21 8" xfId="17182" xr:uid="{00000000-0005-0000-0000-000062100000}"/>
    <cellStyle name="Output 2 21 8 2" xfId="36091" xr:uid="{00000000-0005-0000-0000-000063100000}"/>
    <cellStyle name="Output 2 21 9" xfId="20913" xr:uid="{00000000-0005-0000-0000-000064100000}"/>
    <cellStyle name="Output 2 22" xfId="927" xr:uid="{00000000-0005-0000-0000-000065100000}"/>
    <cellStyle name="Output 2 22 2" xfId="3513" xr:uid="{00000000-0005-0000-0000-000066100000}"/>
    <cellStyle name="Output 2 22 2 2" xfId="22422" xr:uid="{00000000-0005-0000-0000-000067100000}"/>
    <cellStyle name="Output 2 22 3" xfId="5638" xr:uid="{00000000-0005-0000-0000-000068100000}"/>
    <cellStyle name="Output 2 22 3 2" xfId="24547" xr:uid="{00000000-0005-0000-0000-000069100000}"/>
    <cellStyle name="Output 2 22 4" xfId="8260" xr:uid="{00000000-0005-0000-0000-00006A100000}"/>
    <cellStyle name="Output 2 22 4 2" xfId="27169" xr:uid="{00000000-0005-0000-0000-00006B100000}"/>
    <cellStyle name="Output 2 22 5" xfId="10653" xr:uid="{00000000-0005-0000-0000-00006C100000}"/>
    <cellStyle name="Output 2 22 5 2" xfId="29562" xr:uid="{00000000-0005-0000-0000-00006D100000}"/>
    <cellStyle name="Output 2 22 6" xfId="13728" xr:uid="{00000000-0005-0000-0000-00006E100000}"/>
    <cellStyle name="Output 2 22 6 2" xfId="32637" xr:uid="{00000000-0005-0000-0000-00006F100000}"/>
    <cellStyle name="Output 2 22 7" xfId="15349" xr:uid="{00000000-0005-0000-0000-000070100000}"/>
    <cellStyle name="Output 2 22 7 2" xfId="34258" xr:uid="{00000000-0005-0000-0000-000071100000}"/>
    <cellStyle name="Output 2 22 8" xfId="18424" xr:uid="{00000000-0005-0000-0000-000072100000}"/>
    <cellStyle name="Output 2 22 8 2" xfId="37333" xr:uid="{00000000-0005-0000-0000-000073100000}"/>
    <cellStyle name="Output 2 22 9" xfId="19933" xr:uid="{00000000-0005-0000-0000-000074100000}"/>
    <cellStyle name="Output 2 23" xfId="1006" xr:uid="{00000000-0005-0000-0000-000075100000}"/>
    <cellStyle name="Output 2 23 2" xfId="3592" xr:uid="{00000000-0005-0000-0000-000076100000}"/>
    <cellStyle name="Output 2 23 2 2" xfId="22501" xr:uid="{00000000-0005-0000-0000-000077100000}"/>
    <cellStyle name="Output 2 23 3" xfId="6929" xr:uid="{00000000-0005-0000-0000-000078100000}"/>
    <cellStyle name="Output 2 23 3 2" xfId="25838" xr:uid="{00000000-0005-0000-0000-000079100000}"/>
    <cellStyle name="Output 2 23 4" xfId="8587" xr:uid="{00000000-0005-0000-0000-00007A100000}"/>
    <cellStyle name="Output 2 23 4 2" xfId="27496" xr:uid="{00000000-0005-0000-0000-00007B100000}"/>
    <cellStyle name="Output 2 23 5" xfId="10705" xr:uid="{00000000-0005-0000-0000-00007C100000}"/>
    <cellStyle name="Output 2 23 5 2" xfId="29614" xr:uid="{00000000-0005-0000-0000-00007D100000}"/>
    <cellStyle name="Output 2 23 6" xfId="12406" xr:uid="{00000000-0005-0000-0000-00007E100000}"/>
    <cellStyle name="Output 2 23 6 2" xfId="31315" xr:uid="{00000000-0005-0000-0000-00007F100000}"/>
    <cellStyle name="Output 2 23 7" xfId="15401" xr:uid="{00000000-0005-0000-0000-000080100000}"/>
    <cellStyle name="Output 2 23 7 2" xfId="34310" xr:uid="{00000000-0005-0000-0000-000081100000}"/>
    <cellStyle name="Output 2 23 8" xfId="17102" xr:uid="{00000000-0005-0000-0000-000082100000}"/>
    <cellStyle name="Output 2 23 8 2" xfId="36011" xr:uid="{00000000-0005-0000-0000-000083100000}"/>
    <cellStyle name="Output 2 23 9" xfId="19982" xr:uid="{00000000-0005-0000-0000-000084100000}"/>
    <cellStyle name="Output 2 24" xfId="1049" xr:uid="{00000000-0005-0000-0000-000085100000}"/>
    <cellStyle name="Output 2 24 2" xfId="3635" xr:uid="{00000000-0005-0000-0000-000086100000}"/>
    <cellStyle name="Output 2 24 2 2" xfId="22544" xr:uid="{00000000-0005-0000-0000-000087100000}"/>
    <cellStyle name="Output 2 24 3" xfId="6114" xr:uid="{00000000-0005-0000-0000-000088100000}"/>
    <cellStyle name="Output 2 24 3 2" xfId="25023" xr:uid="{00000000-0005-0000-0000-000089100000}"/>
    <cellStyle name="Output 2 24 4" xfId="8327" xr:uid="{00000000-0005-0000-0000-00008A100000}"/>
    <cellStyle name="Output 2 24 4 2" xfId="27236" xr:uid="{00000000-0005-0000-0000-00008B100000}"/>
    <cellStyle name="Output 2 24 5" xfId="10723" xr:uid="{00000000-0005-0000-0000-00008C100000}"/>
    <cellStyle name="Output 2 24 5 2" xfId="29632" xr:uid="{00000000-0005-0000-0000-00008D100000}"/>
    <cellStyle name="Output 2 24 6" xfId="12239" xr:uid="{00000000-0005-0000-0000-00008E100000}"/>
    <cellStyle name="Output 2 24 6 2" xfId="31148" xr:uid="{00000000-0005-0000-0000-00008F100000}"/>
    <cellStyle name="Output 2 24 7" xfId="15419" xr:uid="{00000000-0005-0000-0000-000090100000}"/>
    <cellStyle name="Output 2 24 7 2" xfId="34328" xr:uid="{00000000-0005-0000-0000-000091100000}"/>
    <cellStyle name="Output 2 24 8" xfId="16935" xr:uid="{00000000-0005-0000-0000-000092100000}"/>
    <cellStyle name="Output 2 24 8 2" xfId="35844" xr:uid="{00000000-0005-0000-0000-000093100000}"/>
    <cellStyle name="Output 2 24 9" xfId="20000" xr:uid="{00000000-0005-0000-0000-000094100000}"/>
    <cellStyle name="Output 2 25" xfId="1092" xr:uid="{00000000-0005-0000-0000-000095100000}"/>
    <cellStyle name="Output 2 25 2" xfId="3678" xr:uid="{00000000-0005-0000-0000-000096100000}"/>
    <cellStyle name="Output 2 25 2 2" xfId="22587" xr:uid="{00000000-0005-0000-0000-000097100000}"/>
    <cellStyle name="Output 2 25 3" xfId="6147" xr:uid="{00000000-0005-0000-0000-000098100000}"/>
    <cellStyle name="Output 2 25 3 2" xfId="25056" xr:uid="{00000000-0005-0000-0000-000099100000}"/>
    <cellStyle name="Output 2 25 4" xfId="5430" xr:uid="{00000000-0005-0000-0000-00009A100000}"/>
    <cellStyle name="Output 2 25 4 2" xfId="24339" xr:uid="{00000000-0005-0000-0000-00009B100000}"/>
    <cellStyle name="Output 2 25 5" xfId="10964" xr:uid="{00000000-0005-0000-0000-00009C100000}"/>
    <cellStyle name="Output 2 25 5 2" xfId="29873" xr:uid="{00000000-0005-0000-0000-00009D100000}"/>
    <cellStyle name="Output 2 25 6" xfId="12829" xr:uid="{00000000-0005-0000-0000-00009E100000}"/>
    <cellStyle name="Output 2 25 6 2" xfId="31738" xr:uid="{00000000-0005-0000-0000-00009F100000}"/>
    <cellStyle name="Output 2 25 7" xfId="15660" xr:uid="{00000000-0005-0000-0000-0000A0100000}"/>
    <cellStyle name="Output 2 25 7 2" xfId="34569" xr:uid="{00000000-0005-0000-0000-0000A1100000}"/>
    <cellStyle name="Output 2 25 8" xfId="17525" xr:uid="{00000000-0005-0000-0000-0000A2100000}"/>
    <cellStyle name="Output 2 25 8 2" xfId="36434" xr:uid="{00000000-0005-0000-0000-0000A3100000}"/>
    <cellStyle name="Output 2 25 9" xfId="20223" xr:uid="{00000000-0005-0000-0000-0000A4100000}"/>
    <cellStyle name="Output 2 26" xfId="1028" xr:uid="{00000000-0005-0000-0000-0000A5100000}"/>
    <cellStyle name="Output 2 26 2" xfId="3614" xr:uid="{00000000-0005-0000-0000-0000A6100000}"/>
    <cellStyle name="Output 2 26 2 2" xfId="22523" xr:uid="{00000000-0005-0000-0000-0000A7100000}"/>
    <cellStyle name="Output 2 26 3" xfId="7074" xr:uid="{00000000-0005-0000-0000-0000A8100000}"/>
    <cellStyle name="Output 2 26 3 2" xfId="25983" xr:uid="{00000000-0005-0000-0000-0000A9100000}"/>
    <cellStyle name="Output 2 26 4" xfId="8550" xr:uid="{00000000-0005-0000-0000-0000AA100000}"/>
    <cellStyle name="Output 2 26 4 2" xfId="27459" xr:uid="{00000000-0005-0000-0000-0000AB100000}"/>
    <cellStyle name="Output 2 26 5" xfId="12049" xr:uid="{00000000-0005-0000-0000-0000AC100000}"/>
    <cellStyle name="Output 2 26 5 2" xfId="30958" xr:uid="{00000000-0005-0000-0000-0000AD100000}"/>
    <cellStyle name="Output 2 26 6" xfId="13508" xr:uid="{00000000-0005-0000-0000-0000AE100000}"/>
    <cellStyle name="Output 2 26 6 2" xfId="32417" xr:uid="{00000000-0005-0000-0000-0000AF100000}"/>
    <cellStyle name="Output 2 26 7" xfId="16745" xr:uid="{00000000-0005-0000-0000-0000B0100000}"/>
    <cellStyle name="Output 2 26 7 2" xfId="35654" xr:uid="{00000000-0005-0000-0000-0000B1100000}"/>
    <cellStyle name="Output 2 26 8" xfId="18204" xr:uid="{00000000-0005-0000-0000-0000B2100000}"/>
    <cellStyle name="Output 2 26 8 2" xfId="37113" xr:uid="{00000000-0005-0000-0000-0000B3100000}"/>
    <cellStyle name="Output 2 26 9" xfId="21217" xr:uid="{00000000-0005-0000-0000-0000B4100000}"/>
    <cellStyle name="Output 2 27" xfId="810" xr:uid="{00000000-0005-0000-0000-0000B5100000}"/>
    <cellStyle name="Output 2 27 2" xfId="3396" xr:uid="{00000000-0005-0000-0000-0000B6100000}"/>
    <cellStyle name="Output 2 27 2 2" xfId="22305" xr:uid="{00000000-0005-0000-0000-0000B7100000}"/>
    <cellStyle name="Output 2 27 3" xfId="7035" xr:uid="{00000000-0005-0000-0000-0000B8100000}"/>
    <cellStyle name="Output 2 27 3 2" xfId="25944" xr:uid="{00000000-0005-0000-0000-0000B9100000}"/>
    <cellStyle name="Output 2 27 4" xfId="9382" xr:uid="{00000000-0005-0000-0000-0000BA100000}"/>
    <cellStyle name="Output 2 27 4 2" xfId="28291" xr:uid="{00000000-0005-0000-0000-0000BB100000}"/>
    <cellStyle name="Output 2 27 5" xfId="12000" xr:uid="{00000000-0005-0000-0000-0000BC100000}"/>
    <cellStyle name="Output 2 27 5 2" xfId="30909" xr:uid="{00000000-0005-0000-0000-0000BD100000}"/>
    <cellStyle name="Output 2 27 6" xfId="13952" xr:uid="{00000000-0005-0000-0000-0000BE100000}"/>
    <cellStyle name="Output 2 27 6 2" xfId="32861" xr:uid="{00000000-0005-0000-0000-0000BF100000}"/>
    <cellStyle name="Output 2 27 7" xfId="16696" xr:uid="{00000000-0005-0000-0000-0000C0100000}"/>
    <cellStyle name="Output 2 27 7 2" xfId="35605" xr:uid="{00000000-0005-0000-0000-0000C1100000}"/>
    <cellStyle name="Output 2 27 8" xfId="18648" xr:uid="{00000000-0005-0000-0000-0000C2100000}"/>
    <cellStyle name="Output 2 27 8 2" xfId="37557" xr:uid="{00000000-0005-0000-0000-0000C3100000}"/>
    <cellStyle name="Output 2 27 9" xfId="21181" xr:uid="{00000000-0005-0000-0000-0000C4100000}"/>
    <cellStyle name="Output 2 28" xfId="1195" xr:uid="{00000000-0005-0000-0000-0000C5100000}"/>
    <cellStyle name="Output 2 28 2" xfId="3781" xr:uid="{00000000-0005-0000-0000-0000C6100000}"/>
    <cellStyle name="Output 2 28 2 2" xfId="22690" xr:uid="{00000000-0005-0000-0000-0000C7100000}"/>
    <cellStyle name="Output 2 28 3" xfId="5753" xr:uid="{00000000-0005-0000-0000-0000C8100000}"/>
    <cellStyle name="Output 2 28 3 2" xfId="24662" xr:uid="{00000000-0005-0000-0000-0000C9100000}"/>
    <cellStyle name="Output 2 28 4" xfId="8582" xr:uid="{00000000-0005-0000-0000-0000CA100000}"/>
    <cellStyle name="Output 2 28 4 2" xfId="27491" xr:uid="{00000000-0005-0000-0000-0000CB100000}"/>
    <cellStyle name="Output 2 28 5" xfId="10998" xr:uid="{00000000-0005-0000-0000-0000CC100000}"/>
    <cellStyle name="Output 2 28 5 2" xfId="29907" xr:uid="{00000000-0005-0000-0000-0000CD100000}"/>
    <cellStyle name="Output 2 28 6" xfId="13652" xr:uid="{00000000-0005-0000-0000-0000CE100000}"/>
    <cellStyle name="Output 2 28 6 2" xfId="32561" xr:uid="{00000000-0005-0000-0000-0000CF100000}"/>
    <cellStyle name="Output 2 28 7" xfId="15694" xr:uid="{00000000-0005-0000-0000-0000D0100000}"/>
    <cellStyle name="Output 2 28 7 2" xfId="34603" xr:uid="{00000000-0005-0000-0000-0000D1100000}"/>
    <cellStyle name="Output 2 28 8" xfId="18348" xr:uid="{00000000-0005-0000-0000-0000D2100000}"/>
    <cellStyle name="Output 2 28 8 2" xfId="37257" xr:uid="{00000000-0005-0000-0000-0000D3100000}"/>
    <cellStyle name="Output 2 28 9" xfId="20256" xr:uid="{00000000-0005-0000-0000-0000D4100000}"/>
    <cellStyle name="Output 2 29" xfId="1240" xr:uid="{00000000-0005-0000-0000-0000D5100000}"/>
    <cellStyle name="Output 2 29 2" xfId="3826" xr:uid="{00000000-0005-0000-0000-0000D6100000}"/>
    <cellStyle name="Output 2 29 2 2" xfId="22735" xr:uid="{00000000-0005-0000-0000-0000D7100000}"/>
    <cellStyle name="Output 2 29 3" xfId="4999" xr:uid="{00000000-0005-0000-0000-0000D8100000}"/>
    <cellStyle name="Output 2 29 3 2" xfId="23908" xr:uid="{00000000-0005-0000-0000-0000D9100000}"/>
    <cellStyle name="Output 2 29 4" xfId="9129" xr:uid="{00000000-0005-0000-0000-0000DA100000}"/>
    <cellStyle name="Output 2 29 4 2" xfId="28038" xr:uid="{00000000-0005-0000-0000-0000DB100000}"/>
    <cellStyle name="Output 2 29 5" xfId="11605" xr:uid="{00000000-0005-0000-0000-0000DC100000}"/>
    <cellStyle name="Output 2 29 5 2" xfId="30514" xr:uid="{00000000-0005-0000-0000-0000DD100000}"/>
    <cellStyle name="Output 2 29 6" xfId="13463" xr:uid="{00000000-0005-0000-0000-0000DE100000}"/>
    <cellStyle name="Output 2 29 6 2" xfId="32372" xr:uid="{00000000-0005-0000-0000-0000DF100000}"/>
    <cellStyle name="Output 2 29 7" xfId="16301" xr:uid="{00000000-0005-0000-0000-0000E0100000}"/>
    <cellStyle name="Output 2 29 7 2" xfId="35210" xr:uid="{00000000-0005-0000-0000-0000E1100000}"/>
    <cellStyle name="Output 2 29 8" xfId="18159" xr:uid="{00000000-0005-0000-0000-0000E2100000}"/>
    <cellStyle name="Output 2 29 8 2" xfId="37068" xr:uid="{00000000-0005-0000-0000-0000E3100000}"/>
    <cellStyle name="Output 2 29 9" xfId="20804" xr:uid="{00000000-0005-0000-0000-0000E4100000}"/>
    <cellStyle name="Output 2 3" xfId="150" xr:uid="{00000000-0005-0000-0000-0000E5100000}"/>
    <cellStyle name="Output 2 3 2" xfId="2737" xr:uid="{00000000-0005-0000-0000-0000E6100000}"/>
    <cellStyle name="Output 2 3 2 2" xfId="21646" xr:uid="{00000000-0005-0000-0000-0000E7100000}"/>
    <cellStyle name="Output 2 3 3" xfId="5748" xr:uid="{00000000-0005-0000-0000-0000E8100000}"/>
    <cellStyle name="Output 2 3 3 2" xfId="24657" xr:uid="{00000000-0005-0000-0000-0000E9100000}"/>
    <cellStyle name="Output 2 3 4" xfId="8393" xr:uid="{00000000-0005-0000-0000-0000EA100000}"/>
    <cellStyle name="Output 2 3 4 2" xfId="27302" xr:uid="{00000000-0005-0000-0000-0000EB100000}"/>
    <cellStyle name="Output 2 3 5" xfId="10797" xr:uid="{00000000-0005-0000-0000-0000EC100000}"/>
    <cellStyle name="Output 2 3 5 2" xfId="29706" xr:uid="{00000000-0005-0000-0000-0000ED100000}"/>
    <cellStyle name="Output 2 3 6" xfId="12438" xr:uid="{00000000-0005-0000-0000-0000EE100000}"/>
    <cellStyle name="Output 2 3 6 2" xfId="31347" xr:uid="{00000000-0005-0000-0000-0000EF100000}"/>
    <cellStyle name="Output 2 3 7" xfId="15493" xr:uid="{00000000-0005-0000-0000-0000F0100000}"/>
    <cellStyle name="Output 2 3 7 2" xfId="34402" xr:uid="{00000000-0005-0000-0000-0000F1100000}"/>
    <cellStyle name="Output 2 3 8" xfId="17134" xr:uid="{00000000-0005-0000-0000-0000F2100000}"/>
    <cellStyle name="Output 2 3 8 2" xfId="36043" xr:uid="{00000000-0005-0000-0000-0000F3100000}"/>
    <cellStyle name="Output 2 3 9" xfId="20067" xr:uid="{00000000-0005-0000-0000-0000F4100000}"/>
    <cellStyle name="Output 2 30" xfId="1333" xr:uid="{00000000-0005-0000-0000-0000F5100000}"/>
    <cellStyle name="Output 2 30 2" xfId="3919" xr:uid="{00000000-0005-0000-0000-0000F6100000}"/>
    <cellStyle name="Output 2 30 2 2" xfId="22828" xr:uid="{00000000-0005-0000-0000-0000F7100000}"/>
    <cellStyle name="Output 2 30 3" xfId="7082" xr:uid="{00000000-0005-0000-0000-0000F8100000}"/>
    <cellStyle name="Output 2 30 3 2" xfId="25991" xr:uid="{00000000-0005-0000-0000-0000F9100000}"/>
    <cellStyle name="Output 2 30 4" xfId="9099" xr:uid="{00000000-0005-0000-0000-0000FA100000}"/>
    <cellStyle name="Output 2 30 4 2" xfId="28008" xr:uid="{00000000-0005-0000-0000-0000FB100000}"/>
    <cellStyle name="Output 2 30 5" xfId="11358" xr:uid="{00000000-0005-0000-0000-0000FC100000}"/>
    <cellStyle name="Output 2 30 5 2" xfId="30267" xr:uid="{00000000-0005-0000-0000-0000FD100000}"/>
    <cellStyle name="Output 2 30 6" xfId="13825" xr:uid="{00000000-0005-0000-0000-0000FE100000}"/>
    <cellStyle name="Output 2 30 6 2" xfId="32734" xr:uid="{00000000-0005-0000-0000-0000FF100000}"/>
    <cellStyle name="Output 2 30 7" xfId="16054" xr:uid="{00000000-0005-0000-0000-000000110000}"/>
    <cellStyle name="Output 2 30 7 2" xfId="34963" xr:uid="{00000000-0005-0000-0000-000001110000}"/>
    <cellStyle name="Output 2 30 8" xfId="18521" xr:uid="{00000000-0005-0000-0000-000002110000}"/>
    <cellStyle name="Output 2 30 8 2" xfId="37430" xr:uid="{00000000-0005-0000-0000-000003110000}"/>
    <cellStyle name="Output 2 30 9" xfId="20581" xr:uid="{00000000-0005-0000-0000-000004110000}"/>
    <cellStyle name="Output 2 31" xfId="1368" xr:uid="{00000000-0005-0000-0000-000005110000}"/>
    <cellStyle name="Output 2 31 2" xfId="3954" xr:uid="{00000000-0005-0000-0000-000006110000}"/>
    <cellStyle name="Output 2 31 2 2" xfId="22863" xr:uid="{00000000-0005-0000-0000-000007110000}"/>
    <cellStyle name="Output 2 31 3" xfId="6415" xr:uid="{00000000-0005-0000-0000-000008110000}"/>
    <cellStyle name="Output 2 31 3 2" xfId="25324" xr:uid="{00000000-0005-0000-0000-000009110000}"/>
    <cellStyle name="Output 2 31 4" xfId="8594" xr:uid="{00000000-0005-0000-0000-00000A110000}"/>
    <cellStyle name="Output 2 31 4 2" xfId="27503" xr:uid="{00000000-0005-0000-0000-00000B110000}"/>
    <cellStyle name="Output 2 31 5" xfId="11012" xr:uid="{00000000-0005-0000-0000-00000C110000}"/>
    <cellStyle name="Output 2 31 5 2" xfId="29921" xr:uid="{00000000-0005-0000-0000-00000D110000}"/>
    <cellStyle name="Output 2 31 6" xfId="12733" xr:uid="{00000000-0005-0000-0000-00000E110000}"/>
    <cellStyle name="Output 2 31 6 2" xfId="31642" xr:uid="{00000000-0005-0000-0000-00000F110000}"/>
    <cellStyle name="Output 2 31 7" xfId="15708" xr:uid="{00000000-0005-0000-0000-000010110000}"/>
    <cellStyle name="Output 2 31 7 2" xfId="34617" xr:uid="{00000000-0005-0000-0000-000011110000}"/>
    <cellStyle name="Output 2 31 8" xfId="17429" xr:uid="{00000000-0005-0000-0000-000012110000}"/>
    <cellStyle name="Output 2 31 8 2" xfId="36338" xr:uid="{00000000-0005-0000-0000-000013110000}"/>
    <cellStyle name="Output 2 31 9" xfId="20269" xr:uid="{00000000-0005-0000-0000-000014110000}"/>
    <cellStyle name="Output 2 32" xfId="1411" xr:uid="{00000000-0005-0000-0000-000015110000}"/>
    <cellStyle name="Output 2 32 2" xfId="3997" xr:uid="{00000000-0005-0000-0000-000016110000}"/>
    <cellStyle name="Output 2 32 2 2" xfId="22906" xr:uid="{00000000-0005-0000-0000-000017110000}"/>
    <cellStyle name="Output 2 32 3" xfId="5247" xr:uid="{00000000-0005-0000-0000-000018110000}"/>
    <cellStyle name="Output 2 32 3 2" xfId="24156" xr:uid="{00000000-0005-0000-0000-000019110000}"/>
    <cellStyle name="Output 2 32 4" xfId="9100" xr:uid="{00000000-0005-0000-0000-00001A110000}"/>
    <cellStyle name="Output 2 32 4 2" xfId="28009" xr:uid="{00000000-0005-0000-0000-00001B110000}"/>
    <cellStyle name="Output 2 32 5" xfId="11573" xr:uid="{00000000-0005-0000-0000-00001C110000}"/>
    <cellStyle name="Output 2 32 5 2" xfId="30482" xr:uid="{00000000-0005-0000-0000-00001D110000}"/>
    <cellStyle name="Output 2 32 6" xfId="13779" xr:uid="{00000000-0005-0000-0000-00001E110000}"/>
    <cellStyle name="Output 2 32 6 2" xfId="32688" xr:uid="{00000000-0005-0000-0000-00001F110000}"/>
    <cellStyle name="Output 2 32 7" xfId="16269" xr:uid="{00000000-0005-0000-0000-000020110000}"/>
    <cellStyle name="Output 2 32 7 2" xfId="35178" xr:uid="{00000000-0005-0000-0000-000021110000}"/>
    <cellStyle name="Output 2 32 8" xfId="18475" xr:uid="{00000000-0005-0000-0000-000022110000}"/>
    <cellStyle name="Output 2 32 8 2" xfId="37384" xr:uid="{00000000-0005-0000-0000-000023110000}"/>
    <cellStyle name="Output 2 32 9" xfId="20775" xr:uid="{00000000-0005-0000-0000-000024110000}"/>
    <cellStyle name="Output 2 33" xfId="1454" xr:uid="{00000000-0005-0000-0000-000025110000}"/>
    <cellStyle name="Output 2 33 2" xfId="4040" xr:uid="{00000000-0005-0000-0000-000026110000}"/>
    <cellStyle name="Output 2 33 2 2" xfId="22949" xr:uid="{00000000-0005-0000-0000-000027110000}"/>
    <cellStyle name="Output 2 33 3" xfId="7363" xr:uid="{00000000-0005-0000-0000-000028110000}"/>
    <cellStyle name="Output 2 33 3 2" xfId="26272" xr:uid="{00000000-0005-0000-0000-000029110000}"/>
    <cellStyle name="Output 2 33 4" xfId="8726" xr:uid="{00000000-0005-0000-0000-00002A110000}"/>
    <cellStyle name="Output 2 33 4 2" xfId="27635" xr:uid="{00000000-0005-0000-0000-00002B110000}"/>
    <cellStyle name="Output 2 33 5" xfId="11161" xr:uid="{00000000-0005-0000-0000-00002C110000}"/>
    <cellStyle name="Output 2 33 5 2" xfId="30070" xr:uid="{00000000-0005-0000-0000-00002D110000}"/>
    <cellStyle name="Output 2 33 6" xfId="13553" xr:uid="{00000000-0005-0000-0000-00002E110000}"/>
    <cellStyle name="Output 2 33 6 2" xfId="32462" xr:uid="{00000000-0005-0000-0000-00002F110000}"/>
    <cellStyle name="Output 2 33 7" xfId="15857" xr:uid="{00000000-0005-0000-0000-000030110000}"/>
    <cellStyle name="Output 2 33 7 2" xfId="34766" xr:uid="{00000000-0005-0000-0000-000031110000}"/>
    <cellStyle name="Output 2 33 8" xfId="18249" xr:uid="{00000000-0005-0000-0000-000032110000}"/>
    <cellStyle name="Output 2 33 8 2" xfId="37158" xr:uid="{00000000-0005-0000-0000-000033110000}"/>
    <cellStyle name="Output 2 33 9" xfId="20400" xr:uid="{00000000-0005-0000-0000-000034110000}"/>
    <cellStyle name="Output 2 34" xfId="1497" xr:uid="{00000000-0005-0000-0000-000035110000}"/>
    <cellStyle name="Output 2 34 2" xfId="4083" xr:uid="{00000000-0005-0000-0000-000036110000}"/>
    <cellStyle name="Output 2 34 2 2" xfId="22992" xr:uid="{00000000-0005-0000-0000-000037110000}"/>
    <cellStyle name="Output 2 34 3" xfId="7145" xr:uid="{00000000-0005-0000-0000-000038110000}"/>
    <cellStyle name="Output 2 34 3 2" xfId="26054" xr:uid="{00000000-0005-0000-0000-000039110000}"/>
    <cellStyle name="Output 2 34 4" xfId="7511" xr:uid="{00000000-0005-0000-0000-00003A110000}"/>
    <cellStyle name="Output 2 34 4 2" xfId="26420" xr:uid="{00000000-0005-0000-0000-00003B110000}"/>
    <cellStyle name="Output 2 34 5" xfId="9833" xr:uid="{00000000-0005-0000-0000-00003C110000}"/>
    <cellStyle name="Output 2 34 5 2" xfId="28742" xr:uid="{00000000-0005-0000-0000-00003D110000}"/>
    <cellStyle name="Output 2 34 6" xfId="10132" xr:uid="{00000000-0005-0000-0000-00003E110000}"/>
    <cellStyle name="Output 2 34 6 2" xfId="29041" xr:uid="{00000000-0005-0000-0000-00003F110000}"/>
    <cellStyle name="Output 2 34 7" xfId="14529" xr:uid="{00000000-0005-0000-0000-000040110000}"/>
    <cellStyle name="Output 2 34 7 2" xfId="33438" xr:uid="{00000000-0005-0000-0000-000041110000}"/>
    <cellStyle name="Output 2 34 8" xfId="14828" xr:uid="{00000000-0005-0000-0000-000042110000}"/>
    <cellStyle name="Output 2 34 8 2" xfId="33737" xr:uid="{00000000-0005-0000-0000-000043110000}"/>
    <cellStyle name="Output 2 34 9" xfId="19182" xr:uid="{00000000-0005-0000-0000-000044110000}"/>
    <cellStyle name="Output 2 35" xfId="1540" xr:uid="{00000000-0005-0000-0000-000045110000}"/>
    <cellStyle name="Output 2 35 2" xfId="4126" xr:uid="{00000000-0005-0000-0000-000046110000}"/>
    <cellStyle name="Output 2 35 2 2" xfId="23035" xr:uid="{00000000-0005-0000-0000-000047110000}"/>
    <cellStyle name="Output 2 35 3" xfId="7228" xr:uid="{00000000-0005-0000-0000-000048110000}"/>
    <cellStyle name="Output 2 35 3 2" xfId="26137" xr:uid="{00000000-0005-0000-0000-000049110000}"/>
    <cellStyle name="Output 2 35 4" xfId="8777" xr:uid="{00000000-0005-0000-0000-00004A110000}"/>
    <cellStyle name="Output 2 35 4 2" xfId="27686" xr:uid="{00000000-0005-0000-0000-00004B110000}"/>
    <cellStyle name="Output 2 35 5" xfId="10961" xr:uid="{00000000-0005-0000-0000-00004C110000}"/>
    <cellStyle name="Output 2 35 5 2" xfId="29870" xr:uid="{00000000-0005-0000-0000-00004D110000}"/>
    <cellStyle name="Output 2 35 6" xfId="13994" xr:uid="{00000000-0005-0000-0000-00004E110000}"/>
    <cellStyle name="Output 2 35 6 2" xfId="32903" xr:uid="{00000000-0005-0000-0000-00004F110000}"/>
    <cellStyle name="Output 2 35 7" xfId="15657" xr:uid="{00000000-0005-0000-0000-000050110000}"/>
    <cellStyle name="Output 2 35 7 2" xfId="34566" xr:uid="{00000000-0005-0000-0000-000051110000}"/>
    <cellStyle name="Output 2 35 8" xfId="18690" xr:uid="{00000000-0005-0000-0000-000052110000}"/>
    <cellStyle name="Output 2 35 8 2" xfId="37599" xr:uid="{00000000-0005-0000-0000-000053110000}"/>
    <cellStyle name="Output 2 35 9" xfId="20221" xr:uid="{00000000-0005-0000-0000-000054110000}"/>
    <cellStyle name="Output 2 36" xfId="1512" xr:uid="{00000000-0005-0000-0000-000055110000}"/>
    <cellStyle name="Output 2 36 2" xfId="4098" xr:uid="{00000000-0005-0000-0000-000056110000}"/>
    <cellStyle name="Output 2 36 2 2" xfId="23007" xr:uid="{00000000-0005-0000-0000-000057110000}"/>
    <cellStyle name="Output 2 36 3" xfId="6604" xr:uid="{00000000-0005-0000-0000-000058110000}"/>
    <cellStyle name="Output 2 36 3 2" xfId="25513" xr:uid="{00000000-0005-0000-0000-000059110000}"/>
    <cellStyle name="Output 2 36 4" xfId="8522" xr:uid="{00000000-0005-0000-0000-00005A110000}"/>
    <cellStyle name="Output 2 36 4 2" xfId="27431" xr:uid="{00000000-0005-0000-0000-00005B110000}"/>
    <cellStyle name="Output 2 36 5" xfId="10935" xr:uid="{00000000-0005-0000-0000-00005C110000}"/>
    <cellStyle name="Output 2 36 5 2" xfId="29844" xr:uid="{00000000-0005-0000-0000-00005D110000}"/>
    <cellStyle name="Output 2 36 6" xfId="13957" xr:uid="{00000000-0005-0000-0000-00005E110000}"/>
    <cellStyle name="Output 2 36 6 2" xfId="32866" xr:uid="{00000000-0005-0000-0000-00005F110000}"/>
    <cellStyle name="Output 2 36 7" xfId="15631" xr:uid="{00000000-0005-0000-0000-000060110000}"/>
    <cellStyle name="Output 2 36 7 2" xfId="34540" xr:uid="{00000000-0005-0000-0000-000061110000}"/>
    <cellStyle name="Output 2 36 8" xfId="18653" xr:uid="{00000000-0005-0000-0000-000062110000}"/>
    <cellStyle name="Output 2 36 8 2" xfId="37562" xr:uid="{00000000-0005-0000-0000-000063110000}"/>
    <cellStyle name="Output 2 36 9" xfId="20196" xr:uid="{00000000-0005-0000-0000-000064110000}"/>
    <cellStyle name="Output 2 37" xfId="1624" xr:uid="{00000000-0005-0000-0000-000065110000}"/>
    <cellStyle name="Output 2 37 2" xfId="4210" xr:uid="{00000000-0005-0000-0000-000066110000}"/>
    <cellStyle name="Output 2 37 2 2" xfId="23119" xr:uid="{00000000-0005-0000-0000-000067110000}"/>
    <cellStyle name="Output 2 37 3" xfId="5488" xr:uid="{00000000-0005-0000-0000-000068110000}"/>
    <cellStyle name="Output 2 37 3 2" xfId="24397" xr:uid="{00000000-0005-0000-0000-000069110000}"/>
    <cellStyle name="Output 2 37 4" xfId="8328" xr:uid="{00000000-0005-0000-0000-00006A110000}"/>
    <cellStyle name="Output 2 37 4 2" xfId="27237" xr:uid="{00000000-0005-0000-0000-00006B110000}"/>
    <cellStyle name="Output 2 37 5" xfId="10724" xr:uid="{00000000-0005-0000-0000-00006C110000}"/>
    <cellStyle name="Output 2 37 5 2" xfId="29633" xr:uid="{00000000-0005-0000-0000-00006D110000}"/>
    <cellStyle name="Output 2 37 6" xfId="12074" xr:uid="{00000000-0005-0000-0000-00006E110000}"/>
    <cellStyle name="Output 2 37 6 2" xfId="30983" xr:uid="{00000000-0005-0000-0000-00006F110000}"/>
    <cellStyle name="Output 2 37 7" xfId="15420" xr:uid="{00000000-0005-0000-0000-000070110000}"/>
    <cellStyle name="Output 2 37 7 2" xfId="34329" xr:uid="{00000000-0005-0000-0000-000071110000}"/>
    <cellStyle name="Output 2 37 8" xfId="16770" xr:uid="{00000000-0005-0000-0000-000072110000}"/>
    <cellStyle name="Output 2 37 8 2" xfId="35679" xr:uid="{00000000-0005-0000-0000-000073110000}"/>
    <cellStyle name="Output 2 37 9" xfId="20001" xr:uid="{00000000-0005-0000-0000-000074110000}"/>
    <cellStyle name="Output 2 38" xfId="1621" xr:uid="{00000000-0005-0000-0000-000075110000}"/>
    <cellStyle name="Output 2 38 2" xfId="4207" xr:uid="{00000000-0005-0000-0000-000076110000}"/>
    <cellStyle name="Output 2 38 2 2" xfId="23116" xr:uid="{00000000-0005-0000-0000-000077110000}"/>
    <cellStyle name="Output 2 38 3" xfId="7164" xr:uid="{00000000-0005-0000-0000-000078110000}"/>
    <cellStyle name="Output 2 38 3 2" xfId="26073" xr:uid="{00000000-0005-0000-0000-000079110000}"/>
    <cellStyle name="Output 2 38 4" xfId="7434" xr:uid="{00000000-0005-0000-0000-00007A110000}"/>
    <cellStyle name="Output 2 38 4 2" xfId="26343" xr:uid="{00000000-0005-0000-0000-00007B110000}"/>
    <cellStyle name="Output 2 38 5" xfId="12042" xr:uid="{00000000-0005-0000-0000-00007C110000}"/>
    <cellStyle name="Output 2 38 5 2" xfId="30951" xr:uid="{00000000-0005-0000-0000-00007D110000}"/>
    <cellStyle name="Output 2 38 6" xfId="12594" xr:uid="{00000000-0005-0000-0000-00007E110000}"/>
    <cellStyle name="Output 2 38 6 2" xfId="31503" xr:uid="{00000000-0005-0000-0000-00007F110000}"/>
    <cellStyle name="Output 2 38 7" xfId="16738" xr:uid="{00000000-0005-0000-0000-000080110000}"/>
    <cellStyle name="Output 2 38 7 2" xfId="35647" xr:uid="{00000000-0005-0000-0000-000081110000}"/>
    <cellStyle name="Output 2 38 8" xfId="17290" xr:uid="{00000000-0005-0000-0000-000082110000}"/>
    <cellStyle name="Output 2 38 8 2" xfId="36199" xr:uid="{00000000-0005-0000-0000-000083110000}"/>
    <cellStyle name="Output 2 38 9" xfId="21212" xr:uid="{00000000-0005-0000-0000-000084110000}"/>
    <cellStyle name="Output 2 39" xfId="1712" xr:uid="{00000000-0005-0000-0000-000085110000}"/>
    <cellStyle name="Output 2 39 2" xfId="4298" xr:uid="{00000000-0005-0000-0000-000086110000}"/>
    <cellStyle name="Output 2 39 2 2" xfId="23207" xr:uid="{00000000-0005-0000-0000-000087110000}"/>
    <cellStyle name="Output 2 39 3" xfId="5729" xr:uid="{00000000-0005-0000-0000-000088110000}"/>
    <cellStyle name="Output 2 39 3 2" xfId="24638" xr:uid="{00000000-0005-0000-0000-000089110000}"/>
    <cellStyle name="Output 2 39 4" xfId="7967" xr:uid="{00000000-0005-0000-0000-00008A110000}"/>
    <cellStyle name="Output 2 39 4 2" xfId="26876" xr:uid="{00000000-0005-0000-0000-00008B110000}"/>
    <cellStyle name="Output 2 39 5" xfId="10327" xr:uid="{00000000-0005-0000-0000-00008C110000}"/>
    <cellStyle name="Output 2 39 5 2" xfId="29236" xr:uid="{00000000-0005-0000-0000-00008D110000}"/>
    <cellStyle name="Output 2 39 6" xfId="13847" xr:uid="{00000000-0005-0000-0000-00008E110000}"/>
    <cellStyle name="Output 2 39 6 2" xfId="32756" xr:uid="{00000000-0005-0000-0000-00008F110000}"/>
    <cellStyle name="Output 2 39 7" xfId="15023" xr:uid="{00000000-0005-0000-0000-000090110000}"/>
    <cellStyle name="Output 2 39 7 2" xfId="33932" xr:uid="{00000000-0005-0000-0000-000091110000}"/>
    <cellStyle name="Output 2 39 8" xfId="18543" xr:uid="{00000000-0005-0000-0000-000092110000}"/>
    <cellStyle name="Output 2 39 8 2" xfId="37452" xr:uid="{00000000-0005-0000-0000-000093110000}"/>
    <cellStyle name="Output 2 39 9" xfId="19638" xr:uid="{00000000-0005-0000-0000-000094110000}"/>
    <cellStyle name="Output 2 4" xfId="271" xr:uid="{00000000-0005-0000-0000-000095110000}"/>
    <cellStyle name="Output 2 4 2" xfId="2857" xr:uid="{00000000-0005-0000-0000-000096110000}"/>
    <cellStyle name="Output 2 4 2 2" xfId="21766" xr:uid="{00000000-0005-0000-0000-000097110000}"/>
    <cellStyle name="Output 2 4 3" xfId="7405" xr:uid="{00000000-0005-0000-0000-000098110000}"/>
    <cellStyle name="Output 2 4 3 2" xfId="26314" xr:uid="{00000000-0005-0000-0000-000099110000}"/>
    <cellStyle name="Output 2 4 4" xfId="7526" xr:uid="{00000000-0005-0000-0000-00009A110000}"/>
    <cellStyle name="Output 2 4 4 2" xfId="26435" xr:uid="{00000000-0005-0000-0000-00009B110000}"/>
    <cellStyle name="Output 2 4 5" xfId="9848" xr:uid="{00000000-0005-0000-0000-00009C110000}"/>
    <cellStyle name="Output 2 4 5 2" xfId="28757" xr:uid="{00000000-0005-0000-0000-00009D110000}"/>
    <cellStyle name="Output 2 4 6" xfId="12968" xr:uid="{00000000-0005-0000-0000-00009E110000}"/>
    <cellStyle name="Output 2 4 6 2" xfId="31877" xr:uid="{00000000-0005-0000-0000-00009F110000}"/>
    <cellStyle name="Output 2 4 7" xfId="14544" xr:uid="{00000000-0005-0000-0000-0000A0110000}"/>
    <cellStyle name="Output 2 4 7 2" xfId="33453" xr:uid="{00000000-0005-0000-0000-0000A1110000}"/>
    <cellStyle name="Output 2 4 8" xfId="17664" xr:uid="{00000000-0005-0000-0000-0000A2110000}"/>
    <cellStyle name="Output 2 4 8 2" xfId="36573" xr:uid="{00000000-0005-0000-0000-0000A3110000}"/>
    <cellStyle name="Output 2 4 9" xfId="19197" xr:uid="{00000000-0005-0000-0000-0000A4110000}"/>
    <cellStyle name="Output 2 40" xfId="1755" xr:uid="{00000000-0005-0000-0000-0000A5110000}"/>
    <cellStyle name="Output 2 40 2" xfId="4341" xr:uid="{00000000-0005-0000-0000-0000A6110000}"/>
    <cellStyle name="Output 2 40 2 2" xfId="23250" xr:uid="{00000000-0005-0000-0000-0000A7110000}"/>
    <cellStyle name="Output 2 40 3" xfId="6105" xr:uid="{00000000-0005-0000-0000-0000A8110000}"/>
    <cellStyle name="Output 2 40 3 2" xfId="25014" xr:uid="{00000000-0005-0000-0000-0000A9110000}"/>
    <cellStyle name="Output 2 40 4" xfId="7483" xr:uid="{00000000-0005-0000-0000-0000AA110000}"/>
    <cellStyle name="Output 2 40 4 2" xfId="26392" xr:uid="{00000000-0005-0000-0000-0000AB110000}"/>
    <cellStyle name="Output 2 40 5" xfId="9800" xr:uid="{00000000-0005-0000-0000-0000AC110000}"/>
    <cellStyle name="Output 2 40 5 2" xfId="28709" xr:uid="{00000000-0005-0000-0000-0000AD110000}"/>
    <cellStyle name="Output 2 40 6" xfId="14111" xr:uid="{00000000-0005-0000-0000-0000AE110000}"/>
    <cellStyle name="Output 2 40 6 2" xfId="33020" xr:uid="{00000000-0005-0000-0000-0000AF110000}"/>
    <cellStyle name="Output 2 40 7" xfId="14496" xr:uid="{00000000-0005-0000-0000-0000B0110000}"/>
    <cellStyle name="Output 2 40 7 2" xfId="33405" xr:uid="{00000000-0005-0000-0000-0000B1110000}"/>
    <cellStyle name="Output 2 40 8" xfId="18807" xr:uid="{00000000-0005-0000-0000-0000B2110000}"/>
    <cellStyle name="Output 2 40 8 2" xfId="37716" xr:uid="{00000000-0005-0000-0000-0000B3110000}"/>
    <cellStyle name="Output 2 40 9" xfId="19154" xr:uid="{00000000-0005-0000-0000-0000B4110000}"/>
    <cellStyle name="Output 2 41" xfId="1798" xr:uid="{00000000-0005-0000-0000-0000B5110000}"/>
    <cellStyle name="Output 2 41 2" xfId="4384" xr:uid="{00000000-0005-0000-0000-0000B6110000}"/>
    <cellStyle name="Output 2 41 2 2" xfId="23293" xr:uid="{00000000-0005-0000-0000-0000B7110000}"/>
    <cellStyle name="Output 2 41 3" xfId="5813" xr:uid="{00000000-0005-0000-0000-0000B8110000}"/>
    <cellStyle name="Output 2 41 3 2" xfId="24722" xr:uid="{00000000-0005-0000-0000-0000B9110000}"/>
    <cellStyle name="Output 2 41 4" xfId="5956" xr:uid="{00000000-0005-0000-0000-0000BA110000}"/>
    <cellStyle name="Output 2 41 4 2" xfId="24865" xr:uid="{00000000-0005-0000-0000-0000BB110000}"/>
    <cellStyle name="Output 2 41 5" xfId="9625" xr:uid="{00000000-0005-0000-0000-0000BC110000}"/>
    <cellStyle name="Output 2 41 5 2" xfId="28534" xr:uid="{00000000-0005-0000-0000-0000BD110000}"/>
    <cellStyle name="Output 2 41 6" xfId="12632" xr:uid="{00000000-0005-0000-0000-0000BE110000}"/>
    <cellStyle name="Output 2 41 6 2" xfId="31541" xr:uid="{00000000-0005-0000-0000-0000BF110000}"/>
    <cellStyle name="Output 2 41 7" xfId="14321" xr:uid="{00000000-0005-0000-0000-0000C0110000}"/>
    <cellStyle name="Output 2 41 7 2" xfId="33230" xr:uid="{00000000-0005-0000-0000-0000C1110000}"/>
    <cellStyle name="Output 2 41 8" xfId="17328" xr:uid="{00000000-0005-0000-0000-0000C2110000}"/>
    <cellStyle name="Output 2 41 8 2" xfId="36237" xr:uid="{00000000-0005-0000-0000-0000C3110000}"/>
    <cellStyle name="Output 2 41 9" xfId="19002" xr:uid="{00000000-0005-0000-0000-0000C4110000}"/>
    <cellStyle name="Output 2 42" xfId="1840" xr:uid="{00000000-0005-0000-0000-0000C5110000}"/>
    <cellStyle name="Output 2 42 2" xfId="4426" xr:uid="{00000000-0005-0000-0000-0000C6110000}"/>
    <cellStyle name="Output 2 42 2 2" xfId="23335" xr:uid="{00000000-0005-0000-0000-0000C7110000}"/>
    <cellStyle name="Output 2 42 3" xfId="7100" xr:uid="{00000000-0005-0000-0000-0000C8110000}"/>
    <cellStyle name="Output 2 42 3 2" xfId="26009" xr:uid="{00000000-0005-0000-0000-0000C9110000}"/>
    <cellStyle name="Output 2 42 4" xfId="7864" xr:uid="{00000000-0005-0000-0000-0000CA110000}"/>
    <cellStyle name="Output 2 42 4 2" xfId="26773" xr:uid="{00000000-0005-0000-0000-0000CB110000}"/>
    <cellStyle name="Output 2 42 5" xfId="10217" xr:uid="{00000000-0005-0000-0000-0000CC110000}"/>
    <cellStyle name="Output 2 42 5 2" xfId="29126" xr:uid="{00000000-0005-0000-0000-0000CD110000}"/>
    <cellStyle name="Output 2 42 6" xfId="12630" xr:uid="{00000000-0005-0000-0000-0000CE110000}"/>
    <cellStyle name="Output 2 42 6 2" xfId="31539" xr:uid="{00000000-0005-0000-0000-0000CF110000}"/>
    <cellStyle name="Output 2 42 7" xfId="14913" xr:uid="{00000000-0005-0000-0000-0000D0110000}"/>
    <cellStyle name="Output 2 42 7 2" xfId="33822" xr:uid="{00000000-0005-0000-0000-0000D1110000}"/>
    <cellStyle name="Output 2 42 8" xfId="17326" xr:uid="{00000000-0005-0000-0000-0000D2110000}"/>
    <cellStyle name="Output 2 42 8 2" xfId="36235" xr:uid="{00000000-0005-0000-0000-0000D3110000}"/>
    <cellStyle name="Output 2 42 9" xfId="19537" xr:uid="{00000000-0005-0000-0000-0000D4110000}"/>
    <cellStyle name="Output 2 43" xfId="1777" xr:uid="{00000000-0005-0000-0000-0000D5110000}"/>
    <cellStyle name="Output 2 43 2" xfId="4363" xr:uid="{00000000-0005-0000-0000-0000D6110000}"/>
    <cellStyle name="Output 2 43 2 2" xfId="23272" xr:uid="{00000000-0005-0000-0000-0000D7110000}"/>
    <cellStyle name="Output 2 43 3" xfId="6823" xr:uid="{00000000-0005-0000-0000-0000D8110000}"/>
    <cellStyle name="Output 2 43 3 2" xfId="25732" xr:uid="{00000000-0005-0000-0000-0000D9110000}"/>
    <cellStyle name="Output 2 43 4" xfId="8828" xr:uid="{00000000-0005-0000-0000-0000DA110000}"/>
    <cellStyle name="Output 2 43 4 2" xfId="27737" xr:uid="{00000000-0005-0000-0000-0000DB110000}"/>
    <cellStyle name="Output 2 43 5" xfId="11275" xr:uid="{00000000-0005-0000-0000-0000DC110000}"/>
    <cellStyle name="Output 2 43 5 2" xfId="30184" xr:uid="{00000000-0005-0000-0000-0000DD110000}"/>
    <cellStyle name="Output 2 43 6" xfId="13780" xr:uid="{00000000-0005-0000-0000-0000DE110000}"/>
    <cellStyle name="Output 2 43 6 2" xfId="32689" xr:uid="{00000000-0005-0000-0000-0000DF110000}"/>
    <cellStyle name="Output 2 43 7" xfId="15971" xr:uid="{00000000-0005-0000-0000-0000E0110000}"/>
    <cellStyle name="Output 2 43 7 2" xfId="34880" xr:uid="{00000000-0005-0000-0000-0000E1110000}"/>
    <cellStyle name="Output 2 43 8" xfId="18476" xr:uid="{00000000-0005-0000-0000-0000E2110000}"/>
    <cellStyle name="Output 2 43 8 2" xfId="37385" xr:uid="{00000000-0005-0000-0000-0000E3110000}"/>
    <cellStyle name="Output 2 43 9" xfId="20503" xr:uid="{00000000-0005-0000-0000-0000E4110000}"/>
    <cellStyle name="Output 2 44" xfId="1902" xr:uid="{00000000-0005-0000-0000-0000E5110000}"/>
    <cellStyle name="Output 2 44 2" xfId="4488" xr:uid="{00000000-0005-0000-0000-0000E6110000}"/>
    <cellStyle name="Output 2 44 2 2" xfId="23397" xr:uid="{00000000-0005-0000-0000-0000E7110000}"/>
    <cellStyle name="Output 2 44 3" xfId="5629" xr:uid="{00000000-0005-0000-0000-0000E8110000}"/>
    <cellStyle name="Output 2 44 3 2" xfId="24538" xr:uid="{00000000-0005-0000-0000-0000E9110000}"/>
    <cellStyle name="Output 2 44 4" xfId="5148" xr:uid="{00000000-0005-0000-0000-0000EA110000}"/>
    <cellStyle name="Output 2 44 4 2" xfId="24057" xr:uid="{00000000-0005-0000-0000-0000EB110000}"/>
    <cellStyle name="Output 2 44 5" xfId="11007" xr:uid="{00000000-0005-0000-0000-0000EC110000}"/>
    <cellStyle name="Output 2 44 5 2" xfId="29916" xr:uid="{00000000-0005-0000-0000-0000ED110000}"/>
    <cellStyle name="Output 2 44 6" xfId="12601" xr:uid="{00000000-0005-0000-0000-0000EE110000}"/>
    <cellStyle name="Output 2 44 6 2" xfId="31510" xr:uid="{00000000-0005-0000-0000-0000EF110000}"/>
    <cellStyle name="Output 2 44 7" xfId="15703" xr:uid="{00000000-0005-0000-0000-0000F0110000}"/>
    <cellStyle name="Output 2 44 7 2" xfId="34612" xr:uid="{00000000-0005-0000-0000-0000F1110000}"/>
    <cellStyle name="Output 2 44 8" xfId="17297" xr:uid="{00000000-0005-0000-0000-0000F2110000}"/>
    <cellStyle name="Output 2 44 8 2" xfId="36206" xr:uid="{00000000-0005-0000-0000-0000F3110000}"/>
    <cellStyle name="Output 2 44 9" xfId="20264" xr:uid="{00000000-0005-0000-0000-0000F4110000}"/>
    <cellStyle name="Output 2 45" xfId="1945" xr:uid="{00000000-0005-0000-0000-0000F5110000}"/>
    <cellStyle name="Output 2 45 2" xfId="4531" xr:uid="{00000000-0005-0000-0000-0000F6110000}"/>
    <cellStyle name="Output 2 45 2 2" xfId="23440" xr:uid="{00000000-0005-0000-0000-0000F7110000}"/>
    <cellStyle name="Output 2 45 3" xfId="6142" xr:uid="{00000000-0005-0000-0000-0000F8110000}"/>
    <cellStyle name="Output 2 45 3 2" xfId="25051" xr:uid="{00000000-0005-0000-0000-0000F9110000}"/>
    <cellStyle name="Output 2 45 4" xfId="7097" xr:uid="{00000000-0005-0000-0000-0000FA110000}"/>
    <cellStyle name="Output 2 45 4 2" xfId="26006" xr:uid="{00000000-0005-0000-0000-0000FB110000}"/>
    <cellStyle name="Output 2 45 5" xfId="9604" xr:uid="{00000000-0005-0000-0000-0000FC110000}"/>
    <cellStyle name="Output 2 45 5 2" xfId="28513" xr:uid="{00000000-0005-0000-0000-0000FD110000}"/>
    <cellStyle name="Output 2 45 6" xfId="12741" xr:uid="{00000000-0005-0000-0000-0000FE110000}"/>
    <cellStyle name="Output 2 45 6 2" xfId="31650" xr:uid="{00000000-0005-0000-0000-0000FF110000}"/>
    <cellStyle name="Output 2 45 7" xfId="14300" xr:uid="{00000000-0005-0000-0000-000000120000}"/>
    <cellStyle name="Output 2 45 7 2" xfId="33209" xr:uid="{00000000-0005-0000-0000-000001120000}"/>
    <cellStyle name="Output 2 45 8" xfId="17437" xr:uid="{00000000-0005-0000-0000-000002120000}"/>
    <cellStyle name="Output 2 45 8 2" xfId="36346" xr:uid="{00000000-0005-0000-0000-000003120000}"/>
    <cellStyle name="Output 2 45 9" xfId="18983" xr:uid="{00000000-0005-0000-0000-000004120000}"/>
    <cellStyle name="Output 2 46" xfId="1917" xr:uid="{00000000-0005-0000-0000-000005120000}"/>
    <cellStyle name="Output 2 46 2" xfId="4503" xr:uid="{00000000-0005-0000-0000-000006120000}"/>
    <cellStyle name="Output 2 46 2 2" xfId="23412" xr:uid="{00000000-0005-0000-0000-000007120000}"/>
    <cellStyle name="Output 2 46 3" xfId="5133" xr:uid="{00000000-0005-0000-0000-000008120000}"/>
    <cellStyle name="Output 2 46 3 2" xfId="24042" xr:uid="{00000000-0005-0000-0000-000009120000}"/>
    <cellStyle name="Output 2 46 4" xfId="9023" xr:uid="{00000000-0005-0000-0000-00000A120000}"/>
    <cellStyle name="Output 2 46 4 2" xfId="27932" xr:uid="{00000000-0005-0000-0000-00000B120000}"/>
    <cellStyle name="Output 2 46 5" xfId="11217" xr:uid="{00000000-0005-0000-0000-00000C120000}"/>
    <cellStyle name="Output 2 46 5 2" xfId="30126" xr:uid="{00000000-0005-0000-0000-00000D120000}"/>
    <cellStyle name="Output 2 46 6" xfId="13695" xr:uid="{00000000-0005-0000-0000-00000E120000}"/>
    <cellStyle name="Output 2 46 6 2" xfId="32604" xr:uid="{00000000-0005-0000-0000-00000F120000}"/>
    <cellStyle name="Output 2 46 7" xfId="15913" xr:uid="{00000000-0005-0000-0000-000010120000}"/>
    <cellStyle name="Output 2 46 7 2" xfId="34822" xr:uid="{00000000-0005-0000-0000-000011120000}"/>
    <cellStyle name="Output 2 46 8" xfId="18391" xr:uid="{00000000-0005-0000-0000-000012120000}"/>
    <cellStyle name="Output 2 46 8 2" xfId="37300" xr:uid="{00000000-0005-0000-0000-000013120000}"/>
    <cellStyle name="Output 2 46 9" xfId="20451" xr:uid="{00000000-0005-0000-0000-000014120000}"/>
    <cellStyle name="Output 2 47" xfId="2025" xr:uid="{00000000-0005-0000-0000-000015120000}"/>
    <cellStyle name="Output 2 47 2" xfId="4611" xr:uid="{00000000-0005-0000-0000-000016120000}"/>
    <cellStyle name="Output 2 47 2 2" xfId="23520" xr:uid="{00000000-0005-0000-0000-000017120000}"/>
    <cellStyle name="Output 2 47 3" xfId="7019" xr:uid="{00000000-0005-0000-0000-000018120000}"/>
    <cellStyle name="Output 2 47 3 2" xfId="25928" xr:uid="{00000000-0005-0000-0000-000019120000}"/>
    <cellStyle name="Output 2 47 4" xfId="8432" xr:uid="{00000000-0005-0000-0000-00001A120000}"/>
    <cellStyle name="Output 2 47 4 2" xfId="27341" xr:uid="{00000000-0005-0000-0000-00001B120000}"/>
    <cellStyle name="Output 2 47 5" xfId="10838" xr:uid="{00000000-0005-0000-0000-00001C120000}"/>
    <cellStyle name="Output 2 47 5 2" xfId="29747" xr:uid="{00000000-0005-0000-0000-00001D120000}"/>
    <cellStyle name="Output 2 47 6" xfId="12216" xr:uid="{00000000-0005-0000-0000-00001E120000}"/>
    <cellStyle name="Output 2 47 6 2" xfId="31125" xr:uid="{00000000-0005-0000-0000-00001F120000}"/>
    <cellStyle name="Output 2 47 7" xfId="15534" xr:uid="{00000000-0005-0000-0000-000020120000}"/>
    <cellStyle name="Output 2 47 7 2" xfId="34443" xr:uid="{00000000-0005-0000-0000-000021120000}"/>
    <cellStyle name="Output 2 47 8" xfId="16912" xr:uid="{00000000-0005-0000-0000-000022120000}"/>
    <cellStyle name="Output 2 47 8 2" xfId="35821" xr:uid="{00000000-0005-0000-0000-000023120000}"/>
    <cellStyle name="Output 2 47 9" xfId="20106" xr:uid="{00000000-0005-0000-0000-000024120000}"/>
    <cellStyle name="Output 2 48" xfId="1944" xr:uid="{00000000-0005-0000-0000-000025120000}"/>
    <cellStyle name="Output 2 48 2" xfId="4530" xr:uid="{00000000-0005-0000-0000-000026120000}"/>
    <cellStyle name="Output 2 48 2 2" xfId="23439" xr:uid="{00000000-0005-0000-0000-000027120000}"/>
    <cellStyle name="Output 2 48 3" xfId="5822" xr:uid="{00000000-0005-0000-0000-000028120000}"/>
    <cellStyle name="Output 2 48 3 2" xfId="24731" xr:uid="{00000000-0005-0000-0000-000029120000}"/>
    <cellStyle name="Output 2 48 4" xfId="7304" xr:uid="{00000000-0005-0000-0000-00002A120000}"/>
    <cellStyle name="Output 2 48 4 2" xfId="26213" xr:uid="{00000000-0005-0000-0000-00002B120000}"/>
    <cellStyle name="Output 2 48 5" xfId="9656" xr:uid="{00000000-0005-0000-0000-00002C120000}"/>
    <cellStyle name="Output 2 48 5 2" xfId="28565" xr:uid="{00000000-0005-0000-0000-00002D120000}"/>
    <cellStyle name="Output 2 48 6" xfId="13921" xr:uid="{00000000-0005-0000-0000-00002E120000}"/>
    <cellStyle name="Output 2 48 6 2" xfId="32830" xr:uid="{00000000-0005-0000-0000-00002F120000}"/>
    <cellStyle name="Output 2 48 7" xfId="14352" xr:uid="{00000000-0005-0000-0000-000030120000}"/>
    <cellStyle name="Output 2 48 7 2" xfId="33261" xr:uid="{00000000-0005-0000-0000-000031120000}"/>
    <cellStyle name="Output 2 48 8" xfId="18617" xr:uid="{00000000-0005-0000-0000-000032120000}"/>
    <cellStyle name="Output 2 48 8 2" xfId="37526" xr:uid="{00000000-0005-0000-0000-000033120000}"/>
    <cellStyle name="Output 2 48 9" xfId="19029" xr:uid="{00000000-0005-0000-0000-000034120000}"/>
    <cellStyle name="Output 2 49" xfId="2105" xr:uid="{00000000-0005-0000-0000-000035120000}"/>
    <cellStyle name="Output 2 49 2" xfId="4691" xr:uid="{00000000-0005-0000-0000-000036120000}"/>
    <cellStyle name="Output 2 49 2 2" xfId="23600" xr:uid="{00000000-0005-0000-0000-000037120000}"/>
    <cellStyle name="Output 2 49 3" xfId="5416" xr:uid="{00000000-0005-0000-0000-000038120000}"/>
    <cellStyle name="Output 2 49 3 2" xfId="24325" xr:uid="{00000000-0005-0000-0000-000039120000}"/>
    <cellStyle name="Output 2 49 4" xfId="8899" xr:uid="{00000000-0005-0000-0000-00003A120000}"/>
    <cellStyle name="Output 2 49 4 2" xfId="27808" xr:uid="{00000000-0005-0000-0000-00003B120000}"/>
    <cellStyle name="Output 2 49 5" xfId="11350" xr:uid="{00000000-0005-0000-0000-00003C120000}"/>
    <cellStyle name="Output 2 49 5 2" xfId="30259" xr:uid="{00000000-0005-0000-0000-00003D120000}"/>
    <cellStyle name="Output 2 49 6" xfId="12598" xr:uid="{00000000-0005-0000-0000-00003E120000}"/>
    <cellStyle name="Output 2 49 6 2" xfId="31507" xr:uid="{00000000-0005-0000-0000-00003F120000}"/>
    <cellStyle name="Output 2 49 7" xfId="16046" xr:uid="{00000000-0005-0000-0000-000040120000}"/>
    <cellStyle name="Output 2 49 7 2" xfId="34955" xr:uid="{00000000-0005-0000-0000-000041120000}"/>
    <cellStyle name="Output 2 49 8" xfId="17294" xr:uid="{00000000-0005-0000-0000-000042120000}"/>
    <cellStyle name="Output 2 49 8 2" xfId="36203" xr:uid="{00000000-0005-0000-0000-000043120000}"/>
    <cellStyle name="Output 2 49 9" xfId="20573" xr:uid="{00000000-0005-0000-0000-000044120000}"/>
    <cellStyle name="Output 2 5" xfId="314" xr:uid="{00000000-0005-0000-0000-000045120000}"/>
    <cellStyle name="Output 2 5 2" xfId="2900" xr:uid="{00000000-0005-0000-0000-000046120000}"/>
    <cellStyle name="Output 2 5 2 2" xfId="21809" xr:uid="{00000000-0005-0000-0000-000047120000}"/>
    <cellStyle name="Output 2 5 3" xfId="7350" xr:uid="{00000000-0005-0000-0000-000048120000}"/>
    <cellStyle name="Output 2 5 3 2" xfId="26259" xr:uid="{00000000-0005-0000-0000-000049120000}"/>
    <cellStyle name="Output 2 5 4" xfId="6031" xr:uid="{00000000-0005-0000-0000-00004A120000}"/>
    <cellStyle name="Output 2 5 4 2" xfId="24940" xr:uid="{00000000-0005-0000-0000-00004B120000}"/>
    <cellStyle name="Output 2 5 5" xfId="12113" xr:uid="{00000000-0005-0000-0000-00004C120000}"/>
    <cellStyle name="Output 2 5 5 2" xfId="31022" xr:uid="{00000000-0005-0000-0000-00004D120000}"/>
    <cellStyle name="Output 2 5 6" xfId="12940" xr:uid="{00000000-0005-0000-0000-00004E120000}"/>
    <cellStyle name="Output 2 5 6 2" xfId="31849" xr:uid="{00000000-0005-0000-0000-00004F120000}"/>
    <cellStyle name="Output 2 5 7" xfId="16809" xr:uid="{00000000-0005-0000-0000-000050120000}"/>
    <cellStyle name="Output 2 5 7 2" xfId="35718" xr:uid="{00000000-0005-0000-0000-000051120000}"/>
    <cellStyle name="Output 2 5 8" xfId="17636" xr:uid="{00000000-0005-0000-0000-000052120000}"/>
    <cellStyle name="Output 2 5 8 2" xfId="36545" xr:uid="{00000000-0005-0000-0000-000053120000}"/>
    <cellStyle name="Output 2 5 9" xfId="21275" xr:uid="{00000000-0005-0000-0000-000054120000}"/>
    <cellStyle name="Output 2 50" xfId="2143" xr:uid="{00000000-0005-0000-0000-000055120000}"/>
    <cellStyle name="Output 2 50 2" xfId="4729" xr:uid="{00000000-0005-0000-0000-000056120000}"/>
    <cellStyle name="Output 2 50 2 2" xfId="23638" xr:uid="{00000000-0005-0000-0000-000057120000}"/>
    <cellStyle name="Output 2 50 3" xfId="6689" xr:uid="{00000000-0005-0000-0000-000058120000}"/>
    <cellStyle name="Output 2 50 3 2" xfId="25598" xr:uid="{00000000-0005-0000-0000-000059120000}"/>
    <cellStyle name="Output 2 50 4" xfId="8568" xr:uid="{00000000-0005-0000-0000-00005A120000}"/>
    <cellStyle name="Output 2 50 4 2" xfId="27477" xr:uid="{00000000-0005-0000-0000-00005B120000}"/>
    <cellStyle name="Output 2 50 5" xfId="10984" xr:uid="{00000000-0005-0000-0000-00005C120000}"/>
    <cellStyle name="Output 2 50 5 2" xfId="29893" xr:uid="{00000000-0005-0000-0000-00005D120000}"/>
    <cellStyle name="Output 2 50 6" xfId="14132" xr:uid="{00000000-0005-0000-0000-00005E120000}"/>
    <cellStyle name="Output 2 50 6 2" xfId="33041" xr:uid="{00000000-0005-0000-0000-00005F120000}"/>
    <cellStyle name="Output 2 50 7" xfId="15680" xr:uid="{00000000-0005-0000-0000-000060120000}"/>
    <cellStyle name="Output 2 50 7 2" xfId="34589" xr:uid="{00000000-0005-0000-0000-000061120000}"/>
    <cellStyle name="Output 2 50 8" xfId="18828" xr:uid="{00000000-0005-0000-0000-000062120000}"/>
    <cellStyle name="Output 2 50 8 2" xfId="37737" xr:uid="{00000000-0005-0000-0000-000063120000}"/>
    <cellStyle name="Output 2 50 9" xfId="20242" xr:uid="{00000000-0005-0000-0000-000064120000}"/>
    <cellStyle name="Output 2 51" xfId="2177" xr:uid="{00000000-0005-0000-0000-000065120000}"/>
    <cellStyle name="Output 2 51 2" xfId="4763" xr:uid="{00000000-0005-0000-0000-000066120000}"/>
    <cellStyle name="Output 2 51 2 2" xfId="23672" xr:uid="{00000000-0005-0000-0000-000067120000}"/>
    <cellStyle name="Output 2 51 3" xfId="6953" xr:uid="{00000000-0005-0000-0000-000068120000}"/>
    <cellStyle name="Output 2 51 3 2" xfId="25862" xr:uid="{00000000-0005-0000-0000-000069120000}"/>
    <cellStyle name="Output 2 51 4" xfId="8506" xr:uid="{00000000-0005-0000-0000-00006A120000}"/>
    <cellStyle name="Output 2 51 4 2" xfId="27415" xr:uid="{00000000-0005-0000-0000-00006B120000}"/>
    <cellStyle name="Output 2 51 5" xfId="10917" xr:uid="{00000000-0005-0000-0000-00006C120000}"/>
    <cellStyle name="Output 2 51 5 2" xfId="29826" xr:uid="{00000000-0005-0000-0000-00006D120000}"/>
    <cellStyle name="Output 2 51 6" xfId="12506" xr:uid="{00000000-0005-0000-0000-00006E120000}"/>
    <cellStyle name="Output 2 51 6 2" xfId="31415" xr:uid="{00000000-0005-0000-0000-00006F120000}"/>
    <cellStyle name="Output 2 51 7" xfId="15613" xr:uid="{00000000-0005-0000-0000-000070120000}"/>
    <cellStyle name="Output 2 51 7 2" xfId="34522" xr:uid="{00000000-0005-0000-0000-000071120000}"/>
    <cellStyle name="Output 2 51 8" xfId="17202" xr:uid="{00000000-0005-0000-0000-000072120000}"/>
    <cellStyle name="Output 2 51 8 2" xfId="36111" xr:uid="{00000000-0005-0000-0000-000073120000}"/>
    <cellStyle name="Output 2 51 9" xfId="20180" xr:uid="{00000000-0005-0000-0000-000074120000}"/>
    <cellStyle name="Output 2 52" xfId="2207" xr:uid="{00000000-0005-0000-0000-000075120000}"/>
    <cellStyle name="Output 2 52 2" xfId="4793" xr:uid="{00000000-0005-0000-0000-000076120000}"/>
    <cellStyle name="Output 2 52 2 2" xfId="23702" xr:uid="{00000000-0005-0000-0000-000077120000}"/>
    <cellStyle name="Output 2 52 3" xfId="7286" xr:uid="{00000000-0005-0000-0000-000078120000}"/>
    <cellStyle name="Output 2 52 3 2" xfId="26195" xr:uid="{00000000-0005-0000-0000-000079120000}"/>
    <cellStyle name="Output 2 52 4" xfId="8183" xr:uid="{00000000-0005-0000-0000-00007A120000}"/>
    <cellStyle name="Output 2 52 4 2" xfId="27092" xr:uid="{00000000-0005-0000-0000-00007B120000}"/>
    <cellStyle name="Output 2 52 5" xfId="10563" xr:uid="{00000000-0005-0000-0000-00007C120000}"/>
    <cellStyle name="Output 2 52 5 2" xfId="29472" xr:uid="{00000000-0005-0000-0000-00007D120000}"/>
    <cellStyle name="Output 2 52 6" xfId="12175" xr:uid="{00000000-0005-0000-0000-00007E120000}"/>
    <cellStyle name="Output 2 52 6 2" xfId="31084" xr:uid="{00000000-0005-0000-0000-00007F120000}"/>
    <cellStyle name="Output 2 52 7" xfId="15259" xr:uid="{00000000-0005-0000-0000-000080120000}"/>
    <cellStyle name="Output 2 52 7 2" xfId="34168" xr:uid="{00000000-0005-0000-0000-000081120000}"/>
    <cellStyle name="Output 2 52 8" xfId="16871" xr:uid="{00000000-0005-0000-0000-000082120000}"/>
    <cellStyle name="Output 2 52 8 2" xfId="35780" xr:uid="{00000000-0005-0000-0000-000083120000}"/>
    <cellStyle name="Output 2 52 9" xfId="19856" xr:uid="{00000000-0005-0000-0000-000084120000}"/>
    <cellStyle name="Output 2 53" xfId="2237" xr:uid="{00000000-0005-0000-0000-000085120000}"/>
    <cellStyle name="Output 2 53 2" xfId="4823" xr:uid="{00000000-0005-0000-0000-000086120000}"/>
    <cellStyle name="Output 2 53 2 2" xfId="23732" xr:uid="{00000000-0005-0000-0000-000087120000}"/>
    <cellStyle name="Output 2 53 3" xfId="7024" xr:uid="{00000000-0005-0000-0000-000088120000}"/>
    <cellStyle name="Output 2 53 3 2" xfId="25933" xr:uid="{00000000-0005-0000-0000-000089120000}"/>
    <cellStyle name="Output 2 53 4" xfId="5994" xr:uid="{00000000-0005-0000-0000-00008A120000}"/>
    <cellStyle name="Output 2 53 4 2" xfId="24903" xr:uid="{00000000-0005-0000-0000-00008B120000}"/>
    <cellStyle name="Output 2 53 5" xfId="12091" xr:uid="{00000000-0005-0000-0000-00008C120000}"/>
    <cellStyle name="Output 2 53 5 2" xfId="31000" xr:uid="{00000000-0005-0000-0000-00008D120000}"/>
    <cellStyle name="Output 2 53 6" xfId="12163" xr:uid="{00000000-0005-0000-0000-00008E120000}"/>
    <cellStyle name="Output 2 53 6 2" xfId="31072" xr:uid="{00000000-0005-0000-0000-00008F120000}"/>
    <cellStyle name="Output 2 53 7" xfId="16787" xr:uid="{00000000-0005-0000-0000-000090120000}"/>
    <cellStyle name="Output 2 53 7 2" xfId="35696" xr:uid="{00000000-0005-0000-0000-000091120000}"/>
    <cellStyle name="Output 2 53 8" xfId="16859" xr:uid="{00000000-0005-0000-0000-000092120000}"/>
    <cellStyle name="Output 2 53 8 2" xfId="35768" xr:uid="{00000000-0005-0000-0000-000093120000}"/>
    <cellStyle name="Output 2 53 9" xfId="21254" xr:uid="{00000000-0005-0000-0000-000094120000}"/>
    <cellStyle name="Output 2 54" xfId="2307" xr:uid="{00000000-0005-0000-0000-000095120000}"/>
    <cellStyle name="Output 2 54 2" xfId="4893" xr:uid="{00000000-0005-0000-0000-000096120000}"/>
    <cellStyle name="Output 2 54 2 2" xfId="23802" xr:uid="{00000000-0005-0000-0000-000097120000}"/>
    <cellStyle name="Output 2 54 3" xfId="6659" xr:uid="{00000000-0005-0000-0000-000098120000}"/>
    <cellStyle name="Output 2 54 3 2" xfId="25568" xr:uid="{00000000-0005-0000-0000-000099120000}"/>
    <cellStyle name="Output 2 54 4" xfId="9429" xr:uid="{00000000-0005-0000-0000-00009A120000}"/>
    <cellStyle name="Output 2 54 4 2" xfId="28338" xr:uid="{00000000-0005-0000-0000-00009B120000}"/>
    <cellStyle name="Output 2 54 5" xfId="9917" xr:uid="{00000000-0005-0000-0000-00009C120000}"/>
    <cellStyle name="Output 2 54 5 2" xfId="28826" xr:uid="{00000000-0005-0000-0000-00009D120000}"/>
    <cellStyle name="Output 2 54 6" xfId="12672" xr:uid="{00000000-0005-0000-0000-00009E120000}"/>
    <cellStyle name="Output 2 54 6 2" xfId="31581" xr:uid="{00000000-0005-0000-0000-00009F120000}"/>
    <cellStyle name="Output 2 54 7" xfId="14613" xr:uid="{00000000-0005-0000-0000-0000A0120000}"/>
    <cellStyle name="Output 2 54 7 2" xfId="33522" xr:uid="{00000000-0005-0000-0000-0000A1120000}"/>
    <cellStyle name="Output 2 54 8" xfId="17368" xr:uid="{00000000-0005-0000-0000-0000A2120000}"/>
    <cellStyle name="Output 2 54 8 2" xfId="36277" xr:uid="{00000000-0005-0000-0000-0000A3120000}"/>
    <cellStyle name="Output 2 54 9" xfId="19262" xr:uid="{00000000-0005-0000-0000-0000A4120000}"/>
    <cellStyle name="Output 2 55" xfId="2301" xr:uid="{00000000-0005-0000-0000-0000A5120000}"/>
    <cellStyle name="Output 2 55 2" xfId="4953" xr:uid="{00000000-0005-0000-0000-0000A6120000}"/>
    <cellStyle name="Output 2 55 2 2" xfId="23862" xr:uid="{00000000-0005-0000-0000-0000A7120000}"/>
    <cellStyle name="Output 2 55 3" xfId="7634" xr:uid="{00000000-0005-0000-0000-0000A8120000}"/>
    <cellStyle name="Output 2 55 3 2" xfId="26543" xr:uid="{00000000-0005-0000-0000-0000A9120000}"/>
    <cellStyle name="Output 2 55 4" xfId="9967" xr:uid="{00000000-0005-0000-0000-0000AA120000}"/>
    <cellStyle name="Output 2 55 4 2" xfId="28876" xr:uid="{00000000-0005-0000-0000-0000AB120000}"/>
    <cellStyle name="Output 2 55 5" xfId="13039" xr:uid="{00000000-0005-0000-0000-0000AC120000}"/>
    <cellStyle name="Output 2 55 5 2" xfId="31948" xr:uid="{00000000-0005-0000-0000-0000AD120000}"/>
    <cellStyle name="Output 2 55 6" xfId="14663" xr:uid="{00000000-0005-0000-0000-0000AE120000}"/>
    <cellStyle name="Output 2 55 6 2" xfId="33572" xr:uid="{00000000-0005-0000-0000-0000AF120000}"/>
    <cellStyle name="Output 2 55 7" xfId="17735" xr:uid="{00000000-0005-0000-0000-0000B0120000}"/>
    <cellStyle name="Output 2 55 7 2" xfId="36644" xr:uid="{00000000-0005-0000-0000-0000B1120000}"/>
    <cellStyle name="Output 2 55 8" xfId="19304" xr:uid="{00000000-0005-0000-0000-0000B2120000}"/>
    <cellStyle name="Output 2 56" xfId="2627" xr:uid="{00000000-0005-0000-0000-0000B3120000}"/>
    <cellStyle name="Output 2 56 2" xfId="21536" xr:uid="{00000000-0005-0000-0000-0000B4120000}"/>
    <cellStyle name="Output 2 57" xfId="7905" xr:uid="{00000000-0005-0000-0000-0000B5120000}"/>
    <cellStyle name="Output 2 57 2" xfId="26814" xr:uid="{00000000-0005-0000-0000-0000B6120000}"/>
    <cellStyle name="Output 2 58" xfId="10260" xr:uid="{00000000-0005-0000-0000-0000B7120000}"/>
    <cellStyle name="Output 2 58 2" xfId="29169" xr:uid="{00000000-0005-0000-0000-0000B8120000}"/>
    <cellStyle name="Output 2 59" xfId="12552" xr:uid="{00000000-0005-0000-0000-0000B9120000}"/>
    <cellStyle name="Output 2 59 2" xfId="31461" xr:uid="{00000000-0005-0000-0000-0000BA120000}"/>
    <cellStyle name="Output 2 6" xfId="357" xr:uid="{00000000-0005-0000-0000-0000BB120000}"/>
    <cellStyle name="Output 2 6 2" xfId="2943" xr:uid="{00000000-0005-0000-0000-0000BC120000}"/>
    <cellStyle name="Output 2 6 2 2" xfId="21852" xr:uid="{00000000-0005-0000-0000-0000BD120000}"/>
    <cellStyle name="Output 2 6 3" xfId="6250" xr:uid="{00000000-0005-0000-0000-0000BE120000}"/>
    <cellStyle name="Output 2 6 3 2" xfId="25159" xr:uid="{00000000-0005-0000-0000-0000BF120000}"/>
    <cellStyle name="Output 2 6 4" xfId="7620" xr:uid="{00000000-0005-0000-0000-0000C0120000}"/>
    <cellStyle name="Output 2 6 4 2" xfId="26529" xr:uid="{00000000-0005-0000-0000-0000C1120000}"/>
    <cellStyle name="Output 2 6 5" xfId="9951" xr:uid="{00000000-0005-0000-0000-0000C2120000}"/>
    <cellStyle name="Output 2 6 5 2" xfId="28860" xr:uid="{00000000-0005-0000-0000-0000C3120000}"/>
    <cellStyle name="Output 2 6 6" xfId="12774" xr:uid="{00000000-0005-0000-0000-0000C4120000}"/>
    <cellStyle name="Output 2 6 6 2" xfId="31683" xr:uid="{00000000-0005-0000-0000-0000C5120000}"/>
    <cellStyle name="Output 2 6 7" xfId="14647" xr:uid="{00000000-0005-0000-0000-0000C6120000}"/>
    <cellStyle name="Output 2 6 7 2" xfId="33556" xr:uid="{00000000-0005-0000-0000-0000C7120000}"/>
    <cellStyle name="Output 2 6 8" xfId="17470" xr:uid="{00000000-0005-0000-0000-0000C8120000}"/>
    <cellStyle name="Output 2 6 8 2" xfId="36379" xr:uid="{00000000-0005-0000-0000-0000C9120000}"/>
    <cellStyle name="Output 2 6 9" xfId="19291" xr:uid="{00000000-0005-0000-0000-0000CA120000}"/>
    <cellStyle name="Output 2 60" xfId="14956" xr:uid="{00000000-0005-0000-0000-0000CB120000}"/>
    <cellStyle name="Output 2 60 2" xfId="33865" xr:uid="{00000000-0005-0000-0000-0000CC120000}"/>
    <cellStyle name="Output 2 61" xfId="17248" xr:uid="{00000000-0005-0000-0000-0000CD120000}"/>
    <cellStyle name="Output 2 61 2" xfId="36157" xr:uid="{00000000-0005-0000-0000-0000CE120000}"/>
    <cellStyle name="Output 2 62" xfId="19578" xr:uid="{00000000-0005-0000-0000-0000CF120000}"/>
    <cellStyle name="Output 2 7" xfId="400" xr:uid="{00000000-0005-0000-0000-0000D0120000}"/>
    <cellStyle name="Output 2 7 2" xfId="2986" xr:uid="{00000000-0005-0000-0000-0000D1120000}"/>
    <cellStyle name="Output 2 7 2 2" xfId="21895" xr:uid="{00000000-0005-0000-0000-0000D2120000}"/>
    <cellStyle name="Output 2 7 3" xfId="5893" xr:uid="{00000000-0005-0000-0000-0000D3120000}"/>
    <cellStyle name="Output 2 7 3 2" xfId="24802" xr:uid="{00000000-0005-0000-0000-0000D4120000}"/>
    <cellStyle name="Output 2 7 4" xfId="9101" xr:uid="{00000000-0005-0000-0000-0000D5120000}"/>
    <cellStyle name="Output 2 7 4 2" xfId="28010" xr:uid="{00000000-0005-0000-0000-0000D6120000}"/>
    <cellStyle name="Output 2 7 5" xfId="11574" xr:uid="{00000000-0005-0000-0000-0000D7120000}"/>
    <cellStyle name="Output 2 7 5 2" xfId="30483" xr:uid="{00000000-0005-0000-0000-0000D8120000}"/>
    <cellStyle name="Output 2 7 6" xfId="9506" xr:uid="{00000000-0005-0000-0000-0000D9120000}"/>
    <cellStyle name="Output 2 7 6 2" xfId="28415" xr:uid="{00000000-0005-0000-0000-0000DA120000}"/>
    <cellStyle name="Output 2 7 7" xfId="16270" xr:uid="{00000000-0005-0000-0000-0000DB120000}"/>
    <cellStyle name="Output 2 7 7 2" xfId="35179" xr:uid="{00000000-0005-0000-0000-0000DC120000}"/>
    <cellStyle name="Output 2 7 8" xfId="14202" xr:uid="{00000000-0005-0000-0000-0000DD120000}"/>
    <cellStyle name="Output 2 7 8 2" xfId="33111" xr:uid="{00000000-0005-0000-0000-0000DE120000}"/>
    <cellStyle name="Output 2 7 9" xfId="20776" xr:uid="{00000000-0005-0000-0000-0000DF120000}"/>
    <cellStyle name="Output 2 8" xfId="443" xr:uid="{00000000-0005-0000-0000-0000E0120000}"/>
    <cellStyle name="Output 2 8 2" xfId="3029" xr:uid="{00000000-0005-0000-0000-0000E1120000}"/>
    <cellStyle name="Output 2 8 2 2" xfId="21938" xr:uid="{00000000-0005-0000-0000-0000E2120000}"/>
    <cellStyle name="Output 2 8 3" xfId="5279" xr:uid="{00000000-0005-0000-0000-0000E3120000}"/>
    <cellStyle name="Output 2 8 3 2" xfId="24188" xr:uid="{00000000-0005-0000-0000-0000E4120000}"/>
    <cellStyle name="Output 2 8 4" xfId="8280" xr:uid="{00000000-0005-0000-0000-0000E5120000}"/>
    <cellStyle name="Output 2 8 4 2" xfId="27189" xr:uid="{00000000-0005-0000-0000-0000E6120000}"/>
    <cellStyle name="Output 2 8 5" xfId="10674" xr:uid="{00000000-0005-0000-0000-0000E7120000}"/>
    <cellStyle name="Output 2 8 5 2" xfId="29583" xr:uid="{00000000-0005-0000-0000-0000E8120000}"/>
    <cellStyle name="Output 2 8 6" xfId="12342" xr:uid="{00000000-0005-0000-0000-0000E9120000}"/>
    <cellStyle name="Output 2 8 6 2" xfId="31251" xr:uid="{00000000-0005-0000-0000-0000EA120000}"/>
    <cellStyle name="Output 2 8 7" xfId="15370" xr:uid="{00000000-0005-0000-0000-0000EB120000}"/>
    <cellStyle name="Output 2 8 7 2" xfId="34279" xr:uid="{00000000-0005-0000-0000-0000EC120000}"/>
    <cellStyle name="Output 2 8 8" xfId="17038" xr:uid="{00000000-0005-0000-0000-0000ED120000}"/>
    <cellStyle name="Output 2 8 8 2" xfId="35947" xr:uid="{00000000-0005-0000-0000-0000EE120000}"/>
    <cellStyle name="Output 2 8 9" xfId="19953" xr:uid="{00000000-0005-0000-0000-0000EF120000}"/>
    <cellStyle name="Output 2 9" xfId="486" xr:uid="{00000000-0005-0000-0000-0000F0120000}"/>
    <cellStyle name="Output 2 9 2" xfId="3072" xr:uid="{00000000-0005-0000-0000-0000F1120000}"/>
    <cellStyle name="Output 2 9 2 2" xfId="21981" xr:uid="{00000000-0005-0000-0000-0000F2120000}"/>
    <cellStyle name="Output 2 9 3" xfId="6051" xr:uid="{00000000-0005-0000-0000-0000F3120000}"/>
    <cellStyle name="Output 2 9 3 2" xfId="24960" xr:uid="{00000000-0005-0000-0000-0000F4120000}"/>
    <cellStyle name="Output 2 9 4" xfId="9271" xr:uid="{00000000-0005-0000-0000-0000F5120000}"/>
    <cellStyle name="Output 2 9 4 2" xfId="28180" xr:uid="{00000000-0005-0000-0000-0000F6120000}"/>
    <cellStyle name="Output 2 9 5" xfId="11753" xr:uid="{00000000-0005-0000-0000-0000F7120000}"/>
    <cellStyle name="Output 2 9 5 2" xfId="30662" xr:uid="{00000000-0005-0000-0000-0000F8120000}"/>
    <cellStyle name="Output 2 9 6" xfId="13654" xr:uid="{00000000-0005-0000-0000-0000F9120000}"/>
    <cellStyle name="Output 2 9 6 2" xfId="32563" xr:uid="{00000000-0005-0000-0000-0000FA120000}"/>
    <cellStyle name="Output 2 9 7" xfId="16449" xr:uid="{00000000-0005-0000-0000-0000FB120000}"/>
    <cellStyle name="Output 2 9 7 2" xfId="35358" xr:uid="{00000000-0005-0000-0000-0000FC120000}"/>
    <cellStyle name="Output 2 9 8" xfId="18350" xr:uid="{00000000-0005-0000-0000-0000FD120000}"/>
    <cellStyle name="Output 2 9 8 2" xfId="37259" xr:uid="{00000000-0005-0000-0000-0000FE120000}"/>
    <cellStyle name="Output 2 9 9" xfId="20945" xr:uid="{00000000-0005-0000-0000-0000FF120000}"/>
    <cellStyle name="Percent" xfId="6" builtinId="5"/>
    <cellStyle name="Percent 2" xfId="8" xr:uid="{00000000-0005-0000-0000-000001130000}"/>
    <cellStyle name="Percent 2 2" xfId="12" xr:uid="{00000000-0005-0000-0000-000002130000}"/>
    <cellStyle name="Percent 2 3" xfId="2576" xr:uid="{00000000-0005-0000-0000-000003130000}"/>
    <cellStyle name="Percent 2 3 2" xfId="21489" xr:uid="{00000000-0005-0000-0000-000004130000}"/>
    <cellStyle name="Percent 3" xfId="118" xr:uid="{00000000-0005-0000-0000-000005130000}"/>
    <cellStyle name="Percent 4" xfId="2285" xr:uid="{00000000-0005-0000-0000-000006130000}"/>
    <cellStyle name="Percent 4 2" xfId="2288" xr:uid="{00000000-0005-0000-0000-000007130000}"/>
    <cellStyle name="Percent 4 2 2" xfId="2390" xr:uid="{00000000-0005-0000-0000-000008130000}"/>
    <cellStyle name="Percent 4 2 2 2" xfId="2387" xr:uid="{00000000-0005-0000-0000-000009130000}"/>
    <cellStyle name="Percent 4 2 2 2 2" xfId="2392" xr:uid="{00000000-0005-0000-0000-00000A130000}"/>
    <cellStyle name="Percent 4 2 2 2 2 2" xfId="2394" xr:uid="{00000000-0005-0000-0000-00000B130000}"/>
    <cellStyle name="Percent 4 2 2 2 2 2 2" xfId="4980" xr:uid="{00000000-0005-0000-0000-00000C130000}"/>
    <cellStyle name="Percent 4 2 2 2 2 2 2 2" xfId="23889" xr:uid="{00000000-0005-0000-0000-00000D130000}"/>
    <cellStyle name="Percent 4 2 2 2 2 2 3" xfId="11854" xr:uid="{00000000-0005-0000-0000-00000E130000}"/>
    <cellStyle name="Percent 4 2 2 2 2 2 3 2" xfId="30763" xr:uid="{00000000-0005-0000-0000-00000F130000}"/>
    <cellStyle name="Percent 4 2 2 2 2 2 4" xfId="16550" xr:uid="{00000000-0005-0000-0000-000010130000}"/>
    <cellStyle name="Percent 4 2 2 2 2 2 4 2" xfId="35459" xr:uid="{00000000-0005-0000-0000-000011130000}"/>
    <cellStyle name="Percent 4 2 2 2 2 2 5" xfId="21041" xr:uid="{00000000-0005-0000-0000-000012130000}"/>
    <cellStyle name="Percent 4 2 2 2 2 2 5 2" xfId="37808" xr:uid="{00000000-0005-0000-0000-000013130000}"/>
    <cellStyle name="Percent 4 2 2 2 2 2 6" xfId="21323" xr:uid="{00000000-0005-0000-0000-000014130000}"/>
    <cellStyle name="Percent 4 2 2 2 2 2 7" xfId="21361" xr:uid="{00000000-0005-0000-0000-000015130000}"/>
    <cellStyle name="Percent 4 2 2 2 2 3" xfId="4978" xr:uid="{00000000-0005-0000-0000-000016130000}"/>
    <cellStyle name="Percent 4 2 2 2 2 3 2" xfId="23887" xr:uid="{00000000-0005-0000-0000-000017130000}"/>
    <cellStyle name="Percent 4 2 2 2 2 4" xfId="11852" xr:uid="{00000000-0005-0000-0000-000018130000}"/>
    <cellStyle name="Percent 4 2 2 2 2 4 2" xfId="30761" xr:uid="{00000000-0005-0000-0000-000019130000}"/>
    <cellStyle name="Percent 4 2 2 2 2 5" xfId="16548" xr:uid="{00000000-0005-0000-0000-00001A130000}"/>
    <cellStyle name="Percent 4 2 2 2 2 5 2" xfId="35457" xr:uid="{00000000-0005-0000-0000-00001B130000}"/>
    <cellStyle name="Percent 4 2 2 2 2 6" xfId="21039" xr:uid="{00000000-0005-0000-0000-00001C130000}"/>
    <cellStyle name="Percent 4 2 2 2 2 6 2" xfId="37806" xr:uid="{00000000-0005-0000-0000-00001D130000}"/>
    <cellStyle name="Percent 4 2 2 2 2 7" xfId="21359" xr:uid="{00000000-0005-0000-0000-00001E130000}"/>
    <cellStyle name="Percent 4 2 2 2 3" xfId="4973" xr:uid="{00000000-0005-0000-0000-00001F130000}"/>
    <cellStyle name="Percent 4 2 2 2 3 2" xfId="23882" xr:uid="{00000000-0005-0000-0000-000020130000}"/>
    <cellStyle name="Percent 4 2 2 2 4" xfId="11847" xr:uid="{00000000-0005-0000-0000-000021130000}"/>
    <cellStyle name="Percent 4 2 2 2 4 2" xfId="30756" xr:uid="{00000000-0005-0000-0000-000022130000}"/>
    <cellStyle name="Percent 4 2 2 2 5" xfId="16543" xr:uid="{00000000-0005-0000-0000-000023130000}"/>
    <cellStyle name="Percent 4 2 2 2 5 2" xfId="35452" xr:uid="{00000000-0005-0000-0000-000024130000}"/>
    <cellStyle name="Percent 4 2 2 2 6" xfId="21034" xr:uid="{00000000-0005-0000-0000-000025130000}"/>
    <cellStyle name="Percent 4 2 2 2 6 2" xfId="37801" xr:uid="{00000000-0005-0000-0000-000026130000}"/>
    <cellStyle name="Percent 4 2 2 2 7" xfId="21354" xr:uid="{00000000-0005-0000-0000-000027130000}"/>
    <cellStyle name="Percent 4 2 2 3" xfId="4976" xr:uid="{00000000-0005-0000-0000-000028130000}"/>
    <cellStyle name="Percent 4 2 2 3 2" xfId="23885" xr:uid="{00000000-0005-0000-0000-000029130000}"/>
    <cellStyle name="Percent 4 2 2 4" xfId="11850" xr:uid="{00000000-0005-0000-0000-00002A130000}"/>
    <cellStyle name="Percent 4 2 2 4 2" xfId="30759" xr:uid="{00000000-0005-0000-0000-00002B130000}"/>
    <cellStyle name="Percent 4 2 2 5" xfId="16546" xr:uid="{00000000-0005-0000-0000-00002C130000}"/>
    <cellStyle name="Percent 4 2 2 5 2" xfId="35455" xr:uid="{00000000-0005-0000-0000-00002D130000}"/>
    <cellStyle name="Percent 4 2 2 6" xfId="21037" xr:uid="{00000000-0005-0000-0000-00002E130000}"/>
    <cellStyle name="Percent 4 2 2 6 2" xfId="37804" xr:uid="{00000000-0005-0000-0000-00002F130000}"/>
    <cellStyle name="Percent 4 2 2 7" xfId="21357" xr:uid="{00000000-0005-0000-0000-000030130000}"/>
    <cellStyle name="Percent 4 2 3" xfId="4874" xr:uid="{00000000-0005-0000-0000-000031130000}"/>
    <cellStyle name="Percent 4 2 3 2" xfId="23783" xr:uid="{00000000-0005-0000-0000-000032130000}"/>
    <cellStyle name="Percent 4 2 4" xfId="11749" xr:uid="{00000000-0005-0000-0000-000033130000}"/>
    <cellStyle name="Percent 4 2 4 2" xfId="30658" xr:uid="{00000000-0005-0000-0000-000034130000}"/>
    <cellStyle name="Percent 4 2 5" xfId="16445" xr:uid="{00000000-0005-0000-0000-000035130000}"/>
    <cellStyle name="Percent 4 2 5 2" xfId="35354" xr:uid="{00000000-0005-0000-0000-000036130000}"/>
    <cellStyle name="Percent 4 2 6" xfId="20941" xr:uid="{00000000-0005-0000-0000-000037130000}"/>
    <cellStyle name="Percent 4 2 6 2" xfId="37789" xr:uid="{00000000-0005-0000-0000-000038130000}"/>
    <cellStyle name="Percent 4 2 7" xfId="21299" xr:uid="{00000000-0005-0000-0000-000039130000}"/>
    <cellStyle name="Percent 4 2 7 2" xfId="37931" xr:uid="{00000000-0005-0000-0000-00003A130000}"/>
    <cellStyle name="Percent 4 2 8" xfId="21342" xr:uid="{00000000-0005-0000-0000-00003B130000}"/>
    <cellStyle name="Percent 4 3" xfId="4871" xr:uid="{00000000-0005-0000-0000-00003C130000}"/>
    <cellStyle name="Percent 4 3 2" xfId="23780" xr:uid="{00000000-0005-0000-0000-00003D130000}"/>
    <cellStyle name="Percent 4 4" xfId="11746" xr:uid="{00000000-0005-0000-0000-00003E130000}"/>
    <cellStyle name="Percent 4 4 2" xfId="30655" xr:uid="{00000000-0005-0000-0000-00003F130000}"/>
    <cellStyle name="Percent 4 5" xfId="16442" xr:uid="{00000000-0005-0000-0000-000040130000}"/>
    <cellStyle name="Percent 4 5 2" xfId="35351" xr:uid="{00000000-0005-0000-0000-000041130000}"/>
    <cellStyle name="Percent 4 6" xfId="20938" xr:uid="{00000000-0005-0000-0000-000042130000}"/>
    <cellStyle name="Percent 4 6 2" xfId="37787" xr:uid="{00000000-0005-0000-0000-000043130000}"/>
    <cellStyle name="Percent 4 7" xfId="21297" xr:uid="{00000000-0005-0000-0000-000044130000}"/>
    <cellStyle name="Percent 4 7 2" xfId="37929" xr:uid="{00000000-0005-0000-0000-000045130000}"/>
    <cellStyle name="Percent 4 8" xfId="21340" xr:uid="{00000000-0005-0000-0000-000046130000}"/>
    <cellStyle name="Percent 5" xfId="2397" xr:uid="{00000000-0005-0000-0000-000047130000}"/>
    <cellStyle name="Percent 5 2" xfId="2517" xr:uid="{00000000-0005-0000-0000-000048130000}"/>
    <cellStyle name="Percent 5 2 2" xfId="21321" xr:uid="{00000000-0005-0000-0000-000049130000}"/>
    <cellStyle name="Percent 5 2 2 2" xfId="21313" xr:uid="{00000000-0005-0000-0000-00004A130000}"/>
    <cellStyle name="Percent 5 2 2 2 2" xfId="37945" xr:uid="{00000000-0005-0000-0000-00004B130000}"/>
    <cellStyle name="Percent 5 2 2 2 3" xfId="37957" xr:uid="{FB979942-946E-49F4-A79F-7CD4305C9FFA}"/>
    <cellStyle name="Percent 5 2 2 3" xfId="37953" xr:uid="{00000000-0005-0000-0000-00004C130000}"/>
    <cellStyle name="Percent 5 2 3" xfId="21466" xr:uid="{00000000-0005-0000-0000-00004D130000}"/>
    <cellStyle name="Percent 5 3" xfId="4983" xr:uid="{00000000-0005-0000-0000-00004E130000}"/>
    <cellStyle name="Percent 5 3 2" xfId="23892" xr:uid="{00000000-0005-0000-0000-00004F130000}"/>
    <cellStyle name="Percent 5 4" xfId="11857" xr:uid="{00000000-0005-0000-0000-000050130000}"/>
    <cellStyle name="Percent 5 4 2" xfId="30766" xr:uid="{00000000-0005-0000-0000-000051130000}"/>
    <cellStyle name="Percent 5 5" xfId="16553" xr:uid="{00000000-0005-0000-0000-000052130000}"/>
    <cellStyle name="Percent 5 5 2" xfId="35462" xr:uid="{00000000-0005-0000-0000-000053130000}"/>
    <cellStyle name="Percent 5 6" xfId="21044" xr:uid="{00000000-0005-0000-0000-000054130000}"/>
    <cellStyle name="Percent 5 6 2" xfId="37809" xr:uid="{00000000-0005-0000-0000-000055130000}"/>
    <cellStyle name="Percent 5 7" xfId="21362" xr:uid="{00000000-0005-0000-0000-000056130000}"/>
    <cellStyle name="Percent 6" xfId="37961" xr:uid="{9ED22E1E-B494-4690-8E14-7ED5EA569745}"/>
    <cellStyle name="Percent 7" xfId="37967" xr:uid="{0232F0DC-2575-471B-BF4E-559B4DF02254}"/>
    <cellStyle name="SAPBEXaggData" xfId="55" xr:uid="{00000000-0005-0000-0000-000057130000}"/>
    <cellStyle name="SAPBEXaggData 10" xfId="504" xr:uid="{00000000-0005-0000-0000-000058130000}"/>
    <cellStyle name="SAPBEXaggData 10 2" xfId="3090" xr:uid="{00000000-0005-0000-0000-000059130000}"/>
    <cellStyle name="SAPBEXaggData 10 2 2" xfId="21999" xr:uid="{00000000-0005-0000-0000-00005A130000}"/>
    <cellStyle name="SAPBEXaggData 10 3" xfId="7387" xr:uid="{00000000-0005-0000-0000-00005B130000}"/>
    <cellStyle name="SAPBEXaggData 10 3 2" xfId="26296" xr:uid="{00000000-0005-0000-0000-00005C130000}"/>
    <cellStyle name="SAPBEXaggData 10 4" xfId="9325" xr:uid="{00000000-0005-0000-0000-00005D130000}"/>
    <cellStyle name="SAPBEXaggData 10 4 2" xfId="28234" xr:uid="{00000000-0005-0000-0000-00005E130000}"/>
    <cellStyle name="SAPBEXaggData 10 5" xfId="11808" xr:uid="{00000000-0005-0000-0000-00005F130000}"/>
    <cellStyle name="SAPBEXaggData 10 5 2" xfId="30717" xr:uid="{00000000-0005-0000-0000-000060130000}"/>
    <cellStyle name="SAPBEXaggData 10 6" xfId="13054" xr:uid="{00000000-0005-0000-0000-000061130000}"/>
    <cellStyle name="SAPBEXaggData 10 6 2" xfId="31963" xr:uid="{00000000-0005-0000-0000-000062130000}"/>
    <cellStyle name="SAPBEXaggData 10 7" xfId="16504" xr:uid="{00000000-0005-0000-0000-000063130000}"/>
    <cellStyle name="SAPBEXaggData 10 7 2" xfId="35413" xr:uid="{00000000-0005-0000-0000-000064130000}"/>
    <cellStyle name="SAPBEXaggData 10 8" xfId="17750" xr:uid="{00000000-0005-0000-0000-000065130000}"/>
    <cellStyle name="SAPBEXaggData 10 8 2" xfId="36659" xr:uid="{00000000-0005-0000-0000-000066130000}"/>
    <cellStyle name="SAPBEXaggData 10 9" xfId="20999" xr:uid="{00000000-0005-0000-0000-000067130000}"/>
    <cellStyle name="SAPBEXaggData 11" xfId="566" xr:uid="{00000000-0005-0000-0000-000068130000}"/>
    <cellStyle name="SAPBEXaggData 11 2" xfId="3152" xr:uid="{00000000-0005-0000-0000-000069130000}"/>
    <cellStyle name="SAPBEXaggData 11 2 2" xfId="22061" xr:uid="{00000000-0005-0000-0000-00006A130000}"/>
    <cellStyle name="SAPBEXaggData 11 3" xfId="4936" xr:uid="{00000000-0005-0000-0000-00006B130000}"/>
    <cellStyle name="SAPBEXaggData 11 3 2" xfId="23845" xr:uid="{00000000-0005-0000-0000-00006C130000}"/>
    <cellStyle name="SAPBEXaggData 11 4" xfId="7339" xr:uid="{00000000-0005-0000-0000-00006D130000}"/>
    <cellStyle name="SAPBEXaggData 11 4 2" xfId="26248" xr:uid="{00000000-0005-0000-0000-00006E130000}"/>
    <cellStyle name="SAPBEXaggData 11 5" xfId="9643" xr:uid="{00000000-0005-0000-0000-00006F130000}"/>
    <cellStyle name="SAPBEXaggData 11 5 2" xfId="28552" xr:uid="{00000000-0005-0000-0000-000070130000}"/>
    <cellStyle name="SAPBEXaggData 11 6" xfId="14108" xr:uid="{00000000-0005-0000-0000-000071130000}"/>
    <cellStyle name="SAPBEXaggData 11 6 2" xfId="33017" xr:uid="{00000000-0005-0000-0000-000072130000}"/>
    <cellStyle name="SAPBEXaggData 11 7" xfId="14339" xr:uid="{00000000-0005-0000-0000-000073130000}"/>
    <cellStyle name="SAPBEXaggData 11 7 2" xfId="33248" xr:uid="{00000000-0005-0000-0000-000074130000}"/>
    <cellStyle name="SAPBEXaggData 11 8" xfId="18804" xr:uid="{00000000-0005-0000-0000-000075130000}"/>
    <cellStyle name="SAPBEXaggData 11 8 2" xfId="37713" xr:uid="{00000000-0005-0000-0000-000076130000}"/>
    <cellStyle name="SAPBEXaggData 11 9" xfId="19017" xr:uid="{00000000-0005-0000-0000-000077130000}"/>
    <cellStyle name="SAPBEXaggData 12" xfId="487" xr:uid="{00000000-0005-0000-0000-000078130000}"/>
    <cellStyle name="SAPBEXaggData 12 2" xfId="3073" xr:uid="{00000000-0005-0000-0000-000079130000}"/>
    <cellStyle name="SAPBEXaggData 12 2 2" xfId="21982" xr:uid="{00000000-0005-0000-0000-00007A130000}"/>
    <cellStyle name="SAPBEXaggData 12 3" xfId="6701" xr:uid="{00000000-0005-0000-0000-00007B130000}"/>
    <cellStyle name="SAPBEXaggData 12 3 2" xfId="25610" xr:uid="{00000000-0005-0000-0000-00007C130000}"/>
    <cellStyle name="SAPBEXaggData 12 4" xfId="8705" xr:uid="{00000000-0005-0000-0000-00007D130000}"/>
    <cellStyle name="SAPBEXaggData 12 4 2" xfId="27614" xr:uid="{00000000-0005-0000-0000-00007E130000}"/>
    <cellStyle name="SAPBEXaggData 12 5" xfId="11137" xr:uid="{00000000-0005-0000-0000-00007F130000}"/>
    <cellStyle name="SAPBEXaggData 12 5 2" xfId="30046" xr:uid="{00000000-0005-0000-0000-000080130000}"/>
    <cellStyle name="SAPBEXaggData 12 6" xfId="13982" xr:uid="{00000000-0005-0000-0000-000081130000}"/>
    <cellStyle name="SAPBEXaggData 12 6 2" xfId="32891" xr:uid="{00000000-0005-0000-0000-000082130000}"/>
    <cellStyle name="SAPBEXaggData 12 7" xfId="15833" xr:uid="{00000000-0005-0000-0000-000083130000}"/>
    <cellStyle name="SAPBEXaggData 12 7 2" xfId="34742" xr:uid="{00000000-0005-0000-0000-000084130000}"/>
    <cellStyle name="SAPBEXaggData 12 8" xfId="18678" xr:uid="{00000000-0005-0000-0000-000085130000}"/>
    <cellStyle name="SAPBEXaggData 12 8 2" xfId="37587" xr:uid="{00000000-0005-0000-0000-000086130000}"/>
    <cellStyle name="SAPBEXaggData 12 9" xfId="20379" xr:uid="{00000000-0005-0000-0000-000087130000}"/>
    <cellStyle name="SAPBEXaggData 13" xfId="543" xr:uid="{00000000-0005-0000-0000-000088130000}"/>
    <cellStyle name="SAPBEXaggData 13 2" xfId="3129" xr:uid="{00000000-0005-0000-0000-000089130000}"/>
    <cellStyle name="SAPBEXaggData 13 2 2" xfId="22038" xr:uid="{00000000-0005-0000-0000-00008A130000}"/>
    <cellStyle name="SAPBEXaggData 13 3" xfId="6263" xr:uid="{00000000-0005-0000-0000-00008B130000}"/>
    <cellStyle name="SAPBEXaggData 13 3 2" xfId="25172" xr:uid="{00000000-0005-0000-0000-00008C130000}"/>
    <cellStyle name="SAPBEXaggData 13 4" xfId="8912" xr:uid="{00000000-0005-0000-0000-00008D130000}"/>
    <cellStyle name="SAPBEXaggData 13 4 2" xfId="27821" xr:uid="{00000000-0005-0000-0000-00008E130000}"/>
    <cellStyle name="SAPBEXaggData 13 5" xfId="11085" xr:uid="{00000000-0005-0000-0000-00008F130000}"/>
    <cellStyle name="SAPBEXaggData 13 5 2" xfId="29994" xr:uid="{00000000-0005-0000-0000-000090130000}"/>
    <cellStyle name="SAPBEXaggData 13 6" xfId="12536" xr:uid="{00000000-0005-0000-0000-000091130000}"/>
    <cellStyle name="SAPBEXaggData 13 6 2" xfId="31445" xr:uid="{00000000-0005-0000-0000-000092130000}"/>
    <cellStyle name="SAPBEXaggData 13 7" xfId="15781" xr:uid="{00000000-0005-0000-0000-000093130000}"/>
    <cellStyle name="SAPBEXaggData 13 7 2" xfId="34690" xr:uid="{00000000-0005-0000-0000-000094130000}"/>
    <cellStyle name="SAPBEXaggData 13 8" xfId="17232" xr:uid="{00000000-0005-0000-0000-000095130000}"/>
    <cellStyle name="SAPBEXaggData 13 8 2" xfId="36141" xr:uid="{00000000-0005-0000-0000-000096130000}"/>
    <cellStyle name="SAPBEXaggData 13 9" xfId="20333" xr:uid="{00000000-0005-0000-0000-000097130000}"/>
    <cellStyle name="SAPBEXaggData 14" xfId="704" xr:uid="{00000000-0005-0000-0000-000098130000}"/>
    <cellStyle name="SAPBEXaggData 14 2" xfId="3290" xr:uid="{00000000-0005-0000-0000-000099130000}"/>
    <cellStyle name="SAPBEXaggData 14 2 2" xfId="22199" xr:uid="{00000000-0005-0000-0000-00009A130000}"/>
    <cellStyle name="SAPBEXaggData 14 3" xfId="5763" xr:uid="{00000000-0005-0000-0000-00009B130000}"/>
    <cellStyle name="SAPBEXaggData 14 3 2" xfId="24672" xr:uid="{00000000-0005-0000-0000-00009C130000}"/>
    <cellStyle name="SAPBEXaggData 14 4" xfId="8114" xr:uid="{00000000-0005-0000-0000-00009D130000}"/>
    <cellStyle name="SAPBEXaggData 14 4 2" xfId="27023" xr:uid="{00000000-0005-0000-0000-00009E130000}"/>
    <cellStyle name="SAPBEXaggData 14 5" xfId="10485" xr:uid="{00000000-0005-0000-0000-00009F130000}"/>
    <cellStyle name="SAPBEXaggData 14 5 2" xfId="29394" xr:uid="{00000000-0005-0000-0000-0000A0130000}"/>
    <cellStyle name="SAPBEXaggData 14 6" xfId="13850" xr:uid="{00000000-0005-0000-0000-0000A1130000}"/>
    <cellStyle name="SAPBEXaggData 14 6 2" xfId="32759" xr:uid="{00000000-0005-0000-0000-0000A2130000}"/>
    <cellStyle name="SAPBEXaggData 14 7" xfId="15181" xr:uid="{00000000-0005-0000-0000-0000A3130000}"/>
    <cellStyle name="SAPBEXaggData 14 7 2" xfId="34090" xr:uid="{00000000-0005-0000-0000-0000A4130000}"/>
    <cellStyle name="SAPBEXaggData 14 8" xfId="18546" xr:uid="{00000000-0005-0000-0000-0000A5130000}"/>
    <cellStyle name="SAPBEXaggData 14 8 2" xfId="37455" xr:uid="{00000000-0005-0000-0000-0000A6130000}"/>
    <cellStyle name="SAPBEXaggData 14 9" xfId="19785" xr:uid="{00000000-0005-0000-0000-0000A7130000}"/>
    <cellStyle name="SAPBEXaggData 15" xfId="570" xr:uid="{00000000-0005-0000-0000-0000A8130000}"/>
    <cellStyle name="SAPBEXaggData 15 2" xfId="3156" xr:uid="{00000000-0005-0000-0000-0000A9130000}"/>
    <cellStyle name="SAPBEXaggData 15 2 2" xfId="22065" xr:uid="{00000000-0005-0000-0000-0000AA130000}"/>
    <cellStyle name="SAPBEXaggData 15 3" xfId="5739" xr:uid="{00000000-0005-0000-0000-0000AB130000}"/>
    <cellStyle name="SAPBEXaggData 15 3 2" xfId="24648" xr:uid="{00000000-0005-0000-0000-0000AC130000}"/>
    <cellStyle name="SAPBEXaggData 15 4" xfId="7923" xr:uid="{00000000-0005-0000-0000-0000AD130000}"/>
    <cellStyle name="SAPBEXaggData 15 4 2" xfId="26832" xr:uid="{00000000-0005-0000-0000-0000AE130000}"/>
    <cellStyle name="SAPBEXaggData 15 5" xfId="10278" xr:uid="{00000000-0005-0000-0000-0000AF130000}"/>
    <cellStyle name="SAPBEXaggData 15 5 2" xfId="29187" xr:uid="{00000000-0005-0000-0000-0000B0130000}"/>
    <cellStyle name="SAPBEXaggData 15 6" xfId="13428" xr:uid="{00000000-0005-0000-0000-0000B1130000}"/>
    <cellStyle name="SAPBEXaggData 15 6 2" xfId="32337" xr:uid="{00000000-0005-0000-0000-0000B2130000}"/>
    <cellStyle name="SAPBEXaggData 15 7" xfId="14974" xr:uid="{00000000-0005-0000-0000-0000B3130000}"/>
    <cellStyle name="SAPBEXaggData 15 7 2" xfId="33883" xr:uid="{00000000-0005-0000-0000-0000B4130000}"/>
    <cellStyle name="SAPBEXaggData 15 8" xfId="18124" xr:uid="{00000000-0005-0000-0000-0000B5130000}"/>
    <cellStyle name="SAPBEXaggData 15 8 2" xfId="37033" xr:uid="{00000000-0005-0000-0000-0000B6130000}"/>
    <cellStyle name="SAPBEXaggData 15 9" xfId="19595" xr:uid="{00000000-0005-0000-0000-0000B7130000}"/>
    <cellStyle name="SAPBEXaggData 16" xfId="766" xr:uid="{00000000-0005-0000-0000-0000B8130000}"/>
    <cellStyle name="SAPBEXaggData 16 2" xfId="3352" xr:uid="{00000000-0005-0000-0000-0000B9130000}"/>
    <cellStyle name="SAPBEXaggData 16 2 2" xfId="22261" xr:uid="{00000000-0005-0000-0000-0000BA130000}"/>
    <cellStyle name="SAPBEXaggData 16 3" xfId="5400" xr:uid="{00000000-0005-0000-0000-0000BB130000}"/>
    <cellStyle name="SAPBEXaggData 16 3 2" xfId="24309" xr:uid="{00000000-0005-0000-0000-0000BC130000}"/>
    <cellStyle name="SAPBEXaggData 16 4" xfId="8224" xr:uid="{00000000-0005-0000-0000-0000BD130000}"/>
    <cellStyle name="SAPBEXaggData 16 4 2" xfId="27133" xr:uid="{00000000-0005-0000-0000-0000BE130000}"/>
    <cellStyle name="SAPBEXaggData 16 5" xfId="10611" xr:uid="{00000000-0005-0000-0000-0000BF130000}"/>
    <cellStyle name="SAPBEXaggData 16 5 2" xfId="29520" xr:uid="{00000000-0005-0000-0000-0000C0130000}"/>
    <cellStyle name="SAPBEXaggData 16 6" xfId="14126" xr:uid="{00000000-0005-0000-0000-0000C1130000}"/>
    <cellStyle name="SAPBEXaggData 16 6 2" xfId="33035" xr:uid="{00000000-0005-0000-0000-0000C2130000}"/>
    <cellStyle name="SAPBEXaggData 16 7" xfId="15307" xr:uid="{00000000-0005-0000-0000-0000C3130000}"/>
    <cellStyle name="SAPBEXaggData 16 7 2" xfId="34216" xr:uid="{00000000-0005-0000-0000-0000C4130000}"/>
    <cellStyle name="SAPBEXaggData 16 8" xfId="18822" xr:uid="{00000000-0005-0000-0000-0000C5130000}"/>
    <cellStyle name="SAPBEXaggData 16 8 2" xfId="37731" xr:uid="{00000000-0005-0000-0000-0000C6130000}"/>
    <cellStyle name="SAPBEXaggData 16 9" xfId="19897" xr:uid="{00000000-0005-0000-0000-0000C7130000}"/>
    <cellStyle name="SAPBEXaggData 17" xfId="896" xr:uid="{00000000-0005-0000-0000-0000C8130000}"/>
    <cellStyle name="SAPBEXaggData 17 2" xfId="3482" xr:uid="{00000000-0005-0000-0000-0000C9130000}"/>
    <cellStyle name="SAPBEXaggData 17 2 2" xfId="22391" xr:uid="{00000000-0005-0000-0000-0000CA130000}"/>
    <cellStyle name="SAPBEXaggData 17 3" xfId="7070" xr:uid="{00000000-0005-0000-0000-0000CB130000}"/>
    <cellStyle name="SAPBEXaggData 17 3 2" xfId="25979" xr:uid="{00000000-0005-0000-0000-0000CC130000}"/>
    <cellStyle name="SAPBEXaggData 17 4" xfId="7731" xr:uid="{00000000-0005-0000-0000-0000CD130000}"/>
    <cellStyle name="SAPBEXaggData 17 4 2" xfId="26640" xr:uid="{00000000-0005-0000-0000-0000CE130000}"/>
    <cellStyle name="SAPBEXaggData 17 5" xfId="10076" xr:uid="{00000000-0005-0000-0000-0000CF130000}"/>
    <cellStyle name="SAPBEXaggData 17 5 2" xfId="28985" xr:uid="{00000000-0005-0000-0000-0000D0130000}"/>
    <cellStyle name="SAPBEXaggData 17 6" xfId="13787" xr:uid="{00000000-0005-0000-0000-0000D1130000}"/>
    <cellStyle name="SAPBEXaggData 17 6 2" xfId="32696" xr:uid="{00000000-0005-0000-0000-0000D2130000}"/>
    <cellStyle name="SAPBEXaggData 17 7" xfId="14772" xr:uid="{00000000-0005-0000-0000-0000D3130000}"/>
    <cellStyle name="SAPBEXaggData 17 7 2" xfId="33681" xr:uid="{00000000-0005-0000-0000-0000D4130000}"/>
    <cellStyle name="SAPBEXaggData 17 8" xfId="18483" xr:uid="{00000000-0005-0000-0000-0000D5130000}"/>
    <cellStyle name="SAPBEXaggData 17 8 2" xfId="37392" xr:uid="{00000000-0005-0000-0000-0000D6130000}"/>
    <cellStyle name="SAPBEXaggData 17 9" xfId="19403" xr:uid="{00000000-0005-0000-0000-0000D7130000}"/>
    <cellStyle name="SAPBEXaggData 18" xfId="916" xr:uid="{00000000-0005-0000-0000-0000D8130000}"/>
    <cellStyle name="SAPBEXaggData 18 2" xfId="3502" xr:uid="{00000000-0005-0000-0000-0000D9130000}"/>
    <cellStyle name="SAPBEXaggData 18 2 2" xfId="22411" xr:uid="{00000000-0005-0000-0000-0000DA130000}"/>
    <cellStyle name="SAPBEXaggData 18 3" xfId="5337" xr:uid="{00000000-0005-0000-0000-0000DB130000}"/>
    <cellStyle name="SAPBEXaggData 18 3 2" xfId="24246" xr:uid="{00000000-0005-0000-0000-0000DC130000}"/>
    <cellStyle name="SAPBEXaggData 18 4" xfId="7963" xr:uid="{00000000-0005-0000-0000-0000DD130000}"/>
    <cellStyle name="SAPBEXaggData 18 4 2" xfId="26872" xr:uid="{00000000-0005-0000-0000-0000DE130000}"/>
    <cellStyle name="SAPBEXaggData 18 5" xfId="10322" xr:uid="{00000000-0005-0000-0000-0000DF130000}"/>
    <cellStyle name="SAPBEXaggData 18 5 2" xfId="29231" xr:uid="{00000000-0005-0000-0000-0000E0130000}"/>
    <cellStyle name="SAPBEXaggData 18 6" xfId="13078" xr:uid="{00000000-0005-0000-0000-0000E1130000}"/>
    <cellStyle name="SAPBEXaggData 18 6 2" xfId="31987" xr:uid="{00000000-0005-0000-0000-0000E2130000}"/>
    <cellStyle name="SAPBEXaggData 18 7" xfId="15018" xr:uid="{00000000-0005-0000-0000-0000E3130000}"/>
    <cellStyle name="SAPBEXaggData 18 7 2" xfId="33927" xr:uid="{00000000-0005-0000-0000-0000E4130000}"/>
    <cellStyle name="SAPBEXaggData 18 8" xfId="17774" xr:uid="{00000000-0005-0000-0000-0000E5130000}"/>
    <cellStyle name="SAPBEXaggData 18 8 2" xfId="36683" xr:uid="{00000000-0005-0000-0000-0000E6130000}"/>
    <cellStyle name="SAPBEXaggData 18 9" xfId="19634" xr:uid="{00000000-0005-0000-0000-0000E7130000}"/>
    <cellStyle name="SAPBEXaggData 19" xfId="928" xr:uid="{00000000-0005-0000-0000-0000E8130000}"/>
    <cellStyle name="SAPBEXaggData 19 2" xfId="3514" xr:uid="{00000000-0005-0000-0000-0000E9130000}"/>
    <cellStyle name="SAPBEXaggData 19 2 2" xfId="22423" xr:uid="{00000000-0005-0000-0000-0000EA130000}"/>
    <cellStyle name="SAPBEXaggData 19 3" xfId="5543" xr:uid="{00000000-0005-0000-0000-0000EB130000}"/>
    <cellStyle name="SAPBEXaggData 19 3 2" xfId="24452" xr:uid="{00000000-0005-0000-0000-0000EC130000}"/>
    <cellStyle name="SAPBEXaggData 19 4" xfId="7539" xr:uid="{00000000-0005-0000-0000-0000ED130000}"/>
    <cellStyle name="SAPBEXaggData 19 4 2" xfId="26448" xr:uid="{00000000-0005-0000-0000-0000EE130000}"/>
    <cellStyle name="SAPBEXaggData 19 5" xfId="9861" xr:uid="{00000000-0005-0000-0000-0000EF130000}"/>
    <cellStyle name="SAPBEXaggData 19 5 2" xfId="28770" xr:uid="{00000000-0005-0000-0000-0000F0130000}"/>
    <cellStyle name="SAPBEXaggData 19 6" xfId="12447" xr:uid="{00000000-0005-0000-0000-0000F1130000}"/>
    <cellStyle name="SAPBEXaggData 19 6 2" xfId="31356" xr:uid="{00000000-0005-0000-0000-0000F2130000}"/>
    <cellStyle name="SAPBEXaggData 19 7" xfId="14557" xr:uid="{00000000-0005-0000-0000-0000F3130000}"/>
    <cellStyle name="SAPBEXaggData 19 7 2" xfId="33466" xr:uid="{00000000-0005-0000-0000-0000F4130000}"/>
    <cellStyle name="SAPBEXaggData 19 8" xfId="17143" xr:uid="{00000000-0005-0000-0000-0000F5130000}"/>
    <cellStyle name="SAPBEXaggData 19 8 2" xfId="36052" xr:uid="{00000000-0005-0000-0000-0000F6130000}"/>
    <cellStyle name="SAPBEXaggData 19 9" xfId="19210" xr:uid="{00000000-0005-0000-0000-0000F7130000}"/>
    <cellStyle name="SAPBEXaggData 2" xfId="176" xr:uid="{00000000-0005-0000-0000-0000F8130000}"/>
    <cellStyle name="SAPBEXaggData 2 2" xfId="2583" xr:uid="{00000000-0005-0000-0000-0000F9130000}"/>
    <cellStyle name="SAPBEXaggData 2 2 2" xfId="21492" xr:uid="{00000000-0005-0000-0000-0000FA130000}"/>
    <cellStyle name="SAPBEXaggData 2 3" xfId="7058" xr:uid="{00000000-0005-0000-0000-0000FB130000}"/>
    <cellStyle name="SAPBEXaggData 2 3 2" xfId="25967" xr:uid="{00000000-0005-0000-0000-0000FC130000}"/>
    <cellStyle name="SAPBEXaggData 2 4" xfId="9039" xr:uid="{00000000-0005-0000-0000-0000FD130000}"/>
    <cellStyle name="SAPBEXaggData 2 4 2" xfId="27948" xr:uid="{00000000-0005-0000-0000-0000FE130000}"/>
    <cellStyle name="SAPBEXaggData 2 5" xfId="11503" xr:uid="{00000000-0005-0000-0000-0000FF130000}"/>
    <cellStyle name="SAPBEXaggData 2 5 2" xfId="30412" xr:uid="{00000000-0005-0000-0000-000000140000}"/>
    <cellStyle name="SAPBEXaggData 2 6" xfId="12535" xr:uid="{00000000-0005-0000-0000-000001140000}"/>
    <cellStyle name="SAPBEXaggData 2 6 2" xfId="31444" xr:uid="{00000000-0005-0000-0000-000002140000}"/>
    <cellStyle name="SAPBEXaggData 2 7" xfId="16199" xr:uid="{00000000-0005-0000-0000-000003140000}"/>
    <cellStyle name="SAPBEXaggData 2 7 2" xfId="35108" xr:uid="{00000000-0005-0000-0000-000004140000}"/>
    <cellStyle name="SAPBEXaggData 2 8" xfId="17231" xr:uid="{00000000-0005-0000-0000-000005140000}"/>
    <cellStyle name="SAPBEXaggData 2 8 2" xfId="36140" xr:uid="{00000000-0005-0000-0000-000006140000}"/>
    <cellStyle name="SAPBEXaggData 2 9" xfId="20715" xr:uid="{00000000-0005-0000-0000-000007140000}"/>
    <cellStyle name="SAPBEXaggData 20" xfId="1024" xr:uid="{00000000-0005-0000-0000-000008140000}"/>
    <cellStyle name="SAPBEXaggData 20 2" xfId="3610" xr:uid="{00000000-0005-0000-0000-000009140000}"/>
    <cellStyle name="SAPBEXaggData 20 2 2" xfId="22519" xr:uid="{00000000-0005-0000-0000-00000A140000}"/>
    <cellStyle name="SAPBEXaggData 20 3" xfId="5511" xr:uid="{00000000-0005-0000-0000-00000B140000}"/>
    <cellStyle name="SAPBEXaggData 20 3 2" xfId="24420" xr:uid="{00000000-0005-0000-0000-00000C140000}"/>
    <cellStyle name="SAPBEXaggData 20 4" xfId="7772" xr:uid="{00000000-0005-0000-0000-00000D140000}"/>
    <cellStyle name="SAPBEXaggData 20 4 2" xfId="26681" xr:uid="{00000000-0005-0000-0000-00000E140000}"/>
    <cellStyle name="SAPBEXaggData 20 5" xfId="10120" xr:uid="{00000000-0005-0000-0000-00000F140000}"/>
    <cellStyle name="SAPBEXaggData 20 5 2" xfId="29029" xr:uid="{00000000-0005-0000-0000-000010140000}"/>
    <cellStyle name="SAPBEXaggData 20 6" xfId="13363" xr:uid="{00000000-0005-0000-0000-000011140000}"/>
    <cellStyle name="SAPBEXaggData 20 6 2" xfId="32272" xr:uid="{00000000-0005-0000-0000-000012140000}"/>
    <cellStyle name="SAPBEXaggData 20 7" xfId="14816" xr:uid="{00000000-0005-0000-0000-000013140000}"/>
    <cellStyle name="SAPBEXaggData 20 7 2" xfId="33725" xr:uid="{00000000-0005-0000-0000-000014140000}"/>
    <cellStyle name="SAPBEXaggData 20 8" xfId="18059" xr:uid="{00000000-0005-0000-0000-000015140000}"/>
    <cellStyle name="SAPBEXaggData 20 8 2" xfId="36968" xr:uid="{00000000-0005-0000-0000-000016140000}"/>
    <cellStyle name="SAPBEXaggData 20 9" xfId="19445" xr:uid="{00000000-0005-0000-0000-000017140000}"/>
    <cellStyle name="SAPBEXaggData 21" xfId="973" xr:uid="{00000000-0005-0000-0000-000018140000}"/>
    <cellStyle name="SAPBEXaggData 21 2" xfId="3559" xr:uid="{00000000-0005-0000-0000-000019140000}"/>
    <cellStyle name="SAPBEXaggData 21 2 2" xfId="22468" xr:uid="{00000000-0005-0000-0000-00001A140000}"/>
    <cellStyle name="SAPBEXaggData 21 3" xfId="7110" xr:uid="{00000000-0005-0000-0000-00001B140000}"/>
    <cellStyle name="SAPBEXaggData 21 3 2" xfId="26019" xr:uid="{00000000-0005-0000-0000-00001C140000}"/>
    <cellStyle name="SAPBEXaggData 21 4" xfId="8699" xr:uid="{00000000-0005-0000-0000-00001D140000}"/>
    <cellStyle name="SAPBEXaggData 21 4 2" xfId="27608" xr:uid="{00000000-0005-0000-0000-00001E140000}"/>
    <cellStyle name="SAPBEXaggData 21 5" xfId="11131" xr:uid="{00000000-0005-0000-0000-00001F140000}"/>
    <cellStyle name="SAPBEXaggData 21 5 2" xfId="30040" xr:uid="{00000000-0005-0000-0000-000020140000}"/>
    <cellStyle name="SAPBEXaggData 21 6" xfId="13914" xr:uid="{00000000-0005-0000-0000-000021140000}"/>
    <cellStyle name="SAPBEXaggData 21 6 2" xfId="32823" xr:uid="{00000000-0005-0000-0000-000022140000}"/>
    <cellStyle name="SAPBEXaggData 21 7" xfId="15827" xr:uid="{00000000-0005-0000-0000-000023140000}"/>
    <cellStyle name="SAPBEXaggData 21 7 2" xfId="34736" xr:uid="{00000000-0005-0000-0000-000024140000}"/>
    <cellStyle name="SAPBEXaggData 21 8" xfId="18610" xr:uid="{00000000-0005-0000-0000-000025140000}"/>
    <cellStyle name="SAPBEXaggData 21 8 2" xfId="37519" xr:uid="{00000000-0005-0000-0000-000026140000}"/>
    <cellStyle name="SAPBEXaggData 21 9" xfId="20373" xr:uid="{00000000-0005-0000-0000-000027140000}"/>
    <cellStyle name="SAPBEXaggData 22" xfId="1121" xr:uid="{00000000-0005-0000-0000-000028140000}"/>
    <cellStyle name="SAPBEXaggData 22 2" xfId="3707" xr:uid="{00000000-0005-0000-0000-000029140000}"/>
    <cellStyle name="SAPBEXaggData 22 2 2" xfId="22616" xr:uid="{00000000-0005-0000-0000-00002A140000}"/>
    <cellStyle name="SAPBEXaggData 22 3" xfId="5724" xr:uid="{00000000-0005-0000-0000-00002B140000}"/>
    <cellStyle name="SAPBEXaggData 22 3 2" xfId="24633" xr:uid="{00000000-0005-0000-0000-00002C140000}"/>
    <cellStyle name="SAPBEXaggData 22 4" xfId="9239" xr:uid="{00000000-0005-0000-0000-00002D140000}"/>
    <cellStyle name="SAPBEXaggData 22 4 2" xfId="28148" xr:uid="{00000000-0005-0000-0000-00002E140000}"/>
    <cellStyle name="SAPBEXaggData 22 5" xfId="11719" xr:uid="{00000000-0005-0000-0000-00002F140000}"/>
    <cellStyle name="SAPBEXaggData 22 5 2" xfId="30628" xr:uid="{00000000-0005-0000-0000-000030140000}"/>
    <cellStyle name="SAPBEXaggData 22 6" xfId="12307" xr:uid="{00000000-0005-0000-0000-000031140000}"/>
    <cellStyle name="SAPBEXaggData 22 6 2" xfId="31216" xr:uid="{00000000-0005-0000-0000-000032140000}"/>
    <cellStyle name="SAPBEXaggData 22 7" xfId="16415" xr:uid="{00000000-0005-0000-0000-000033140000}"/>
    <cellStyle name="SAPBEXaggData 22 7 2" xfId="35324" xr:uid="{00000000-0005-0000-0000-000034140000}"/>
    <cellStyle name="SAPBEXaggData 22 8" xfId="17003" xr:uid="{00000000-0005-0000-0000-000035140000}"/>
    <cellStyle name="SAPBEXaggData 22 8 2" xfId="35912" xr:uid="{00000000-0005-0000-0000-000036140000}"/>
    <cellStyle name="SAPBEXaggData 22 9" xfId="20911" xr:uid="{00000000-0005-0000-0000-000037140000}"/>
    <cellStyle name="SAPBEXaggData 23" xfId="1100" xr:uid="{00000000-0005-0000-0000-000038140000}"/>
    <cellStyle name="SAPBEXaggData 23 2" xfId="3686" xr:uid="{00000000-0005-0000-0000-000039140000}"/>
    <cellStyle name="SAPBEXaggData 23 2 2" xfId="22595" xr:uid="{00000000-0005-0000-0000-00003A140000}"/>
    <cellStyle name="SAPBEXaggData 23 3" xfId="6554" xr:uid="{00000000-0005-0000-0000-00003B140000}"/>
    <cellStyle name="SAPBEXaggData 23 3 2" xfId="25463" xr:uid="{00000000-0005-0000-0000-00003C140000}"/>
    <cellStyle name="SAPBEXaggData 23 4" xfId="8449" xr:uid="{00000000-0005-0000-0000-00003D140000}"/>
    <cellStyle name="SAPBEXaggData 23 4 2" xfId="27358" xr:uid="{00000000-0005-0000-0000-00003E140000}"/>
    <cellStyle name="SAPBEXaggData 23 5" xfId="10855" xr:uid="{00000000-0005-0000-0000-00003F140000}"/>
    <cellStyle name="SAPBEXaggData 23 5 2" xfId="29764" xr:uid="{00000000-0005-0000-0000-000040140000}"/>
    <cellStyle name="SAPBEXaggData 23 6" xfId="13048" xr:uid="{00000000-0005-0000-0000-000041140000}"/>
    <cellStyle name="SAPBEXaggData 23 6 2" xfId="31957" xr:uid="{00000000-0005-0000-0000-000042140000}"/>
    <cellStyle name="SAPBEXaggData 23 7" xfId="15551" xr:uid="{00000000-0005-0000-0000-000043140000}"/>
    <cellStyle name="SAPBEXaggData 23 7 2" xfId="34460" xr:uid="{00000000-0005-0000-0000-000044140000}"/>
    <cellStyle name="SAPBEXaggData 23 8" xfId="17744" xr:uid="{00000000-0005-0000-0000-000045140000}"/>
    <cellStyle name="SAPBEXaggData 23 8 2" xfId="36653" xr:uid="{00000000-0005-0000-0000-000046140000}"/>
    <cellStyle name="SAPBEXaggData 23 9" xfId="20123" xr:uid="{00000000-0005-0000-0000-000047140000}"/>
    <cellStyle name="SAPBEXaggData 24" xfId="1151" xr:uid="{00000000-0005-0000-0000-000048140000}"/>
    <cellStyle name="SAPBEXaggData 24 2" xfId="3737" xr:uid="{00000000-0005-0000-0000-000049140000}"/>
    <cellStyle name="SAPBEXaggData 24 2 2" xfId="22646" xr:uid="{00000000-0005-0000-0000-00004A140000}"/>
    <cellStyle name="SAPBEXaggData 24 3" xfId="5296" xr:uid="{00000000-0005-0000-0000-00004B140000}"/>
    <cellStyle name="SAPBEXaggData 24 3 2" xfId="24205" xr:uid="{00000000-0005-0000-0000-00004C140000}"/>
    <cellStyle name="SAPBEXaggData 24 4" xfId="8663" xr:uid="{00000000-0005-0000-0000-00004D140000}"/>
    <cellStyle name="SAPBEXaggData 24 4 2" xfId="27572" xr:uid="{00000000-0005-0000-0000-00004E140000}"/>
    <cellStyle name="SAPBEXaggData 24 5" xfId="11090" xr:uid="{00000000-0005-0000-0000-00004F140000}"/>
    <cellStyle name="SAPBEXaggData 24 5 2" xfId="29999" xr:uid="{00000000-0005-0000-0000-000050140000}"/>
    <cellStyle name="SAPBEXaggData 24 6" xfId="9663" xr:uid="{00000000-0005-0000-0000-000051140000}"/>
    <cellStyle name="SAPBEXaggData 24 6 2" xfId="28572" xr:uid="{00000000-0005-0000-0000-000052140000}"/>
    <cellStyle name="SAPBEXaggData 24 7" xfId="15786" xr:uid="{00000000-0005-0000-0000-000053140000}"/>
    <cellStyle name="SAPBEXaggData 24 7 2" xfId="34695" xr:uid="{00000000-0005-0000-0000-000054140000}"/>
    <cellStyle name="SAPBEXaggData 24 8" xfId="14359" xr:uid="{00000000-0005-0000-0000-000055140000}"/>
    <cellStyle name="SAPBEXaggData 24 8 2" xfId="33268" xr:uid="{00000000-0005-0000-0000-000056140000}"/>
    <cellStyle name="SAPBEXaggData 24 9" xfId="20338" xr:uid="{00000000-0005-0000-0000-000057140000}"/>
    <cellStyle name="SAPBEXaggData 25" xfId="1258" xr:uid="{00000000-0005-0000-0000-000058140000}"/>
    <cellStyle name="SAPBEXaggData 25 2" xfId="3844" xr:uid="{00000000-0005-0000-0000-000059140000}"/>
    <cellStyle name="SAPBEXaggData 25 2 2" xfId="22753" xr:uid="{00000000-0005-0000-0000-00005A140000}"/>
    <cellStyle name="SAPBEXaggData 25 3" xfId="6891" xr:uid="{00000000-0005-0000-0000-00005B140000}"/>
    <cellStyle name="SAPBEXaggData 25 3 2" xfId="25800" xr:uid="{00000000-0005-0000-0000-00005C140000}"/>
    <cellStyle name="SAPBEXaggData 25 4" xfId="8003" xr:uid="{00000000-0005-0000-0000-00005D140000}"/>
    <cellStyle name="SAPBEXaggData 25 4 2" xfId="26912" xr:uid="{00000000-0005-0000-0000-00005E140000}"/>
    <cellStyle name="SAPBEXaggData 25 5" xfId="10368" xr:uid="{00000000-0005-0000-0000-00005F140000}"/>
    <cellStyle name="SAPBEXaggData 25 5 2" xfId="29277" xr:uid="{00000000-0005-0000-0000-000060140000}"/>
    <cellStyle name="SAPBEXaggData 25 6" xfId="12147" xr:uid="{00000000-0005-0000-0000-000061140000}"/>
    <cellStyle name="SAPBEXaggData 25 6 2" xfId="31056" xr:uid="{00000000-0005-0000-0000-000062140000}"/>
    <cellStyle name="SAPBEXaggData 25 7" xfId="15064" xr:uid="{00000000-0005-0000-0000-000063140000}"/>
    <cellStyle name="SAPBEXaggData 25 7 2" xfId="33973" xr:uid="{00000000-0005-0000-0000-000064140000}"/>
    <cellStyle name="SAPBEXaggData 25 8" xfId="16843" xr:uid="{00000000-0005-0000-0000-000065140000}"/>
    <cellStyle name="SAPBEXaggData 25 8 2" xfId="35752" xr:uid="{00000000-0005-0000-0000-000066140000}"/>
    <cellStyle name="SAPBEXaggData 25 9" xfId="19674" xr:uid="{00000000-0005-0000-0000-000067140000}"/>
    <cellStyle name="SAPBEXaggData 26" xfId="1326" xr:uid="{00000000-0005-0000-0000-000068140000}"/>
    <cellStyle name="SAPBEXaggData 26 2" xfId="3912" xr:uid="{00000000-0005-0000-0000-000069140000}"/>
    <cellStyle name="SAPBEXaggData 26 2 2" xfId="22821" xr:uid="{00000000-0005-0000-0000-00006A140000}"/>
    <cellStyle name="SAPBEXaggData 26 3" xfId="6971" xr:uid="{00000000-0005-0000-0000-00006B140000}"/>
    <cellStyle name="SAPBEXaggData 26 3 2" xfId="25880" xr:uid="{00000000-0005-0000-0000-00006C140000}"/>
    <cellStyle name="SAPBEXaggData 26 4" xfId="9210" xr:uid="{00000000-0005-0000-0000-00006D140000}"/>
    <cellStyle name="SAPBEXaggData 26 4 2" xfId="28119" xr:uid="{00000000-0005-0000-0000-00006E140000}"/>
    <cellStyle name="SAPBEXaggData 26 5" xfId="11979" xr:uid="{00000000-0005-0000-0000-00006F140000}"/>
    <cellStyle name="SAPBEXaggData 26 5 2" xfId="30888" xr:uid="{00000000-0005-0000-0000-000070140000}"/>
    <cellStyle name="SAPBEXaggData 26 6" xfId="9533" xr:uid="{00000000-0005-0000-0000-000071140000}"/>
    <cellStyle name="SAPBEXaggData 26 6 2" xfId="28442" xr:uid="{00000000-0005-0000-0000-000072140000}"/>
    <cellStyle name="SAPBEXaggData 26 7" xfId="16675" xr:uid="{00000000-0005-0000-0000-000073140000}"/>
    <cellStyle name="SAPBEXaggData 26 7 2" xfId="35584" xr:uid="{00000000-0005-0000-0000-000074140000}"/>
    <cellStyle name="SAPBEXaggData 26 8" xfId="14229" xr:uid="{00000000-0005-0000-0000-000075140000}"/>
    <cellStyle name="SAPBEXaggData 26 8 2" xfId="33138" xr:uid="{00000000-0005-0000-0000-000076140000}"/>
    <cellStyle name="SAPBEXaggData 26 9" xfId="21163" xr:uid="{00000000-0005-0000-0000-000077140000}"/>
    <cellStyle name="SAPBEXaggData 27" xfId="1273" xr:uid="{00000000-0005-0000-0000-000078140000}"/>
    <cellStyle name="SAPBEXaggData 27 2" xfId="3859" xr:uid="{00000000-0005-0000-0000-000079140000}"/>
    <cellStyle name="SAPBEXaggData 27 2 2" xfId="22768" xr:uid="{00000000-0005-0000-0000-00007A140000}"/>
    <cellStyle name="SAPBEXaggData 27 3" xfId="5769" xr:uid="{00000000-0005-0000-0000-00007B140000}"/>
    <cellStyle name="SAPBEXaggData 27 3 2" xfId="24678" xr:uid="{00000000-0005-0000-0000-00007C140000}"/>
    <cellStyle name="SAPBEXaggData 27 4" xfId="8710" xr:uid="{00000000-0005-0000-0000-00007D140000}"/>
    <cellStyle name="SAPBEXaggData 27 4 2" xfId="27619" xr:uid="{00000000-0005-0000-0000-00007E140000}"/>
    <cellStyle name="SAPBEXaggData 27 5" xfId="11144" xr:uid="{00000000-0005-0000-0000-00007F140000}"/>
    <cellStyle name="SAPBEXaggData 27 5 2" xfId="30053" xr:uid="{00000000-0005-0000-0000-000080140000}"/>
    <cellStyle name="SAPBEXaggData 27 6" xfId="13737" xr:uid="{00000000-0005-0000-0000-000081140000}"/>
    <cellStyle name="SAPBEXaggData 27 6 2" xfId="32646" xr:uid="{00000000-0005-0000-0000-000082140000}"/>
    <cellStyle name="SAPBEXaggData 27 7" xfId="15840" xr:uid="{00000000-0005-0000-0000-000083140000}"/>
    <cellStyle name="SAPBEXaggData 27 7 2" xfId="34749" xr:uid="{00000000-0005-0000-0000-000084140000}"/>
    <cellStyle name="SAPBEXaggData 27 8" xfId="18433" xr:uid="{00000000-0005-0000-0000-000085140000}"/>
    <cellStyle name="SAPBEXaggData 27 8 2" xfId="37342" xr:uid="{00000000-0005-0000-0000-000086140000}"/>
    <cellStyle name="SAPBEXaggData 27 9" xfId="20384" xr:uid="{00000000-0005-0000-0000-000087140000}"/>
    <cellStyle name="SAPBEXaggData 28" xfId="1386" xr:uid="{00000000-0005-0000-0000-000088140000}"/>
    <cellStyle name="SAPBEXaggData 28 2" xfId="3972" xr:uid="{00000000-0005-0000-0000-000089140000}"/>
    <cellStyle name="SAPBEXaggData 28 2 2" xfId="22881" xr:uid="{00000000-0005-0000-0000-00008A140000}"/>
    <cellStyle name="SAPBEXaggData 28 3" xfId="5286" xr:uid="{00000000-0005-0000-0000-00008B140000}"/>
    <cellStyle name="SAPBEXaggData 28 3 2" xfId="24195" xr:uid="{00000000-0005-0000-0000-00008C140000}"/>
    <cellStyle name="SAPBEXaggData 28 4" xfId="7808" xr:uid="{00000000-0005-0000-0000-00008D140000}"/>
    <cellStyle name="SAPBEXaggData 28 4 2" xfId="26717" xr:uid="{00000000-0005-0000-0000-00008E140000}"/>
    <cellStyle name="SAPBEXaggData 28 5" xfId="10157" xr:uid="{00000000-0005-0000-0000-00008F140000}"/>
    <cellStyle name="SAPBEXaggData 28 5 2" xfId="29066" xr:uid="{00000000-0005-0000-0000-000090140000}"/>
    <cellStyle name="SAPBEXaggData 28 6" xfId="13261" xr:uid="{00000000-0005-0000-0000-000091140000}"/>
    <cellStyle name="SAPBEXaggData 28 6 2" xfId="32170" xr:uid="{00000000-0005-0000-0000-000092140000}"/>
    <cellStyle name="SAPBEXaggData 28 7" xfId="14853" xr:uid="{00000000-0005-0000-0000-000093140000}"/>
    <cellStyle name="SAPBEXaggData 28 7 2" xfId="33762" xr:uid="{00000000-0005-0000-0000-000094140000}"/>
    <cellStyle name="SAPBEXaggData 28 8" xfId="17957" xr:uid="{00000000-0005-0000-0000-000095140000}"/>
    <cellStyle name="SAPBEXaggData 28 8 2" xfId="36866" xr:uid="{00000000-0005-0000-0000-000096140000}"/>
    <cellStyle name="SAPBEXaggData 28 9" xfId="19481" xr:uid="{00000000-0005-0000-0000-000097140000}"/>
    <cellStyle name="SAPBEXaggData 29" xfId="1429" xr:uid="{00000000-0005-0000-0000-000098140000}"/>
    <cellStyle name="SAPBEXaggData 29 2" xfId="4015" xr:uid="{00000000-0005-0000-0000-000099140000}"/>
    <cellStyle name="SAPBEXaggData 29 2 2" xfId="22924" xr:uid="{00000000-0005-0000-0000-00009A140000}"/>
    <cellStyle name="SAPBEXaggData 29 3" xfId="5394" xr:uid="{00000000-0005-0000-0000-00009B140000}"/>
    <cellStyle name="SAPBEXaggData 29 3 2" xfId="24303" xr:uid="{00000000-0005-0000-0000-00009C140000}"/>
    <cellStyle name="SAPBEXaggData 29 4" xfId="8649" xr:uid="{00000000-0005-0000-0000-00009D140000}"/>
    <cellStyle name="SAPBEXaggData 29 4 2" xfId="27558" xr:uid="{00000000-0005-0000-0000-00009E140000}"/>
    <cellStyle name="SAPBEXaggData 29 5" xfId="11074" xr:uid="{00000000-0005-0000-0000-00009F140000}"/>
    <cellStyle name="SAPBEXaggData 29 5 2" xfId="29983" xr:uid="{00000000-0005-0000-0000-0000A0140000}"/>
    <cellStyle name="SAPBEXaggData 29 6" xfId="13541" xr:uid="{00000000-0005-0000-0000-0000A1140000}"/>
    <cellStyle name="SAPBEXaggData 29 6 2" xfId="32450" xr:uid="{00000000-0005-0000-0000-0000A2140000}"/>
    <cellStyle name="SAPBEXaggData 29 7" xfId="15770" xr:uid="{00000000-0005-0000-0000-0000A3140000}"/>
    <cellStyle name="SAPBEXaggData 29 7 2" xfId="34679" xr:uid="{00000000-0005-0000-0000-0000A4140000}"/>
    <cellStyle name="SAPBEXaggData 29 8" xfId="18237" xr:uid="{00000000-0005-0000-0000-0000A5140000}"/>
    <cellStyle name="SAPBEXaggData 29 8 2" xfId="37146" xr:uid="{00000000-0005-0000-0000-0000A6140000}"/>
    <cellStyle name="SAPBEXaggData 29 9" xfId="20324" xr:uid="{00000000-0005-0000-0000-0000A7140000}"/>
    <cellStyle name="SAPBEXaggData 3" xfId="149" xr:uid="{00000000-0005-0000-0000-0000A8140000}"/>
    <cellStyle name="SAPBEXaggData 3 2" xfId="2736" xr:uid="{00000000-0005-0000-0000-0000A9140000}"/>
    <cellStyle name="SAPBEXaggData 3 2 2" xfId="21645" xr:uid="{00000000-0005-0000-0000-0000AA140000}"/>
    <cellStyle name="SAPBEXaggData 3 3" xfId="6563" xr:uid="{00000000-0005-0000-0000-0000AB140000}"/>
    <cellStyle name="SAPBEXaggData 3 3 2" xfId="25472" xr:uid="{00000000-0005-0000-0000-0000AC140000}"/>
    <cellStyle name="SAPBEXaggData 3 4" xfId="7792" xr:uid="{00000000-0005-0000-0000-0000AD140000}"/>
    <cellStyle name="SAPBEXaggData 3 4 2" xfId="26701" xr:uid="{00000000-0005-0000-0000-0000AE140000}"/>
    <cellStyle name="SAPBEXaggData 3 5" xfId="10141" xr:uid="{00000000-0005-0000-0000-0000AF140000}"/>
    <cellStyle name="SAPBEXaggData 3 5 2" xfId="29050" xr:uid="{00000000-0005-0000-0000-0000B0140000}"/>
    <cellStyle name="SAPBEXaggData 3 6" xfId="13973" xr:uid="{00000000-0005-0000-0000-0000B1140000}"/>
    <cellStyle name="SAPBEXaggData 3 6 2" xfId="32882" xr:uid="{00000000-0005-0000-0000-0000B2140000}"/>
    <cellStyle name="SAPBEXaggData 3 7" xfId="14837" xr:uid="{00000000-0005-0000-0000-0000B3140000}"/>
    <cellStyle name="SAPBEXaggData 3 7 2" xfId="33746" xr:uid="{00000000-0005-0000-0000-0000B4140000}"/>
    <cellStyle name="SAPBEXaggData 3 8" xfId="18669" xr:uid="{00000000-0005-0000-0000-0000B5140000}"/>
    <cellStyle name="SAPBEXaggData 3 8 2" xfId="37578" xr:uid="{00000000-0005-0000-0000-0000B6140000}"/>
    <cellStyle name="SAPBEXaggData 3 9" xfId="19465" xr:uid="{00000000-0005-0000-0000-0000B7140000}"/>
    <cellStyle name="SAPBEXaggData 30" xfId="1472" xr:uid="{00000000-0005-0000-0000-0000B8140000}"/>
    <cellStyle name="SAPBEXaggData 30 2" xfId="4058" xr:uid="{00000000-0005-0000-0000-0000B9140000}"/>
    <cellStyle name="SAPBEXaggData 30 2 2" xfId="22967" xr:uid="{00000000-0005-0000-0000-0000BA140000}"/>
    <cellStyle name="SAPBEXaggData 30 3" xfId="6239" xr:uid="{00000000-0005-0000-0000-0000BB140000}"/>
    <cellStyle name="SAPBEXaggData 30 3 2" xfId="25148" xr:uid="{00000000-0005-0000-0000-0000BC140000}"/>
    <cellStyle name="SAPBEXaggData 30 4" xfId="7657" xr:uid="{00000000-0005-0000-0000-0000BD140000}"/>
    <cellStyle name="SAPBEXaggData 30 4 2" xfId="26566" xr:uid="{00000000-0005-0000-0000-0000BE140000}"/>
    <cellStyle name="SAPBEXaggData 30 5" xfId="9992" xr:uid="{00000000-0005-0000-0000-0000BF140000}"/>
    <cellStyle name="SAPBEXaggData 30 5 2" xfId="28901" xr:uid="{00000000-0005-0000-0000-0000C0140000}"/>
    <cellStyle name="SAPBEXaggData 30 6" xfId="10081" xr:uid="{00000000-0005-0000-0000-0000C1140000}"/>
    <cellStyle name="SAPBEXaggData 30 6 2" xfId="28990" xr:uid="{00000000-0005-0000-0000-0000C2140000}"/>
    <cellStyle name="SAPBEXaggData 30 7" xfId="14688" xr:uid="{00000000-0005-0000-0000-0000C3140000}"/>
    <cellStyle name="SAPBEXaggData 30 7 2" xfId="33597" xr:uid="{00000000-0005-0000-0000-0000C4140000}"/>
    <cellStyle name="SAPBEXaggData 30 8" xfId="14777" xr:uid="{00000000-0005-0000-0000-0000C5140000}"/>
    <cellStyle name="SAPBEXaggData 30 8 2" xfId="33686" xr:uid="{00000000-0005-0000-0000-0000C6140000}"/>
    <cellStyle name="SAPBEXaggData 30 9" xfId="19327" xr:uid="{00000000-0005-0000-0000-0000C7140000}"/>
    <cellStyle name="SAPBEXaggData 31" xfId="1515" xr:uid="{00000000-0005-0000-0000-0000C8140000}"/>
    <cellStyle name="SAPBEXaggData 31 2" xfId="4101" xr:uid="{00000000-0005-0000-0000-0000C9140000}"/>
    <cellStyle name="SAPBEXaggData 31 2 2" xfId="23010" xr:uid="{00000000-0005-0000-0000-0000CA140000}"/>
    <cellStyle name="SAPBEXaggData 31 3" xfId="7351" xr:uid="{00000000-0005-0000-0000-0000CB140000}"/>
    <cellStyle name="SAPBEXaggData 31 3 2" xfId="26260" xr:uid="{00000000-0005-0000-0000-0000CC140000}"/>
    <cellStyle name="SAPBEXaggData 31 4" xfId="6045" xr:uid="{00000000-0005-0000-0000-0000CD140000}"/>
    <cellStyle name="SAPBEXaggData 31 4 2" xfId="24954" xr:uid="{00000000-0005-0000-0000-0000CE140000}"/>
    <cellStyle name="SAPBEXaggData 31 5" xfId="9704" xr:uid="{00000000-0005-0000-0000-0000CF140000}"/>
    <cellStyle name="SAPBEXaggData 31 5 2" xfId="28613" xr:uid="{00000000-0005-0000-0000-0000D0140000}"/>
    <cellStyle name="SAPBEXaggData 31 6" xfId="12008" xr:uid="{00000000-0005-0000-0000-0000D1140000}"/>
    <cellStyle name="SAPBEXaggData 31 6 2" xfId="30917" xr:uid="{00000000-0005-0000-0000-0000D2140000}"/>
    <cellStyle name="SAPBEXaggData 31 7" xfId="14400" xr:uid="{00000000-0005-0000-0000-0000D3140000}"/>
    <cellStyle name="SAPBEXaggData 31 7 2" xfId="33309" xr:uid="{00000000-0005-0000-0000-0000D4140000}"/>
    <cellStyle name="SAPBEXaggData 31 8" xfId="16704" xr:uid="{00000000-0005-0000-0000-0000D5140000}"/>
    <cellStyle name="SAPBEXaggData 31 8 2" xfId="35613" xr:uid="{00000000-0005-0000-0000-0000D6140000}"/>
    <cellStyle name="SAPBEXaggData 31 9" xfId="19068" xr:uid="{00000000-0005-0000-0000-0000D7140000}"/>
    <cellStyle name="SAPBEXaggData 32" xfId="1555" xr:uid="{00000000-0005-0000-0000-0000D8140000}"/>
    <cellStyle name="SAPBEXaggData 32 2" xfId="4141" xr:uid="{00000000-0005-0000-0000-0000D9140000}"/>
    <cellStyle name="SAPBEXaggData 32 2 2" xfId="23050" xr:uid="{00000000-0005-0000-0000-0000DA140000}"/>
    <cellStyle name="SAPBEXaggData 32 3" xfId="5876" xr:uid="{00000000-0005-0000-0000-0000DB140000}"/>
    <cellStyle name="SAPBEXaggData 32 3 2" xfId="24785" xr:uid="{00000000-0005-0000-0000-0000DC140000}"/>
    <cellStyle name="SAPBEXaggData 32 4" xfId="7436" xr:uid="{00000000-0005-0000-0000-0000DD140000}"/>
    <cellStyle name="SAPBEXaggData 32 4 2" xfId="26345" xr:uid="{00000000-0005-0000-0000-0000DE140000}"/>
    <cellStyle name="SAPBEXaggData 32 5" xfId="9746" xr:uid="{00000000-0005-0000-0000-0000DF140000}"/>
    <cellStyle name="SAPBEXaggData 32 5 2" xfId="28655" xr:uid="{00000000-0005-0000-0000-0000E0140000}"/>
    <cellStyle name="SAPBEXaggData 32 6" xfId="13752" xr:uid="{00000000-0005-0000-0000-0000E1140000}"/>
    <cellStyle name="SAPBEXaggData 32 6 2" xfId="32661" xr:uid="{00000000-0005-0000-0000-0000E2140000}"/>
    <cellStyle name="SAPBEXaggData 32 7" xfId="14442" xr:uid="{00000000-0005-0000-0000-0000E3140000}"/>
    <cellStyle name="SAPBEXaggData 32 7 2" xfId="33351" xr:uid="{00000000-0005-0000-0000-0000E4140000}"/>
    <cellStyle name="SAPBEXaggData 32 8" xfId="18448" xr:uid="{00000000-0005-0000-0000-0000E5140000}"/>
    <cellStyle name="SAPBEXaggData 32 8 2" xfId="37357" xr:uid="{00000000-0005-0000-0000-0000E6140000}"/>
    <cellStyle name="SAPBEXaggData 32 9" xfId="19105" xr:uid="{00000000-0005-0000-0000-0000E7140000}"/>
    <cellStyle name="SAPBEXaggData 33" xfId="1503" xr:uid="{00000000-0005-0000-0000-0000E8140000}"/>
    <cellStyle name="SAPBEXaggData 33 2" xfId="4089" xr:uid="{00000000-0005-0000-0000-0000E9140000}"/>
    <cellStyle name="SAPBEXaggData 33 2 2" xfId="22998" xr:uid="{00000000-0005-0000-0000-0000EA140000}"/>
    <cellStyle name="SAPBEXaggData 33 3" xfId="6425" xr:uid="{00000000-0005-0000-0000-0000EB140000}"/>
    <cellStyle name="SAPBEXaggData 33 3 2" xfId="25334" xr:uid="{00000000-0005-0000-0000-0000EC140000}"/>
    <cellStyle name="SAPBEXaggData 33 4" xfId="8472" xr:uid="{00000000-0005-0000-0000-0000ED140000}"/>
    <cellStyle name="SAPBEXaggData 33 4 2" xfId="27381" xr:uid="{00000000-0005-0000-0000-0000EE140000}"/>
    <cellStyle name="SAPBEXaggData 33 5" xfId="9578" xr:uid="{00000000-0005-0000-0000-0000EF140000}"/>
    <cellStyle name="SAPBEXaggData 33 5 2" xfId="28487" xr:uid="{00000000-0005-0000-0000-0000F0140000}"/>
    <cellStyle name="SAPBEXaggData 33 6" xfId="12483" xr:uid="{00000000-0005-0000-0000-0000F1140000}"/>
    <cellStyle name="SAPBEXaggData 33 6 2" xfId="31392" xr:uid="{00000000-0005-0000-0000-0000F2140000}"/>
    <cellStyle name="SAPBEXaggData 33 7" xfId="14274" xr:uid="{00000000-0005-0000-0000-0000F3140000}"/>
    <cellStyle name="SAPBEXaggData 33 7 2" xfId="33183" xr:uid="{00000000-0005-0000-0000-0000F4140000}"/>
    <cellStyle name="SAPBEXaggData 33 8" xfId="17179" xr:uid="{00000000-0005-0000-0000-0000F5140000}"/>
    <cellStyle name="SAPBEXaggData 33 8 2" xfId="36088" xr:uid="{00000000-0005-0000-0000-0000F6140000}"/>
    <cellStyle name="SAPBEXaggData 33 9" xfId="18959" xr:uid="{00000000-0005-0000-0000-0000F7140000}"/>
    <cellStyle name="SAPBEXaggData 34" xfId="1262" xr:uid="{00000000-0005-0000-0000-0000F8140000}"/>
    <cellStyle name="SAPBEXaggData 34 2" xfId="3848" xr:uid="{00000000-0005-0000-0000-0000F9140000}"/>
    <cellStyle name="SAPBEXaggData 34 2 2" xfId="22757" xr:uid="{00000000-0005-0000-0000-0000FA140000}"/>
    <cellStyle name="SAPBEXaggData 34 3" xfId="6395" xr:uid="{00000000-0005-0000-0000-0000FB140000}"/>
    <cellStyle name="SAPBEXaggData 34 3 2" xfId="25304" xr:uid="{00000000-0005-0000-0000-0000FC140000}"/>
    <cellStyle name="SAPBEXaggData 34 4" xfId="7720" xr:uid="{00000000-0005-0000-0000-0000FD140000}"/>
    <cellStyle name="SAPBEXaggData 34 4 2" xfId="26629" xr:uid="{00000000-0005-0000-0000-0000FE140000}"/>
    <cellStyle name="SAPBEXaggData 34 5" xfId="10063" xr:uid="{00000000-0005-0000-0000-0000FF140000}"/>
    <cellStyle name="SAPBEXaggData 34 5 2" xfId="28972" xr:uid="{00000000-0005-0000-0000-000000150000}"/>
    <cellStyle name="SAPBEXaggData 34 6" xfId="13282" xr:uid="{00000000-0005-0000-0000-000001150000}"/>
    <cellStyle name="SAPBEXaggData 34 6 2" xfId="32191" xr:uid="{00000000-0005-0000-0000-000002150000}"/>
    <cellStyle name="SAPBEXaggData 34 7" xfId="14759" xr:uid="{00000000-0005-0000-0000-000003150000}"/>
    <cellStyle name="SAPBEXaggData 34 7 2" xfId="33668" xr:uid="{00000000-0005-0000-0000-000004150000}"/>
    <cellStyle name="SAPBEXaggData 34 8" xfId="17978" xr:uid="{00000000-0005-0000-0000-000005150000}"/>
    <cellStyle name="SAPBEXaggData 34 8 2" xfId="36887" xr:uid="{00000000-0005-0000-0000-000006150000}"/>
    <cellStyle name="SAPBEXaggData 34 9" xfId="19391" xr:uid="{00000000-0005-0000-0000-000007150000}"/>
    <cellStyle name="SAPBEXaggData 35" xfId="1683" xr:uid="{00000000-0005-0000-0000-000008150000}"/>
    <cellStyle name="SAPBEXaggData 35 2" xfId="4269" xr:uid="{00000000-0005-0000-0000-000009150000}"/>
    <cellStyle name="SAPBEXaggData 35 2 2" xfId="23178" xr:uid="{00000000-0005-0000-0000-00000A150000}"/>
    <cellStyle name="SAPBEXaggData 35 3" xfId="5837" xr:uid="{00000000-0005-0000-0000-00000B150000}"/>
    <cellStyle name="SAPBEXaggData 35 3 2" xfId="24746" xr:uid="{00000000-0005-0000-0000-00000C150000}"/>
    <cellStyle name="SAPBEXaggData 35 4" xfId="7751" xr:uid="{00000000-0005-0000-0000-00000D150000}"/>
    <cellStyle name="SAPBEXaggData 35 4 2" xfId="26660" xr:uid="{00000000-0005-0000-0000-00000E150000}"/>
    <cellStyle name="SAPBEXaggData 35 5" xfId="10098" xr:uid="{00000000-0005-0000-0000-00000F150000}"/>
    <cellStyle name="SAPBEXaggData 35 5 2" xfId="29007" xr:uid="{00000000-0005-0000-0000-000010150000}"/>
    <cellStyle name="SAPBEXaggData 35 6" xfId="13279" xr:uid="{00000000-0005-0000-0000-000011150000}"/>
    <cellStyle name="SAPBEXaggData 35 6 2" xfId="32188" xr:uid="{00000000-0005-0000-0000-000012150000}"/>
    <cellStyle name="SAPBEXaggData 35 7" xfId="14794" xr:uid="{00000000-0005-0000-0000-000013150000}"/>
    <cellStyle name="SAPBEXaggData 35 7 2" xfId="33703" xr:uid="{00000000-0005-0000-0000-000014150000}"/>
    <cellStyle name="SAPBEXaggData 35 8" xfId="17975" xr:uid="{00000000-0005-0000-0000-000015150000}"/>
    <cellStyle name="SAPBEXaggData 35 8 2" xfId="36884" xr:uid="{00000000-0005-0000-0000-000016150000}"/>
    <cellStyle name="SAPBEXaggData 35 9" xfId="19424" xr:uid="{00000000-0005-0000-0000-000017150000}"/>
    <cellStyle name="SAPBEXaggData 36" xfId="1730" xr:uid="{00000000-0005-0000-0000-000018150000}"/>
    <cellStyle name="SAPBEXaggData 36 2" xfId="4316" xr:uid="{00000000-0005-0000-0000-000019150000}"/>
    <cellStyle name="SAPBEXaggData 36 2 2" xfId="23225" xr:uid="{00000000-0005-0000-0000-00001A150000}"/>
    <cellStyle name="SAPBEXaggData 36 3" xfId="6741" xr:uid="{00000000-0005-0000-0000-00001B150000}"/>
    <cellStyle name="SAPBEXaggData 36 3 2" xfId="25650" xr:uid="{00000000-0005-0000-0000-00001C150000}"/>
    <cellStyle name="SAPBEXaggData 36 4" xfId="7598" xr:uid="{00000000-0005-0000-0000-00001D150000}"/>
    <cellStyle name="SAPBEXaggData 36 4 2" xfId="26507" xr:uid="{00000000-0005-0000-0000-00001E150000}"/>
    <cellStyle name="SAPBEXaggData 36 5" xfId="9924" xr:uid="{00000000-0005-0000-0000-00001F150000}"/>
    <cellStyle name="SAPBEXaggData 36 5 2" xfId="28833" xr:uid="{00000000-0005-0000-0000-000020150000}"/>
    <cellStyle name="SAPBEXaggData 36 6" xfId="13027" xr:uid="{00000000-0005-0000-0000-000021150000}"/>
    <cellStyle name="SAPBEXaggData 36 6 2" xfId="31936" xr:uid="{00000000-0005-0000-0000-000022150000}"/>
    <cellStyle name="SAPBEXaggData 36 7" xfId="14620" xr:uid="{00000000-0005-0000-0000-000023150000}"/>
    <cellStyle name="SAPBEXaggData 36 7 2" xfId="33529" xr:uid="{00000000-0005-0000-0000-000024150000}"/>
    <cellStyle name="SAPBEXaggData 36 8" xfId="17723" xr:uid="{00000000-0005-0000-0000-000025150000}"/>
    <cellStyle name="SAPBEXaggData 36 8 2" xfId="36632" xr:uid="{00000000-0005-0000-0000-000026150000}"/>
    <cellStyle name="SAPBEXaggData 36 9" xfId="19269" xr:uid="{00000000-0005-0000-0000-000027150000}"/>
    <cellStyle name="SAPBEXaggData 37" xfId="1773" xr:uid="{00000000-0005-0000-0000-000028150000}"/>
    <cellStyle name="SAPBEXaggData 37 2" xfId="4359" xr:uid="{00000000-0005-0000-0000-000029150000}"/>
    <cellStyle name="SAPBEXaggData 37 2 2" xfId="23268" xr:uid="{00000000-0005-0000-0000-00002A150000}"/>
    <cellStyle name="SAPBEXaggData 37 3" xfId="7202" xr:uid="{00000000-0005-0000-0000-00002B150000}"/>
    <cellStyle name="SAPBEXaggData 37 3 2" xfId="26111" xr:uid="{00000000-0005-0000-0000-00002C150000}"/>
    <cellStyle name="SAPBEXaggData 37 4" xfId="8782" xr:uid="{00000000-0005-0000-0000-00002D150000}"/>
    <cellStyle name="SAPBEXaggData 37 4 2" xfId="27691" xr:uid="{00000000-0005-0000-0000-00002E150000}"/>
    <cellStyle name="SAPBEXaggData 37 5" xfId="11223" xr:uid="{00000000-0005-0000-0000-00002F150000}"/>
    <cellStyle name="SAPBEXaggData 37 5 2" xfId="30132" xr:uid="{00000000-0005-0000-0000-000030150000}"/>
    <cellStyle name="SAPBEXaggData 37 6" xfId="12957" xr:uid="{00000000-0005-0000-0000-000031150000}"/>
    <cellStyle name="SAPBEXaggData 37 6 2" xfId="31866" xr:uid="{00000000-0005-0000-0000-000032150000}"/>
    <cellStyle name="SAPBEXaggData 37 7" xfId="15919" xr:uid="{00000000-0005-0000-0000-000033150000}"/>
    <cellStyle name="SAPBEXaggData 37 7 2" xfId="34828" xr:uid="{00000000-0005-0000-0000-000034150000}"/>
    <cellStyle name="SAPBEXaggData 37 8" xfId="17653" xr:uid="{00000000-0005-0000-0000-000035150000}"/>
    <cellStyle name="SAPBEXaggData 37 8 2" xfId="36562" xr:uid="{00000000-0005-0000-0000-000036150000}"/>
    <cellStyle name="SAPBEXaggData 37 9" xfId="20457" xr:uid="{00000000-0005-0000-0000-000037150000}"/>
    <cellStyle name="SAPBEXaggData 38" xfId="1727" xr:uid="{00000000-0005-0000-0000-000038150000}"/>
    <cellStyle name="SAPBEXaggData 38 2" xfId="4313" xr:uid="{00000000-0005-0000-0000-000039150000}"/>
    <cellStyle name="SAPBEXaggData 38 2 2" xfId="23222" xr:uid="{00000000-0005-0000-0000-00003A150000}"/>
    <cellStyle name="SAPBEXaggData 38 3" xfId="5686" xr:uid="{00000000-0005-0000-0000-00003B150000}"/>
    <cellStyle name="SAPBEXaggData 38 3 2" xfId="24595" xr:uid="{00000000-0005-0000-0000-00003C150000}"/>
    <cellStyle name="SAPBEXaggData 38 4" xfId="9151" xr:uid="{00000000-0005-0000-0000-00003D150000}"/>
    <cellStyle name="SAPBEXaggData 38 4 2" xfId="28060" xr:uid="{00000000-0005-0000-0000-00003E150000}"/>
    <cellStyle name="SAPBEXaggData 38 5" xfId="11629" xr:uid="{00000000-0005-0000-0000-00003F150000}"/>
    <cellStyle name="SAPBEXaggData 38 5 2" xfId="30538" xr:uid="{00000000-0005-0000-0000-000040150000}"/>
    <cellStyle name="SAPBEXaggData 38 6" xfId="12949" xr:uid="{00000000-0005-0000-0000-000041150000}"/>
    <cellStyle name="SAPBEXaggData 38 6 2" xfId="31858" xr:uid="{00000000-0005-0000-0000-000042150000}"/>
    <cellStyle name="SAPBEXaggData 38 7" xfId="16325" xr:uid="{00000000-0005-0000-0000-000043150000}"/>
    <cellStyle name="SAPBEXaggData 38 7 2" xfId="35234" xr:uid="{00000000-0005-0000-0000-000044150000}"/>
    <cellStyle name="SAPBEXaggData 38 8" xfId="17645" xr:uid="{00000000-0005-0000-0000-000045150000}"/>
    <cellStyle name="SAPBEXaggData 38 8 2" xfId="36554" xr:uid="{00000000-0005-0000-0000-000046150000}"/>
    <cellStyle name="SAPBEXaggData 38 9" xfId="20826" xr:uid="{00000000-0005-0000-0000-000047150000}"/>
    <cellStyle name="SAPBEXaggData 39" xfId="1780" xr:uid="{00000000-0005-0000-0000-000048150000}"/>
    <cellStyle name="SAPBEXaggData 39 2" xfId="4366" xr:uid="{00000000-0005-0000-0000-000049150000}"/>
    <cellStyle name="SAPBEXaggData 39 2 2" xfId="23275" xr:uid="{00000000-0005-0000-0000-00004A150000}"/>
    <cellStyle name="SAPBEXaggData 39 3" xfId="4887" xr:uid="{00000000-0005-0000-0000-00004B150000}"/>
    <cellStyle name="SAPBEXaggData 39 3 2" xfId="23796" xr:uid="{00000000-0005-0000-0000-00004C150000}"/>
    <cellStyle name="SAPBEXaggData 39 4" xfId="8513" xr:uid="{00000000-0005-0000-0000-00004D150000}"/>
    <cellStyle name="SAPBEXaggData 39 4 2" xfId="27422" xr:uid="{00000000-0005-0000-0000-00004E150000}"/>
    <cellStyle name="SAPBEXaggData 39 5" xfId="10231" xr:uid="{00000000-0005-0000-0000-00004F150000}"/>
    <cellStyle name="SAPBEXaggData 39 5 2" xfId="29140" xr:uid="{00000000-0005-0000-0000-000050150000}"/>
    <cellStyle name="SAPBEXaggData 39 6" xfId="12471" xr:uid="{00000000-0005-0000-0000-000051150000}"/>
    <cellStyle name="SAPBEXaggData 39 6 2" xfId="31380" xr:uid="{00000000-0005-0000-0000-000052150000}"/>
    <cellStyle name="SAPBEXaggData 39 7" xfId="14927" xr:uid="{00000000-0005-0000-0000-000053150000}"/>
    <cellStyle name="SAPBEXaggData 39 7 2" xfId="33836" xr:uid="{00000000-0005-0000-0000-000054150000}"/>
    <cellStyle name="SAPBEXaggData 39 8" xfId="17167" xr:uid="{00000000-0005-0000-0000-000055150000}"/>
    <cellStyle name="SAPBEXaggData 39 8 2" xfId="36076" xr:uid="{00000000-0005-0000-0000-000056150000}"/>
    <cellStyle name="SAPBEXaggData 39 9" xfId="19550" xr:uid="{00000000-0005-0000-0000-000057150000}"/>
    <cellStyle name="SAPBEXaggData 4" xfId="239" xr:uid="{00000000-0005-0000-0000-000058150000}"/>
    <cellStyle name="SAPBEXaggData 4 2" xfId="2825" xr:uid="{00000000-0005-0000-0000-000059150000}"/>
    <cellStyle name="SAPBEXaggData 4 2 2" xfId="21734" xr:uid="{00000000-0005-0000-0000-00005A150000}"/>
    <cellStyle name="SAPBEXaggData 4 3" xfId="6204" xr:uid="{00000000-0005-0000-0000-00005B150000}"/>
    <cellStyle name="SAPBEXaggData 4 3 2" xfId="25113" xr:uid="{00000000-0005-0000-0000-00005C150000}"/>
    <cellStyle name="SAPBEXaggData 4 4" xfId="8906" xr:uid="{00000000-0005-0000-0000-00005D150000}"/>
    <cellStyle name="SAPBEXaggData 4 4 2" xfId="27815" xr:uid="{00000000-0005-0000-0000-00005E150000}"/>
    <cellStyle name="SAPBEXaggData 4 5" xfId="11357" xr:uid="{00000000-0005-0000-0000-00005F150000}"/>
    <cellStyle name="SAPBEXaggData 4 5 2" xfId="30266" xr:uid="{00000000-0005-0000-0000-000060150000}"/>
    <cellStyle name="SAPBEXaggData 4 6" xfId="13475" xr:uid="{00000000-0005-0000-0000-000061150000}"/>
    <cellStyle name="SAPBEXaggData 4 6 2" xfId="32384" xr:uid="{00000000-0005-0000-0000-000062150000}"/>
    <cellStyle name="SAPBEXaggData 4 7" xfId="16053" xr:uid="{00000000-0005-0000-0000-000063150000}"/>
    <cellStyle name="SAPBEXaggData 4 7 2" xfId="34962" xr:uid="{00000000-0005-0000-0000-000064150000}"/>
    <cellStyle name="SAPBEXaggData 4 8" xfId="18171" xr:uid="{00000000-0005-0000-0000-000065150000}"/>
    <cellStyle name="SAPBEXaggData 4 8 2" xfId="37080" xr:uid="{00000000-0005-0000-0000-000066150000}"/>
    <cellStyle name="SAPBEXaggData 4 9" xfId="20580" xr:uid="{00000000-0005-0000-0000-000067150000}"/>
    <cellStyle name="SAPBEXaggData 40" xfId="1920" xr:uid="{00000000-0005-0000-0000-000068150000}"/>
    <cellStyle name="SAPBEXaggData 40 2" xfId="4506" xr:uid="{00000000-0005-0000-0000-000069150000}"/>
    <cellStyle name="SAPBEXaggData 40 2 2" xfId="23415" xr:uid="{00000000-0005-0000-0000-00006A150000}"/>
    <cellStyle name="SAPBEXaggData 40 3" xfId="5619" xr:uid="{00000000-0005-0000-0000-00006B150000}"/>
    <cellStyle name="SAPBEXaggData 40 3 2" xfId="24528" xr:uid="{00000000-0005-0000-0000-00006C150000}"/>
    <cellStyle name="SAPBEXaggData 40 4" xfId="7705" xr:uid="{00000000-0005-0000-0000-00006D150000}"/>
    <cellStyle name="SAPBEXaggData 40 4 2" xfId="26614" xr:uid="{00000000-0005-0000-0000-00006E150000}"/>
    <cellStyle name="SAPBEXaggData 40 5" xfId="10048" xr:uid="{00000000-0005-0000-0000-00006F150000}"/>
    <cellStyle name="SAPBEXaggData 40 5 2" xfId="28957" xr:uid="{00000000-0005-0000-0000-000070150000}"/>
    <cellStyle name="SAPBEXaggData 40 6" xfId="13934" xr:uid="{00000000-0005-0000-0000-000071150000}"/>
    <cellStyle name="SAPBEXaggData 40 6 2" xfId="32843" xr:uid="{00000000-0005-0000-0000-000072150000}"/>
    <cellStyle name="SAPBEXaggData 40 7" xfId="14744" xr:uid="{00000000-0005-0000-0000-000073150000}"/>
    <cellStyle name="SAPBEXaggData 40 7 2" xfId="33653" xr:uid="{00000000-0005-0000-0000-000074150000}"/>
    <cellStyle name="SAPBEXaggData 40 8" xfId="18630" xr:uid="{00000000-0005-0000-0000-000075150000}"/>
    <cellStyle name="SAPBEXaggData 40 8 2" xfId="37539" xr:uid="{00000000-0005-0000-0000-000076150000}"/>
    <cellStyle name="SAPBEXaggData 40 9" xfId="19376" xr:uid="{00000000-0005-0000-0000-000077150000}"/>
    <cellStyle name="SAPBEXaggData 41" xfId="1960" xr:uid="{00000000-0005-0000-0000-000078150000}"/>
    <cellStyle name="SAPBEXaggData 41 2" xfId="4546" xr:uid="{00000000-0005-0000-0000-000079150000}"/>
    <cellStyle name="SAPBEXaggData 41 2 2" xfId="23455" xr:uid="{00000000-0005-0000-0000-00007A150000}"/>
    <cellStyle name="SAPBEXaggData 41 3" xfId="5773" xr:uid="{00000000-0005-0000-0000-00007B150000}"/>
    <cellStyle name="SAPBEXaggData 41 3 2" xfId="24682" xr:uid="{00000000-0005-0000-0000-00007C150000}"/>
    <cellStyle name="SAPBEXaggData 41 4" xfId="7546" xr:uid="{00000000-0005-0000-0000-00007D150000}"/>
    <cellStyle name="SAPBEXaggData 41 4 2" xfId="26455" xr:uid="{00000000-0005-0000-0000-00007E150000}"/>
    <cellStyle name="SAPBEXaggData 41 5" xfId="9868" xr:uid="{00000000-0005-0000-0000-00007F150000}"/>
    <cellStyle name="SAPBEXaggData 41 5 2" xfId="28777" xr:uid="{00000000-0005-0000-0000-000080150000}"/>
    <cellStyle name="SAPBEXaggData 41 6" xfId="13697" xr:uid="{00000000-0005-0000-0000-000081150000}"/>
    <cellStyle name="SAPBEXaggData 41 6 2" xfId="32606" xr:uid="{00000000-0005-0000-0000-000082150000}"/>
    <cellStyle name="SAPBEXaggData 41 7" xfId="14564" xr:uid="{00000000-0005-0000-0000-000083150000}"/>
    <cellStyle name="SAPBEXaggData 41 7 2" xfId="33473" xr:uid="{00000000-0005-0000-0000-000084150000}"/>
    <cellStyle name="SAPBEXaggData 41 8" xfId="18393" xr:uid="{00000000-0005-0000-0000-000085150000}"/>
    <cellStyle name="SAPBEXaggData 41 8 2" xfId="37302" xr:uid="{00000000-0005-0000-0000-000086150000}"/>
    <cellStyle name="SAPBEXaggData 41 9" xfId="19217" xr:uid="{00000000-0005-0000-0000-000087150000}"/>
    <cellStyle name="SAPBEXaggData 42" xfId="1908" xr:uid="{00000000-0005-0000-0000-000088150000}"/>
    <cellStyle name="SAPBEXaggData 42 2" xfId="4494" xr:uid="{00000000-0005-0000-0000-000089150000}"/>
    <cellStyle name="SAPBEXaggData 42 2 2" xfId="23403" xr:uid="{00000000-0005-0000-0000-00008A150000}"/>
    <cellStyle name="SAPBEXaggData 42 3" xfId="6022" xr:uid="{00000000-0005-0000-0000-00008B150000}"/>
    <cellStyle name="SAPBEXaggData 42 3 2" xfId="24931" xr:uid="{00000000-0005-0000-0000-00008C150000}"/>
    <cellStyle name="SAPBEXaggData 42 4" xfId="7654" xr:uid="{00000000-0005-0000-0000-00008D150000}"/>
    <cellStyle name="SAPBEXaggData 42 4 2" xfId="26563" xr:uid="{00000000-0005-0000-0000-00008E150000}"/>
    <cellStyle name="SAPBEXaggData 42 5" xfId="12071" xr:uid="{00000000-0005-0000-0000-00008F150000}"/>
    <cellStyle name="SAPBEXaggData 42 5 2" xfId="30980" xr:uid="{00000000-0005-0000-0000-000090150000}"/>
    <cellStyle name="SAPBEXaggData 42 6" xfId="12988" xr:uid="{00000000-0005-0000-0000-000091150000}"/>
    <cellStyle name="SAPBEXaggData 42 6 2" xfId="31897" xr:uid="{00000000-0005-0000-0000-000092150000}"/>
    <cellStyle name="SAPBEXaggData 42 7" xfId="16767" xr:uid="{00000000-0005-0000-0000-000093150000}"/>
    <cellStyle name="SAPBEXaggData 42 7 2" xfId="35676" xr:uid="{00000000-0005-0000-0000-000094150000}"/>
    <cellStyle name="SAPBEXaggData 42 8" xfId="17684" xr:uid="{00000000-0005-0000-0000-000095150000}"/>
    <cellStyle name="SAPBEXaggData 42 8 2" xfId="36593" xr:uid="{00000000-0005-0000-0000-000096150000}"/>
    <cellStyle name="SAPBEXaggData 42 9" xfId="21236" xr:uid="{00000000-0005-0000-0000-000097150000}"/>
    <cellStyle name="SAPBEXaggData 43" xfId="2022" xr:uid="{00000000-0005-0000-0000-000098150000}"/>
    <cellStyle name="SAPBEXaggData 43 2" xfId="4608" xr:uid="{00000000-0005-0000-0000-000099150000}"/>
    <cellStyle name="SAPBEXaggData 43 2 2" xfId="23517" xr:uid="{00000000-0005-0000-0000-00009A150000}"/>
    <cellStyle name="SAPBEXaggData 43 3" xfId="4959" xr:uid="{00000000-0005-0000-0000-00009B150000}"/>
    <cellStyle name="SAPBEXaggData 43 3 2" xfId="23868" xr:uid="{00000000-0005-0000-0000-00009C150000}"/>
    <cellStyle name="SAPBEXaggData 43 4" xfId="7739" xr:uid="{00000000-0005-0000-0000-00009D150000}"/>
    <cellStyle name="SAPBEXaggData 43 4 2" xfId="26648" xr:uid="{00000000-0005-0000-0000-00009E150000}"/>
    <cellStyle name="SAPBEXaggData 43 5" xfId="10085" xr:uid="{00000000-0005-0000-0000-00009F150000}"/>
    <cellStyle name="SAPBEXaggData 43 5 2" xfId="28994" xr:uid="{00000000-0005-0000-0000-0000A0150000}"/>
    <cellStyle name="SAPBEXaggData 43 6" xfId="12193" xr:uid="{00000000-0005-0000-0000-0000A1150000}"/>
    <cellStyle name="SAPBEXaggData 43 6 2" xfId="31102" xr:uid="{00000000-0005-0000-0000-0000A2150000}"/>
    <cellStyle name="SAPBEXaggData 43 7" xfId="14781" xr:uid="{00000000-0005-0000-0000-0000A3150000}"/>
    <cellStyle name="SAPBEXaggData 43 7 2" xfId="33690" xr:uid="{00000000-0005-0000-0000-0000A4150000}"/>
    <cellStyle name="SAPBEXaggData 43 8" xfId="16889" xr:uid="{00000000-0005-0000-0000-0000A5150000}"/>
    <cellStyle name="SAPBEXaggData 43 8 2" xfId="35798" xr:uid="{00000000-0005-0000-0000-0000A6150000}"/>
    <cellStyle name="SAPBEXaggData 43 9" xfId="19411" xr:uid="{00000000-0005-0000-0000-0000A7150000}"/>
    <cellStyle name="SAPBEXaggData 44" xfId="2081" xr:uid="{00000000-0005-0000-0000-0000A8150000}"/>
    <cellStyle name="SAPBEXaggData 44 2" xfId="4667" xr:uid="{00000000-0005-0000-0000-0000A9150000}"/>
    <cellStyle name="SAPBEXaggData 44 2 2" xfId="23576" xr:uid="{00000000-0005-0000-0000-0000AA150000}"/>
    <cellStyle name="SAPBEXaggData 44 3" xfId="5445" xr:uid="{00000000-0005-0000-0000-0000AB150000}"/>
    <cellStyle name="SAPBEXaggData 44 3 2" xfId="24354" xr:uid="{00000000-0005-0000-0000-0000AC150000}"/>
    <cellStyle name="SAPBEXaggData 44 4" xfId="9253" xr:uid="{00000000-0005-0000-0000-0000AD150000}"/>
    <cellStyle name="SAPBEXaggData 44 4 2" xfId="28162" xr:uid="{00000000-0005-0000-0000-0000AE150000}"/>
    <cellStyle name="SAPBEXaggData 44 5" xfId="11733" xr:uid="{00000000-0005-0000-0000-0000AF150000}"/>
    <cellStyle name="SAPBEXaggData 44 5 2" xfId="30642" xr:uid="{00000000-0005-0000-0000-0000B0150000}"/>
    <cellStyle name="SAPBEXaggData 44 6" xfId="13061" xr:uid="{00000000-0005-0000-0000-0000B1150000}"/>
    <cellStyle name="SAPBEXaggData 44 6 2" xfId="31970" xr:uid="{00000000-0005-0000-0000-0000B2150000}"/>
    <cellStyle name="SAPBEXaggData 44 7" xfId="16429" xr:uid="{00000000-0005-0000-0000-0000B3150000}"/>
    <cellStyle name="SAPBEXaggData 44 7 2" xfId="35338" xr:uid="{00000000-0005-0000-0000-0000B4150000}"/>
    <cellStyle name="SAPBEXaggData 44 8" xfId="17757" xr:uid="{00000000-0005-0000-0000-0000B5150000}"/>
    <cellStyle name="SAPBEXaggData 44 8 2" xfId="36666" xr:uid="{00000000-0005-0000-0000-0000B6150000}"/>
    <cellStyle name="SAPBEXaggData 44 9" xfId="20925" xr:uid="{00000000-0005-0000-0000-0000B7150000}"/>
    <cellStyle name="SAPBEXaggData 45" xfId="2121" xr:uid="{00000000-0005-0000-0000-0000B8150000}"/>
    <cellStyle name="SAPBEXaggData 45 2" xfId="4707" xr:uid="{00000000-0005-0000-0000-0000B9150000}"/>
    <cellStyle name="SAPBEXaggData 45 2 2" xfId="23616" xr:uid="{00000000-0005-0000-0000-0000BA150000}"/>
    <cellStyle name="SAPBEXaggData 45 3" xfId="6839" xr:uid="{00000000-0005-0000-0000-0000BB150000}"/>
    <cellStyle name="SAPBEXaggData 45 3 2" xfId="25748" xr:uid="{00000000-0005-0000-0000-0000BC150000}"/>
    <cellStyle name="SAPBEXaggData 45 4" xfId="8323" xr:uid="{00000000-0005-0000-0000-0000BD150000}"/>
    <cellStyle name="SAPBEXaggData 45 4 2" xfId="27232" xr:uid="{00000000-0005-0000-0000-0000BE150000}"/>
    <cellStyle name="SAPBEXaggData 45 5" xfId="10719" xr:uid="{00000000-0005-0000-0000-0000BF150000}"/>
    <cellStyle name="SAPBEXaggData 45 5 2" xfId="29628" xr:uid="{00000000-0005-0000-0000-0000C0150000}"/>
    <cellStyle name="SAPBEXaggData 45 6" xfId="12309" xr:uid="{00000000-0005-0000-0000-0000C1150000}"/>
    <cellStyle name="SAPBEXaggData 45 6 2" xfId="31218" xr:uid="{00000000-0005-0000-0000-0000C2150000}"/>
    <cellStyle name="SAPBEXaggData 45 7" xfId="15415" xr:uid="{00000000-0005-0000-0000-0000C3150000}"/>
    <cellStyle name="SAPBEXaggData 45 7 2" xfId="34324" xr:uid="{00000000-0005-0000-0000-0000C4150000}"/>
    <cellStyle name="SAPBEXaggData 45 8" xfId="17005" xr:uid="{00000000-0005-0000-0000-0000C5150000}"/>
    <cellStyle name="SAPBEXaggData 45 8 2" xfId="35914" xr:uid="{00000000-0005-0000-0000-0000C6150000}"/>
    <cellStyle name="SAPBEXaggData 45 9" xfId="19996" xr:uid="{00000000-0005-0000-0000-0000C7150000}"/>
    <cellStyle name="SAPBEXaggData 46" xfId="2158" xr:uid="{00000000-0005-0000-0000-0000C8150000}"/>
    <cellStyle name="SAPBEXaggData 46 2" xfId="4744" xr:uid="{00000000-0005-0000-0000-0000C9150000}"/>
    <cellStyle name="SAPBEXaggData 46 2 2" xfId="23653" xr:uid="{00000000-0005-0000-0000-0000CA150000}"/>
    <cellStyle name="SAPBEXaggData 46 3" xfId="5758" xr:uid="{00000000-0005-0000-0000-0000CB150000}"/>
    <cellStyle name="SAPBEXaggData 46 3 2" xfId="24667" xr:uid="{00000000-0005-0000-0000-0000CC150000}"/>
    <cellStyle name="SAPBEXaggData 46 4" xfId="7601" xr:uid="{00000000-0005-0000-0000-0000CD150000}"/>
    <cellStyle name="SAPBEXaggData 46 4 2" xfId="26510" xr:uid="{00000000-0005-0000-0000-0000CE150000}"/>
    <cellStyle name="SAPBEXaggData 46 5" xfId="9927" xr:uid="{00000000-0005-0000-0000-0000CF150000}"/>
    <cellStyle name="SAPBEXaggData 46 5 2" xfId="28836" xr:uid="{00000000-0005-0000-0000-0000D0150000}"/>
    <cellStyle name="SAPBEXaggData 46 6" xfId="13624" xr:uid="{00000000-0005-0000-0000-0000D1150000}"/>
    <cellStyle name="SAPBEXaggData 46 6 2" xfId="32533" xr:uid="{00000000-0005-0000-0000-0000D2150000}"/>
    <cellStyle name="SAPBEXaggData 46 7" xfId="14623" xr:uid="{00000000-0005-0000-0000-0000D3150000}"/>
    <cellStyle name="SAPBEXaggData 46 7 2" xfId="33532" xr:uid="{00000000-0005-0000-0000-0000D4150000}"/>
    <cellStyle name="SAPBEXaggData 46 8" xfId="18320" xr:uid="{00000000-0005-0000-0000-0000D5150000}"/>
    <cellStyle name="SAPBEXaggData 46 8 2" xfId="37229" xr:uid="{00000000-0005-0000-0000-0000D6150000}"/>
    <cellStyle name="SAPBEXaggData 46 9" xfId="19272" xr:uid="{00000000-0005-0000-0000-0000D7150000}"/>
    <cellStyle name="SAPBEXaggData 47" xfId="2188" xr:uid="{00000000-0005-0000-0000-0000D8150000}"/>
    <cellStyle name="SAPBEXaggData 47 2" xfId="4774" xr:uid="{00000000-0005-0000-0000-0000D9150000}"/>
    <cellStyle name="SAPBEXaggData 47 2 2" xfId="23683" xr:uid="{00000000-0005-0000-0000-0000DA150000}"/>
    <cellStyle name="SAPBEXaggData 47 3" xfId="6957" xr:uid="{00000000-0005-0000-0000-0000DB150000}"/>
    <cellStyle name="SAPBEXaggData 47 3 2" xfId="25866" xr:uid="{00000000-0005-0000-0000-0000DC150000}"/>
    <cellStyle name="SAPBEXaggData 47 4" xfId="7453" xr:uid="{00000000-0005-0000-0000-0000DD150000}"/>
    <cellStyle name="SAPBEXaggData 47 4 2" xfId="26362" xr:uid="{00000000-0005-0000-0000-0000DE150000}"/>
    <cellStyle name="SAPBEXaggData 47 5" xfId="9766" xr:uid="{00000000-0005-0000-0000-0000DF150000}"/>
    <cellStyle name="SAPBEXaggData 47 5 2" xfId="28675" xr:uid="{00000000-0005-0000-0000-0000E0150000}"/>
    <cellStyle name="SAPBEXaggData 47 6" xfId="12694" xr:uid="{00000000-0005-0000-0000-0000E1150000}"/>
    <cellStyle name="SAPBEXaggData 47 6 2" xfId="31603" xr:uid="{00000000-0005-0000-0000-0000E2150000}"/>
    <cellStyle name="SAPBEXaggData 47 7" xfId="14462" xr:uid="{00000000-0005-0000-0000-0000E3150000}"/>
    <cellStyle name="SAPBEXaggData 47 7 2" xfId="33371" xr:uid="{00000000-0005-0000-0000-0000E4150000}"/>
    <cellStyle name="SAPBEXaggData 47 8" xfId="17390" xr:uid="{00000000-0005-0000-0000-0000E5150000}"/>
    <cellStyle name="SAPBEXaggData 47 8 2" xfId="36299" xr:uid="{00000000-0005-0000-0000-0000E6150000}"/>
    <cellStyle name="SAPBEXaggData 47 9" xfId="19123" xr:uid="{00000000-0005-0000-0000-0000E7150000}"/>
    <cellStyle name="SAPBEXaggData 48" xfId="2238" xr:uid="{00000000-0005-0000-0000-0000E8150000}"/>
    <cellStyle name="SAPBEXaggData 48 2" xfId="4824" xr:uid="{00000000-0005-0000-0000-0000E9150000}"/>
    <cellStyle name="SAPBEXaggData 48 2 2" xfId="23733" xr:uid="{00000000-0005-0000-0000-0000EA150000}"/>
    <cellStyle name="SAPBEXaggData 48 3" xfId="6828" xr:uid="{00000000-0005-0000-0000-0000EB150000}"/>
    <cellStyle name="SAPBEXaggData 48 3 2" xfId="25737" xr:uid="{00000000-0005-0000-0000-0000EC150000}"/>
    <cellStyle name="SAPBEXaggData 48 4" xfId="9024" xr:uid="{00000000-0005-0000-0000-0000ED150000}"/>
    <cellStyle name="SAPBEXaggData 48 4 2" xfId="27933" xr:uid="{00000000-0005-0000-0000-0000EE150000}"/>
    <cellStyle name="SAPBEXaggData 48 5" xfId="11487" xr:uid="{00000000-0005-0000-0000-0000EF150000}"/>
    <cellStyle name="SAPBEXaggData 48 5 2" xfId="30396" xr:uid="{00000000-0005-0000-0000-0000F0150000}"/>
    <cellStyle name="SAPBEXaggData 48 6" xfId="9730" xr:uid="{00000000-0005-0000-0000-0000F1150000}"/>
    <cellStyle name="SAPBEXaggData 48 6 2" xfId="28639" xr:uid="{00000000-0005-0000-0000-0000F2150000}"/>
    <cellStyle name="SAPBEXaggData 48 7" xfId="16183" xr:uid="{00000000-0005-0000-0000-0000F3150000}"/>
    <cellStyle name="SAPBEXaggData 48 7 2" xfId="35092" xr:uid="{00000000-0005-0000-0000-0000F4150000}"/>
    <cellStyle name="SAPBEXaggData 48 8" xfId="14426" xr:uid="{00000000-0005-0000-0000-0000F5150000}"/>
    <cellStyle name="SAPBEXaggData 48 8 2" xfId="33335" xr:uid="{00000000-0005-0000-0000-0000F6150000}"/>
    <cellStyle name="SAPBEXaggData 48 9" xfId="20700" xr:uid="{00000000-0005-0000-0000-0000F7150000}"/>
    <cellStyle name="SAPBEXaggData 49" xfId="2308" xr:uid="{00000000-0005-0000-0000-0000F8150000}"/>
    <cellStyle name="SAPBEXaggData 49 2" xfId="4894" xr:uid="{00000000-0005-0000-0000-0000F9150000}"/>
    <cellStyle name="SAPBEXaggData 49 2 2" xfId="23803" xr:uid="{00000000-0005-0000-0000-0000FA150000}"/>
    <cellStyle name="SAPBEXaggData 49 3" xfId="5136" xr:uid="{00000000-0005-0000-0000-0000FB150000}"/>
    <cellStyle name="SAPBEXaggData 49 3 2" xfId="24045" xr:uid="{00000000-0005-0000-0000-0000FC150000}"/>
    <cellStyle name="SAPBEXaggData 49 4" xfId="8519" xr:uid="{00000000-0005-0000-0000-0000FD150000}"/>
    <cellStyle name="SAPBEXaggData 49 4 2" xfId="27428" xr:uid="{00000000-0005-0000-0000-0000FE150000}"/>
    <cellStyle name="SAPBEXaggData 49 5" xfId="9577" xr:uid="{00000000-0005-0000-0000-0000FF150000}"/>
    <cellStyle name="SAPBEXaggData 49 5 2" xfId="28486" xr:uid="{00000000-0005-0000-0000-000000160000}"/>
    <cellStyle name="SAPBEXaggData 49 6" xfId="14091" xr:uid="{00000000-0005-0000-0000-000001160000}"/>
    <cellStyle name="SAPBEXaggData 49 6 2" xfId="33000" xr:uid="{00000000-0005-0000-0000-000002160000}"/>
    <cellStyle name="SAPBEXaggData 49 7" xfId="14273" xr:uid="{00000000-0005-0000-0000-000003160000}"/>
    <cellStyle name="SAPBEXaggData 49 7 2" xfId="33182" xr:uid="{00000000-0005-0000-0000-000004160000}"/>
    <cellStyle name="SAPBEXaggData 49 8" xfId="18787" xr:uid="{00000000-0005-0000-0000-000005160000}"/>
    <cellStyle name="SAPBEXaggData 49 8 2" xfId="37696" xr:uid="{00000000-0005-0000-0000-000006160000}"/>
    <cellStyle name="SAPBEXaggData 49 9" xfId="18958" xr:uid="{00000000-0005-0000-0000-000007160000}"/>
    <cellStyle name="SAPBEXaggData 5" xfId="289" xr:uid="{00000000-0005-0000-0000-000008160000}"/>
    <cellStyle name="SAPBEXaggData 5 2" xfId="2875" xr:uid="{00000000-0005-0000-0000-000009160000}"/>
    <cellStyle name="SAPBEXaggData 5 2 2" xfId="21784" xr:uid="{00000000-0005-0000-0000-00000A160000}"/>
    <cellStyle name="SAPBEXaggData 5 3" xfId="5890" xr:uid="{00000000-0005-0000-0000-00000B160000}"/>
    <cellStyle name="SAPBEXaggData 5 3 2" xfId="24799" xr:uid="{00000000-0005-0000-0000-00000C160000}"/>
    <cellStyle name="SAPBEXaggData 5 4" xfId="8000" xr:uid="{00000000-0005-0000-0000-00000D160000}"/>
    <cellStyle name="SAPBEXaggData 5 4 2" xfId="26909" xr:uid="{00000000-0005-0000-0000-00000E160000}"/>
    <cellStyle name="SAPBEXaggData 5 5" xfId="10365" xr:uid="{00000000-0005-0000-0000-00000F160000}"/>
    <cellStyle name="SAPBEXaggData 5 5 2" xfId="29274" xr:uid="{00000000-0005-0000-0000-000010160000}"/>
    <cellStyle name="SAPBEXaggData 5 6" xfId="13407" xr:uid="{00000000-0005-0000-0000-000011160000}"/>
    <cellStyle name="SAPBEXaggData 5 6 2" xfId="32316" xr:uid="{00000000-0005-0000-0000-000012160000}"/>
    <cellStyle name="SAPBEXaggData 5 7" xfId="15061" xr:uid="{00000000-0005-0000-0000-000013160000}"/>
    <cellStyle name="SAPBEXaggData 5 7 2" xfId="33970" xr:uid="{00000000-0005-0000-0000-000014160000}"/>
    <cellStyle name="SAPBEXaggData 5 8" xfId="18103" xr:uid="{00000000-0005-0000-0000-000015160000}"/>
    <cellStyle name="SAPBEXaggData 5 8 2" xfId="37012" xr:uid="{00000000-0005-0000-0000-000016160000}"/>
    <cellStyle name="SAPBEXaggData 5 9" xfId="19671" xr:uid="{00000000-0005-0000-0000-000017160000}"/>
    <cellStyle name="SAPBEXaggData 50" xfId="2349" xr:uid="{00000000-0005-0000-0000-000018160000}"/>
    <cellStyle name="SAPBEXaggData 50 2" xfId="5374" xr:uid="{00000000-0005-0000-0000-000019160000}"/>
    <cellStyle name="SAPBEXaggData 50 2 2" xfId="24283" xr:uid="{00000000-0005-0000-0000-00001A160000}"/>
    <cellStyle name="SAPBEXaggData 50 3" xfId="7550" xr:uid="{00000000-0005-0000-0000-00001B160000}"/>
    <cellStyle name="SAPBEXaggData 50 3 2" xfId="26459" xr:uid="{00000000-0005-0000-0000-00001C160000}"/>
    <cellStyle name="SAPBEXaggData 50 4" xfId="9872" xr:uid="{00000000-0005-0000-0000-00001D160000}"/>
    <cellStyle name="SAPBEXaggData 50 4 2" xfId="28781" xr:uid="{00000000-0005-0000-0000-00001E160000}"/>
    <cellStyle name="SAPBEXaggData 50 5" xfId="13297" xr:uid="{00000000-0005-0000-0000-00001F160000}"/>
    <cellStyle name="SAPBEXaggData 50 5 2" xfId="32206" xr:uid="{00000000-0005-0000-0000-000020160000}"/>
    <cellStyle name="SAPBEXaggData 50 6" xfId="14568" xr:uid="{00000000-0005-0000-0000-000021160000}"/>
    <cellStyle name="SAPBEXaggData 50 6 2" xfId="33477" xr:uid="{00000000-0005-0000-0000-000022160000}"/>
    <cellStyle name="SAPBEXaggData 50 7" xfId="17993" xr:uid="{00000000-0005-0000-0000-000023160000}"/>
    <cellStyle name="SAPBEXaggData 50 7 2" xfId="36902" xr:uid="{00000000-0005-0000-0000-000024160000}"/>
    <cellStyle name="SAPBEXaggData 50 8" xfId="19221" xr:uid="{00000000-0005-0000-0000-000025160000}"/>
    <cellStyle name="SAPBEXaggData 51" xfId="6679" xr:uid="{00000000-0005-0000-0000-000026160000}"/>
    <cellStyle name="SAPBEXaggData 51 2" xfId="25588" xr:uid="{00000000-0005-0000-0000-000027160000}"/>
    <cellStyle name="SAPBEXaggData 52" xfId="8120" xr:uid="{00000000-0005-0000-0000-000028160000}"/>
    <cellStyle name="SAPBEXaggData 52 2" xfId="27029" xr:uid="{00000000-0005-0000-0000-000029160000}"/>
    <cellStyle name="SAPBEXaggData 53" xfId="10491" xr:uid="{00000000-0005-0000-0000-00002A160000}"/>
    <cellStyle name="SAPBEXaggData 53 2" xfId="29400" xr:uid="{00000000-0005-0000-0000-00002B160000}"/>
    <cellStyle name="SAPBEXaggData 54" xfId="12582" xr:uid="{00000000-0005-0000-0000-00002C160000}"/>
    <cellStyle name="SAPBEXaggData 54 2" xfId="31491" xr:uid="{00000000-0005-0000-0000-00002D160000}"/>
    <cellStyle name="SAPBEXaggData 55" xfId="15187" xr:uid="{00000000-0005-0000-0000-00002E160000}"/>
    <cellStyle name="SAPBEXaggData 55 2" xfId="34096" xr:uid="{00000000-0005-0000-0000-00002F160000}"/>
    <cellStyle name="SAPBEXaggData 56" xfId="17278" xr:uid="{00000000-0005-0000-0000-000030160000}"/>
    <cellStyle name="SAPBEXaggData 56 2" xfId="36187" xr:uid="{00000000-0005-0000-0000-000031160000}"/>
    <cellStyle name="SAPBEXaggData 57" xfId="19791" xr:uid="{00000000-0005-0000-0000-000032160000}"/>
    <cellStyle name="SAPBEXaggData 6" xfId="332" xr:uid="{00000000-0005-0000-0000-000033160000}"/>
    <cellStyle name="SAPBEXaggData 6 2" xfId="2918" xr:uid="{00000000-0005-0000-0000-000034160000}"/>
    <cellStyle name="SAPBEXaggData 6 2 2" xfId="21827" xr:uid="{00000000-0005-0000-0000-000035160000}"/>
    <cellStyle name="SAPBEXaggData 6 3" xfId="7008" xr:uid="{00000000-0005-0000-0000-000036160000}"/>
    <cellStyle name="SAPBEXaggData 6 3 2" xfId="25917" xr:uid="{00000000-0005-0000-0000-000037160000}"/>
    <cellStyle name="SAPBEXaggData 6 4" xfId="8788" xr:uid="{00000000-0005-0000-0000-000038160000}"/>
    <cellStyle name="SAPBEXaggData 6 4 2" xfId="27697" xr:uid="{00000000-0005-0000-0000-000039160000}"/>
    <cellStyle name="SAPBEXaggData 6 5" xfId="12044" xr:uid="{00000000-0005-0000-0000-00003A160000}"/>
    <cellStyle name="SAPBEXaggData 6 5 2" xfId="30953" xr:uid="{00000000-0005-0000-0000-00003B160000}"/>
    <cellStyle name="SAPBEXaggData 6 6" xfId="13080" xr:uid="{00000000-0005-0000-0000-00003C160000}"/>
    <cellStyle name="SAPBEXaggData 6 6 2" xfId="31989" xr:uid="{00000000-0005-0000-0000-00003D160000}"/>
    <cellStyle name="SAPBEXaggData 6 7" xfId="16740" xr:uid="{00000000-0005-0000-0000-00003E160000}"/>
    <cellStyle name="SAPBEXaggData 6 7 2" xfId="35649" xr:uid="{00000000-0005-0000-0000-00003F160000}"/>
    <cellStyle name="SAPBEXaggData 6 8" xfId="17776" xr:uid="{00000000-0005-0000-0000-000040160000}"/>
    <cellStyle name="SAPBEXaggData 6 8 2" xfId="36685" xr:uid="{00000000-0005-0000-0000-000041160000}"/>
    <cellStyle name="SAPBEXaggData 6 9" xfId="21214" xr:uid="{00000000-0005-0000-0000-000042160000}"/>
    <cellStyle name="SAPBEXaggData 7" xfId="375" xr:uid="{00000000-0005-0000-0000-000043160000}"/>
    <cellStyle name="SAPBEXaggData 7 2" xfId="2961" xr:uid="{00000000-0005-0000-0000-000044160000}"/>
    <cellStyle name="SAPBEXaggData 7 2 2" xfId="21870" xr:uid="{00000000-0005-0000-0000-000045160000}"/>
    <cellStyle name="SAPBEXaggData 7 3" xfId="6234" xr:uid="{00000000-0005-0000-0000-000046160000}"/>
    <cellStyle name="SAPBEXaggData 7 3 2" xfId="25143" xr:uid="{00000000-0005-0000-0000-000047160000}"/>
    <cellStyle name="SAPBEXaggData 7 4" xfId="9168" xr:uid="{00000000-0005-0000-0000-000048160000}"/>
    <cellStyle name="SAPBEXaggData 7 4 2" xfId="28077" xr:uid="{00000000-0005-0000-0000-000049160000}"/>
    <cellStyle name="SAPBEXaggData 7 5" xfId="11647" xr:uid="{00000000-0005-0000-0000-00004A160000}"/>
    <cellStyle name="SAPBEXaggData 7 5 2" xfId="30556" xr:uid="{00000000-0005-0000-0000-00004B160000}"/>
    <cellStyle name="SAPBEXaggData 7 6" xfId="13357" xr:uid="{00000000-0005-0000-0000-00004C160000}"/>
    <cellStyle name="SAPBEXaggData 7 6 2" xfId="32266" xr:uid="{00000000-0005-0000-0000-00004D160000}"/>
    <cellStyle name="SAPBEXaggData 7 7" xfId="16343" xr:uid="{00000000-0005-0000-0000-00004E160000}"/>
    <cellStyle name="SAPBEXaggData 7 7 2" xfId="35252" xr:uid="{00000000-0005-0000-0000-00004F160000}"/>
    <cellStyle name="SAPBEXaggData 7 8" xfId="18053" xr:uid="{00000000-0005-0000-0000-000050160000}"/>
    <cellStyle name="SAPBEXaggData 7 8 2" xfId="36962" xr:uid="{00000000-0005-0000-0000-000051160000}"/>
    <cellStyle name="SAPBEXaggData 7 9" xfId="20843" xr:uid="{00000000-0005-0000-0000-000052160000}"/>
    <cellStyle name="SAPBEXaggData 8" xfId="418" xr:uid="{00000000-0005-0000-0000-000053160000}"/>
    <cellStyle name="SAPBEXaggData 8 2" xfId="3004" xr:uid="{00000000-0005-0000-0000-000054160000}"/>
    <cellStyle name="SAPBEXaggData 8 2 2" xfId="21913" xr:uid="{00000000-0005-0000-0000-000055160000}"/>
    <cellStyle name="SAPBEXaggData 8 3" xfId="6755" xr:uid="{00000000-0005-0000-0000-000056160000}"/>
    <cellStyle name="SAPBEXaggData 8 3 2" xfId="25664" xr:uid="{00000000-0005-0000-0000-000057160000}"/>
    <cellStyle name="SAPBEXaggData 8 4" xfId="8107" xr:uid="{00000000-0005-0000-0000-000058160000}"/>
    <cellStyle name="SAPBEXaggData 8 4 2" xfId="27016" xr:uid="{00000000-0005-0000-0000-000059160000}"/>
    <cellStyle name="SAPBEXaggData 8 5" xfId="9849" xr:uid="{00000000-0005-0000-0000-00005A160000}"/>
    <cellStyle name="SAPBEXaggData 8 5 2" xfId="28758" xr:uid="{00000000-0005-0000-0000-00005B160000}"/>
    <cellStyle name="SAPBEXaggData 8 6" xfId="12257" xr:uid="{00000000-0005-0000-0000-00005C160000}"/>
    <cellStyle name="SAPBEXaggData 8 6 2" xfId="31166" xr:uid="{00000000-0005-0000-0000-00005D160000}"/>
    <cellStyle name="SAPBEXaggData 8 7" xfId="14545" xr:uid="{00000000-0005-0000-0000-00005E160000}"/>
    <cellStyle name="SAPBEXaggData 8 7 2" xfId="33454" xr:uid="{00000000-0005-0000-0000-00005F160000}"/>
    <cellStyle name="SAPBEXaggData 8 8" xfId="16953" xr:uid="{00000000-0005-0000-0000-000060160000}"/>
    <cellStyle name="SAPBEXaggData 8 8 2" xfId="35862" xr:uid="{00000000-0005-0000-0000-000061160000}"/>
    <cellStyle name="SAPBEXaggData 8 9" xfId="19198" xr:uid="{00000000-0005-0000-0000-000062160000}"/>
    <cellStyle name="SAPBEXaggData 9" xfId="461" xr:uid="{00000000-0005-0000-0000-000063160000}"/>
    <cellStyle name="SAPBEXaggData 9 2" xfId="3047" xr:uid="{00000000-0005-0000-0000-000064160000}"/>
    <cellStyle name="SAPBEXaggData 9 2 2" xfId="21956" xr:uid="{00000000-0005-0000-0000-000065160000}"/>
    <cellStyle name="SAPBEXaggData 9 3" xfId="6857" xr:uid="{00000000-0005-0000-0000-000066160000}"/>
    <cellStyle name="SAPBEXaggData 9 3 2" xfId="25766" xr:uid="{00000000-0005-0000-0000-000067160000}"/>
    <cellStyle name="SAPBEXaggData 9 4" xfId="8078" xr:uid="{00000000-0005-0000-0000-000068160000}"/>
    <cellStyle name="SAPBEXaggData 9 4 2" xfId="26987" xr:uid="{00000000-0005-0000-0000-000069160000}"/>
    <cellStyle name="SAPBEXaggData 9 5" xfId="10448" xr:uid="{00000000-0005-0000-0000-00006A160000}"/>
    <cellStyle name="SAPBEXaggData 9 5 2" xfId="29357" xr:uid="{00000000-0005-0000-0000-00006B160000}"/>
    <cellStyle name="SAPBEXaggData 9 6" xfId="12488" xr:uid="{00000000-0005-0000-0000-00006C160000}"/>
    <cellStyle name="SAPBEXaggData 9 6 2" xfId="31397" xr:uid="{00000000-0005-0000-0000-00006D160000}"/>
    <cellStyle name="SAPBEXaggData 9 7" xfId="15144" xr:uid="{00000000-0005-0000-0000-00006E160000}"/>
    <cellStyle name="SAPBEXaggData 9 7 2" xfId="34053" xr:uid="{00000000-0005-0000-0000-00006F160000}"/>
    <cellStyle name="SAPBEXaggData 9 8" xfId="17184" xr:uid="{00000000-0005-0000-0000-000070160000}"/>
    <cellStyle name="SAPBEXaggData 9 8 2" xfId="36093" xr:uid="{00000000-0005-0000-0000-000071160000}"/>
    <cellStyle name="SAPBEXaggData 9 9" xfId="19749" xr:uid="{00000000-0005-0000-0000-000072160000}"/>
    <cellStyle name="SAPBEXaggDataEmph" xfId="56" xr:uid="{00000000-0005-0000-0000-000073160000}"/>
    <cellStyle name="SAPBEXaggDataEmph 10" xfId="500" xr:uid="{00000000-0005-0000-0000-000074160000}"/>
    <cellStyle name="SAPBEXaggDataEmph 10 2" xfId="3086" xr:uid="{00000000-0005-0000-0000-000075160000}"/>
    <cellStyle name="SAPBEXaggDataEmph 10 2 2" xfId="21995" xr:uid="{00000000-0005-0000-0000-000076160000}"/>
    <cellStyle name="SAPBEXaggDataEmph 10 3" xfId="5719" xr:uid="{00000000-0005-0000-0000-000077160000}"/>
    <cellStyle name="SAPBEXaggDataEmph 10 3 2" xfId="24628" xr:uid="{00000000-0005-0000-0000-000078160000}"/>
    <cellStyle name="SAPBEXaggDataEmph 10 4" xfId="9124" xr:uid="{00000000-0005-0000-0000-000079160000}"/>
    <cellStyle name="SAPBEXaggDataEmph 10 4 2" xfId="28033" xr:uid="{00000000-0005-0000-0000-00007A160000}"/>
    <cellStyle name="SAPBEXaggDataEmph 10 5" xfId="11600" xr:uid="{00000000-0005-0000-0000-00007B160000}"/>
    <cellStyle name="SAPBEXaggDataEmph 10 5 2" xfId="30509" xr:uid="{00000000-0005-0000-0000-00007C160000}"/>
    <cellStyle name="SAPBEXaggDataEmph 10 6" xfId="13277" xr:uid="{00000000-0005-0000-0000-00007D160000}"/>
    <cellStyle name="SAPBEXaggDataEmph 10 6 2" xfId="32186" xr:uid="{00000000-0005-0000-0000-00007E160000}"/>
    <cellStyle name="SAPBEXaggDataEmph 10 7" xfId="16296" xr:uid="{00000000-0005-0000-0000-00007F160000}"/>
    <cellStyle name="SAPBEXaggDataEmph 10 7 2" xfId="35205" xr:uid="{00000000-0005-0000-0000-000080160000}"/>
    <cellStyle name="SAPBEXaggDataEmph 10 8" xfId="17973" xr:uid="{00000000-0005-0000-0000-000081160000}"/>
    <cellStyle name="SAPBEXaggDataEmph 10 8 2" xfId="36882" xr:uid="{00000000-0005-0000-0000-000082160000}"/>
    <cellStyle name="SAPBEXaggDataEmph 10 9" xfId="20799" xr:uid="{00000000-0005-0000-0000-000083160000}"/>
    <cellStyle name="SAPBEXaggDataEmph 11" xfId="571" xr:uid="{00000000-0005-0000-0000-000084160000}"/>
    <cellStyle name="SAPBEXaggDataEmph 11 2" xfId="3157" xr:uid="{00000000-0005-0000-0000-000085160000}"/>
    <cellStyle name="SAPBEXaggDataEmph 11 2 2" xfId="22066" xr:uid="{00000000-0005-0000-0000-000086160000}"/>
    <cellStyle name="SAPBEXaggDataEmph 11 3" xfId="6344" xr:uid="{00000000-0005-0000-0000-000087160000}"/>
    <cellStyle name="SAPBEXaggDataEmph 11 3 2" xfId="25253" xr:uid="{00000000-0005-0000-0000-000088160000}"/>
    <cellStyle name="SAPBEXaggDataEmph 11 4" xfId="7493" xr:uid="{00000000-0005-0000-0000-000089160000}"/>
    <cellStyle name="SAPBEXaggDataEmph 11 4 2" xfId="26402" xr:uid="{00000000-0005-0000-0000-00008A160000}"/>
    <cellStyle name="SAPBEXaggDataEmph 11 5" xfId="9812" xr:uid="{00000000-0005-0000-0000-00008B160000}"/>
    <cellStyle name="SAPBEXaggDataEmph 11 5 2" xfId="28721" xr:uid="{00000000-0005-0000-0000-00008C160000}"/>
    <cellStyle name="SAPBEXaggDataEmph 11 6" xfId="13974" xr:uid="{00000000-0005-0000-0000-00008D160000}"/>
    <cellStyle name="SAPBEXaggDataEmph 11 6 2" xfId="32883" xr:uid="{00000000-0005-0000-0000-00008E160000}"/>
    <cellStyle name="SAPBEXaggDataEmph 11 7" xfId="14508" xr:uid="{00000000-0005-0000-0000-00008F160000}"/>
    <cellStyle name="SAPBEXaggDataEmph 11 7 2" xfId="33417" xr:uid="{00000000-0005-0000-0000-000090160000}"/>
    <cellStyle name="SAPBEXaggDataEmph 11 8" xfId="18670" xr:uid="{00000000-0005-0000-0000-000091160000}"/>
    <cellStyle name="SAPBEXaggDataEmph 11 8 2" xfId="37579" xr:uid="{00000000-0005-0000-0000-000092160000}"/>
    <cellStyle name="SAPBEXaggDataEmph 11 9" xfId="19164" xr:uid="{00000000-0005-0000-0000-000093160000}"/>
    <cellStyle name="SAPBEXaggDataEmph 12" xfId="581" xr:uid="{00000000-0005-0000-0000-000094160000}"/>
    <cellStyle name="SAPBEXaggDataEmph 12 2" xfId="3167" xr:uid="{00000000-0005-0000-0000-000095160000}"/>
    <cellStyle name="SAPBEXaggDataEmph 12 2 2" xfId="22076" xr:uid="{00000000-0005-0000-0000-000096160000}"/>
    <cellStyle name="SAPBEXaggDataEmph 12 3" xfId="7156" xr:uid="{00000000-0005-0000-0000-000097160000}"/>
    <cellStyle name="SAPBEXaggDataEmph 12 3 2" xfId="26065" xr:uid="{00000000-0005-0000-0000-000098160000}"/>
    <cellStyle name="SAPBEXaggDataEmph 12 4" xfId="7940" xr:uid="{00000000-0005-0000-0000-000099160000}"/>
    <cellStyle name="SAPBEXaggDataEmph 12 4 2" xfId="26849" xr:uid="{00000000-0005-0000-0000-00009A160000}"/>
    <cellStyle name="SAPBEXaggDataEmph 12 5" xfId="9500" xr:uid="{00000000-0005-0000-0000-00009B160000}"/>
    <cellStyle name="SAPBEXaggDataEmph 12 5 2" xfId="28409" xr:uid="{00000000-0005-0000-0000-00009C160000}"/>
    <cellStyle name="SAPBEXaggDataEmph 12 6" xfId="12013" xr:uid="{00000000-0005-0000-0000-00009D160000}"/>
    <cellStyle name="SAPBEXaggDataEmph 12 6 2" xfId="30922" xr:uid="{00000000-0005-0000-0000-00009E160000}"/>
    <cellStyle name="SAPBEXaggDataEmph 12 7" xfId="14196" xr:uid="{00000000-0005-0000-0000-00009F160000}"/>
    <cellStyle name="SAPBEXaggDataEmph 12 7 2" xfId="33105" xr:uid="{00000000-0005-0000-0000-0000A0160000}"/>
    <cellStyle name="SAPBEXaggDataEmph 12 8" xfId="16709" xr:uid="{00000000-0005-0000-0000-0000A1160000}"/>
    <cellStyle name="SAPBEXaggDataEmph 12 8 2" xfId="35618" xr:uid="{00000000-0005-0000-0000-0000A2160000}"/>
    <cellStyle name="SAPBEXaggDataEmph 12 9" xfId="18889" xr:uid="{00000000-0005-0000-0000-0000A3160000}"/>
    <cellStyle name="SAPBEXaggDataEmph 13" xfId="659" xr:uid="{00000000-0005-0000-0000-0000A4160000}"/>
    <cellStyle name="SAPBEXaggDataEmph 13 2" xfId="3245" xr:uid="{00000000-0005-0000-0000-0000A5160000}"/>
    <cellStyle name="SAPBEXaggDataEmph 13 2 2" xfId="22154" xr:uid="{00000000-0005-0000-0000-0000A6160000}"/>
    <cellStyle name="SAPBEXaggDataEmph 13 3" xfId="6389" xr:uid="{00000000-0005-0000-0000-0000A7160000}"/>
    <cellStyle name="SAPBEXaggDataEmph 13 3 2" xfId="25298" xr:uid="{00000000-0005-0000-0000-0000A8160000}"/>
    <cellStyle name="SAPBEXaggDataEmph 13 4" xfId="8795" xr:uid="{00000000-0005-0000-0000-0000A9160000}"/>
    <cellStyle name="SAPBEXaggDataEmph 13 4 2" xfId="27704" xr:uid="{00000000-0005-0000-0000-0000AA160000}"/>
    <cellStyle name="SAPBEXaggDataEmph 13 5" xfId="11238" xr:uid="{00000000-0005-0000-0000-0000AB160000}"/>
    <cellStyle name="SAPBEXaggDataEmph 13 5 2" xfId="30147" xr:uid="{00000000-0005-0000-0000-0000AC160000}"/>
    <cellStyle name="SAPBEXaggDataEmph 13 6" xfId="10554" xr:uid="{00000000-0005-0000-0000-0000AD160000}"/>
    <cellStyle name="SAPBEXaggDataEmph 13 6 2" xfId="29463" xr:uid="{00000000-0005-0000-0000-0000AE160000}"/>
    <cellStyle name="SAPBEXaggDataEmph 13 7" xfId="15934" xr:uid="{00000000-0005-0000-0000-0000AF160000}"/>
    <cellStyle name="SAPBEXaggDataEmph 13 7 2" xfId="34843" xr:uid="{00000000-0005-0000-0000-0000B0160000}"/>
    <cellStyle name="SAPBEXaggDataEmph 13 8" xfId="15250" xr:uid="{00000000-0005-0000-0000-0000B1160000}"/>
    <cellStyle name="SAPBEXaggDataEmph 13 8 2" xfId="34159" xr:uid="{00000000-0005-0000-0000-0000B2160000}"/>
    <cellStyle name="SAPBEXaggDataEmph 13 9" xfId="20470" xr:uid="{00000000-0005-0000-0000-0000B3160000}"/>
    <cellStyle name="SAPBEXaggDataEmph 14" xfId="661" xr:uid="{00000000-0005-0000-0000-0000B4160000}"/>
    <cellStyle name="SAPBEXaggDataEmph 14 2" xfId="3247" xr:uid="{00000000-0005-0000-0000-0000B5160000}"/>
    <cellStyle name="SAPBEXaggDataEmph 14 2 2" xfId="22156" xr:uid="{00000000-0005-0000-0000-0000B6160000}"/>
    <cellStyle name="SAPBEXaggDataEmph 14 3" xfId="2651" xr:uid="{00000000-0005-0000-0000-0000B7160000}"/>
    <cellStyle name="SAPBEXaggDataEmph 14 3 2" xfId="21560" xr:uid="{00000000-0005-0000-0000-0000B8160000}"/>
    <cellStyle name="SAPBEXaggDataEmph 14 4" xfId="7768" xr:uid="{00000000-0005-0000-0000-0000B9160000}"/>
    <cellStyle name="SAPBEXaggDataEmph 14 4 2" xfId="26677" xr:uid="{00000000-0005-0000-0000-0000BA160000}"/>
    <cellStyle name="SAPBEXaggDataEmph 14 5" xfId="10116" xr:uid="{00000000-0005-0000-0000-0000BB160000}"/>
    <cellStyle name="SAPBEXaggDataEmph 14 5 2" xfId="29025" xr:uid="{00000000-0005-0000-0000-0000BC160000}"/>
    <cellStyle name="SAPBEXaggDataEmph 14 6" xfId="13367" xr:uid="{00000000-0005-0000-0000-0000BD160000}"/>
    <cellStyle name="SAPBEXaggDataEmph 14 6 2" xfId="32276" xr:uid="{00000000-0005-0000-0000-0000BE160000}"/>
    <cellStyle name="SAPBEXaggDataEmph 14 7" xfId="14812" xr:uid="{00000000-0005-0000-0000-0000BF160000}"/>
    <cellStyle name="SAPBEXaggDataEmph 14 7 2" xfId="33721" xr:uid="{00000000-0005-0000-0000-0000C0160000}"/>
    <cellStyle name="SAPBEXaggDataEmph 14 8" xfId="18063" xr:uid="{00000000-0005-0000-0000-0000C1160000}"/>
    <cellStyle name="SAPBEXaggDataEmph 14 8 2" xfId="36972" xr:uid="{00000000-0005-0000-0000-0000C2160000}"/>
    <cellStyle name="SAPBEXaggDataEmph 14 9" xfId="19441" xr:uid="{00000000-0005-0000-0000-0000C3160000}"/>
    <cellStyle name="SAPBEXaggDataEmph 15" xfId="783" xr:uid="{00000000-0005-0000-0000-0000C4160000}"/>
    <cellStyle name="SAPBEXaggDataEmph 15 2" xfId="3369" xr:uid="{00000000-0005-0000-0000-0000C5160000}"/>
    <cellStyle name="SAPBEXaggDataEmph 15 2 2" xfId="22278" xr:uid="{00000000-0005-0000-0000-0000C6160000}"/>
    <cellStyle name="SAPBEXaggDataEmph 15 3" xfId="2654" xr:uid="{00000000-0005-0000-0000-0000C7160000}"/>
    <cellStyle name="SAPBEXaggDataEmph 15 3 2" xfId="21563" xr:uid="{00000000-0005-0000-0000-0000C8160000}"/>
    <cellStyle name="SAPBEXaggDataEmph 15 4" xfId="7452" xr:uid="{00000000-0005-0000-0000-0000C9160000}"/>
    <cellStyle name="SAPBEXaggDataEmph 15 4 2" xfId="26361" xr:uid="{00000000-0005-0000-0000-0000CA160000}"/>
    <cellStyle name="SAPBEXaggDataEmph 15 5" xfId="9765" xr:uid="{00000000-0005-0000-0000-0000CB160000}"/>
    <cellStyle name="SAPBEXaggDataEmph 15 5 2" xfId="28674" xr:uid="{00000000-0005-0000-0000-0000CC160000}"/>
    <cellStyle name="SAPBEXaggDataEmph 15 6" xfId="10612" xr:uid="{00000000-0005-0000-0000-0000CD160000}"/>
    <cellStyle name="SAPBEXaggDataEmph 15 6 2" xfId="29521" xr:uid="{00000000-0005-0000-0000-0000CE160000}"/>
    <cellStyle name="SAPBEXaggDataEmph 15 7" xfId="14461" xr:uid="{00000000-0005-0000-0000-0000CF160000}"/>
    <cellStyle name="SAPBEXaggDataEmph 15 7 2" xfId="33370" xr:uid="{00000000-0005-0000-0000-0000D0160000}"/>
    <cellStyle name="SAPBEXaggDataEmph 15 8" xfId="15308" xr:uid="{00000000-0005-0000-0000-0000D1160000}"/>
    <cellStyle name="SAPBEXaggDataEmph 15 8 2" xfId="34217" xr:uid="{00000000-0005-0000-0000-0000D2160000}"/>
    <cellStyle name="SAPBEXaggDataEmph 15 9" xfId="19122" xr:uid="{00000000-0005-0000-0000-0000D3160000}"/>
    <cellStyle name="SAPBEXaggDataEmph 16" xfId="845" xr:uid="{00000000-0005-0000-0000-0000D4160000}"/>
    <cellStyle name="SAPBEXaggDataEmph 16 2" xfId="3431" xr:uid="{00000000-0005-0000-0000-0000D5160000}"/>
    <cellStyle name="SAPBEXaggDataEmph 16 2 2" xfId="22340" xr:uid="{00000000-0005-0000-0000-0000D6160000}"/>
    <cellStyle name="SAPBEXaggDataEmph 16 3" xfId="5331" xr:uid="{00000000-0005-0000-0000-0000D7160000}"/>
    <cellStyle name="SAPBEXaggDataEmph 16 3 2" xfId="24240" xr:uid="{00000000-0005-0000-0000-0000D8160000}"/>
    <cellStyle name="SAPBEXaggDataEmph 16 4" xfId="8637" xr:uid="{00000000-0005-0000-0000-0000D9160000}"/>
    <cellStyle name="SAPBEXaggDataEmph 16 4 2" xfId="27546" xr:uid="{00000000-0005-0000-0000-0000DA160000}"/>
    <cellStyle name="SAPBEXaggDataEmph 16 5" xfId="11060" xr:uid="{00000000-0005-0000-0000-0000DB160000}"/>
    <cellStyle name="SAPBEXaggDataEmph 16 5 2" xfId="29969" xr:uid="{00000000-0005-0000-0000-0000DC160000}"/>
    <cellStyle name="SAPBEXaggDataEmph 16 6" xfId="13565" xr:uid="{00000000-0005-0000-0000-0000DD160000}"/>
    <cellStyle name="SAPBEXaggDataEmph 16 6 2" xfId="32474" xr:uid="{00000000-0005-0000-0000-0000DE160000}"/>
    <cellStyle name="SAPBEXaggDataEmph 16 7" xfId="15756" xr:uid="{00000000-0005-0000-0000-0000DF160000}"/>
    <cellStyle name="SAPBEXaggDataEmph 16 7 2" xfId="34665" xr:uid="{00000000-0005-0000-0000-0000E0160000}"/>
    <cellStyle name="SAPBEXaggDataEmph 16 8" xfId="18261" xr:uid="{00000000-0005-0000-0000-0000E1160000}"/>
    <cellStyle name="SAPBEXaggDataEmph 16 8 2" xfId="37170" xr:uid="{00000000-0005-0000-0000-0000E2160000}"/>
    <cellStyle name="SAPBEXaggDataEmph 16 9" xfId="20312" xr:uid="{00000000-0005-0000-0000-0000E3160000}"/>
    <cellStyle name="SAPBEXaggDataEmph 17" xfId="900" xr:uid="{00000000-0005-0000-0000-0000E4160000}"/>
    <cellStyle name="SAPBEXaggDataEmph 17 2" xfId="3486" xr:uid="{00000000-0005-0000-0000-0000E5160000}"/>
    <cellStyle name="SAPBEXaggDataEmph 17 2 2" xfId="22395" xr:uid="{00000000-0005-0000-0000-0000E6160000}"/>
    <cellStyle name="SAPBEXaggDataEmph 17 3" xfId="7136" xr:uid="{00000000-0005-0000-0000-0000E7160000}"/>
    <cellStyle name="SAPBEXaggDataEmph 17 3 2" xfId="26045" xr:uid="{00000000-0005-0000-0000-0000E8160000}"/>
    <cellStyle name="SAPBEXaggDataEmph 17 4" xfId="8802" xr:uid="{00000000-0005-0000-0000-0000E9160000}"/>
    <cellStyle name="SAPBEXaggDataEmph 17 4 2" xfId="27711" xr:uid="{00000000-0005-0000-0000-0000EA160000}"/>
    <cellStyle name="SAPBEXaggDataEmph 17 5" xfId="11246" xr:uid="{00000000-0005-0000-0000-0000EB160000}"/>
    <cellStyle name="SAPBEXaggDataEmph 17 5 2" xfId="30155" xr:uid="{00000000-0005-0000-0000-0000EC160000}"/>
    <cellStyle name="SAPBEXaggDataEmph 17 6" xfId="13598" xr:uid="{00000000-0005-0000-0000-0000ED160000}"/>
    <cellStyle name="SAPBEXaggDataEmph 17 6 2" xfId="32507" xr:uid="{00000000-0005-0000-0000-0000EE160000}"/>
    <cellStyle name="SAPBEXaggDataEmph 17 7" xfId="15942" xr:uid="{00000000-0005-0000-0000-0000EF160000}"/>
    <cellStyle name="SAPBEXaggDataEmph 17 7 2" xfId="34851" xr:uid="{00000000-0005-0000-0000-0000F0160000}"/>
    <cellStyle name="SAPBEXaggDataEmph 17 8" xfId="18294" xr:uid="{00000000-0005-0000-0000-0000F1160000}"/>
    <cellStyle name="SAPBEXaggDataEmph 17 8 2" xfId="37203" xr:uid="{00000000-0005-0000-0000-0000F2160000}"/>
    <cellStyle name="SAPBEXaggDataEmph 17 9" xfId="20477" xr:uid="{00000000-0005-0000-0000-0000F3160000}"/>
    <cellStyle name="SAPBEXaggDataEmph 18" xfId="957" xr:uid="{00000000-0005-0000-0000-0000F4160000}"/>
    <cellStyle name="SAPBEXaggDataEmph 18 2" xfId="3543" xr:uid="{00000000-0005-0000-0000-0000F5160000}"/>
    <cellStyle name="SAPBEXaggDataEmph 18 2 2" xfId="22452" xr:uid="{00000000-0005-0000-0000-0000F6160000}"/>
    <cellStyle name="SAPBEXaggDataEmph 18 3" xfId="7401" xr:uid="{00000000-0005-0000-0000-0000F7160000}"/>
    <cellStyle name="SAPBEXaggDataEmph 18 3 2" xfId="26310" xr:uid="{00000000-0005-0000-0000-0000F8160000}"/>
    <cellStyle name="SAPBEXaggDataEmph 18 4" xfId="8978" xr:uid="{00000000-0005-0000-0000-0000F9160000}"/>
    <cellStyle name="SAPBEXaggDataEmph 18 4 2" xfId="27887" xr:uid="{00000000-0005-0000-0000-0000FA160000}"/>
    <cellStyle name="SAPBEXaggDataEmph 18 5" xfId="11435" xr:uid="{00000000-0005-0000-0000-0000FB160000}"/>
    <cellStyle name="SAPBEXaggDataEmph 18 5 2" xfId="30344" xr:uid="{00000000-0005-0000-0000-0000FC160000}"/>
    <cellStyle name="SAPBEXaggDataEmph 18 6" xfId="11644" xr:uid="{00000000-0005-0000-0000-0000FD160000}"/>
    <cellStyle name="SAPBEXaggDataEmph 18 6 2" xfId="30553" xr:uid="{00000000-0005-0000-0000-0000FE160000}"/>
    <cellStyle name="SAPBEXaggDataEmph 18 7" xfId="16131" xr:uid="{00000000-0005-0000-0000-0000FF160000}"/>
    <cellStyle name="SAPBEXaggDataEmph 18 7 2" xfId="35040" xr:uid="{00000000-0005-0000-0000-000000170000}"/>
    <cellStyle name="SAPBEXaggDataEmph 18 8" xfId="16340" xr:uid="{00000000-0005-0000-0000-000001170000}"/>
    <cellStyle name="SAPBEXaggDataEmph 18 8 2" xfId="35249" xr:uid="{00000000-0005-0000-0000-000002170000}"/>
    <cellStyle name="SAPBEXaggDataEmph 18 9" xfId="20653" xr:uid="{00000000-0005-0000-0000-000003170000}"/>
    <cellStyle name="SAPBEXaggDataEmph 19" xfId="932" xr:uid="{00000000-0005-0000-0000-000004170000}"/>
    <cellStyle name="SAPBEXaggDataEmph 19 2" xfId="3518" xr:uid="{00000000-0005-0000-0000-000005170000}"/>
    <cellStyle name="SAPBEXaggDataEmph 19 2 2" xfId="22427" xr:uid="{00000000-0005-0000-0000-000006170000}"/>
    <cellStyle name="SAPBEXaggDataEmph 19 3" xfId="5179" xr:uid="{00000000-0005-0000-0000-000007170000}"/>
    <cellStyle name="SAPBEXaggDataEmph 19 3 2" xfId="24088" xr:uid="{00000000-0005-0000-0000-000008170000}"/>
    <cellStyle name="SAPBEXaggDataEmph 19 4" xfId="8606" xr:uid="{00000000-0005-0000-0000-000009170000}"/>
    <cellStyle name="SAPBEXaggDataEmph 19 4 2" xfId="27515" xr:uid="{00000000-0005-0000-0000-00000A170000}"/>
    <cellStyle name="SAPBEXaggDataEmph 19 5" xfId="11024" xr:uid="{00000000-0005-0000-0000-00000B170000}"/>
    <cellStyle name="SAPBEXaggDataEmph 19 5 2" xfId="29933" xr:uid="{00000000-0005-0000-0000-00000C170000}"/>
    <cellStyle name="SAPBEXaggDataEmph 19 6" xfId="14005" xr:uid="{00000000-0005-0000-0000-00000D170000}"/>
    <cellStyle name="SAPBEXaggDataEmph 19 6 2" xfId="32914" xr:uid="{00000000-0005-0000-0000-00000E170000}"/>
    <cellStyle name="SAPBEXaggDataEmph 19 7" xfId="15720" xr:uid="{00000000-0005-0000-0000-00000F170000}"/>
    <cellStyle name="SAPBEXaggDataEmph 19 7 2" xfId="34629" xr:uid="{00000000-0005-0000-0000-000010170000}"/>
    <cellStyle name="SAPBEXaggDataEmph 19 8" xfId="18701" xr:uid="{00000000-0005-0000-0000-000011170000}"/>
    <cellStyle name="SAPBEXaggDataEmph 19 8 2" xfId="37610" xr:uid="{00000000-0005-0000-0000-000012170000}"/>
    <cellStyle name="SAPBEXaggDataEmph 19 9" xfId="20281" xr:uid="{00000000-0005-0000-0000-000013170000}"/>
    <cellStyle name="SAPBEXaggDataEmph 2" xfId="177" xr:uid="{00000000-0005-0000-0000-000014170000}"/>
    <cellStyle name="SAPBEXaggDataEmph 2 2" xfId="2763" xr:uid="{00000000-0005-0000-0000-000015170000}"/>
    <cellStyle name="SAPBEXaggDataEmph 2 2 2" xfId="21672" xr:uid="{00000000-0005-0000-0000-000016170000}"/>
    <cellStyle name="SAPBEXaggDataEmph 2 3" xfId="6859" xr:uid="{00000000-0005-0000-0000-000017170000}"/>
    <cellStyle name="SAPBEXaggDataEmph 2 3 2" xfId="25768" xr:uid="{00000000-0005-0000-0000-000018170000}"/>
    <cellStyle name="SAPBEXaggDataEmph 2 4" xfId="8696" xr:uid="{00000000-0005-0000-0000-000019170000}"/>
    <cellStyle name="SAPBEXaggDataEmph 2 4 2" xfId="27605" xr:uid="{00000000-0005-0000-0000-00001A170000}"/>
    <cellStyle name="SAPBEXaggDataEmph 2 5" xfId="11128" xr:uid="{00000000-0005-0000-0000-00001B170000}"/>
    <cellStyle name="SAPBEXaggDataEmph 2 5 2" xfId="30037" xr:uid="{00000000-0005-0000-0000-00001C170000}"/>
    <cellStyle name="SAPBEXaggDataEmph 2 6" xfId="12443" xr:uid="{00000000-0005-0000-0000-00001D170000}"/>
    <cellStyle name="SAPBEXaggDataEmph 2 6 2" xfId="31352" xr:uid="{00000000-0005-0000-0000-00001E170000}"/>
    <cellStyle name="SAPBEXaggDataEmph 2 7" xfId="15824" xr:uid="{00000000-0005-0000-0000-00001F170000}"/>
    <cellStyle name="SAPBEXaggDataEmph 2 7 2" xfId="34733" xr:uid="{00000000-0005-0000-0000-000020170000}"/>
    <cellStyle name="SAPBEXaggDataEmph 2 8" xfId="17139" xr:uid="{00000000-0005-0000-0000-000021170000}"/>
    <cellStyle name="SAPBEXaggDataEmph 2 8 2" xfId="36048" xr:uid="{00000000-0005-0000-0000-000022170000}"/>
    <cellStyle name="SAPBEXaggDataEmph 2 9" xfId="20370" xr:uid="{00000000-0005-0000-0000-000023170000}"/>
    <cellStyle name="SAPBEXaggDataEmph 20" xfId="1020" xr:uid="{00000000-0005-0000-0000-000024170000}"/>
    <cellStyle name="SAPBEXaggDataEmph 20 2" xfId="3606" xr:uid="{00000000-0005-0000-0000-000025170000}"/>
    <cellStyle name="SAPBEXaggDataEmph 20 2 2" xfId="22515" xr:uid="{00000000-0005-0000-0000-000026170000}"/>
    <cellStyle name="SAPBEXaggDataEmph 20 3" xfId="6543" xr:uid="{00000000-0005-0000-0000-000027170000}"/>
    <cellStyle name="SAPBEXaggDataEmph 20 3 2" xfId="25452" xr:uid="{00000000-0005-0000-0000-000028170000}"/>
    <cellStyle name="SAPBEXaggDataEmph 20 4" xfId="8355" xr:uid="{00000000-0005-0000-0000-000029170000}"/>
    <cellStyle name="SAPBEXaggDataEmph 20 4 2" xfId="27264" xr:uid="{00000000-0005-0000-0000-00002A170000}"/>
    <cellStyle name="SAPBEXaggDataEmph 20 5" xfId="10478" xr:uid="{00000000-0005-0000-0000-00002B170000}"/>
    <cellStyle name="SAPBEXaggDataEmph 20 5 2" xfId="29387" xr:uid="{00000000-0005-0000-0000-00002C170000}"/>
    <cellStyle name="SAPBEXaggDataEmph 20 6" xfId="13114" xr:uid="{00000000-0005-0000-0000-00002D170000}"/>
    <cellStyle name="SAPBEXaggDataEmph 20 6 2" xfId="32023" xr:uid="{00000000-0005-0000-0000-00002E170000}"/>
    <cellStyle name="SAPBEXaggDataEmph 20 7" xfId="15174" xr:uid="{00000000-0005-0000-0000-00002F170000}"/>
    <cellStyle name="SAPBEXaggDataEmph 20 7 2" xfId="34083" xr:uid="{00000000-0005-0000-0000-000030170000}"/>
    <cellStyle name="SAPBEXaggDataEmph 20 8" xfId="17810" xr:uid="{00000000-0005-0000-0000-000031170000}"/>
    <cellStyle name="SAPBEXaggDataEmph 20 8 2" xfId="36719" xr:uid="{00000000-0005-0000-0000-000032170000}"/>
    <cellStyle name="SAPBEXaggDataEmph 20 9" xfId="19778" xr:uid="{00000000-0005-0000-0000-000033170000}"/>
    <cellStyle name="SAPBEXaggDataEmph 21" xfId="1105" xr:uid="{00000000-0005-0000-0000-000034170000}"/>
    <cellStyle name="SAPBEXaggDataEmph 21 2" xfId="3691" xr:uid="{00000000-0005-0000-0000-000035170000}"/>
    <cellStyle name="SAPBEXaggDataEmph 21 2 2" xfId="22600" xr:uid="{00000000-0005-0000-0000-000036170000}"/>
    <cellStyle name="SAPBEXaggDataEmph 21 3" xfId="5343" xr:uid="{00000000-0005-0000-0000-000037170000}"/>
    <cellStyle name="SAPBEXaggDataEmph 21 3 2" xfId="24252" xr:uid="{00000000-0005-0000-0000-000038170000}"/>
    <cellStyle name="SAPBEXaggDataEmph 21 4" xfId="9249" xr:uid="{00000000-0005-0000-0000-000039170000}"/>
    <cellStyle name="SAPBEXaggDataEmph 21 4 2" xfId="28158" xr:uid="{00000000-0005-0000-0000-00003A170000}"/>
    <cellStyle name="SAPBEXaggDataEmph 21 5" xfId="11729" xr:uid="{00000000-0005-0000-0000-00003B170000}"/>
    <cellStyle name="SAPBEXaggDataEmph 21 5 2" xfId="30638" xr:uid="{00000000-0005-0000-0000-00003C170000}"/>
    <cellStyle name="SAPBEXaggDataEmph 21 6" xfId="12822" xr:uid="{00000000-0005-0000-0000-00003D170000}"/>
    <cellStyle name="SAPBEXaggDataEmph 21 6 2" xfId="31731" xr:uid="{00000000-0005-0000-0000-00003E170000}"/>
    <cellStyle name="SAPBEXaggDataEmph 21 7" xfId="16425" xr:uid="{00000000-0005-0000-0000-00003F170000}"/>
    <cellStyle name="SAPBEXaggDataEmph 21 7 2" xfId="35334" xr:uid="{00000000-0005-0000-0000-000040170000}"/>
    <cellStyle name="SAPBEXaggDataEmph 21 8" xfId="17518" xr:uid="{00000000-0005-0000-0000-000041170000}"/>
    <cellStyle name="SAPBEXaggDataEmph 21 8 2" xfId="36427" xr:uid="{00000000-0005-0000-0000-000042170000}"/>
    <cellStyle name="SAPBEXaggDataEmph 21 9" xfId="20921" xr:uid="{00000000-0005-0000-0000-000043170000}"/>
    <cellStyle name="SAPBEXaggDataEmph 22" xfId="1145" xr:uid="{00000000-0005-0000-0000-000044170000}"/>
    <cellStyle name="SAPBEXaggDataEmph 22 2" xfId="3731" xr:uid="{00000000-0005-0000-0000-000045170000}"/>
    <cellStyle name="SAPBEXaggDataEmph 22 2 2" xfId="22640" xr:uid="{00000000-0005-0000-0000-000046170000}"/>
    <cellStyle name="SAPBEXaggDataEmph 22 3" xfId="5163" xr:uid="{00000000-0005-0000-0000-000047170000}"/>
    <cellStyle name="SAPBEXaggDataEmph 22 3 2" xfId="24072" xr:uid="{00000000-0005-0000-0000-000048170000}"/>
    <cellStyle name="SAPBEXaggDataEmph 22 4" xfId="8302" xr:uid="{00000000-0005-0000-0000-000049170000}"/>
    <cellStyle name="SAPBEXaggDataEmph 22 4 2" xfId="27211" xr:uid="{00000000-0005-0000-0000-00004A170000}"/>
    <cellStyle name="SAPBEXaggDataEmph 22 5" xfId="10698" xr:uid="{00000000-0005-0000-0000-00004B170000}"/>
    <cellStyle name="SAPBEXaggDataEmph 22 5 2" xfId="29607" xr:uid="{00000000-0005-0000-0000-00004C170000}"/>
    <cellStyle name="SAPBEXaggDataEmph 22 6" xfId="13030" xr:uid="{00000000-0005-0000-0000-00004D170000}"/>
    <cellStyle name="SAPBEXaggDataEmph 22 6 2" xfId="31939" xr:uid="{00000000-0005-0000-0000-00004E170000}"/>
    <cellStyle name="SAPBEXaggDataEmph 22 7" xfId="15394" xr:uid="{00000000-0005-0000-0000-00004F170000}"/>
    <cellStyle name="SAPBEXaggDataEmph 22 7 2" xfId="34303" xr:uid="{00000000-0005-0000-0000-000050170000}"/>
    <cellStyle name="SAPBEXaggDataEmph 22 8" xfId="17726" xr:uid="{00000000-0005-0000-0000-000051170000}"/>
    <cellStyle name="SAPBEXaggDataEmph 22 8 2" xfId="36635" xr:uid="{00000000-0005-0000-0000-000052170000}"/>
    <cellStyle name="SAPBEXaggDataEmph 22 9" xfId="19975" xr:uid="{00000000-0005-0000-0000-000053170000}"/>
    <cellStyle name="SAPBEXaggDataEmph 23" xfId="1043" xr:uid="{00000000-0005-0000-0000-000054170000}"/>
    <cellStyle name="SAPBEXaggDataEmph 23 2" xfId="3629" xr:uid="{00000000-0005-0000-0000-000055170000}"/>
    <cellStyle name="SAPBEXaggDataEmph 23 2 2" xfId="22538" xr:uid="{00000000-0005-0000-0000-000056170000}"/>
    <cellStyle name="SAPBEXaggDataEmph 23 3" xfId="6577" xr:uid="{00000000-0005-0000-0000-000057170000}"/>
    <cellStyle name="SAPBEXaggDataEmph 23 3 2" xfId="25486" xr:uid="{00000000-0005-0000-0000-000058170000}"/>
    <cellStyle name="SAPBEXaggDataEmph 23 4" xfId="7407" xr:uid="{00000000-0005-0000-0000-000059170000}"/>
    <cellStyle name="SAPBEXaggDataEmph 23 4 2" xfId="26316" xr:uid="{00000000-0005-0000-0000-00005A170000}"/>
    <cellStyle name="SAPBEXaggDataEmph 23 5" xfId="9714" xr:uid="{00000000-0005-0000-0000-00005B170000}"/>
    <cellStyle name="SAPBEXaggDataEmph 23 5 2" xfId="28623" xr:uid="{00000000-0005-0000-0000-00005C170000}"/>
    <cellStyle name="SAPBEXaggDataEmph 23 6" xfId="13437" xr:uid="{00000000-0005-0000-0000-00005D170000}"/>
    <cellStyle name="SAPBEXaggDataEmph 23 6 2" xfId="32346" xr:uid="{00000000-0005-0000-0000-00005E170000}"/>
    <cellStyle name="SAPBEXaggDataEmph 23 7" xfId="14410" xr:uid="{00000000-0005-0000-0000-00005F170000}"/>
    <cellStyle name="SAPBEXaggDataEmph 23 7 2" xfId="33319" xr:uid="{00000000-0005-0000-0000-000060170000}"/>
    <cellStyle name="SAPBEXaggDataEmph 23 8" xfId="18133" xr:uid="{00000000-0005-0000-0000-000061170000}"/>
    <cellStyle name="SAPBEXaggDataEmph 23 8 2" xfId="37042" xr:uid="{00000000-0005-0000-0000-000062170000}"/>
    <cellStyle name="SAPBEXaggDataEmph 23 9" xfId="19076" xr:uid="{00000000-0005-0000-0000-000063170000}"/>
    <cellStyle name="SAPBEXaggDataEmph 24" xfId="1192" xr:uid="{00000000-0005-0000-0000-000064170000}"/>
    <cellStyle name="SAPBEXaggDataEmph 24 2" xfId="3778" xr:uid="{00000000-0005-0000-0000-000065170000}"/>
    <cellStyle name="SAPBEXaggDataEmph 24 2 2" xfId="22687" xr:uid="{00000000-0005-0000-0000-000066170000}"/>
    <cellStyle name="SAPBEXaggDataEmph 24 3" xfId="6580" xr:uid="{00000000-0005-0000-0000-000067170000}"/>
    <cellStyle name="SAPBEXaggDataEmph 24 3 2" xfId="25489" xr:uid="{00000000-0005-0000-0000-000068170000}"/>
    <cellStyle name="SAPBEXaggDataEmph 24 4" xfId="8440" xr:uid="{00000000-0005-0000-0000-000069170000}"/>
    <cellStyle name="SAPBEXaggDataEmph 24 4 2" xfId="27349" xr:uid="{00000000-0005-0000-0000-00006A170000}"/>
    <cellStyle name="SAPBEXaggDataEmph 24 5" xfId="9507" xr:uid="{00000000-0005-0000-0000-00006B170000}"/>
    <cellStyle name="SAPBEXaggDataEmph 24 5 2" xfId="28416" xr:uid="{00000000-0005-0000-0000-00006C170000}"/>
    <cellStyle name="SAPBEXaggDataEmph 24 6" xfId="12797" xr:uid="{00000000-0005-0000-0000-00006D170000}"/>
    <cellStyle name="SAPBEXaggDataEmph 24 6 2" xfId="31706" xr:uid="{00000000-0005-0000-0000-00006E170000}"/>
    <cellStyle name="SAPBEXaggDataEmph 24 7" xfId="14203" xr:uid="{00000000-0005-0000-0000-00006F170000}"/>
    <cellStyle name="SAPBEXaggDataEmph 24 7 2" xfId="33112" xr:uid="{00000000-0005-0000-0000-000070170000}"/>
    <cellStyle name="SAPBEXaggDataEmph 24 8" xfId="17493" xr:uid="{00000000-0005-0000-0000-000071170000}"/>
    <cellStyle name="SAPBEXaggDataEmph 24 8 2" xfId="36402" xr:uid="{00000000-0005-0000-0000-000072170000}"/>
    <cellStyle name="SAPBEXaggDataEmph 24 9" xfId="18895" xr:uid="{00000000-0005-0000-0000-000073170000}"/>
    <cellStyle name="SAPBEXaggDataEmph 25" xfId="1254" xr:uid="{00000000-0005-0000-0000-000074170000}"/>
    <cellStyle name="SAPBEXaggDataEmph 25 2" xfId="3840" xr:uid="{00000000-0005-0000-0000-000075170000}"/>
    <cellStyle name="SAPBEXaggDataEmph 25 2 2" xfId="22749" xr:uid="{00000000-0005-0000-0000-000076170000}"/>
    <cellStyle name="SAPBEXaggDataEmph 25 3" xfId="6583" xr:uid="{00000000-0005-0000-0000-000077170000}"/>
    <cellStyle name="SAPBEXaggDataEmph 25 3 2" xfId="25492" xr:uid="{00000000-0005-0000-0000-000078170000}"/>
    <cellStyle name="SAPBEXaggDataEmph 25 4" xfId="8466" xr:uid="{00000000-0005-0000-0000-000079170000}"/>
    <cellStyle name="SAPBEXaggDataEmph 25 4 2" xfId="27375" xr:uid="{00000000-0005-0000-0000-00007A170000}"/>
    <cellStyle name="SAPBEXaggDataEmph 25 5" xfId="10873" xr:uid="{00000000-0005-0000-0000-00007B170000}"/>
    <cellStyle name="SAPBEXaggDataEmph 25 5 2" xfId="29782" xr:uid="{00000000-0005-0000-0000-00007C170000}"/>
    <cellStyle name="SAPBEXaggDataEmph 25 6" xfId="12641" xr:uid="{00000000-0005-0000-0000-00007D170000}"/>
    <cellStyle name="SAPBEXaggDataEmph 25 6 2" xfId="31550" xr:uid="{00000000-0005-0000-0000-00007E170000}"/>
    <cellStyle name="SAPBEXaggDataEmph 25 7" xfId="15569" xr:uid="{00000000-0005-0000-0000-00007F170000}"/>
    <cellStyle name="SAPBEXaggDataEmph 25 7 2" xfId="34478" xr:uid="{00000000-0005-0000-0000-000080170000}"/>
    <cellStyle name="SAPBEXaggDataEmph 25 8" xfId="17337" xr:uid="{00000000-0005-0000-0000-000081170000}"/>
    <cellStyle name="SAPBEXaggDataEmph 25 8 2" xfId="36246" xr:uid="{00000000-0005-0000-0000-000082170000}"/>
    <cellStyle name="SAPBEXaggDataEmph 25 9" xfId="20140" xr:uid="{00000000-0005-0000-0000-000083170000}"/>
    <cellStyle name="SAPBEXaggDataEmph 26" xfId="1301" xr:uid="{00000000-0005-0000-0000-000084170000}"/>
    <cellStyle name="SAPBEXaggDataEmph 26 2" xfId="3887" xr:uid="{00000000-0005-0000-0000-000085170000}"/>
    <cellStyle name="SAPBEXaggDataEmph 26 2 2" xfId="22796" xr:uid="{00000000-0005-0000-0000-000086170000}"/>
    <cellStyle name="SAPBEXaggDataEmph 26 3" xfId="5825" xr:uid="{00000000-0005-0000-0000-000087170000}"/>
    <cellStyle name="SAPBEXaggDataEmph 26 3 2" xfId="24734" xr:uid="{00000000-0005-0000-0000-000088170000}"/>
    <cellStyle name="SAPBEXaggDataEmph 26 4" xfId="7570" xr:uid="{00000000-0005-0000-0000-000089170000}"/>
    <cellStyle name="SAPBEXaggDataEmph 26 4 2" xfId="26479" xr:uid="{00000000-0005-0000-0000-00008A170000}"/>
    <cellStyle name="SAPBEXaggDataEmph 26 5" xfId="9893" xr:uid="{00000000-0005-0000-0000-00008B170000}"/>
    <cellStyle name="SAPBEXaggDataEmph 26 5 2" xfId="28802" xr:uid="{00000000-0005-0000-0000-00008C170000}"/>
    <cellStyle name="SAPBEXaggDataEmph 26 6" xfId="13456" xr:uid="{00000000-0005-0000-0000-00008D170000}"/>
    <cellStyle name="SAPBEXaggDataEmph 26 6 2" xfId="32365" xr:uid="{00000000-0005-0000-0000-00008E170000}"/>
    <cellStyle name="SAPBEXaggDataEmph 26 7" xfId="14589" xr:uid="{00000000-0005-0000-0000-00008F170000}"/>
    <cellStyle name="SAPBEXaggDataEmph 26 7 2" xfId="33498" xr:uid="{00000000-0005-0000-0000-000090170000}"/>
    <cellStyle name="SAPBEXaggDataEmph 26 8" xfId="18152" xr:uid="{00000000-0005-0000-0000-000091170000}"/>
    <cellStyle name="SAPBEXaggDataEmph 26 8 2" xfId="37061" xr:uid="{00000000-0005-0000-0000-000092170000}"/>
    <cellStyle name="SAPBEXaggDataEmph 26 9" xfId="19241" xr:uid="{00000000-0005-0000-0000-000093170000}"/>
    <cellStyle name="SAPBEXaggDataEmph 27" xfId="1342" xr:uid="{00000000-0005-0000-0000-000094170000}"/>
    <cellStyle name="SAPBEXaggDataEmph 27 2" xfId="3928" xr:uid="{00000000-0005-0000-0000-000095170000}"/>
    <cellStyle name="SAPBEXaggDataEmph 27 2 2" xfId="22837" xr:uid="{00000000-0005-0000-0000-000096170000}"/>
    <cellStyle name="SAPBEXaggDataEmph 27 3" xfId="5999" xr:uid="{00000000-0005-0000-0000-000097170000}"/>
    <cellStyle name="SAPBEXaggDataEmph 27 3 2" xfId="24908" xr:uid="{00000000-0005-0000-0000-000098170000}"/>
    <cellStyle name="SAPBEXaggDataEmph 27 4" xfId="8572" xr:uid="{00000000-0005-0000-0000-000099170000}"/>
    <cellStyle name="SAPBEXaggDataEmph 27 4 2" xfId="27481" xr:uid="{00000000-0005-0000-0000-00009A170000}"/>
    <cellStyle name="SAPBEXaggDataEmph 27 5" xfId="10988" xr:uid="{00000000-0005-0000-0000-00009B170000}"/>
    <cellStyle name="SAPBEXaggDataEmph 27 5 2" xfId="29897" xr:uid="{00000000-0005-0000-0000-00009C170000}"/>
    <cellStyle name="SAPBEXaggDataEmph 27 6" xfId="13491" xr:uid="{00000000-0005-0000-0000-00009D170000}"/>
    <cellStyle name="SAPBEXaggDataEmph 27 6 2" xfId="32400" xr:uid="{00000000-0005-0000-0000-00009E170000}"/>
    <cellStyle name="SAPBEXaggDataEmph 27 7" xfId="15684" xr:uid="{00000000-0005-0000-0000-00009F170000}"/>
    <cellStyle name="SAPBEXaggDataEmph 27 7 2" xfId="34593" xr:uid="{00000000-0005-0000-0000-0000A0170000}"/>
    <cellStyle name="SAPBEXaggDataEmph 27 8" xfId="18187" xr:uid="{00000000-0005-0000-0000-0000A1170000}"/>
    <cellStyle name="SAPBEXaggDataEmph 27 8 2" xfId="37096" xr:uid="{00000000-0005-0000-0000-0000A2170000}"/>
    <cellStyle name="SAPBEXaggDataEmph 27 9" xfId="20246" xr:uid="{00000000-0005-0000-0000-0000A3170000}"/>
    <cellStyle name="SAPBEXaggDataEmph 28" xfId="1382" xr:uid="{00000000-0005-0000-0000-0000A4170000}"/>
    <cellStyle name="SAPBEXaggDataEmph 28 2" xfId="3968" xr:uid="{00000000-0005-0000-0000-0000A5170000}"/>
    <cellStyle name="SAPBEXaggDataEmph 28 2 2" xfId="22877" xr:uid="{00000000-0005-0000-0000-0000A6170000}"/>
    <cellStyle name="SAPBEXaggDataEmph 28 3" xfId="6542" xr:uid="{00000000-0005-0000-0000-0000A7170000}"/>
    <cellStyle name="SAPBEXaggDataEmph 28 3 2" xfId="25451" xr:uid="{00000000-0005-0000-0000-0000A8170000}"/>
    <cellStyle name="SAPBEXaggDataEmph 28 4" xfId="8164" xr:uid="{00000000-0005-0000-0000-0000A9170000}"/>
    <cellStyle name="SAPBEXaggDataEmph 28 4 2" xfId="27073" xr:uid="{00000000-0005-0000-0000-0000AA170000}"/>
    <cellStyle name="SAPBEXaggDataEmph 28 5" xfId="10539" xr:uid="{00000000-0005-0000-0000-0000AB170000}"/>
    <cellStyle name="SAPBEXaggDataEmph 28 5 2" xfId="29448" xr:uid="{00000000-0005-0000-0000-0000AC170000}"/>
    <cellStyle name="SAPBEXaggDataEmph 28 6" xfId="13533" xr:uid="{00000000-0005-0000-0000-0000AD170000}"/>
    <cellStyle name="SAPBEXaggDataEmph 28 6 2" xfId="32442" xr:uid="{00000000-0005-0000-0000-0000AE170000}"/>
    <cellStyle name="SAPBEXaggDataEmph 28 7" xfId="15235" xr:uid="{00000000-0005-0000-0000-0000AF170000}"/>
    <cellStyle name="SAPBEXaggDataEmph 28 7 2" xfId="34144" xr:uid="{00000000-0005-0000-0000-0000B0170000}"/>
    <cellStyle name="SAPBEXaggDataEmph 28 8" xfId="18229" xr:uid="{00000000-0005-0000-0000-0000B1170000}"/>
    <cellStyle name="SAPBEXaggDataEmph 28 8 2" xfId="37138" xr:uid="{00000000-0005-0000-0000-0000B2170000}"/>
    <cellStyle name="SAPBEXaggDataEmph 28 9" xfId="19837" xr:uid="{00000000-0005-0000-0000-0000B3170000}"/>
    <cellStyle name="SAPBEXaggDataEmph 29" xfId="1425" xr:uid="{00000000-0005-0000-0000-0000B4170000}"/>
    <cellStyle name="SAPBEXaggDataEmph 29 2" xfId="4011" xr:uid="{00000000-0005-0000-0000-0000B5170000}"/>
    <cellStyle name="SAPBEXaggDataEmph 29 2 2" xfId="22920" xr:uid="{00000000-0005-0000-0000-0000B6170000}"/>
    <cellStyle name="SAPBEXaggDataEmph 29 3" xfId="6751" xr:uid="{00000000-0005-0000-0000-0000B7170000}"/>
    <cellStyle name="SAPBEXaggDataEmph 29 3 2" xfId="25660" xr:uid="{00000000-0005-0000-0000-0000B8170000}"/>
    <cellStyle name="SAPBEXaggDataEmph 29 4" xfId="6070" xr:uid="{00000000-0005-0000-0000-0000B9170000}"/>
    <cellStyle name="SAPBEXaggDataEmph 29 4 2" xfId="24979" xr:uid="{00000000-0005-0000-0000-0000BA170000}"/>
    <cellStyle name="SAPBEXaggDataEmph 29 5" xfId="9491" xr:uid="{00000000-0005-0000-0000-0000BB170000}"/>
    <cellStyle name="SAPBEXaggDataEmph 29 5 2" xfId="28400" xr:uid="{00000000-0005-0000-0000-0000BC170000}"/>
    <cellStyle name="SAPBEXaggDataEmph 29 6" xfId="13935" xr:uid="{00000000-0005-0000-0000-0000BD170000}"/>
    <cellStyle name="SAPBEXaggDataEmph 29 6 2" xfId="32844" xr:uid="{00000000-0005-0000-0000-0000BE170000}"/>
    <cellStyle name="SAPBEXaggDataEmph 29 7" xfId="14187" xr:uid="{00000000-0005-0000-0000-0000BF170000}"/>
    <cellStyle name="SAPBEXaggDataEmph 29 7 2" xfId="33096" xr:uid="{00000000-0005-0000-0000-0000C0170000}"/>
    <cellStyle name="SAPBEXaggDataEmph 29 8" xfId="18631" xr:uid="{00000000-0005-0000-0000-0000C1170000}"/>
    <cellStyle name="SAPBEXaggDataEmph 29 8 2" xfId="37540" xr:uid="{00000000-0005-0000-0000-0000C2170000}"/>
    <cellStyle name="SAPBEXaggDataEmph 29 9" xfId="18881" xr:uid="{00000000-0005-0000-0000-0000C3170000}"/>
    <cellStyle name="SAPBEXaggDataEmph 3" xfId="222" xr:uid="{00000000-0005-0000-0000-0000C4170000}"/>
    <cellStyle name="SAPBEXaggDataEmph 3 2" xfId="2808" xr:uid="{00000000-0005-0000-0000-0000C5170000}"/>
    <cellStyle name="SAPBEXaggDataEmph 3 2 2" xfId="21717" xr:uid="{00000000-0005-0000-0000-0000C6170000}"/>
    <cellStyle name="SAPBEXaggDataEmph 3 3" xfId="5152" xr:uid="{00000000-0005-0000-0000-0000C7170000}"/>
    <cellStyle name="SAPBEXaggDataEmph 3 3 2" xfId="24061" xr:uid="{00000000-0005-0000-0000-0000C8170000}"/>
    <cellStyle name="SAPBEXaggDataEmph 3 4" xfId="7770" xr:uid="{00000000-0005-0000-0000-0000C9170000}"/>
    <cellStyle name="SAPBEXaggDataEmph 3 4 2" xfId="26679" xr:uid="{00000000-0005-0000-0000-0000CA170000}"/>
    <cellStyle name="SAPBEXaggDataEmph 3 5" xfId="10118" xr:uid="{00000000-0005-0000-0000-0000CB170000}"/>
    <cellStyle name="SAPBEXaggDataEmph 3 5 2" xfId="29027" xr:uid="{00000000-0005-0000-0000-0000CC170000}"/>
    <cellStyle name="SAPBEXaggDataEmph 3 6" xfId="13574" xr:uid="{00000000-0005-0000-0000-0000CD170000}"/>
    <cellStyle name="SAPBEXaggDataEmph 3 6 2" xfId="32483" xr:uid="{00000000-0005-0000-0000-0000CE170000}"/>
    <cellStyle name="SAPBEXaggDataEmph 3 7" xfId="14814" xr:uid="{00000000-0005-0000-0000-0000CF170000}"/>
    <cellStyle name="SAPBEXaggDataEmph 3 7 2" xfId="33723" xr:uid="{00000000-0005-0000-0000-0000D0170000}"/>
    <cellStyle name="SAPBEXaggDataEmph 3 8" xfId="18270" xr:uid="{00000000-0005-0000-0000-0000D1170000}"/>
    <cellStyle name="SAPBEXaggDataEmph 3 8 2" xfId="37179" xr:uid="{00000000-0005-0000-0000-0000D2170000}"/>
    <cellStyle name="SAPBEXaggDataEmph 3 9" xfId="19443" xr:uid="{00000000-0005-0000-0000-0000D3170000}"/>
    <cellStyle name="SAPBEXaggDataEmph 30" xfId="1468" xr:uid="{00000000-0005-0000-0000-0000D4170000}"/>
    <cellStyle name="SAPBEXaggDataEmph 30 2" xfId="4054" xr:uid="{00000000-0005-0000-0000-0000D5170000}"/>
    <cellStyle name="SAPBEXaggDataEmph 30 2 2" xfId="22963" xr:uid="{00000000-0005-0000-0000-0000D6170000}"/>
    <cellStyle name="SAPBEXaggDataEmph 30 3" xfId="5840" xr:uid="{00000000-0005-0000-0000-0000D7170000}"/>
    <cellStyle name="SAPBEXaggDataEmph 30 3 2" xfId="24749" xr:uid="{00000000-0005-0000-0000-0000D8170000}"/>
    <cellStyle name="SAPBEXaggDataEmph 30 4" xfId="9218" xr:uid="{00000000-0005-0000-0000-0000D9170000}"/>
    <cellStyle name="SAPBEXaggDataEmph 30 4 2" xfId="28127" xr:uid="{00000000-0005-0000-0000-0000DA170000}"/>
    <cellStyle name="SAPBEXaggDataEmph 30 5" xfId="11486" xr:uid="{00000000-0005-0000-0000-0000DB170000}"/>
    <cellStyle name="SAPBEXaggDataEmph 30 5 2" xfId="30395" xr:uid="{00000000-0005-0000-0000-0000DC170000}"/>
    <cellStyle name="SAPBEXaggDataEmph 30 6" xfId="11591" xr:uid="{00000000-0005-0000-0000-0000DD170000}"/>
    <cellStyle name="SAPBEXaggDataEmph 30 6 2" xfId="30500" xr:uid="{00000000-0005-0000-0000-0000DE170000}"/>
    <cellStyle name="SAPBEXaggDataEmph 30 7" xfId="16182" xr:uid="{00000000-0005-0000-0000-0000DF170000}"/>
    <cellStyle name="SAPBEXaggDataEmph 30 7 2" xfId="35091" xr:uid="{00000000-0005-0000-0000-0000E0170000}"/>
    <cellStyle name="SAPBEXaggDataEmph 30 8" xfId="16287" xr:uid="{00000000-0005-0000-0000-0000E1170000}"/>
    <cellStyle name="SAPBEXaggDataEmph 30 8 2" xfId="35196" xr:uid="{00000000-0005-0000-0000-0000E2170000}"/>
    <cellStyle name="SAPBEXaggDataEmph 30 9" xfId="20699" xr:uid="{00000000-0005-0000-0000-0000E3170000}"/>
    <cellStyle name="SAPBEXaggDataEmph 31" xfId="1511" xr:uid="{00000000-0005-0000-0000-0000E4170000}"/>
    <cellStyle name="SAPBEXaggDataEmph 31 2" xfId="4097" xr:uid="{00000000-0005-0000-0000-0000E5170000}"/>
    <cellStyle name="SAPBEXaggDataEmph 31 2 2" xfId="23006" xr:uid="{00000000-0005-0000-0000-0000E6170000}"/>
    <cellStyle name="SAPBEXaggDataEmph 31 3" xfId="5204" xr:uid="{00000000-0005-0000-0000-0000E7170000}"/>
    <cellStyle name="SAPBEXaggDataEmph 31 3 2" xfId="24113" xr:uid="{00000000-0005-0000-0000-0000E8170000}"/>
    <cellStyle name="SAPBEXaggDataEmph 31 4" xfId="8077" xr:uid="{00000000-0005-0000-0000-0000E9170000}"/>
    <cellStyle name="SAPBEXaggDataEmph 31 4 2" xfId="26986" xr:uid="{00000000-0005-0000-0000-0000EA170000}"/>
    <cellStyle name="SAPBEXaggDataEmph 31 5" xfId="10447" xr:uid="{00000000-0005-0000-0000-0000EB170000}"/>
    <cellStyle name="SAPBEXaggDataEmph 31 5 2" xfId="29356" xr:uid="{00000000-0005-0000-0000-0000EC170000}"/>
    <cellStyle name="SAPBEXaggDataEmph 31 6" xfId="13141" xr:uid="{00000000-0005-0000-0000-0000ED170000}"/>
    <cellStyle name="SAPBEXaggDataEmph 31 6 2" xfId="32050" xr:uid="{00000000-0005-0000-0000-0000EE170000}"/>
    <cellStyle name="SAPBEXaggDataEmph 31 7" xfId="15143" xr:uid="{00000000-0005-0000-0000-0000EF170000}"/>
    <cellStyle name="SAPBEXaggDataEmph 31 7 2" xfId="34052" xr:uid="{00000000-0005-0000-0000-0000F0170000}"/>
    <cellStyle name="SAPBEXaggDataEmph 31 8" xfId="17837" xr:uid="{00000000-0005-0000-0000-0000F1170000}"/>
    <cellStyle name="SAPBEXaggDataEmph 31 8 2" xfId="36746" xr:uid="{00000000-0005-0000-0000-0000F2170000}"/>
    <cellStyle name="SAPBEXaggDataEmph 31 9" xfId="19748" xr:uid="{00000000-0005-0000-0000-0000F3170000}"/>
    <cellStyle name="SAPBEXaggDataEmph 32" xfId="1577" xr:uid="{00000000-0005-0000-0000-0000F4170000}"/>
    <cellStyle name="SAPBEXaggDataEmph 32 2" xfId="4163" xr:uid="{00000000-0005-0000-0000-0000F5170000}"/>
    <cellStyle name="SAPBEXaggDataEmph 32 2 2" xfId="23072" xr:uid="{00000000-0005-0000-0000-0000F6170000}"/>
    <cellStyle name="SAPBEXaggDataEmph 32 3" xfId="6315" xr:uid="{00000000-0005-0000-0000-0000F7170000}"/>
    <cellStyle name="SAPBEXaggDataEmph 32 3 2" xfId="25224" xr:uid="{00000000-0005-0000-0000-0000F8170000}"/>
    <cellStyle name="SAPBEXaggDataEmph 32 4" xfId="8271" xr:uid="{00000000-0005-0000-0000-0000F9170000}"/>
    <cellStyle name="SAPBEXaggDataEmph 32 4 2" xfId="27180" xr:uid="{00000000-0005-0000-0000-0000FA170000}"/>
    <cellStyle name="SAPBEXaggDataEmph 32 5" xfId="10665" xr:uid="{00000000-0005-0000-0000-0000FB170000}"/>
    <cellStyle name="SAPBEXaggDataEmph 32 5 2" xfId="29574" xr:uid="{00000000-0005-0000-0000-0000FC170000}"/>
    <cellStyle name="SAPBEXaggDataEmph 32 6" xfId="13330" xr:uid="{00000000-0005-0000-0000-0000FD170000}"/>
    <cellStyle name="SAPBEXaggDataEmph 32 6 2" xfId="32239" xr:uid="{00000000-0005-0000-0000-0000FE170000}"/>
    <cellStyle name="SAPBEXaggDataEmph 32 7" xfId="15361" xr:uid="{00000000-0005-0000-0000-0000FF170000}"/>
    <cellStyle name="SAPBEXaggDataEmph 32 7 2" xfId="34270" xr:uid="{00000000-0005-0000-0000-000000180000}"/>
    <cellStyle name="SAPBEXaggDataEmph 32 8" xfId="18026" xr:uid="{00000000-0005-0000-0000-000001180000}"/>
    <cellStyle name="SAPBEXaggDataEmph 32 8 2" xfId="36935" xr:uid="{00000000-0005-0000-0000-000002180000}"/>
    <cellStyle name="SAPBEXaggDataEmph 32 9" xfId="19944" xr:uid="{00000000-0005-0000-0000-000003180000}"/>
    <cellStyle name="SAPBEXaggDataEmph 33" xfId="1579" xr:uid="{00000000-0005-0000-0000-000004180000}"/>
    <cellStyle name="SAPBEXaggDataEmph 33 2" xfId="4165" xr:uid="{00000000-0005-0000-0000-000005180000}"/>
    <cellStyle name="SAPBEXaggDataEmph 33 2 2" xfId="23074" xr:uid="{00000000-0005-0000-0000-000006180000}"/>
    <cellStyle name="SAPBEXaggDataEmph 33 3" xfId="6191" xr:uid="{00000000-0005-0000-0000-000007180000}"/>
    <cellStyle name="SAPBEXaggDataEmph 33 3 2" xfId="25100" xr:uid="{00000000-0005-0000-0000-000008180000}"/>
    <cellStyle name="SAPBEXaggDataEmph 33 4" xfId="9113" xr:uid="{00000000-0005-0000-0000-000009180000}"/>
    <cellStyle name="SAPBEXaggDataEmph 33 4 2" xfId="28022" xr:uid="{00000000-0005-0000-0000-00000A180000}"/>
    <cellStyle name="SAPBEXaggDataEmph 33 5" xfId="11586" xr:uid="{00000000-0005-0000-0000-00000B180000}"/>
    <cellStyle name="SAPBEXaggDataEmph 33 5 2" xfId="30495" xr:uid="{00000000-0005-0000-0000-00000C180000}"/>
    <cellStyle name="SAPBEXaggDataEmph 33 6" xfId="13774" xr:uid="{00000000-0005-0000-0000-00000D180000}"/>
    <cellStyle name="SAPBEXaggDataEmph 33 6 2" xfId="32683" xr:uid="{00000000-0005-0000-0000-00000E180000}"/>
    <cellStyle name="SAPBEXaggDataEmph 33 7" xfId="16282" xr:uid="{00000000-0005-0000-0000-00000F180000}"/>
    <cellStyle name="SAPBEXaggDataEmph 33 7 2" xfId="35191" xr:uid="{00000000-0005-0000-0000-000010180000}"/>
    <cellStyle name="SAPBEXaggDataEmph 33 8" xfId="18470" xr:uid="{00000000-0005-0000-0000-000011180000}"/>
    <cellStyle name="SAPBEXaggDataEmph 33 8 2" xfId="37379" xr:uid="{00000000-0005-0000-0000-000012180000}"/>
    <cellStyle name="SAPBEXaggDataEmph 33 9" xfId="20788" xr:uid="{00000000-0005-0000-0000-000013180000}"/>
    <cellStyle name="SAPBEXaggDataEmph 34" xfId="1341" xr:uid="{00000000-0005-0000-0000-000014180000}"/>
    <cellStyle name="SAPBEXaggDataEmph 34 2" xfId="3927" xr:uid="{00000000-0005-0000-0000-000015180000}"/>
    <cellStyle name="SAPBEXaggDataEmph 34 2 2" xfId="22836" xr:uid="{00000000-0005-0000-0000-000016180000}"/>
    <cellStyle name="SAPBEXaggDataEmph 34 3" xfId="7138" xr:uid="{00000000-0005-0000-0000-000017180000}"/>
    <cellStyle name="SAPBEXaggDataEmph 34 3 2" xfId="26047" xr:uid="{00000000-0005-0000-0000-000018180000}"/>
    <cellStyle name="SAPBEXaggDataEmph 34 4" xfId="8089" xr:uid="{00000000-0005-0000-0000-000019180000}"/>
    <cellStyle name="SAPBEXaggDataEmph 34 4 2" xfId="26998" xr:uid="{00000000-0005-0000-0000-00001A180000}"/>
    <cellStyle name="SAPBEXaggDataEmph 34 5" xfId="10459" xr:uid="{00000000-0005-0000-0000-00001B180000}"/>
    <cellStyle name="SAPBEXaggDataEmph 34 5 2" xfId="29368" xr:uid="{00000000-0005-0000-0000-00001C180000}"/>
    <cellStyle name="SAPBEXaggDataEmph 34 6" xfId="12369" xr:uid="{00000000-0005-0000-0000-00001D180000}"/>
    <cellStyle name="SAPBEXaggDataEmph 34 6 2" xfId="31278" xr:uid="{00000000-0005-0000-0000-00001E180000}"/>
    <cellStyle name="SAPBEXaggDataEmph 34 7" xfId="15155" xr:uid="{00000000-0005-0000-0000-00001F180000}"/>
    <cellStyle name="SAPBEXaggDataEmph 34 7 2" xfId="34064" xr:uid="{00000000-0005-0000-0000-000020180000}"/>
    <cellStyle name="SAPBEXaggDataEmph 34 8" xfId="17065" xr:uid="{00000000-0005-0000-0000-000021180000}"/>
    <cellStyle name="SAPBEXaggDataEmph 34 8 2" xfId="35974" xr:uid="{00000000-0005-0000-0000-000022180000}"/>
    <cellStyle name="SAPBEXaggDataEmph 34 9" xfId="19760" xr:uid="{00000000-0005-0000-0000-000023180000}"/>
    <cellStyle name="SAPBEXaggDataEmph 35" xfId="1606" xr:uid="{00000000-0005-0000-0000-000024180000}"/>
    <cellStyle name="SAPBEXaggDataEmph 35 2" xfId="4192" xr:uid="{00000000-0005-0000-0000-000025180000}"/>
    <cellStyle name="SAPBEXaggDataEmph 35 2 2" xfId="23101" xr:uid="{00000000-0005-0000-0000-000026180000}"/>
    <cellStyle name="SAPBEXaggDataEmph 35 3" xfId="5564" xr:uid="{00000000-0005-0000-0000-000027180000}"/>
    <cellStyle name="SAPBEXaggDataEmph 35 3 2" xfId="24473" xr:uid="{00000000-0005-0000-0000-000028180000}"/>
    <cellStyle name="SAPBEXaggDataEmph 35 4" xfId="7754" xr:uid="{00000000-0005-0000-0000-000029180000}"/>
    <cellStyle name="SAPBEXaggDataEmph 35 4 2" xfId="26663" xr:uid="{00000000-0005-0000-0000-00002A180000}"/>
    <cellStyle name="SAPBEXaggDataEmph 35 5" xfId="10102" xr:uid="{00000000-0005-0000-0000-00002B180000}"/>
    <cellStyle name="SAPBEXaggDataEmph 35 5 2" xfId="29011" xr:uid="{00000000-0005-0000-0000-00002C180000}"/>
    <cellStyle name="SAPBEXaggDataEmph 35 6" xfId="13222" xr:uid="{00000000-0005-0000-0000-00002D180000}"/>
    <cellStyle name="SAPBEXaggDataEmph 35 6 2" xfId="32131" xr:uid="{00000000-0005-0000-0000-00002E180000}"/>
    <cellStyle name="SAPBEXaggDataEmph 35 7" xfId="14798" xr:uid="{00000000-0005-0000-0000-00002F180000}"/>
    <cellStyle name="SAPBEXaggDataEmph 35 7 2" xfId="33707" xr:uid="{00000000-0005-0000-0000-000030180000}"/>
    <cellStyle name="SAPBEXaggDataEmph 35 8" xfId="17918" xr:uid="{00000000-0005-0000-0000-000031180000}"/>
    <cellStyle name="SAPBEXaggDataEmph 35 8 2" xfId="36827" xr:uid="{00000000-0005-0000-0000-000032180000}"/>
    <cellStyle name="SAPBEXaggDataEmph 35 9" xfId="19427" xr:uid="{00000000-0005-0000-0000-000033180000}"/>
    <cellStyle name="SAPBEXaggDataEmph 36" xfId="1726" xr:uid="{00000000-0005-0000-0000-000034180000}"/>
    <cellStyle name="SAPBEXaggDataEmph 36 2" xfId="4312" xr:uid="{00000000-0005-0000-0000-000035180000}"/>
    <cellStyle name="SAPBEXaggDataEmph 36 2 2" xfId="23221" xr:uid="{00000000-0005-0000-0000-000036180000}"/>
    <cellStyle name="SAPBEXaggDataEmph 36 3" xfId="6569" xr:uid="{00000000-0005-0000-0000-000037180000}"/>
    <cellStyle name="SAPBEXaggDataEmph 36 3 2" xfId="25478" xr:uid="{00000000-0005-0000-0000-000038180000}"/>
    <cellStyle name="SAPBEXaggDataEmph 36 4" xfId="8104" xr:uid="{00000000-0005-0000-0000-000039180000}"/>
    <cellStyle name="SAPBEXaggDataEmph 36 4 2" xfId="27013" xr:uid="{00000000-0005-0000-0000-00003A180000}"/>
    <cellStyle name="SAPBEXaggDataEmph 36 5" xfId="10475" xr:uid="{00000000-0005-0000-0000-00003B180000}"/>
    <cellStyle name="SAPBEXaggDataEmph 36 5 2" xfId="29384" xr:uid="{00000000-0005-0000-0000-00003C180000}"/>
    <cellStyle name="SAPBEXaggDataEmph 36 6" xfId="13447" xr:uid="{00000000-0005-0000-0000-00003D180000}"/>
    <cellStyle name="SAPBEXaggDataEmph 36 6 2" xfId="32356" xr:uid="{00000000-0005-0000-0000-00003E180000}"/>
    <cellStyle name="SAPBEXaggDataEmph 36 7" xfId="15171" xr:uid="{00000000-0005-0000-0000-00003F180000}"/>
    <cellStyle name="SAPBEXaggDataEmph 36 7 2" xfId="34080" xr:uid="{00000000-0005-0000-0000-000040180000}"/>
    <cellStyle name="SAPBEXaggDataEmph 36 8" xfId="18143" xr:uid="{00000000-0005-0000-0000-000041180000}"/>
    <cellStyle name="SAPBEXaggDataEmph 36 8 2" xfId="37052" xr:uid="{00000000-0005-0000-0000-000042180000}"/>
    <cellStyle name="SAPBEXaggDataEmph 36 9" xfId="19775" xr:uid="{00000000-0005-0000-0000-000043180000}"/>
    <cellStyle name="SAPBEXaggDataEmph 37" xfId="1769" xr:uid="{00000000-0005-0000-0000-000044180000}"/>
    <cellStyle name="SAPBEXaggDataEmph 37 2" xfId="4355" xr:uid="{00000000-0005-0000-0000-000045180000}"/>
    <cellStyle name="SAPBEXaggDataEmph 37 2 2" xfId="23264" xr:uid="{00000000-0005-0000-0000-000046180000}"/>
    <cellStyle name="SAPBEXaggDataEmph 37 3" xfId="7229" xr:uid="{00000000-0005-0000-0000-000047180000}"/>
    <cellStyle name="SAPBEXaggDataEmph 37 3 2" xfId="26138" xr:uid="{00000000-0005-0000-0000-000048180000}"/>
    <cellStyle name="SAPBEXaggDataEmph 37 4" xfId="9206" xr:uid="{00000000-0005-0000-0000-000049180000}"/>
    <cellStyle name="SAPBEXaggDataEmph 37 4 2" xfId="28115" xr:uid="{00000000-0005-0000-0000-00004A180000}"/>
    <cellStyle name="SAPBEXaggDataEmph 37 5" xfId="11688" xr:uid="{00000000-0005-0000-0000-00004B180000}"/>
    <cellStyle name="SAPBEXaggDataEmph 37 5 2" xfId="30597" xr:uid="{00000000-0005-0000-0000-00004C180000}"/>
    <cellStyle name="SAPBEXaggDataEmph 37 6" xfId="11587" xr:uid="{00000000-0005-0000-0000-00004D180000}"/>
    <cellStyle name="SAPBEXaggDataEmph 37 6 2" xfId="30496" xr:uid="{00000000-0005-0000-0000-00004E180000}"/>
    <cellStyle name="SAPBEXaggDataEmph 37 7" xfId="16384" xr:uid="{00000000-0005-0000-0000-00004F180000}"/>
    <cellStyle name="SAPBEXaggDataEmph 37 7 2" xfId="35293" xr:uid="{00000000-0005-0000-0000-000050180000}"/>
    <cellStyle name="SAPBEXaggDataEmph 37 8" xfId="16283" xr:uid="{00000000-0005-0000-0000-000051180000}"/>
    <cellStyle name="SAPBEXaggDataEmph 37 8 2" xfId="35192" xr:uid="{00000000-0005-0000-0000-000052180000}"/>
    <cellStyle name="SAPBEXaggDataEmph 37 9" xfId="20881" xr:uid="{00000000-0005-0000-0000-000053180000}"/>
    <cellStyle name="SAPBEXaggDataEmph 38" xfId="1853" xr:uid="{00000000-0005-0000-0000-000054180000}"/>
    <cellStyle name="SAPBEXaggDataEmph 38 2" xfId="4439" xr:uid="{00000000-0005-0000-0000-000055180000}"/>
    <cellStyle name="SAPBEXaggDataEmph 38 2 2" xfId="23348" xr:uid="{00000000-0005-0000-0000-000056180000}"/>
    <cellStyle name="SAPBEXaggDataEmph 38 3" xfId="6047" xr:uid="{00000000-0005-0000-0000-000057180000}"/>
    <cellStyle name="SAPBEXaggDataEmph 38 3 2" xfId="24956" xr:uid="{00000000-0005-0000-0000-000058180000}"/>
    <cellStyle name="SAPBEXaggDataEmph 38 4" xfId="8602" xr:uid="{00000000-0005-0000-0000-000059180000}"/>
    <cellStyle name="SAPBEXaggDataEmph 38 4 2" xfId="27511" xr:uid="{00000000-0005-0000-0000-00005A180000}"/>
    <cellStyle name="SAPBEXaggDataEmph 38 5" xfId="11020" xr:uid="{00000000-0005-0000-0000-00005B180000}"/>
    <cellStyle name="SAPBEXaggDataEmph 38 5 2" xfId="29929" xr:uid="{00000000-0005-0000-0000-00005C180000}"/>
    <cellStyle name="SAPBEXaggDataEmph 38 6" xfId="13084" xr:uid="{00000000-0005-0000-0000-00005D180000}"/>
    <cellStyle name="SAPBEXaggDataEmph 38 6 2" xfId="31993" xr:uid="{00000000-0005-0000-0000-00005E180000}"/>
    <cellStyle name="SAPBEXaggDataEmph 38 7" xfId="15716" xr:uid="{00000000-0005-0000-0000-00005F180000}"/>
    <cellStyle name="SAPBEXaggDataEmph 38 7 2" xfId="34625" xr:uid="{00000000-0005-0000-0000-000060180000}"/>
    <cellStyle name="SAPBEXaggDataEmph 38 8" xfId="17780" xr:uid="{00000000-0005-0000-0000-000061180000}"/>
    <cellStyle name="SAPBEXaggDataEmph 38 8 2" xfId="36689" xr:uid="{00000000-0005-0000-0000-000062180000}"/>
    <cellStyle name="SAPBEXaggDataEmph 38 9" xfId="20277" xr:uid="{00000000-0005-0000-0000-000063180000}"/>
    <cellStyle name="SAPBEXaggDataEmph 39" xfId="1847" xr:uid="{00000000-0005-0000-0000-000064180000}"/>
    <cellStyle name="SAPBEXaggDataEmph 39 2" xfId="4433" xr:uid="{00000000-0005-0000-0000-000065180000}"/>
    <cellStyle name="SAPBEXaggDataEmph 39 2 2" xfId="23342" xr:uid="{00000000-0005-0000-0000-000066180000}"/>
    <cellStyle name="SAPBEXaggDataEmph 39 3" xfId="6416" xr:uid="{00000000-0005-0000-0000-000067180000}"/>
    <cellStyle name="SAPBEXaggDataEmph 39 3 2" xfId="25325" xr:uid="{00000000-0005-0000-0000-000068180000}"/>
    <cellStyle name="SAPBEXaggDataEmph 39 4" xfId="8521" xr:uid="{00000000-0005-0000-0000-000069180000}"/>
    <cellStyle name="SAPBEXaggDataEmph 39 4 2" xfId="27430" xr:uid="{00000000-0005-0000-0000-00006A180000}"/>
    <cellStyle name="SAPBEXaggDataEmph 39 5" xfId="10933" xr:uid="{00000000-0005-0000-0000-00006B180000}"/>
    <cellStyle name="SAPBEXaggDataEmph 39 5 2" xfId="29842" xr:uid="{00000000-0005-0000-0000-00006C180000}"/>
    <cellStyle name="SAPBEXaggDataEmph 39 6" xfId="13717" xr:uid="{00000000-0005-0000-0000-00006D180000}"/>
    <cellStyle name="SAPBEXaggDataEmph 39 6 2" xfId="32626" xr:uid="{00000000-0005-0000-0000-00006E180000}"/>
    <cellStyle name="SAPBEXaggDataEmph 39 7" xfId="15629" xr:uid="{00000000-0005-0000-0000-00006F180000}"/>
    <cellStyle name="SAPBEXaggDataEmph 39 7 2" xfId="34538" xr:uid="{00000000-0005-0000-0000-000070180000}"/>
    <cellStyle name="SAPBEXaggDataEmph 39 8" xfId="18413" xr:uid="{00000000-0005-0000-0000-000071180000}"/>
    <cellStyle name="SAPBEXaggDataEmph 39 8 2" xfId="37322" xr:uid="{00000000-0005-0000-0000-000072180000}"/>
    <cellStyle name="SAPBEXaggDataEmph 39 9" xfId="20195" xr:uid="{00000000-0005-0000-0000-000073180000}"/>
    <cellStyle name="SAPBEXaggDataEmph 4" xfId="130" xr:uid="{00000000-0005-0000-0000-000074180000}"/>
    <cellStyle name="SAPBEXaggDataEmph 4 2" xfId="2717" xr:uid="{00000000-0005-0000-0000-000075180000}"/>
    <cellStyle name="SAPBEXaggDataEmph 4 2 2" xfId="21626" xr:uid="{00000000-0005-0000-0000-000076180000}"/>
    <cellStyle name="SAPBEXaggDataEmph 4 3" xfId="5674" xr:uid="{00000000-0005-0000-0000-000077180000}"/>
    <cellStyle name="SAPBEXaggDataEmph 4 3 2" xfId="24583" xr:uid="{00000000-0005-0000-0000-000078180000}"/>
    <cellStyle name="SAPBEXaggDataEmph 4 4" xfId="9001" xr:uid="{00000000-0005-0000-0000-000079180000}"/>
    <cellStyle name="SAPBEXaggDataEmph 4 4 2" xfId="27910" xr:uid="{00000000-0005-0000-0000-00007A180000}"/>
    <cellStyle name="SAPBEXaggDataEmph 4 5" xfId="11459" xr:uid="{00000000-0005-0000-0000-00007B180000}"/>
    <cellStyle name="SAPBEXaggDataEmph 4 5 2" xfId="30368" xr:uid="{00000000-0005-0000-0000-00007C180000}"/>
    <cellStyle name="SAPBEXaggDataEmph 4 6" xfId="12636" xr:uid="{00000000-0005-0000-0000-00007D180000}"/>
    <cellStyle name="SAPBEXaggDataEmph 4 6 2" xfId="31545" xr:uid="{00000000-0005-0000-0000-00007E180000}"/>
    <cellStyle name="SAPBEXaggDataEmph 4 7" xfId="16155" xr:uid="{00000000-0005-0000-0000-00007F180000}"/>
    <cellStyle name="SAPBEXaggDataEmph 4 7 2" xfId="35064" xr:uid="{00000000-0005-0000-0000-000080180000}"/>
    <cellStyle name="SAPBEXaggDataEmph 4 8" xfId="17332" xr:uid="{00000000-0005-0000-0000-000081180000}"/>
    <cellStyle name="SAPBEXaggDataEmph 4 8 2" xfId="36241" xr:uid="{00000000-0005-0000-0000-000082180000}"/>
    <cellStyle name="SAPBEXaggDataEmph 4 9" xfId="20676" xr:uid="{00000000-0005-0000-0000-000083180000}"/>
    <cellStyle name="SAPBEXaggDataEmph 40" xfId="1916" xr:uid="{00000000-0005-0000-0000-000084180000}"/>
    <cellStyle name="SAPBEXaggDataEmph 40 2" xfId="4502" xr:uid="{00000000-0005-0000-0000-000085180000}"/>
    <cellStyle name="SAPBEXaggDataEmph 40 2 2" xfId="23411" xr:uid="{00000000-0005-0000-0000-000086180000}"/>
    <cellStyle name="SAPBEXaggDataEmph 40 3" xfId="6645" xr:uid="{00000000-0005-0000-0000-000087180000}"/>
    <cellStyle name="SAPBEXaggDataEmph 40 3 2" xfId="25554" xr:uid="{00000000-0005-0000-0000-000088180000}"/>
    <cellStyle name="SAPBEXaggDataEmph 40 4" xfId="8573" xr:uid="{00000000-0005-0000-0000-000089180000}"/>
    <cellStyle name="SAPBEXaggDataEmph 40 4 2" xfId="27482" xr:uid="{00000000-0005-0000-0000-00008A180000}"/>
    <cellStyle name="SAPBEXaggDataEmph 40 5" xfId="10989" xr:uid="{00000000-0005-0000-0000-00008B180000}"/>
    <cellStyle name="SAPBEXaggDataEmph 40 5 2" xfId="29898" xr:uid="{00000000-0005-0000-0000-00008C180000}"/>
    <cellStyle name="SAPBEXaggDataEmph 40 6" xfId="14061" xr:uid="{00000000-0005-0000-0000-00008D180000}"/>
    <cellStyle name="SAPBEXaggDataEmph 40 6 2" xfId="32970" xr:uid="{00000000-0005-0000-0000-00008E180000}"/>
    <cellStyle name="SAPBEXaggDataEmph 40 7" xfId="15685" xr:uid="{00000000-0005-0000-0000-00008F180000}"/>
    <cellStyle name="SAPBEXaggDataEmph 40 7 2" xfId="34594" xr:uid="{00000000-0005-0000-0000-000090180000}"/>
    <cellStyle name="SAPBEXaggDataEmph 40 8" xfId="18757" xr:uid="{00000000-0005-0000-0000-000091180000}"/>
    <cellStyle name="SAPBEXaggDataEmph 40 8 2" xfId="37666" xr:uid="{00000000-0005-0000-0000-000092180000}"/>
    <cellStyle name="SAPBEXaggDataEmph 40 9" xfId="20247" xr:uid="{00000000-0005-0000-0000-000093180000}"/>
    <cellStyle name="SAPBEXaggDataEmph 41" xfId="1982" xr:uid="{00000000-0005-0000-0000-000094180000}"/>
    <cellStyle name="SAPBEXaggDataEmph 41 2" xfId="4568" xr:uid="{00000000-0005-0000-0000-000095180000}"/>
    <cellStyle name="SAPBEXaggDataEmph 41 2 2" xfId="23477" xr:uid="{00000000-0005-0000-0000-000096180000}"/>
    <cellStyle name="SAPBEXaggDataEmph 41 3" xfId="7199" xr:uid="{00000000-0005-0000-0000-000097180000}"/>
    <cellStyle name="SAPBEXaggDataEmph 41 3 2" xfId="26108" xr:uid="{00000000-0005-0000-0000-000098180000}"/>
    <cellStyle name="SAPBEXaggDataEmph 41 4" xfId="8822" xr:uid="{00000000-0005-0000-0000-000099180000}"/>
    <cellStyle name="SAPBEXaggDataEmph 41 4 2" xfId="27731" xr:uid="{00000000-0005-0000-0000-00009A180000}"/>
    <cellStyle name="SAPBEXaggDataEmph 41 5" xfId="11268" xr:uid="{00000000-0005-0000-0000-00009B180000}"/>
    <cellStyle name="SAPBEXaggDataEmph 41 5 2" xfId="30177" xr:uid="{00000000-0005-0000-0000-00009C180000}"/>
    <cellStyle name="SAPBEXaggDataEmph 41 6" xfId="13634" xr:uid="{00000000-0005-0000-0000-00009D180000}"/>
    <cellStyle name="SAPBEXaggDataEmph 41 6 2" xfId="32543" xr:uid="{00000000-0005-0000-0000-00009E180000}"/>
    <cellStyle name="SAPBEXaggDataEmph 41 7" xfId="15964" xr:uid="{00000000-0005-0000-0000-00009F180000}"/>
    <cellStyle name="SAPBEXaggDataEmph 41 7 2" xfId="34873" xr:uid="{00000000-0005-0000-0000-0000A0180000}"/>
    <cellStyle name="SAPBEXaggDataEmph 41 8" xfId="18330" xr:uid="{00000000-0005-0000-0000-0000A1180000}"/>
    <cellStyle name="SAPBEXaggDataEmph 41 8 2" xfId="37239" xr:uid="{00000000-0005-0000-0000-0000A2180000}"/>
    <cellStyle name="SAPBEXaggDataEmph 41 9" xfId="20497" xr:uid="{00000000-0005-0000-0000-0000A3180000}"/>
    <cellStyle name="SAPBEXaggDataEmph 42" xfId="1984" xr:uid="{00000000-0005-0000-0000-0000A4180000}"/>
    <cellStyle name="SAPBEXaggDataEmph 42 2" xfId="4570" xr:uid="{00000000-0005-0000-0000-0000A5180000}"/>
    <cellStyle name="SAPBEXaggDataEmph 42 2 2" xfId="23479" xr:uid="{00000000-0005-0000-0000-0000A6180000}"/>
    <cellStyle name="SAPBEXaggDataEmph 42 3" xfId="5208" xr:uid="{00000000-0005-0000-0000-0000A7180000}"/>
    <cellStyle name="SAPBEXaggDataEmph 42 3 2" xfId="24117" xr:uid="{00000000-0005-0000-0000-0000A8180000}"/>
    <cellStyle name="SAPBEXaggDataEmph 42 4" xfId="8386" xr:uid="{00000000-0005-0000-0000-0000A9180000}"/>
    <cellStyle name="SAPBEXaggDataEmph 42 4 2" xfId="27295" xr:uid="{00000000-0005-0000-0000-0000AA180000}"/>
    <cellStyle name="SAPBEXaggDataEmph 42 5" xfId="10789" xr:uid="{00000000-0005-0000-0000-0000AB180000}"/>
    <cellStyle name="SAPBEXaggDataEmph 42 5 2" xfId="29698" xr:uid="{00000000-0005-0000-0000-0000AC180000}"/>
    <cellStyle name="SAPBEXaggDataEmph 42 6" xfId="13253" xr:uid="{00000000-0005-0000-0000-0000AD180000}"/>
    <cellStyle name="SAPBEXaggDataEmph 42 6 2" xfId="32162" xr:uid="{00000000-0005-0000-0000-0000AE180000}"/>
    <cellStyle name="SAPBEXaggDataEmph 42 7" xfId="15485" xr:uid="{00000000-0005-0000-0000-0000AF180000}"/>
    <cellStyle name="SAPBEXaggDataEmph 42 7 2" xfId="34394" xr:uid="{00000000-0005-0000-0000-0000B0180000}"/>
    <cellStyle name="SAPBEXaggDataEmph 42 8" xfId="17949" xr:uid="{00000000-0005-0000-0000-0000B1180000}"/>
    <cellStyle name="SAPBEXaggDataEmph 42 8 2" xfId="36858" xr:uid="{00000000-0005-0000-0000-0000B2180000}"/>
    <cellStyle name="SAPBEXaggDataEmph 42 9" xfId="20061" xr:uid="{00000000-0005-0000-0000-0000B3180000}"/>
    <cellStyle name="SAPBEXaggDataEmph 43" xfId="1865" xr:uid="{00000000-0005-0000-0000-0000B4180000}"/>
    <cellStyle name="SAPBEXaggDataEmph 43 2" xfId="4451" xr:uid="{00000000-0005-0000-0000-0000B5180000}"/>
    <cellStyle name="SAPBEXaggDataEmph 43 2 2" xfId="23360" xr:uid="{00000000-0005-0000-0000-0000B6180000}"/>
    <cellStyle name="SAPBEXaggDataEmph 43 3" xfId="6102" xr:uid="{00000000-0005-0000-0000-0000B7180000}"/>
    <cellStyle name="SAPBEXaggDataEmph 43 3 2" xfId="25011" xr:uid="{00000000-0005-0000-0000-0000B8180000}"/>
    <cellStyle name="SAPBEXaggDataEmph 43 4" xfId="8630" xr:uid="{00000000-0005-0000-0000-0000B9180000}"/>
    <cellStyle name="SAPBEXaggDataEmph 43 4 2" xfId="27539" xr:uid="{00000000-0005-0000-0000-0000BA180000}"/>
    <cellStyle name="SAPBEXaggDataEmph 43 5" xfId="11053" xr:uid="{00000000-0005-0000-0000-0000BB180000}"/>
    <cellStyle name="SAPBEXaggDataEmph 43 5 2" xfId="29962" xr:uid="{00000000-0005-0000-0000-0000BC180000}"/>
    <cellStyle name="SAPBEXaggDataEmph 43 6" xfId="13857" xr:uid="{00000000-0005-0000-0000-0000BD180000}"/>
    <cellStyle name="SAPBEXaggDataEmph 43 6 2" xfId="32766" xr:uid="{00000000-0005-0000-0000-0000BE180000}"/>
    <cellStyle name="SAPBEXaggDataEmph 43 7" xfId="15749" xr:uid="{00000000-0005-0000-0000-0000BF180000}"/>
    <cellStyle name="SAPBEXaggDataEmph 43 7 2" xfId="34658" xr:uid="{00000000-0005-0000-0000-0000C0180000}"/>
    <cellStyle name="SAPBEXaggDataEmph 43 8" xfId="18553" xr:uid="{00000000-0005-0000-0000-0000C1180000}"/>
    <cellStyle name="SAPBEXaggDataEmph 43 8 2" xfId="37462" xr:uid="{00000000-0005-0000-0000-0000C2180000}"/>
    <cellStyle name="SAPBEXaggDataEmph 43 9" xfId="20305" xr:uid="{00000000-0005-0000-0000-0000C3180000}"/>
    <cellStyle name="SAPBEXaggDataEmph 44" xfId="2018" xr:uid="{00000000-0005-0000-0000-0000C4180000}"/>
    <cellStyle name="SAPBEXaggDataEmph 44 2" xfId="4604" xr:uid="{00000000-0005-0000-0000-0000C5180000}"/>
    <cellStyle name="SAPBEXaggDataEmph 44 2 2" xfId="23513" xr:uid="{00000000-0005-0000-0000-0000C6180000}"/>
    <cellStyle name="SAPBEXaggDataEmph 44 3" xfId="6880" xr:uid="{00000000-0005-0000-0000-0000C7180000}"/>
    <cellStyle name="SAPBEXaggDataEmph 44 3 2" xfId="25789" xr:uid="{00000000-0005-0000-0000-0000C8180000}"/>
    <cellStyle name="SAPBEXaggDataEmph 44 4" xfId="7450" xr:uid="{00000000-0005-0000-0000-0000C9180000}"/>
    <cellStyle name="SAPBEXaggDataEmph 44 4 2" xfId="26359" xr:uid="{00000000-0005-0000-0000-0000CA180000}"/>
    <cellStyle name="SAPBEXaggDataEmph 44 5" xfId="9763" xr:uid="{00000000-0005-0000-0000-0000CB180000}"/>
    <cellStyle name="SAPBEXaggDataEmph 44 5 2" xfId="28672" xr:uid="{00000000-0005-0000-0000-0000CC180000}"/>
    <cellStyle name="SAPBEXaggDataEmph 44 6" xfId="13410" xr:uid="{00000000-0005-0000-0000-0000CD180000}"/>
    <cellStyle name="SAPBEXaggDataEmph 44 6 2" xfId="32319" xr:uid="{00000000-0005-0000-0000-0000CE180000}"/>
    <cellStyle name="SAPBEXaggDataEmph 44 7" xfId="14459" xr:uid="{00000000-0005-0000-0000-0000CF180000}"/>
    <cellStyle name="SAPBEXaggDataEmph 44 7 2" xfId="33368" xr:uid="{00000000-0005-0000-0000-0000D0180000}"/>
    <cellStyle name="SAPBEXaggDataEmph 44 8" xfId="18106" xr:uid="{00000000-0005-0000-0000-0000D1180000}"/>
    <cellStyle name="SAPBEXaggDataEmph 44 8 2" xfId="37015" xr:uid="{00000000-0005-0000-0000-0000D2180000}"/>
    <cellStyle name="SAPBEXaggDataEmph 44 9" xfId="19120" xr:uid="{00000000-0005-0000-0000-0000D3180000}"/>
    <cellStyle name="SAPBEXaggDataEmph 45" xfId="2118" xr:uid="{00000000-0005-0000-0000-0000D4180000}"/>
    <cellStyle name="SAPBEXaggDataEmph 45 2" xfId="4704" xr:uid="{00000000-0005-0000-0000-0000D5180000}"/>
    <cellStyle name="SAPBEXaggDataEmph 45 2 2" xfId="23613" xr:uid="{00000000-0005-0000-0000-0000D6180000}"/>
    <cellStyle name="SAPBEXaggDataEmph 45 3" xfId="5643" xr:uid="{00000000-0005-0000-0000-0000D7180000}"/>
    <cellStyle name="SAPBEXaggDataEmph 45 3 2" xfId="24552" xr:uid="{00000000-0005-0000-0000-0000D8180000}"/>
    <cellStyle name="SAPBEXaggDataEmph 45 4" xfId="8813" xr:uid="{00000000-0005-0000-0000-0000D9180000}"/>
    <cellStyle name="SAPBEXaggDataEmph 45 4 2" xfId="27722" xr:uid="{00000000-0005-0000-0000-0000DA180000}"/>
    <cellStyle name="SAPBEXaggDataEmph 45 5" xfId="11258" xr:uid="{00000000-0005-0000-0000-0000DB180000}"/>
    <cellStyle name="SAPBEXaggDataEmph 45 5 2" xfId="30167" xr:uid="{00000000-0005-0000-0000-0000DC180000}"/>
    <cellStyle name="SAPBEXaggDataEmph 45 6" xfId="12857" xr:uid="{00000000-0005-0000-0000-0000DD180000}"/>
    <cellStyle name="SAPBEXaggDataEmph 45 6 2" xfId="31766" xr:uid="{00000000-0005-0000-0000-0000DE180000}"/>
    <cellStyle name="SAPBEXaggDataEmph 45 7" xfId="15954" xr:uid="{00000000-0005-0000-0000-0000DF180000}"/>
    <cellStyle name="SAPBEXaggDataEmph 45 7 2" xfId="34863" xr:uid="{00000000-0005-0000-0000-0000E0180000}"/>
    <cellStyle name="SAPBEXaggDataEmph 45 8" xfId="17553" xr:uid="{00000000-0005-0000-0000-0000E1180000}"/>
    <cellStyle name="SAPBEXaggDataEmph 45 8 2" xfId="36462" xr:uid="{00000000-0005-0000-0000-0000E2180000}"/>
    <cellStyle name="SAPBEXaggDataEmph 45 9" xfId="20488" xr:uid="{00000000-0005-0000-0000-0000E3180000}"/>
    <cellStyle name="SAPBEXaggDataEmph 46" xfId="2155" xr:uid="{00000000-0005-0000-0000-0000E4180000}"/>
    <cellStyle name="SAPBEXaggDataEmph 46 2" xfId="4741" xr:uid="{00000000-0005-0000-0000-0000E5180000}"/>
    <cellStyle name="SAPBEXaggDataEmph 46 2 2" xfId="23650" xr:uid="{00000000-0005-0000-0000-0000E6180000}"/>
    <cellStyle name="SAPBEXaggDataEmph 46 3" xfId="5697" xr:uid="{00000000-0005-0000-0000-0000E7180000}"/>
    <cellStyle name="SAPBEXaggDataEmph 46 3 2" xfId="24606" xr:uid="{00000000-0005-0000-0000-0000E8180000}"/>
    <cellStyle name="SAPBEXaggDataEmph 46 4" xfId="8790" xr:uid="{00000000-0005-0000-0000-0000E9180000}"/>
    <cellStyle name="SAPBEXaggDataEmph 46 4 2" xfId="27699" xr:uid="{00000000-0005-0000-0000-0000EA180000}"/>
    <cellStyle name="SAPBEXaggDataEmph 46 5" xfId="11232" xr:uid="{00000000-0005-0000-0000-0000EB180000}"/>
    <cellStyle name="SAPBEXaggDataEmph 46 5 2" xfId="30141" xr:uid="{00000000-0005-0000-0000-0000EC180000}"/>
    <cellStyle name="SAPBEXaggDataEmph 46 6" xfId="12254" xr:uid="{00000000-0005-0000-0000-0000ED180000}"/>
    <cellStyle name="SAPBEXaggDataEmph 46 6 2" xfId="31163" xr:uid="{00000000-0005-0000-0000-0000EE180000}"/>
    <cellStyle name="SAPBEXaggDataEmph 46 7" xfId="15928" xr:uid="{00000000-0005-0000-0000-0000EF180000}"/>
    <cellStyle name="SAPBEXaggDataEmph 46 7 2" xfId="34837" xr:uid="{00000000-0005-0000-0000-0000F0180000}"/>
    <cellStyle name="SAPBEXaggDataEmph 46 8" xfId="16950" xr:uid="{00000000-0005-0000-0000-0000F1180000}"/>
    <cellStyle name="SAPBEXaggDataEmph 46 8 2" xfId="35859" xr:uid="{00000000-0005-0000-0000-0000F2180000}"/>
    <cellStyle name="SAPBEXaggDataEmph 46 9" xfId="20465" xr:uid="{00000000-0005-0000-0000-0000F3180000}"/>
    <cellStyle name="SAPBEXaggDataEmph 47" xfId="2185" xr:uid="{00000000-0005-0000-0000-0000F4180000}"/>
    <cellStyle name="SAPBEXaggDataEmph 47 2" xfId="4771" xr:uid="{00000000-0005-0000-0000-0000F5180000}"/>
    <cellStyle name="SAPBEXaggDataEmph 47 2 2" xfId="23680" xr:uid="{00000000-0005-0000-0000-0000F6180000}"/>
    <cellStyle name="SAPBEXaggDataEmph 47 3" xfId="7343" xr:uid="{00000000-0005-0000-0000-0000F7180000}"/>
    <cellStyle name="SAPBEXaggDataEmph 47 3 2" xfId="26252" xr:uid="{00000000-0005-0000-0000-0000F8180000}"/>
    <cellStyle name="SAPBEXaggDataEmph 47 4" xfId="7993" xr:uid="{00000000-0005-0000-0000-0000F9180000}"/>
    <cellStyle name="SAPBEXaggDataEmph 47 4 2" xfId="26902" xr:uid="{00000000-0005-0000-0000-0000FA180000}"/>
    <cellStyle name="SAPBEXaggDataEmph 47 5" xfId="10357" xr:uid="{00000000-0005-0000-0000-0000FB180000}"/>
    <cellStyle name="SAPBEXaggDataEmph 47 5 2" xfId="29266" xr:uid="{00000000-0005-0000-0000-0000FC180000}"/>
    <cellStyle name="SAPBEXaggDataEmph 47 6" xfId="13611" xr:uid="{00000000-0005-0000-0000-0000FD180000}"/>
    <cellStyle name="SAPBEXaggDataEmph 47 6 2" xfId="32520" xr:uid="{00000000-0005-0000-0000-0000FE180000}"/>
    <cellStyle name="SAPBEXaggDataEmph 47 7" xfId="15053" xr:uid="{00000000-0005-0000-0000-0000FF180000}"/>
    <cellStyle name="SAPBEXaggDataEmph 47 7 2" xfId="33962" xr:uid="{00000000-0005-0000-0000-000000190000}"/>
    <cellStyle name="SAPBEXaggDataEmph 47 8" xfId="18307" xr:uid="{00000000-0005-0000-0000-000001190000}"/>
    <cellStyle name="SAPBEXaggDataEmph 47 8 2" xfId="37216" xr:uid="{00000000-0005-0000-0000-000002190000}"/>
    <cellStyle name="SAPBEXaggDataEmph 47 9" xfId="19664" xr:uid="{00000000-0005-0000-0000-000003190000}"/>
    <cellStyle name="SAPBEXaggDataEmph 48" xfId="2239" xr:uid="{00000000-0005-0000-0000-000004190000}"/>
    <cellStyle name="SAPBEXaggDataEmph 48 2" xfId="4825" xr:uid="{00000000-0005-0000-0000-000005190000}"/>
    <cellStyle name="SAPBEXaggDataEmph 48 2 2" xfId="23734" xr:uid="{00000000-0005-0000-0000-000006190000}"/>
    <cellStyle name="SAPBEXaggDataEmph 48 3" xfId="6682" xr:uid="{00000000-0005-0000-0000-000007190000}"/>
    <cellStyle name="SAPBEXaggDataEmph 48 3 2" xfId="25591" xr:uid="{00000000-0005-0000-0000-000008190000}"/>
    <cellStyle name="SAPBEXaggDataEmph 48 4" xfId="8673" xr:uid="{00000000-0005-0000-0000-000009190000}"/>
    <cellStyle name="SAPBEXaggDataEmph 48 4 2" xfId="27582" xr:uid="{00000000-0005-0000-0000-00000A190000}"/>
    <cellStyle name="SAPBEXaggDataEmph 48 5" xfId="11100" xr:uid="{00000000-0005-0000-0000-00000B190000}"/>
    <cellStyle name="SAPBEXaggDataEmph 48 5 2" xfId="30009" xr:uid="{00000000-0005-0000-0000-00000C190000}"/>
    <cellStyle name="SAPBEXaggDataEmph 48 6" xfId="12889" xr:uid="{00000000-0005-0000-0000-00000D190000}"/>
    <cellStyle name="SAPBEXaggDataEmph 48 6 2" xfId="31798" xr:uid="{00000000-0005-0000-0000-00000E190000}"/>
    <cellStyle name="SAPBEXaggDataEmph 48 7" xfId="15796" xr:uid="{00000000-0005-0000-0000-00000F190000}"/>
    <cellStyle name="SAPBEXaggDataEmph 48 7 2" xfId="34705" xr:uid="{00000000-0005-0000-0000-000010190000}"/>
    <cellStyle name="SAPBEXaggDataEmph 48 8" xfId="17585" xr:uid="{00000000-0005-0000-0000-000011190000}"/>
    <cellStyle name="SAPBEXaggDataEmph 48 8 2" xfId="36494" xr:uid="{00000000-0005-0000-0000-000012190000}"/>
    <cellStyle name="SAPBEXaggDataEmph 48 9" xfId="20347" xr:uid="{00000000-0005-0000-0000-000013190000}"/>
    <cellStyle name="SAPBEXaggDataEmph 49" xfId="2309" xr:uid="{00000000-0005-0000-0000-000014190000}"/>
    <cellStyle name="SAPBEXaggDataEmph 49 2" xfId="4895" xr:uid="{00000000-0005-0000-0000-000015190000}"/>
    <cellStyle name="SAPBEXaggDataEmph 49 2 2" xfId="23804" xr:uid="{00000000-0005-0000-0000-000016190000}"/>
    <cellStyle name="SAPBEXaggDataEmph 49 3" xfId="6566" xr:uid="{00000000-0005-0000-0000-000017190000}"/>
    <cellStyle name="SAPBEXaggDataEmph 49 3 2" xfId="25475" xr:uid="{00000000-0005-0000-0000-000018190000}"/>
    <cellStyle name="SAPBEXaggDataEmph 49 4" xfId="7536" xr:uid="{00000000-0005-0000-0000-000019190000}"/>
    <cellStyle name="SAPBEXaggDataEmph 49 4 2" xfId="26445" xr:uid="{00000000-0005-0000-0000-00001A190000}"/>
    <cellStyle name="SAPBEXaggDataEmph 49 5" xfId="9858" xr:uid="{00000000-0005-0000-0000-00001B190000}"/>
    <cellStyle name="SAPBEXaggDataEmph 49 5 2" xfId="28767" xr:uid="{00000000-0005-0000-0000-00001C190000}"/>
    <cellStyle name="SAPBEXaggDataEmph 49 6" xfId="12494" xr:uid="{00000000-0005-0000-0000-00001D190000}"/>
    <cellStyle name="SAPBEXaggDataEmph 49 6 2" xfId="31403" xr:uid="{00000000-0005-0000-0000-00001E190000}"/>
    <cellStyle name="SAPBEXaggDataEmph 49 7" xfId="14554" xr:uid="{00000000-0005-0000-0000-00001F190000}"/>
    <cellStyle name="SAPBEXaggDataEmph 49 7 2" xfId="33463" xr:uid="{00000000-0005-0000-0000-000020190000}"/>
    <cellStyle name="SAPBEXaggDataEmph 49 8" xfId="17190" xr:uid="{00000000-0005-0000-0000-000021190000}"/>
    <cellStyle name="SAPBEXaggDataEmph 49 8 2" xfId="36099" xr:uid="{00000000-0005-0000-0000-000022190000}"/>
    <cellStyle name="SAPBEXaggDataEmph 49 9" xfId="19207" xr:uid="{00000000-0005-0000-0000-000023190000}"/>
    <cellStyle name="SAPBEXaggDataEmph 5" xfId="285" xr:uid="{00000000-0005-0000-0000-000024190000}"/>
    <cellStyle name="SAPBEXaggDataEmph 5 2" xfId="2871" xr:uid="{00000000-0005-0000-0000-000025190000}"/>
    <cellStyle name="SAPBEXaggDataEmph 5 2 2" xfId="21780" xr:uid="{00000000-0005-0000-0000-000026190000}"/>
    <cellStyle name="SAPBEXaggDataEmph 5 3" xfId="7289" xr:uid="{00000000-0005-0000-0000-000027190000}"/>
    <cellStyle name="SAPBEXaggDataEmph 5 3 2" xfId="26198" xr:uid="{00000000-0005-0000-0000-000028190000}"/>
    <cellStyle name="SAPBEXaggDataEmph 5 4" xfId="8181" xr:uid="{00000000-0005-0000-0000-000029190000}"/>
    <cellStyle name="SAPBEXaggDataEmph 5 4 2" xfId="27090" xr:uid="{00000000-0005-0000-0000-00002A190000}"/>
    <cellStyle name="SAPBEXaggDataEmph 5 5" xfId="10560" xr:uid="{00000000-0005-0000-0000-00002B190000}"/>
    <cellStyle name="SAPBEXaggDataEmph 5 5 2" xfId="29469" xr:uid="{00000000-0005-0000-0000-00002C190000}"/>
    <cellStyle name="SAPBEXaggDataEmph 5 6" xfId="12350" xr:uid="{00000000-0005-0000-0000-00002D190000}"/>
    <cellStyle name="SAPBEXaggDataEmph 5 6 2" xfId="31259" xr:uid="{00000000-0005-0000-0000-00002E190000}"/>
    <cellStyle name="SAPBEXaggDataEmph 5 7" xfId="15256" xr:uid="{00000000-0005-0000-0000-00002F190000}"/>
    <cellStyle name="SAPBEXaggDataEmph 5 7 2" xfId="34165" xr:uid="{00000000-0005-0000-0000-000030190000}"/>
    <cellStyle name="SAPBEXaggDataEmph 5 8" xfId="17046" xr:uid="{00000000-0005-0000-0000-000031190000}"/>
    <cellStyle name="SAPBEXaggDataEmph 5 8 2" xfId="35955" xr:uid="{00000000-0005-0000-0000-000032190000}"/>
    <cellStyle name="SAPBEXaggDataEmph 5 9" xfId="19854" xr:uid="{00000000-0005-0000-0000-000033190000}"/>
    <cellStyle name="SAPBEXaggDataEmph 50" xfId="2352" xr:uid="{00000000-0005-0000-0000-000034190000}"/>
    <cellStyle name="SAPBEXaggDataEmph 50 2" xfId="5122" xr:uid="{00000000-0005-0000-0000-000035190000}"/>
    <cellStyle name="SAPBEXaggDataEmph 50 2 2" xfId="24031" xr:uid="{00000000-0005-0000-0000-000036190000}"/>
    <cellStyle name="SAPBEXaggDataEmph 50 3" xfId="9192" xr:uid="{00000000-0005-0000-0000-000037190000}"/>
    <cellStyle name="SAPBEXaggDataEmph 50 3 2" xfId="28101" xr:uid="{00000000-0005-0000-0000-000038190000}"/>
    <cellStyle name="SAPBEXaggDataEmph 50 4" xfId="11673" xr:uid="{00000000-0005-0000-0000-000039190000}"/>
    <cellStyle name="SAPBEXaggDataEmph 50 4 2" xfId="30582" xr:uid="{00000000-0005-0000-0000-00003A190000}"/>
    <cellStyle name="SAPBEXaggDataEmph 50 5" xfId="12082" xr:uid="{00000000-0005-0000-0000-00003B190000}"/>
    <cellStyle name="SAPBEXaggDataEmph 50 5 2" xfId="30991" xr:uid="{00000000-0005-0000-0000-00003C190000}"/>
    <cellStyle name="SAPBEXaggDataEmph 50 6" xfId="16369" xr:uid="{00000000-0005-0000-0000-00003D190000}"/>
    <cellStyle name="SAPBEXaggDataEmph 50 6 2" xfId="35278" xr:uid="{00000000-0005-0000-0000-00003E190000}"/>
    <cellStyle name="SAPBEXaggDataEmph 50 7" xfId="16778" xr:uid="{00000000-0005-0000-0000-00003F190000}"/>
    <cellStyle name="SAPBEXaggDataEmph 50 7 2" xfId="35687" xr:uid="{00000000-0005-0000-0000-000040190000}"/>
    <cellStyle name="SAPBEXaggDataEmph 50 8" xfId="20867" xr:uid="{00000000-0005-0000-0000-000041190000}"/>
    <cellStyle name="SAPBEXaggDataEmph 51" xfId="5851" xr:uid="{00000000-0005-0000-0000-000042190000}"/>
    <cellStyle name="SAPBEXaggDataEmph 51 2" xfId="24760" xr:uid="{00000000-0005-0000-0000-000043190000}"/>
    <cellStyle name="SAPBEXaggDataEmph 52" xfId="8100" xr:uid="{00000000-0005-0000-0000-000044190000}"/>
    <cellStyle name="SAPBEXaggDataEmph 52 2" xfId="27009" xr:uid="{00000000-0005-0000-0000-000045190000}"/>
    <cellStyle name="SAPBEXaggDataEmph 53" xfId="10179" xr:uid="{00000000-0005-0000-0000-000046190000}"/>
    <cellStyle name="SAPBEXaggDataEmph 53 2" xfId="29088" xr:uid="{00000000-0005-0000-0000-000047190000}"/>
    <cellStyle name="SAPBEXaggDataEmph 54" xfId="12015" xr:uid="{00000000-0005-0000-0000-000048190000}"/>
    <cellStyle name="SAPBEXaggDataEmph 54 2" xfId="30924" xr:uid="{00000000-0005-0000-0000-000049190000}"/>
    <cellStyle name="SAPBEXaggDataEmph 55" xfId="14875" xr:uid="{00000000-0005-0000-0000-00004A190000}"/>
    <cellStyle name="SAPBEXaggDataEmph 55 2" xfId="33784" xr:uid="{00000000-0005-0000-0000-00004B190000}"/>
    <cellStyle name="SAPBEXaggDataEmph 56" xfId="16711" xr:uid="{00000000-0005-0000-0000-00004C190000}"/>
    <cellStyle name="SAPBEXaggDataEmph 56 2" xfId="35620" xr:uid="{00000000-0005-0000-0000-00004D190000}"/>
    <cellStyle name="SAPBEXaggDataEmph 57" xfId="19503" xr:uid="{00000000-0005-0000-0000-00004E190000}"/>
    <cellStyle name="SAPBEXaggDataEmph 6" xfId="328" xr:uid="{00000000-0005-0000-0000-00004F190000}"/>
    <cellStyle name="SAPBEXaggDataEmph 6 2" xfId="2914" xr:uid="{00000000-0005-0000-0000-000050190000}"/>
    <cellStyle name="SAPBEXaggDataEmph 6 2 2" xfId="21823" xr:uid="{00000000-0005-0000-0000-000051190000}"/>
    <cellStyle name="SAPBEXaggDataEmph 6 3" xfId="7131" xr:uid="{00000000-0005-0000-0000-000052190000}"/>
    <cellStyle name="SAPBEXaggDataEmph 6 3 2" xfId="26040" xr:uid="{00000000-0005-0000-0000-000053190000}"/>
    <cellStyle name="SAPBEXaggDataEmph 6 4" xfId="9035" xr:uid="{00000000-0005-0000-0000-000054190000}"/>
    <cellStyle name="SAPBEXaggDataEmph 6 4 2" xfId="27944" xr:uid="{00000000-0005-0000-0000-000055190000}"/>
    <cellStyle name="SAPBEXaggDataEmph 6 5" xfId="11499" xr:uid="{00000000-0005-0000-0000-000056190000}"/>
    <cellStyle name="SAPBEXaggDataEmph 6 5 2" xfId="30408" xr:uid="{00000000-0005-0000-0000-000057190000}"/>
    <cellStyle name="SAPBEXaggDataEmph 6 6" xfId="14054" xr:uid="{00000000-0005-0000-0000-000058190000}"/>
    <cellStyle name="SAPBEXaggDataEmph 6 6 2" xfId="32963" xr:uid="{00000000-0005-0000-0000-000059190000}"/>
    <cellStyle name="SAPBEXaggDataEmph 6 7" xfId="16195" xr:uid="{00000000-0005-0000-0000-00005A190000}"/>
    <cellStyle name="SAPBEXaggDataEmph 6 7 2" xfId="35104" xr:uid="{00000000-0005-0000-0000-00005B190000}"/>
    <cellStyle name="SAPBEXaggDataEmph 6 8" xfId="18750" xr:uid="{00000000-0005-0000-0000-00005C190000}"/>
    <cellStyle name="SAPBEXaggDataEmph 6 8 2" xfId="37659" xr:uid="{00000000-0005-0000-0000-00005D190000}"/>
    <cellStyle name="SAPBEXaggDataEmph 6 9" xfId="20711" xr:uid="{00000000-0005-0000-0000-00005E190000}"/>
    <cellStyle name="SAPBEXaggDataEmph 7" xfId="371" xr:uid="{00000000-0005-0000-0000-00005F190000}"/>
    <cellStyle name="SAPBEXaggDataEmph 7 2" xfId="2957" xr:uid="{00000000-0005-0000-0000-000060190000}"/>
    <cellStyle name="SAPBEXaggDataEmph 7 2 2" xfId="21866" xr:uid="{00000000-0005-0000-0000-000061190000}"/>
    <cellStyle name="SAPBEXaggDataEmph 7 3" xfId="5602" xr:uid="{00000000-0005-0000-0000-000062190000}"/>
    <cellStyle name="SAPBEXaggDataEmph 7 3 2" xfId="24511" xr:uid="{00000000-0005-0000-0000-000063190000}"/>
    <cellStyle name="SAPBEXaggDataEmph 7 4" xfId="5797" xr:uid="{00000000-0005-0000-0000-000064190000}"/>
    <cellStyle name="SAPBEXaggDataEmph 7 4 2" xfId="24706" xr:uid="{00000000-0005-0000-0000-000065190000}"/>
    <cellStyle name="SAPBEXaggDataEmph 7 5" xfId="9701" xr:uid="{00000000-0005-0000-0000-000066190000}"/>
    <cellStyle name="SAPBEXaggDataEmph 7 5 2" xfId="28610" xr:uid="{00000000-0005-0000-0000-000067190000}"/>
    <cellStyle name="SAPBEXaggDataEmph 7 6" xfId="14156" xr:uid="{00000000-0005-0000-0000-000068190000}"/>
    <cellStyle name="SAPBEXaggDataEmph 7 6 2" xfId="33065" xr:uid="{00000000-0005-0000-0000-000069190000}"/>
    <cellStyle name="SAPBEXaggDataEmph 7 7" xfId="14397" xr:uid="{00000000-0005-0000-0000-00006A190000}"/>
    <cellStyle name="SAPBEXaggDataEmph 7 7 2" xfId="33306" xr:uid="{00000000-0005-0000-0000-00006B190000}"/>
    <cellStyle name="SAPBEXaggDataEmph 7 8" xfId="18852" xr:uid="{00000000-0005-0000-0000-00006C190000}"/>
    <cellStyle name="SAPBEXaggDataEmph 7 8 2" xfId="37761" xr:uid="{00000000-0005-0000-0000-00006D190000}"/>
    <cellStyle name="SAPBEXaggDataEmph 7 9" xfId="19065" xr:uid="{00000000-0005-0000-0000-00006E190000}"/>
    <cellStyle name="SAPBEXaggDataEmph 8" xfId="414" xr:uid="{00000000-0005-0000-0000-00006F190000}"/>
    <cellStyle name="SAPBEXaggDataEmph 8 2" xfId="3000" xr:uid="{00000000-0005-0000-0000-000070190000}"/>
    <cellStyle name="SAPBEXaggDataEmph 8 2 2" xfId="21909" xr:uid="{00000000-0005-0000-0000-000071190000}"/>
    <cellStyle name="SAPBEXaggDataEmph 8 3" xfId="6654" xr:uid="{00000000-0005-0000-0000-000072190000}"/>
    <cellStyle name="SAPBEXaggDataEmph 8 3 2" xfId="25563" xr:uid="{00000000-0005-0000-0000-000073190000}"/>
    <cellStyle name="SAPBEXaggDataEmph 8 4" xfId="8205" xr:uid="{00000000-0005-0000-0000-000074190000}"/>
    <cellStyle name="SAPBEXaggDataEmph 8 4 2" xfId="27114" xr:uid="{00000000-0005-0000-0000-000075190000}"/>
    <cellStyle name="SAPBEXaggDataEmph 8 5" xfId="10589" xr:uid="{00000000-0005-0000-0000-000076190000}"/>
    <cellStyle name="SAPBEXaggDataEmph 8 5 2" xfId="29498" xr:uid="{00000000-0005-0000-0000-000077190000}"/>
    <cellStyle name="SAPBEXaggDataEmph 8 6" xfId="12860" xr:uid="{00000000-0005-0000-0000-000078190000}"/>
    <cellStyle name="SAPBEXaggDataEmph 8 6 2" xfId="31769" xr:uid="{00000000-0005-0000-0000-000079190000}"/>
    <cellStyle name="SAPBEXaggDataEmph 8 7" xfId="15285" xr:uid="{00000000-0005-0000-0000-00007A190000}"/>
    <cellStyle name="SAPBEXaggDataEmph 8 7 2" xfId="34194" xr:uid="{00000000-0005-0000-0000-00007B190000}"/>
    <cellStyle name="SAPBEXaggDataEmph 8 8" xfId="17556" xr:uid="{00000000-0005-0000-0000-00007C190000}"/>
    <cellStyle name="SAPBEXaggDataEmph 8 8 2" xfId="36465" xr:uid="{00000000-0005-0000-0000-00007D190000}"/>
    <cellStyle name="SAPBEXaggDataEmph 8 9" xfId="19878" xr:uid="{00000000-0005-0000-0000-00007E190000}"/>
    <cellStyle name="SAPBEXaggDataEmph 9" xfId="457" xr:uid="{00000000-0005-0000-0000-00007F190000}"/>
    <cellStyle name="SAPBEXaggDataEmph 9 2" xfId="3043" xr:uid="{00000000-0005-0000-0000-000080190000}"/>
    <cellStyle name="SAPBEXaggDataEmph 9 2 2" xfId="21952" xr:uid="{00000000-0005-0000-0000-000081190000}"/>
    <cellStyle name="SAPBEXaggDataEmph 9 3" xfId="5977" xr:uid="{00000000-0005-0000-0000-000082190000}"/>
    <cellStyle name="SAPBEXaggDataEmph 9 3 2" xfId="24886" xr:uid="{00000000-0005-0000-0000-000083190000}"/>
    <cellStyle name="SAPBEXaggDataEmph 9 4" xfId="9396" xr:uid="{00000000-0005-0000-0000-000084190000}"/>
    <cellStyle name="SAPBEXaggDataEmph 9 4 2" xfId="28305" xr:uid="{00000000-0005-0000-0000-000085190000}"/>
    <cellStyle name="SAPBEXaggDataEmph 9 5" xfId="11409" xr:uid="{00000000-0005-0000-0000-000086190000}"/>
    <cellStyle name="SAPBEXaggDataEmph 9 5 2" xfId="30318" xr:uid="{00000000-0005-0000-0000-000087190000}"/>
    <cellStyle name="SAPBEXaggDataEmph 9 6" xfId="12607" xr:uid="{00000000-0005-0000-0000-000088190000}"/>
    <cellStyle name="SAPBEXaggDataEmph 9 6 2" xfId="31516" xr:uid="{00000000-0005-0000-0000-000089190000}"/>
    <cellStyle name="SAPBEXaggDataEmph 9 7" xfId="16105" xr:uid="{00000000-0005-0000-0000-00008A190000}"/>
    <cellStyle name="SAPBEXaggDataEmph 9 7 2" xfId="35014" xr:uid="{00000000-0005-0000-0000-00008B190000}"/>
    <cellStyle name="SAPBEXaggDataEmph 9 8" xfId="17303" xr:uid="{00000000-0005-0000-0000-00008C190000}"/>
    <cellStyle name="SAPBEXaggDataEmph 9 8 2" xfId="36212" xr:uid="{00000000-0005-0000-0000-00008D190000}"/>
    <cellStyle name="SAPBEXaggDataEmph 9 9" xfId="20627" xr:uid="{00000000-0005-0000-0000-00008E190000}"/>
    <cellStyle name="SAPBEXaggItem" xfId="57" xr:uid="{00000000-0005-0000-0000-00008F190000}"/>
    <cellStyle name="SAPBEXaggItem 10" xfId="502" xr:uid="{00000000-0005-0000-0000-000090190000}"/>
    <cellStyle name="SAPBEXaggItem 10 2" xfId="3088" xr:uid="{00000000-0005-0000-0000-000091190000}"/>
    <cellStyle name="SAPBEXaggItem 10 2 2" xfId="21997" xr:uid="{00000000-0005-0000-0000-000092190000}"/>
    <cellStyle name="SAPBEXaggItem 10 3" xfId="6786" xr:uid="{00000000-0005-0000-0000-000093190000}"/>
    <cellStyle name="SAPBEXaggItem 10 3 2" xfId="25695" xr:uid="{00000000-0005-0000-0000-000094190000}"/>
    <cellStyle name="SAPBEXaggItem 10 4" xfId="9404" xr:uid="{00000000-0005-0000-0000-000095190000}"/>
    <cellStyle name="SAPBEXaggItem 10 4 2" xfId="28313" xr:uid="{00000000-0005-0000-0000-000096190000}"/>
    <cellStyle name="SAPBEXaggItem 10 5" xfId="9787" xr:uid="{00000000-0005-0000-0000-000097190000}"/>
    <cellStyle name="SAPBEXaggItem 10 5 2" xfId="28696" xr:uid="{00000000-0005-0000-0000-000098190000}"/>
    <cellStyle name="SAPBEXaggItem 10 6" xfId="12534" xr:uid="{00000000-0005-0000-0000-000099190000}"/>
    <cellStyle name="SAPBEXaggItem 10 6 2" xfId="31443" xr:uid="{00000000-0005-0000-0000-00009A190000}"/>
    <cellStyle name="SAPBEXaggItem 10 7" xfId="14483" xr:uid="{00000000-0005-0000-0000-00009B190000}"/>
    <cellStyle name="SAPBEXaggItem 10 7 2" xfId="33392" xr:uid="{00000000-0005-0000-0000-00009C190000}"/>
    <cellStyle name="SAPBEXaggItem 10 8" xfId="17230" xr:uid="{00000000-0005-0000-0000-00009D190000}"/>
    <cellStyle name="SAPBEXaggItem 10 8 2" xfId="36139" xr:uid="{00000000-0005-0000-0000-00009E190000}"/>
    <cellStyle name="SAPBEXaggItem 10 9" xfId="19142" xr:uid="{00000000-0005-0000-0000-00009F190000}"/>
    <cellStyle name="SAPBEXaggItem 11" xfId="372" xr:uid="{00000000-0005-0000-0000-0000A0190000}"/>
    <cellStyle name="SAPBEXaggItem 11 2" xfId="2958" xr:uid="{00000000-0005-0000-0000-0000A1190000}"/>
    <cellStyle name="SAPBEXaggItem 11 2 2" xfId="21867" xr:uid="{00000000-0005-0000-0000-0000A2190000}"/>
    <cellStyle name="SAPBEXaggItem 11 3" xfId="2622" xr:uid="{00000000-0005-0000-0000-0000A3190000}"/>
    <cellStyle name="SAPBEXaggItem 11 3 2" xfId="21531" xr:uid="{00000000-0005-0000-0000-0000A4190000}"/>
    <cellStyle name="SAPBEXaggItem 11 4" xfId="8695" xr:uid="{00000000-0005-0000-0000-0000A5190000}"/>
    <cellStyle name="SAPBEXaggItem 11 4 2" xfId="27604" xr:uid="{00000000-0005-0000-0000-0000A6190000}"/>
    <cellStyle name="SAPBEXaggItem 11 5" xfId="11127" xr:uid="{00000000-0005-0000-0000-0000A7190000}"/>
    <cellStyle name="SAPBEXaggItem 11 5 2" xfId="30036" xr:uid="{00000000-0005-0000-0000-0000A8190000}"/>
    <cellStyle name="SAPBEXaggItem 11 6" xfId="14010" xr:uid="{00000000-0005-0000-0000-0000A9190000}"/>
    <cellStyle name="SAPBEXaggItem 11 6 2" xfId="32919" xr:uid="{00000000-0005-0000-0000-0000AA190000}"/>
    <cellStyle name="SAPBEXaggItem 11 7" xfId="15823" xr:uid="{00000000-0005-0000-0000-0000AB190000}"/>
    <cellStyle name="SAPBEXaggItem 11 7 2" xfId="34732" xr:uid="{00000000-0005-0000-0000-0000AC190000}"/>
    <cellStyle name="SAPBEXaggItem 11 8" xfId="18706" xr:uid="{00000000-0005-0000-0000-0000AD190000}"/>
    <cellStyle name="SAPBEXaggItem 11 8 2" xfId="37615" xr:uid="{00000000-0005-0000-0000-0000AE190000}"/>
    <cellStyle name="SAPBEXaggItem 11 9" xfId="20369" xr:uid="{00000000-0005-0000-0000-0000AF190000}"/>
    <cellStyle name="SAPBEXaggItem 12" xfId="568" xr:uid="{00000000-0005-0000-0000-0000B0190000}"/>
    <cellStyle name="SAPBEXaggItem 12 2" xfId="3154" xr:uid="{00000000-0005-0000-0000-0000B1190000}"/>
    <cellStyle name="SAPBEXaggItem 12 2 2" xfId="22063" xr:uid="{00000000-0005-0000-0000-0000B2190000}"/>
    <cellStyle name="SAPBEXaggItem 12 3" xfId="5776" xr:uid="{00000000-0005-0000-0000-0000B3190000}"/>
    <cellStyle name="SAPBEXaggItem 12 3 2" xfId="24685" xr:uid="{00000000-0005-0000-0000-0000B4190000}"/>
    <cellStyle name="SAPBEXaggItem 12 4" xfId="8315" xr:uid="{00000000-0005-0000-0000-0000B5190000}"/>
    <cellStyle name="SAPBEXaggItem 12 4 2" xfId="27224" xr:uid="{00000000-0005-0000-0000-0000B6190000}"/>
    <cellStyle name="SAPBEXaggItem 12 5" xfId="10711" xr:uid="{00000000-0005-0000-0000-0000B7190000}"/>
    <cellStyle name="SAPBEXaggItem 12 5 2" xfId="29620" xr:uid="{00000000-0005-0000-0000-0000B8190000}"/>
    <cellStyle name="SAPBEXaggItem 12 6" xfId="13758" xr:uid="{00000000-0005-0000-0000-0000B9190000}"/>
    <cellStyle name="SAPBEXaggItem 12 6 2" xfId="32667" xr:uid="{00000000-0005-0000-0000-0000BA190000}"/>
    <cellStyle name="SAPBEXaggItem 12 7" xfId="15407" xr:uid="{00000000-0005-0000-0000-0000BB190000}"/>
    <cellStyle name="SAPBEXaggItem 12 7 2" xfId="34316" xr:uid="{00000000-0005-0000-0000-0000BC190000}"/>
    <cellStyle name="SAPBEXaggItem 12 8" xfId="18454" xr:uid="{00000000-0005-0000-0000-0000BD190000}"/>
    <cellStyle name="SAPBEXaggItem 12 8 2" xfId="37363" xr:uid="{00000000-0005-0000-0000-0000BE190000}"/>
    <cellStyle name="SAPBEXaggItem 12 9" xfId="19988" xr:uid="{00000000-0005-0000-0000-0000BF190000}"/>
    <cellStyle name="SAPBEXaggItem 13" xfId="664" xr:uid="{00000000-0005-0000-0000-0000C0190000}"/>
    <cellStyle name="SAPBEXaggItem 13 2" xfId="3250" xr:uid="{00000000-0005-0000-0000-0000C1190000}"/>
    <cellStyle name="SAPBEXaggItem 13 2 2" xfId="22159" xr:uid="{00000000-0005-0000-0000-0000C2190000}"/>
    <cellStyle name="SAPBEXaggItem 13 3" xfId="6083" xr:uid="{00000000-0005-0000-0000-0000C3190000}"/>
    <cellStyle name="SAPBEXaggItem 13 3 2" xfId="24992" xr:uid="{00000000-0005-0000-0000-0000C4190000}"/>
    <cellStyle name="SAPBEXaggItem 13 4" xfId="8785" xr:uid="{00000000-0005-0000-0000-0000C5190000}"/>
    <cellStyle name="SAPBEXaggItem 13 4 2" xfId="27694" xr:uid="{00000000-0005-0000-0000-0000C6190000}"/>
    <cellStyle name="SAPBEXaggItem 13 5" xfId="11226" xr:uid="{00000000-0005-0000-0000-0000C7190000}"/>
    <cellStyle name="SAPBEXaggItem 13 5 2" xfId="30135" xr:uid="{00000000-0005-0000-0000-0000C8190000}"/>
    <cellStyle name="SAPBEXaggItem 13 6" xfId="13694" xr:uid="{00000000-0005-0000-0000-0000C9190000}"/>
    <cellStyle name="SAPBEXaggItem 13 6 2" xfId="32603" xr:uid="{00000000-0005-0000-0000-0000CA190000}"/>
    <cellStyle name="SAPBEXaggItem 13 7" xfId="15922" xr:uid="{00000000-0005-0000-0000-0000CB190000}"/>
    <cellStyle name="SAPBEXaggItem 13 7 2" xfId="34831" xr:uid="{00000000-0005-0000-0000-0000CC190000}"/>
    <cellStyle name="SAPBEXaggItem 13 8" xfId="18390" xr:uid="{00000000-0005-0000-0000-0000CD190000}"/>
    <cellStyle name="SAPBEXaggItem 13 8 2" xfId="37299" xr:uid="{00000000-0005-0000-0000-0000CE190000}"/>
    <cellStyle name="SAPBEXaggItem 13 9" xfId="20460" xr:uid="{00000000-0005-0000-0000-0000CF190000}"/>
    <cellStyle name="SAPBEXaggItem 14" xfId="663" xr:uid="{00000000-0005-0000-0000-0000D0190000}"/>
    <cellStyle name="SAPBEXaggItem 14 2" xfId="3249" xr:uid="{00000000-0005-0000-0000-0000D1190000}"/>
    <cellStyle name="SAPBEXaggItem 14 2 2" xfId="22158" xr:uid="{00000000-0005-0000-0000-0000D2190000}"/>
    <cellStyle name="SAPBEXaggItem 14 3" xfId="7392" xr:uid="{00000000-0005-0000-0000-0000D3190000}"/>
    <cellStyle name="SAPBEXaggItem 14 3 2" xfId="26301" xr:uid="{00000000-0005-0000-0000-0000D4190000}"/>
    <cellStyle name="SAPBEXaggItem 14 4" xfId="9185" xr:uid="{00000000-0005-0000-0000-0000D5190000}"/>
    <cellStyle name="SAPBEXaggItem 14 4 2" xfId="28094" xr:uid="{00000000-0005-0000-0000-0000D6190000}"/>
    <cellStyle name="SAPBEXaggItem 14 5" xfId="11665" xr:uid="{00000000-0005-0000-0000-0000D7190000}"/>
    <cellStyle name="SAPBEXaggItem 14 5 2" xfId="30574" xr:uid="{00000000-0005-0000-0000-0000D8190000}"/>
    <cellStyle name="SAPBEXaggItem 14 6" xfId="14098" xr:uid="{00000000-0005-0000-0000-0000D9190000}"/>
    <cellStyle name="SAPBEXaggItem 14 6 2" xfId="33007" xr:uid="{00000000-0005-0000-0000-0000DA190000}"/>
    <cellStyle name="SAPBEXaggItem 14 7" xfId="16361" xr:uid="{00000000-0005-0000-0000-0000DB190000}"/>
    <cellStyle name="SAPBEXaggItem 14 7 2" xfId="35270" xr:uid="{00000000-0005-0000-0000-0000DC190000}"/>
    <cellStyle name="SAPBEXaggItem 14 8" xfId="18794" xr:uid="{00000000-0005-0000-0000-0000DD190000}"/>
    <cellStyle name="SAPBEXaggItem 14 8 2" xfId="37703" xr:uid="{00000000-0005-0000-0000-0000DE190000}"/>
    <cellStyle name="SAPBEXaggItem 14 9" xfId="20860" xr:uid="{00000000-0005-0000-0000-0000DF190000}"/>
    <cellStyle name="SAPBEXaggItem 15" xfId="711" xr:uid="{00000000-0005-0000-0000-0000E0190000}"/>
    <cellStyle name="SAPBEXaggItem 15 2" xfId="3297" xr:uid="{00000000-0005-0000-0000-0000E1190000}"/>
    <cellStyle name="SAPBEXaggItem 15 2 2" xfId="22206" xr:uid="{00000000-0005-0000-0000-0000E2190000}"/>
    <cellStyle name="SAPBEXaggItem 15 3" xfId="6124" xr:uid="{00000000-0005-0000-0000-0000E3190000}"/>
    <cellStyle name="SAPBEXaggItem 15 3 2" xfId="25033" xr:uid="{00000000-0005-0000-0000-0000E4190000}"/>
    <cellStyle name="SAPBEXaggItem 15 4" xfId="9265" xr:uid="{00000000-0005-0000-0000-0000E5190000}"/>
    <cellStyle name="SAPBEXaggItem 15 4 2" xfId="28174" xr:uid="{00000000-0005-0000-0000-0000E6190000}"/>
    <cellStyle name="SAPBEXaggItem 15 5" xfId="11766" xr:uid="{00000000-0005-0000-0000-0000E7190000}"/>
    <cellStyle name="SAPBEXaggItem 15 5 2" xfId="30675" xr:uid="{00000000-0005-0000-0000-0000E8190000}"/>
    <cellStyle name="SAPBEXaggItem 15 6" xfId="13482" xr:uid="{00000000-0005-0000-0000-0000E9190000}"/>
    <cellStyle name="SAPBEXaggItem 15 6 2" xfId="32391" xr:uid="{00000000-0005-0000-0000-0000EA190000}"/>
    <cellStyle name="SAPBEXaggItem 15 7" xfId="16462" xr:uid="{00000000-0005-0000-0000-0000EB190000}"/>
    <cellStyle name="SAPBEXaggItem 15 7 2" xfId="35371" xr:uid="{00000000-0005-0000-0000-0000EC190000}"/>
    <cellStyle name="SAPBEXaggItem 15 8" xfId="18178" xr:uid="{00000000-0005-0000-0000-0000ED190000}"/>
    <cellStyle name="SAPBEXaggItem 15 8 2" xfId="37087" xr:uid="{00000000-0005-0000-0000-0000EE190000}"/>
    <cellStyle name="SAPBEXaggItem 15 9" xfId="20958" xr:uid="{00000000-0005-0000-0000-0000EF190000}"/>
    <cellStyle name="SAPBEXaggItem 16" xfId="792" xr:uid="{00000000-0005-0000-0000-0000F0190000}"/>
    <cellStyle name="SAPBEXaggItem 16 2" xfId="3378" xr:uid="{00000000-0005-0000-0000-0000F1190000}"/>
    <cellStyle name="SAPBEXaggItem 16 2 2" xfId="22287" xr:uid="{00000000-0005-0000-0000-0000F2190000}"/>
    <cellStyle name="SAPBEXaggItem 16 3" xfId="6332" xr:uid="{00000000-0005-0000-0000-0000F3190000}"/>
    <cellStyle name="SAPBEXaggItem 16 3 2" xfId="25241" xr:uid="{00000000-0005-0000-0000-0000F4190000}"/>
    <cellStyle name="SAPBEXaggItem 16 4" xfId="7444" xr:uid="{00000000-0005-0000-0000-0000F5190000}"/>
    <cellStyle name="SAPBEXaggItem 16 4 2" xfId="26353" xr:uid="{00000000-0005-0000-0000-0000F6190000}"/>
    <cellStyle name="SAPBEXaggItem 16 5" xfId="9755" xr:uid="{00000000-0005-0000-0000-0000F7190000}"/>
    <cellStyle name="SAPBEXaggItem 16 5 2" xfId="28664" xr:uid="{00000000-0005-0000-0000-0000F8190000}"/>
    <cellStyle name="SAPBEXaggItem 16 6" xfId="13975" xr:uid="{00000000-0005-0000-0000-0000F9190000}"/>
    <cellStyle name="SAPBEXaggItem 16 6 2" xfId="32884" xr:uid="{00000000-0005-0000-0000-0000FA190000}"/>
    <cellStyle name="SAPBEXaggItem 16 7" xfId="14451" xr:uid="{00000000-0005-0000-0000-0000FB190000}"/>
    <cellStyle name="SAPBEXaggItem 16 7 2" xfId="33360" xr:uid="{00000000-0005-0000-0000-0000FC190000}"/>
    <cellStyle name="SAPBEXaggItem 16 8" xfId="18671" xr:uid="{00000000-0005-0000-0000-0000FD190000}"/>
    <cellStyle name="SAPBEXaggItem 16 8 2" xfId="37580" xr:uid="{00000000-0005-0000-0000-0000FE190000}"/>
    <cellStyle name="SAPBEXaggItem 16 9" xfId="19114" xr:uid="{00000000-0005-0000-0000-0000FF190000}"/>
    <cellStyle name="SAPBEXaggItem 17" xfId="895" xr:uid="{00000000-0005-0000-0000-0000001A0000}"/>
    <cellStyle name="SAPBEXaggItem 17 2" xfId="3481" xr:uid="{00000000-0005-0000-0000-0000011A0000}"/>
    <cellStyle name="SAPBEXaggItem 17 2 2" xfId="22390" xr:uid="{00000000-0005-0000-0000-0000021A0000}"/>
    <cellStyle name="SAPBEXaggItem 17 3" xfId="5538" xr:uid="{00000000-0005-0000-0000-0000031A0000}"/>
    <cellStyle name="SAPBEXaggItem 17 3 2" xfId="24447" xr:uid="{00000000-0005-0000-0000-0000041A0000}"/>
    <cellStyle name="SAPBEXaggItem 17 4" xfId="5801" xr:uid="{00000000-0005-0000-0000-0000051A0000}"/>
    <cellStyle name="SAPBEXaggItem 17 4 2" xfId="24710" xr:uid="{00000000-0005-0000-0000-0000061A0000}"/>
    <cellStyle name="SAPBEXaggItem 17 5" xfId="12107" xr:uid="{00000000-0005-0000-0000-0000071A0000}"/>
    <cellStyle name="SAPBEXaggItem 17 5 2" xfId="31016" xr:uid="{00000000-0005-0000-0000-0000081A0000}"/>
    <cellStyle name="SAPBEXaggItem 17 6" xfId="13844" xr:uid="{00000000-0005-0000-0000-0000091A0000}"/>
    <cellStyle name="SAPBEXaggItem 17 6 2" xfId="32753" xr:uid="{00000000-0005-0000-0000-00000A1A0000}"/>
    <cellStyle name="SAPBEXaggItem 17 7" xfId="16803" xr:uid="{00000000-0005-0000-0000-00000B1A0000}"/>
    <cellStyle name="SAPBEXaggItem 17 7 2" xfId="35712" xr:uid="{00000000-0005-0000-0000-00000C1A0000}"/>
    <cellStyle name="SAPBEXaggItem 17 8" xfId="18540" xr:uid="{00000000-0005-0000-0000-00000D1A0000}"/>
    <cellStyle name="SAPBEXaggItem 17 8 2" xfId="37449" xr:uid="{00000000-0005-0000-0000-00000E1A0000}"/>
    <cellStyle name="SAPBEXaggItem 17 9" xfId="21270" xr:uid="{00000000-0005-0000-0000-00000F1A0000}"/>
    <cellStyle name="SAPBEXaggItem 18" xfId="922" xr:uid="{00000000-0005-0000-0000-0000101A0000}"/>
    <cellStyle name="SAPBEXaggItem 18 2" xfId="3508" xr:uid="{00000000-0005-0000-0000-0000111A0000}"/>
    <cellStyle name="SAPBEXaggItem 18 2 2" xfId="22417" xr:uid="{00000000-0005-0000-0000-0000121A0000}"/>
    <cellStyle name="SAPBEXaggItem 18 3" xfId="6261" xr:uid="{00000000-0005-0000-0000-0000131A0000}"/>
    <cellStyle name="SAPBEXaggItem 18 3 2" xfId="25170" xr:uid="{00000000-0005-0000-0000-0000141A0000}"/>
    <cellStyle name="SAPBEXaggItem 18 4" xfId="9128" xr:uid="{00000000-0005-0000-0000-0000151A0000}"/>
    <cellStyle name="SAPBEXaggItem 18 4 2" xfId="28037" xr:uid="{00000000-0005-0000-0000-0000161A0000}"/>
    <cellStyle name="SAPBEXaggItem 18 5" xfId="11363" xr:uid="{00000000-0005-0000-0000-0000171A0000}"/>
    <cellStyle name="SAPBEXaggItem 18 5 2" xfId="30272" xr:uid="{00000000-0005-0000-0000-0000181A0000}"/>
    <cellStyle name="SAPBEXaggItem 18 6" xfId="13897" xr:uid="{00000000-0005-0000-0000-0000191A0000}"/>
    <cellStyle name="SAPBEXaggItem 18 6 2" xfId="32806" xr:uid="{00000000-0005-0000-0000-00001A1A0000}"/>
    <cellStyle name="SAPBEXaggItem 18 7" xfId="16059" xr:uid="{00000000-0005-0000-0000-00001B1A0000}"/>
    <cellStyle name="SAPBEXaggItem 18 7 2" xfId="34968" xr:uid="{00000000-0005-0000-0000-00001C1A0000}"/>
    <cellStyle name="SAPBEXaggItem 18 8" xfId="18593" xr:uid="{00000000-0005-0000-0000-00001D1A0000}"/>
    <cellStyle name="SAPBEXaggItem 18 8 2" xfId="37502" xr:uid="{00000000-0005-0000-0000-00001E1A0000}"/>
    <cellStyle name="SAPBEXaggItem 18 9" xfId="20586" xr:uid="{00000000-0005-0000-0000-00001F1A0000}"/>
    <cellStyle name="SAPBEXaggItem 19" xfId="918" xr:uid="{00000000-0005-0000-0000-0000201A0000}"/>
    <cellStyle name="SAPBEXaggItem 19 2" xfId="3504" xr:uid="{00000000-0005-0000-0000-0000211A0000}"/>
    <cellStyle name="SAPBEXaggItem 19 2 2" xfId="22413" xr:uid="{00000000-0005-0000-0000-0000221A0000}"/>
    <cellStyle name="SAPBEXaggItem 19 3" xfId="5829" xr:uid="{00000000-0005-0000-0000-0000231A0000}"/>
    <cellStyle name="SAPBEXaggItem 19 3 2" xfId="24738" xr:uid="{00000000-0005-0000-0000-0000241A0000}"/>
    <cellStyle name="SAPBEXaggItem 19 4" xfId="8628" xr:uid="{00000000-0005-0000-0000-0000251A0000}"/>
    <cellStyle name="SAPBEXaggItem 19 4 2" xfId="27537" xr:uid="{00000000-0005-0000-0000-0000261A0000}"/>
    <cellStyle name="SAPBEXaggItem 19 5" xfId="11051" xr:uid="{00000000-0005-0000-0000-0000271A0000}"/>
    <cellStyle name="SAPBEXaggItem 19 5 2" xfId="29960" xr:uid="{00000000-0005-0000-0000-0000281A0000}"/>
    <cellStyle name="SAPBEXaggItem 19 6" xfId="13415" xr:uid="{00000000-0005-0000-0000-0000291A0000}"/>
    <cellStyle name="SAPBEXaggItem 19 6 2" xfId="32324" xr:uid="{00000000-0005-0000-0000-00002A1A0000}"/>
    <cellStyle name="SAPBEXaggItem 19 7" xfId="15747" xr:uid="{00000000-0005-0000-0000-00002B1A0000}"/>
    <cellStyle name="SAPBEXaggItem 19 7 2" xfId="34656" xr:uid="{00000000-0005-0000-0000-00002C1A0000}"/>
    <cellStyle name="SAPBEXaggItem 19 8" xfId="18111" xr:uid="{00000000-0005-0000-0000-00002D1A0000}"/>
    <cellStyle name="SAPBEXaggItem 19 8 2" xfId="37020" xr:uid="{00000000-0005-0000-0000-00002E1A0000}"/>
    <cellStyle name="SAPBEXaggItem 19 9" xfId="20303" xr:uid="{00000000-0005-0000-0000-00002F1A0000}"/>
    <cellStyle name="SAPBEXaggItem 2" xfId="178" xr:uid="{00000000-0005-0000-0000-0000301A0000}"/>
    <cellStyle name="SAPBEXaggItem 2 2" xfId="2764" xr:uid="{00000000-0005-0000-0000-0000311A0000}"/>
    <cellStyle name="SAPBEXaggItem 2 2 2" xfId="21673" xr:uid="{00000000-0005-0000-0000-0000321A0000}"/>
    <cellStyle name="SAPBEXaggItem 2 3" xfId="6357" xr:uid="{00000000-0005-0000-0000-0000331A0000}"/>
    <cellStyle name="SAPBEXaggItem 2 3 2" xfId="25266" xr:uid="{00000000-0005-0000-0000-0000341A0000}"/>
    <cellStyle name="SAPBEXaggItem 2 4" xfId="7417" xr:uid="{00000000-0005-0000-0000-0000351A0000}"/>
    <cellStyle name="SAPBEXaggItem 2 4 2" xfId="26326" xr:uid="{00000000-0005-0000-0000-0000361A0000}"/>
    <cellStyle name="SAPBEXaggItem 2 5" xfId="9725" xr:uid="{00000000-0005-0000-0000-0000371A0000}"/>
    <cellStyle name="SAPBEXaggItem 2 5 2" xfId="28634" xr:uid="{00000000-0005-0000-0000-0000381A0000}"/>
    <cellStyle name="SAPBEXaggItem 2 6" xfId="13712" xr:uid="{00000000-0005-0000-0000-0000391A0000}"/>
    <cellStyle name="SAPBEXaggItem 2 6 2" xfId="32621" xr:uid="{00000000-0005-0000-0000-00003A1A0000}"/>
    <cellStyle name="SAPBEXaggItem 2 7" xfId="14421" xr:uid="{00000000-0005-0000-0000-00003B1A0000}"/>
    <cellStyle name="SAPBEXaggItem 2 7 2" xfId="33330" xr:uid="{00000000-0005-0000-0000-00003C1A0000}"/>
    <cellStyle name="SAPBEXaggItem 2 8" xfId="18408" xr:uid="{00000000-0005-0000-0000-00003D1A0000}"/>
    <cellStyle name="SAPBEXaggItem 2 8 2" xfId="37317" xr:uid="{00000000-0005-0000-0000-00003E1A0000}"/>
    <cellStyle name="SAPBEXaggItem 2 9" xfId="19086" xr:uid="{00000000-0005-0000-0000-00003F1A0000}"/>
    <cellStyle name="SAPBEXaggItem 20" xfId="1022" xr:uid="{00000000-0005-0000-0000-0000401A0000}"/>
    <cellStyle name="SAPBEXaggItem 20 2" xfId="3608" xr:uid="{00000000-0005-0000-0000-0000411A0000}"/>
    <cellStyle name="SAPBEXaggItem 20 2 2" xfId="22517" xr:uid="{00000000-0005-0000-0000-0000421A0000}"/>
    <cellStyle name="SAPBEXaggItem 20 3" xfId="5495" xr:uid="{00000000-0005-0000-0000-0000431A0000}"/>
    <cellStyle name="SAPBEXaggItem 20 3 2" xfId="24404" xr:uid="{00000000-0005-0000-0000-0000441A0000}"/>
    <cellStyle name="SAPBEXaggItem 20 4" xfId="9242" xr:uid="{00000000-0005-0000-0000-0000451A0000}"/>
    <cellStyle name="SAPBEXaggItem 20 4 2" xfId="28151" xr:uid="{00000000-0005-0000-0000-0000461A0000}"/>
    <cellStyle name="SAPBEXaggItem 20 5" xfId="11722" xr:uid="{00000000-0005-0000-0000-0000471A0000}"/>
    <cellStyle name="SAPBEXaggItem 20 5 2" xfId="30631" xr:uid="{00000000-0005-0000-0000-0000481A0000}"/>
    <cellStyle name="SAPBEXaggItem 20 6" xfId="12449" xr:uid="{00000000-0005-0000-0000-0000491A0000}"/>
    <cellStyle name="SAPBEXaggItem 20 6 2" xfId="31358" xr:uid="{00000000-0005-0000-0000-00004A1A0000}"/>
    <cellStyle name="SAPBEXaggItem 20 7" xfId="16418" xr:uid="{00000000-0005-0000-0000-00004B1A0000}"/>
    <cellStyle name="SAPBEXaggItem 20 7 2" xfId="35327" xr:uid="{00000000-0005-0000-0000-00004C1A0000}"/>
    <cellStyle name="SAPBEXaggItem 20 8" xfId="17145" xr:uid="{00000000-0005-0000-0000-00004D1A0000}"/>
    <cellStyle name="SAPBEXaggItem 20 8 2" xfId="36054" xr:uid="{00000000-0005-0000-0000-00004E1A0000}"/>
    <cellStyle name="SAPBEXaggItem 20 9" xfId="20914" xr:uid="{00000000-0005-0000-0000-00004F1A0000}"/>
    <cellStyle name="SAPBEXaggItem 21" xfId="866" xr:uid="{00000000-0005-0000-0000-0000501A0000}"/>
    <cellStyle name="SAPBEXaggItem 21 2" xfId="3452" xr:uid="{00000000-0005-0000-0000-0000511A0000}"/>
    <cellStyle name="SAPBEXaggItem 21 2 2" xfId="22361" xr:uid="{00000000-0005-0000-0000-0000521A0000}"/>
    <cellStyle name="SAPBEXaggItem 21 3" xfId="2621" xr:uid="{00000000-0005-0000-0000-0000531A0000}"/>
    <cellStyle name="SAPBEXaggItem 21 3 2" xfId="21530" xr:uid="{00000000-0005-0000-0000-0000541A0000}"/>
    <cellStyle name="SAPBEXaggItem 21 4" xfId="8196" xr:uid="{00000000-0005-0000-0000-0000551A0000}"/>
    <cellStyle name="SAPBEXaggItem 21 4 2" xfId="27105" xr:uid="{00000000-0005-0000-0000-0000561A0000}"/>
    <cellStyle name="SAPBEXaggItem 21 5" xfId="10578" xr:uid="{00000000-0005-0000-0000-0000571A0000}"/>
    <cellStyle name="SAPBEXaggItem 21 5 2" xfId="29487" xr:uid="{00000000-0005-0000-0000-0000581A0000}"/>
    <cellStyle name="SAPBEXaggItem 21 6" xfId="12639" xr:uid="{00000000-0005-0000-0000-0000591A0000}"/>
    <cellStyle name="SAPBEXaggItem 21 6 2" xfId="31548" xr:uid="{00000000-0005-0000-0000-00005A1A0000}"/>
    <cellStyle name="SAPBEXaggItem 21 7" xfId="15274" xr:uid="{00000000-0005-0000-0000-00005B1A0000}"/>
    <cellStyle name="SAPBEXaggItem 21 7 2" xfId="34183" xr:uid="{00000000-0005-0000-0000-00005C1A0000}"/>
    <cellStyle name="SAPBEXaggItem 21 8" xfId="17335" xr:uid="{00000000-0005-0000-0000-00005D1A0000}"/>
    <cellStyle name="SAPBEXaggItem 21 8 2" xfId="36244" xr:uid="{00000000-0005-0000-0000-00005E1A0000}"/>
    <cellStyle name="SAPBEXaggItem 21 9" xfId="19869" xr:uid="{00000000-0005-0000-0000-00005F1A0000}"/>
    <cellStyle name="SAPBEXaggItem 22" xfId="1048" xr:uid="{00000000-0005-0000-0000-0000601A0000}"/>
    <cellStyle name="SAPBEXaggItem 22 2" xfId="3634" xr:uid="{00000000-0005-0000-0000-0000611A0000}"/>
    <cellStyle name="SAPBEXaggItem 22 2 2" xfId="22543" xr:uid="{00000000-0005-0000-0000-0000621A0000}"/>
    <cellStyle name="SAPBEXaggItem 22 3" xfId="7028" xr:uid="{00000000-0005-0000-0000-0000631A0000}"/>
    <cellStyle name="SAPBEXaggItem 22 3 2" xfId="25937" xr:uid="{00000000-0005-0000-0000-0000641A0000}"/>
    <cellStyle name="SAPBEXaggItem 22 4" xfId="7970" xr:uid="{00000000-0005-0000-0000-0000651A0000}"/>
    <cellStyle name="SAPBEXaggItem 22 4 2" xfId="26879" xr:uid="{00000000-0005-0000-0000-0000661A0000}"/>
    <cellStyle name="SAPBEXaggItem 22 5" xfId="10331" xr:uid="{00000000-0005-0000-0000-0000671A0000}"/>
    <cellStyle name="SAPBEXaggItem 22 5 2" xfId="29240" xr:uid="{00000000-0005-0000-0000-0000681A0000}"/>
    <cellStyle name="SAPBEXaggItem 22 6" xfId="13510" xr:uid="{00000000-0005-0000-0000-0000691A0000}"/>
    <cellStyle name="SAPBEXaggItem 22 6 2" xfId="32419" xr:uid="{00000000-0005-0000-0000-00006A1A0000}"/>
    <cellStyle name="SAPBEXaggItem 22 7" xfId="15027" xr:uid="{00000000-0005-0000-0000-00006B1A0000}"/>
    <cellStyle name="SAPBEXaggItem 22 7 2" xfId="33936" xr:uid="{00000000-0005-0000-0000-00006C1A0000}"/>
    <cellStyle name="SAPBEXaggItem 22 8" xfId="18206" xr:uid="{00000000-0005-0000-0000-00006D1A0000}"/>
    <cellStyle name="SAPBEXaggItem 22 8 2" xfId="37115" xr:uid="{00000000-0005-0000-0000-00006E1A0000}"/>
    <cellStyle name="SAPBEXaggItem 22 9" xfId="19641" xr:uid="{00000000-0005-0000-0000-00006F1A0000}"/>
    <cellStyle name="SAPBEXaggItem 23" xfId="872" xr:uid="{00000000-0005-0000-0000-0000701A0000}"/>
    <cellStyle name="SAPBEXaggItem 23 2" xfId="3458" xr:uid="{00000000-0005-0000-0000-0000711A0000}"/>
    <cellStyle name="SAPBEXaggItem 23 2 2" xfId="22367" xr:uid="{00000000-0005-0000-0000-0000721A0000}"/>
    <cellStyle name="SAPBEXaggItem 23 3" xfId="7034" xr:uid="{00000000-0005-0000-0000-0000731A0000}"/>
    <cellStyle name="SAPBEXaggItem 23 3 2" xfId="25943" xr:uid="{00000000-0005-0000-0000-0000741A0000}"/>
    <cellStyle name="SAPBEXaggItem 23 4" xfId="9410" xr:uid="{00000000-0005-0000-0000-0000751A0000}"/>
    <cellStyle name="SAPBEXaggItem 23 4 2" xfId="28319" xr:uid="{00000000-0005-0000-0000-0000761A0000}"/>
    <cellStyle name="SAPBEXaggItem 23 5" xfId="9477" xr:uid="{00000000-0005-0000-0000-0000771A0000}"/>
    <cellStyle name="SAPBEXaggItem 23 5 2" xfId="28386" xr:uid="{00000000-0005-0000-0000-0000781A0000}"/>
    <cellStyle name="SAPBEXaggItem 23 6" xfId="12625" xr:uid="{00000000-0005-0000-0000-0000791A0000}"/>
    <cellStyle name="SAPBEXaggItem 23 6 2" xfId="31534" xr:uid="{00000000-0005-0000-0000-00007A1A0000}"/>
    <cellStyle name="SAPBEXaggItem 23 7" xfId="14173" xr:uid="{00000000-0005-0000-0000-00007B1A0000}"/>
    <cellStyle name="SAPBEXaggItem 23 7 2" xfId="33082" xr:uid="{00000000-0005-0000-0000-00007C1A0000}"/>
    <cellStyle name="SAPBEXaggItem 23 8" xfId="17321" xr:uid="{00000000-0005-0000-0000-00007D1A0000}"/>
    <cellStyle name="SAPBEXaggItem 23 8 2" xfId="36230" xr:uid="{00000000-0005-0000-0000-00007E1A0000}"/>
    <cellStyle name="SAPBEXaggItem 23 9" xfId="18868" xr:uid="{00000000-0005-0000-0000-00007F1A0000}"/>
    <cellStyle name="SAPBEXaggItem 24" xfId="1082" xr:uid="{00000000-0005-0000-0000-0000801A0000}"/>
    <cellStyle name="SAPBEXaggItem 24 2" xfId="3668" xr:uid="{00000000-0005-0000-0000-0000811A0000}"/>
    <cellStyle name="SAPBEXaggItem 24 2 2" xfId="22577" xr:uid="{00000000-0005-0000-0000-0000821A0000}"/>
    <cellStyle name="SAPBEXaggItem 24 3" xfId="5489" xr:uid="{00000000-0005-0000-0000-0000831A0000}"/>
    <cellStyle name="SAPBEXaggItem 24 3 2" xfId="24398" xr:uid="{00000000-0005-0000-0000-0000841A0000}"/>
    <cellStyle name="SAPBEXaggItem 24 4" xfId="8664" xr:uid="{00000000-0005-0000-0000-0000851A0000}"/>
    <cellStyle name="SAPBEXaggItem 24 4 2" xfId="27573" xr:uid="{00000000-0005-0000-0000-0000861A0000}"/>
    <cellStyle name="SAPBEXaggItem 24 5" xfId="11091" xr:uid="{00000000-0005-0000-0000-0000871A0000}"/>
    <cellStyle name="SAPBEXaggItem 24 5 2" xfId="30000" xr:uid="{00000000-0005-0000-0000-0000881A0000}"/>
    <cellStyle name="SAPBEXaggItem 24 6" xfId="13560" xr:uid="{00000000-0005-0000-0000-0000891A0000}"/>
    <cellStyle name="SAPBEXaggItem 24 6 2" xfId="32469" xr:uid="{00000000-0005-0000-0000-00008A1A0000}"/>
    <cellStyle name="SAPBEXaggItem 24 7" xfId="15787" xr:uid="{00000000-0005-0000-0000-00008B1A0000}"/>
    <cellStyle name="SAPBEXaggItem 24 7 2" xfId="34696" xr:uid="{00000000-0005-0000-0000-00008C1A0000}"/>
    <cellStyle name="SAPBEXaggItem 24 8" xfId="18256" xr:uid="{00000000-0005-0000-0000-00008D1A0000}"/>
    <cellStyle name="SAPBEXaggItem 24 8 2" xfId="37165" xr:uid="{00000000-0005-0000-0000-00008E1A0000}"/>
    <cellStyle name="SAPBEXaggItem 24 9" xfId="20339" xr:uid="{00000000-0005-0000-0000-00008F1A0000}"/>
    <cellStyle name="SAPBEXaggItem 25" xfId="1256" xr:uid="{00000000-0005-0000-0000-0000901A0000}"/>
    <cellStyle name="SAPBEXaggItem 25 2" xfId="3842" xr:uid="{00000000-0005-0000-0000-0000911A0000}"/>
    <cellStyle name="SAPBEXaggItem 25 2 2" xfId="22751" xr:uid="{00000000-0005-0000-0000-0000921A0000}"/>
    <cellStyle name="SAPBEXaggItem 25 3" xfId="6809" xr:uid="{00000000-0005-0000-0000-0000931A0000}"/>
    <cellStyle name="SAPBEXaggItem 25 3 2" xfId="25718" xr:uid="{00000000-0005-0000-0000-0000941A0000}"/>
    <cellStyle name="SAPBEXaggItem 25 4" xfId="7882" xr:uid="{00000000-0005-0000-0000-0000951A0000}"/>
    <cellStyle name="SAPBEXaggItem 25 4 2" xfId="26791" xr:uid="{00000000-0005-0000-0000-0000961A0000}"/>
    <cellStyle name="SAPBEXaggItem 25 5" xfId="9524" xr:uid="{00000000-0005-0000-0000-0000971A0000}"/>
    <cellStyle name="SAPBEXaggItem 25 5 2" xfId="28433" xr:uid="{00000000-0005-0000-0000-0000981A0000}"/>
    <cellStyle name="SAPBEXaggItem 25 6" xfId="13613" xr:uid="{00000000-0005-0000-0000-0000991A0000}"/>
    <cellStyle name="SAPBEXaggItem 25 6 2" xfId="32522" xr:uid="{00000000-0005-0000-0000-00009A1A0000}"/>
    <cellStyle name="SAPBEXaggItem 25 7" xfId="14220" xr:uid="{00000000-0005-0000-0000-00009B1A0000}"/>
    <cellStyle name="SAPBEXaggItem 25 7 2" xfId="33129" xr:uid="{00000000-0005-0000-0000-00009C1A0000}"/>
    <cellStyle name="SAPBEXaggItem 25 8" xfId="18309" xr:uid="{00000000-0005-0000-0000-00009D1A0000}"/>
    <cellStyle name="SAPBEXaggItem 25 8 2" xfId="37218" xr:uid="{00000000-0005-0000-0000-00009E1A0000}"/>
    <cellStyle name="SAPBEXaggItem 25 9" xfId="18911" xr:uid="{00000000-0005-0000-0000-00009F1A0000}"/>
    <cellStyle name="SAPBEXaggItem 26" xfId="1297" xr:uid="{00000000-0005-0000-0000-0000A01A0000}"/>
    <cellStyle name="SAPBEXaggItem 26 2" xfId="3883" xr:uid="{00000000-0005-0000-0000-0000A11A0000}"/>
    <cellStyle name="SAPBEXaggItem 26 2 2" xfId="22792" xr:uid="{00000000-0005-0000-0000-0000A21A0000}"/>
    <cellStyle name="SAPBEXaggItem 26 3" xfId="7294" xr:uid="{00000000-0005-0000-0000-0000A31A0000}"/>
    <cellStyle name="SAPBEXaggItem 26 3 2" xfId="26203" xr:uid="{00000000-0005-0000-0000-0000A41A0000}"/>
    <cellStyle name="SAPBEXaggItem 26 4" xfId="9377" xr:uid="{00000000-0005-0000-0000-0000A51A0000}"/>
    <cellStyle name="SAPBEXaggItem 26 4 2" xfId="28286" xr:uid="{00000000-0005-0000-0000-0000A61A0000}"/>
    <cellStyle name="SAPBEXaggItem 26 5" xfId="12005" xr:uid="{00000000-0005-0000-0000-0000A71A0000}"/>
    <cellStyle name="SAPBEXaggItem 26 5 2" xfId="30914" xr:uid="{00000000-0005-0000-0000-0000A81A0000}"/>
    <cellStyle name="SAPBEXaggItem 26 6" xfId="14072" xr:uid="{00000000-0005-0000-0000-0000A91A0000}"/>
    <cellStyle name="SAPBEXaggItem 26 6 2" xfId="32981" xr:uid="{00000000-0005-0000-0000-0000AA1A0000}"/>
    <cellStyle name="SAPBEXaggItem 26 7" xfId="16701" xr:uid="{00000000-0005-0000-0000-0000AB1A0000}"/>
    <cellStyle name="SAPBEXaggItem 26 7 2" xfId="35610" xr:uid="{00000000-0005-0000-0000-0000AC1A0000}"/>
    <cellStyle name="SAPBEXaggItem 26 8" xfId="18768" xr:uid="{00000000-0005-0000-0000-0000AD1A0000}"/>
    <cellStyle name="SAPBEXaggItem 26 8 2" xfId="37677" xr:uid="{00000000-0005-0000-0000-0000AE1A0000}"/>
    <cellStyle name="SAPBEXaggItem 26 9" xfId="21186" xr:uid="{00000000-0005-0000-0000-0000AF1A0000}"/>
    <cellStyle name="SAPBEXaggItem 27" xfId="1343" xr:uid="{00000000-0005-0000-0000-0000B01A0000}"/>
    <cellStyle name="SAPBEXaggItem 27 2" xfId="3929" xr:uid="{00000000-0005-0000-0000-0000B11A0000}"/>
    <cellStyle name="SAPBEXaggItem 27 2 2" xfId="22838" xr:uid="{00000000-0005-0000-0000-0000B21A0000}"/>
    <cellStyle name="SAPBEXaggItem 27 3" xfId="6874" xr:uid="{00000000-0005-0000-0000-0000B31A0000}"/>
    <cellStyle name="SAPBEXaggItem 27 3 2" xfId="25783" xr:uid="{00000000-0005-0000-0000-0000B41A0000}"/>
    <cellStyle name="SAPBEXaggItem 27 4" xfId="8334" xr:uid="{00000000-0005-0000-0000-0000B51A0000}"/>
    <cellStyle name="SAPBEXaggItem 27 4 2" xfId="27243" xr:uid="{00000000-0005-0000-0000-0000B61A0000}"/>
    <cellStyle name="SAPBEXaggItem 27 5" xfId="10730" xr:uid="{00000000-0005-0000-0000-0000B71A0000}"/>
    <cellStyle name="SAPBEXaggItem 27 5 2" xfId="29639" xr:uid="{00000000-0005-0000-0000-0000B81A0000}"/>
    <cellStyle name="SAPBEXaggItem 27 6" xfId="12935" xr:uid="{00000000-0005-0000-0000-0000B91A0000}"/>
    <cellStyle name="SAPBEXaggItem 27 6 2" xfId="31844" xr:uid="{00000000-0005-0000-0000-0000BA1A0000}"/>
    <cellStyle name="SAPBEXaggItem 27 7" xfId="15426" xr:uid="{00000000-0005-0000-0000-0000BB1A0000}"/>
    <cellStyle name="SAPBEXaggItem 27 7 2" xfId="34335" xr:uid="{00000000-0005-0000-0000-0000BC1A0000}"/>
    <cellStyle name="SAPBEXaggItem 27 8" xfId="17631" xr:uid="{00000000-0005-0000-0000-0000BD1A0000}"/>
    <cellStyle name="SAPBEXaggItem 27 8 2" xfId="36540" xr:uid="{00000000-0005-0000-0000-0000BE1A0000}"/>
    <cellStyle name="SAPBEXaggItem 27 9" xfId="20007" xr:uid="{00000000-0005-0000-0000-0000BF1A0000}"/>
    <cellStyle name="SAPBEXaggItem 28" xfId="1384" xr:uid="{00000000-0005-0000-0000-0000C01A0000}"/>
    <cellStyle name="SAPBEXaggItem 28 2" xfId="3970" xr:uid="{00000000-0005-0000-0000-0000C11A0000}"/>
    <cellStyle name="SAPBEXaggItem 28 2 2" xfId="22879" xr:uid="{00000000-0005-0000-0000-0000C21A0000}"/>
    <cellStyle name="SAPBEXaggItem 28 3" xfId="5240" xr:uid="{00000000-0005-0000-0000-0000C31A0000}"/>
    <cellStyle name="SAPBEXaggItem 28 3 2" xfId="24149" xr:uid="{00000000-0005-0000-0000-0000C41A0000}"/>
    <cellStyle name="SAPBEXaggItem 28 4" xfId="8848" xr:uid="{00000000-0005-0000-0000-0000C51A0000}"/>
    <cellStyle name="SAPBEXaggItem 28 4 2" xfId="27757" xr:uid="{00000000-0005-0000-0000-0000C61A0000}"/>
    <cellStyle name="SAPBEXaggItem 28 5" xfId="11296" xr:uid="{00000000-0005-0000-0000-0000C71A0000}"/>
    <cellStyle name="SAPBEXaggItem 28 5 2" xfId="30205" xr:uid="{00000000-0005-0000-0000-0000C81A0000}"/>
    <cellStyle name="SAPBEXaggItem 28 6" xfId="9708" xr:uid="{00000000-0005-0000-0000-0000C91A0000}"/>
    <cellStyle name="SAPBEXaggItem 28 6 2" xfId="28617" xr:uid="{00000000-0005-0000-0000-0000CA1A0000}"/>
    <cellStyle name="SAPBEXaggItem 28 7" xfId="15992" xr:uid="{00000000-0005-0000-0000-0000CB1A0000}"/>
    <cellStyle name="SAPBEXaggItem 28 7 2" xfId="34901" xr:uid="{00000000-0005-0000-0000-0000CC1A0000}"/>
    <cellStyle name="SAPBEXaggItem 28 8" xfId="14404" xr:uid="{00000000-0005-0000-0000-0000CD1A0000}"/>
    <cellStyle name="SAPBEXaggItem 28 8 2" xfId="33313" xr:uid="{00000000-0005-0000-0000-0000CE1A0000}"/>
    <cellStyle name="SAPBEXaggItem 28 9" xfId="20522" xr:uid="{00000000-0005-0000-0000-0000CF1A0000}"/>
    <cellStyle name="SAPBEXaggItem 29" xfId="1427" xr:uid="{00000000-0005-0000-0000-0000D01A0000}"/>
    <cellStyle name="SAPBEXaggItem 29 2" xfId="4013" xr:uid="{00000000-0005-0000-0000-0000D11A0000}"/>
    <cellStyle name="SAPBEXaggItem 29 2 2" xfId="22922" xr:uid="{00000000-0005-0000-0000-0000D21A0000}"/>
    <cellStyle name="SAPBEXaggItem 29 3" xfId="5969" xr:uid="{00000000-0005-0000-0000-0000D31A0000}"/>
    <cellStyle name="SAPBEXaggItem 29 3 2" xfId="24878" xr:uid="{00000000-0005-0000-0000-0000D41A0000}"/>
    <cellStyle name="SAPBEXaggItem 29 4" xfId="9392" xr:uid="{00000000-0005-0000-0000-0000D51A0000}"/>
    <cellStyle name="SAPBEXaggItem 29 4 2" xfId="28301" xr:uid="{00000000-0005-0000-0000-0000D61A0000}"/>
    <cellStyle name="SAPBEXaggItem 29 5" xfId="11261" xr:uid="{00000000-0005-0000-0000-0000D71A0000}"/>
    <cellStyle name="SAPBEXaggItem 29 5 2" xfId="30170" xr:uid="{00000000-0005-0000-0000-0000D81A0000}"/>
    <cellStyle name="SAPBEXaggItem 29 6" xfId="14163" xr:uid="{00000000-0005-0000-0000-0000D91A0000}"/>
    <cellStyle name="SAPBEXaggItem 29 6 2" xfId="33072" xr:uid="{00000000-0005-0000-0000-0000DA1A0000}"/>
    <cellStyle name="SAPBEXaggItem 29 7" xfId="15957" xr:uid="{00000000-0005-0000-0000-0000DB1A0000}"/>
    <cellStyle name="SAPBEXaggItem 29 7 2" xfId="34866" xr:uid="{00000000-0005-0000-0000-0000DC1A0000}"/>
    <cellStyle name="SAPBEXaggItem 29 8" xfId="18859" xr:uid="{00000000-0005-0000-0000-0000DD1A0000}"/>
    <cellStyle name="SAPBEXaggItem 29 8 2" xfId="37768" xr:uid="{00000000-0005-0000-0000-0000DE1A0000}"/>
    <cellStyle name="SAPBEXaggItem 29 9" xfId="20490" xr:uid="{00000000-0005-0000-0000-0000DF1A0000}"/>
    <cellStyle name="SAPBEXaggItem 3" xfId="233" xr:uid="{00000000-0005-0000-0000-0000E01A0000}"/>
    <cellStyle name="SAPBEXaggItem 3 2" xfId="2819" xr:uid="{00000000-0005-0000-0000-0000E11A0000}"/>
    <cellStyle name="SAPBEXaggItem 3 2 2" xfId="21728" xr:uid="{00000000-0005-0000-0000-0000E21A0000}"/>
    <cellStyle name="SAPBEXaggItem 3 3" xfId="5640" xr:uid="{00000000-0005-0000-0000-0000E31A0000}"/>
    <cellStyle name="SAPBEXaggItem 3 3 2" xfId="24549" xr:uid="{00000000-0005-0000-0000-0000E41A0000}"/>
    <cellStyle name="SAPBEXaggItem 3 4" xfId="9232" xr:uid="{00000000-0005-0000-0000-0000E51A0000}"/>
    <cellStyle name="SAPBEXaggItem 3 4 2" xfId="28141" xr:uid="{00000000-0005-0000-0000-0000E61A0000}"/>
    <cellStyle name="SAPBEXaggItem 3 5" xfId="11712" xr:uid="{00000000-0005-0000-0000-0000E71A0000}"/>
    <cellStyle name="SAPBEXaggItem 3 5 2" xfId="30621" xr:uid="{00000000-0005-0000-0000-0000E81A0000}"/>
    <cellStyle name="SAPBEXaggItem 3 6" xfId="10026" xr:uid="{00000000-0005-0000-0000-0000E91A0000}"/>
    <cellStyle name="SAPBEXaggItem 3 6 2" xfId="28935" xr:uid="{00000000-0005-0000-0000-0000EA1A0000}"/>
    <cellStyle name="SAPBEXaggItem 3 7" xfId="16408" xr:uid="{00000000-0005-0000-0000-0000EB1A0000}"/>
    <cellStyle name="SAPBEXaggItem 3 7 2" xfId="35317" xr:uid="{00000000-0005-0000-0000-0000EC1A0000}"/>
    <cellStyle name="SAPBEXaggItem 3 8" xfId="14722" xr:uid="{00000000-0005-0000-0000-0000ED1A0000}"/>
    <cellStyle name="SAPBEXaggItem 3 8 2" xfId="33631" xr:uid="{00000000-0005-0000-0000-0000EE1A0000}"/>
    <cellStyle name="SAPBEXaggItem 3 9" xfId="20904" xr:uid="{00000000-0005-0000-0000-0000EF1A0000}"/>
    <cellStyle name="SAPBEXaggItem 30" xfId="1470" xr:uid="{00000000-0005-0000-0000-0000F01A0000}"/>
    <cellStyle name="SAPBEXaggItem 30 2" xfId="4056" xr:uid="{00000000-0005-0000-0000-0000F11A0000}"/>
    <cellStyle name="SAPBEXaggItem 30 2 2" xfId="22965" xr:uid="{00000000-0005-0000-0000-0000F21A0000}"/>
    <cellStyle name="SAPBEXaggItem 30 3" xfId="7041" xr:uid="{00000000-0005-0000-0000-0000F31A0000}"/>
    <cellStyle name="SAPBEXaggItem 30 3 2" xfId="25950" xr:uid="{00000000-0005-0000-0000-0000F41A0000}"/>
    <cellStyle name="SAPBEXaggItem 30 4" xfId="9440" xr:uid="{00000000-0005-0000-0000-0000F51A0000}"/>
    <cellStyle name="SAPBEXaggItem 30 4 2" xfId="28349" xr:uid="{00000000-0005-0000-0000-0000F61A0000}"/>
    <cellStyle name="SAPBEXaggItem 30 5" xfId="10675" xr:uid="{00000000-0005-0000-0000-0000F71A0000}"/>
    <cellStyle name="SAPBEXaggItem 30 5 2" xfId="29584" xr:uid="{00000000-0005-0000-0000-0000F81A0000}"/>
    <cellStyle name="SAPBEXaggItem 30 6" xfId="12331" xr:uid="{00000000-0005-0000-0000-0000F91A0000}"/>
    <cellStyle name="SAPBEXaggItem 30 6 2" xfId="31240" xr:uid="{00000000-0005-0000-0000-0000FA1A0000}"/>
    <cellStyle name="SAPBEXaggItem 30 7" xfId="15371" xr:uid="{00000000-0005-0000-0000-0000FB1A0000}"/>
    <cellStyle name="SAPBEXaggItem 30 7 2" xfId="34280" xr:uid="{00000000-0005-0000-0000-0000FC1A0000}"/>
    <cellStyle name="SAPBEXaggItem 30 8" xfId="17027" xr:uid="{00000000-0005-0000-0000-0000FD1A0000}"/>
    <cellStyle name="SAPBEXaggItem 30 8 2" xfId="35936" xr:uid="{00000000-0005-0000-0000-0000FE1A0000}"/>
    <cellStyle name="SAPBEXaggItem 30 9" xfId="19954" xr:uid="{00000000-0005-0000-0000-0000FF1A0000}"/>
    <cellStyle name="SAPBEXaggItem 31" xfId="1513" xr:uid="{00000000-0005-0000-0000-0000001B0000}"/>
    <cellStyle name="SAPBEXaggItem 31 2" xfId="4099" xr:uid="{00000000-0005-0000-0000-0000011B0000}"/>
    <cellStyle name="SAPBEXaggItem 31 2 2" xfId="23008" xr:uid="{00000000-0005-0000-0000-0000021B0000}"/>
    <cellStyle name="SAPBEXaggItem 31 3" xfId="5824" xr:uid="{00000000-0005-0000-0000-0000031B0000}"/>
    <cellStyle name="SAPBEXaggItem 31 3 2" xfId="24733" xr:uid="{00000000-0005-0000-0000-0000041B0000}"/>
    <cellStyle name="SAPBEXaggItem 31 4" xfId="8923" xr:uid="{00000000-0005-0000-0000-0000051B0000}"/>
    <cellStyle name="SAPBEXaggItem 31 4 2" xfId="27832" xr:uid="{00000000-0005-0000-0000-0000061B0000}"/>
    <cellStyle name="SAPBEXaggItem 31 5" xfId="11374" xr:uid="{00000000-0005-0000-0000-0000071B0000}"/>
    <cellStyle name="SAPBEXaggItem 31 5 2" xfId="30283" xr:uid="{00000000-0005-0000-0000-0000081B0000}"/>
    <cellStyle name="SAPBEXaggItem 31 6" xfId="13569" xr:uid="{00000000-0005-0000-0000-0000091B0000}"/>
    <cellStyle name="SAPBEXaggItem 31 6 2" xfId="32478" xr:uid="{00000000-0005-0000-0000-00000A1B0000}"/>
    <cellStyle name="SAPBEXaggItem 31 7" xfId="16070" xr:uid="{00000000-0005-0000-0000-00000B1B0000}"/>
    <cellStyle name="SAPBEXaggItem 31 7 2" xfId="34979" xr:uid="{00000000-0005-0000-0000-00000C1B0000}"/>
    <cellStyle name="SAPBEXaggItem 31 8" xfId="18265" xr:uid="{00000000-0005-0000-0000-00000D1B0000}"/>
    <cellStyle name="SAPBEXaggItem 31 8 2" xfId="37174" xr:uid="{00000000-0005-0000-0000-00000E1B0000}"/>
    <cellStyle name="SAPBEXaggItem 31 9" xfId="20597" xr:uid="{00000000-0005-0000-0000-00000F1B0000}"/>
    <cellStyle name="SAPBEXaggItem 32" xfId="1582" xr:uid="{00000000-0005-0000-0000-0000101B0000}"/>
    <cellStyle name="SAPBEXaggItem 32 2" xfId="4168" xr:uid="{00000000-0005-0000-0000-0000111B0000}"/>
    <cellStyle name="SAPBEXaggItem 32 2 2" xfId="23077" xr:uid="{00000000-0005-0000-0000-0000121B0000}"/>
    <cellStyle name="SAPBEXaggItem 32 3" xfId="5325" xr:uid="{00000000-0005-0000-0000-0000131B0000}"/>
    <cellStyle name="SAPBEXaggItem 32 3 2" xfId="24234" xr:uid="{00000000-0005-0000-0000-0000141B0000}"/>
    <cellStyle name="SAPBEXaggItem 32 4" xfId="9078" xr:uid="{00000000-0005-0000-0000-0000151B0000}"/>
    <cellStyle name="SAPBEXaggItem 32 4 2" xfId="27987" xr:uid="{00000000-0005-0000-0000-0000161B0000}"/>
    <cellStyle name="SAPBEXaggItem 32 5" xfId="11550" xr:uid="{00000000-0005-0000-0000-0000171B0000}"/>
    <cellStyle name="SAPBEXaggItem 32 5 2" xfId="30459" xr:uid="{00000000-0005-0000-0000-0000181B0000}"/>
    <cellStyle name="SAPBEXaggItem 32 6" xfId="13588" xr:uid="{00000000-0005-0000-0000-0000191B0000}"/>
    <cellStyle name="SAPBEXaggItem 32 6 2" xfId="32497" xr:uid="{00000000-0005-0000-0000-00001A1B0000}"/>
    <cellStyle name="SAPBEXaggItem 32 7" xfId="16246" xr:uid="{00000000-0005-0000-0000-00001B1B0000}"/>
    <cellStyle name="SAPBEXaggItem 32 7 2" xfId="35155" xr:uid="{00000000-0005-0000-0000-00001C1B0000}"/>
    <cellStyle name="SAPBEXaggItem 32 8" xfId="18284" xr:uid="{00000000-0005-0000-0000-00001D1B0000}"/>
    <cellStyle name="SAPBEXaggItem 32 8 2" xfId="37193" xr:uid="{00000000-0005-0000-0000-00001E1B0000}"/>
    <cellStyle name="SAPBEXaggItem 32 9" xfId="20753" xr:uid="{00000000-0005-0000-0000-00001F1B0000}"/>
    <cellStyle name="SAPBEXaggItem 33" xfId="1347" xr:uid="{00000000-0005-0000-0000-0000201B0000}"/>
    <cellStyle name="SAPBEXaggItem 33 2" xfId="3933" xr:uid="{00000000-0005-0000-0000-0000211B0000}"/>
    <cellStyle name="SAPBEXaggItem 33 2 2" xfId="22842" xr:uid="{00000000-0005-0000-0000-0000221B0000}"/>
    <cellStyle name="SAPBEXaggItem 33 3" xfId="6657" xr:uid="{00000000-0005-0000-0000-0000231B0000}"/>
    <cellStyle name="SAPBEXaggItem 33 3 2" xfId="25566" xr:uid="{00000000-0005-0000-0000-0000241B0000}"/>
    <cellStyle name="SAPBEXaggItem 33 4" xfId="5249" xr:uid="{00000000-0005-0000-0000-0000251B0000}"/>
    <cellStyle name="SAPBEXaggItem 33 4 2" xfId="24158" xr:uid="{00000000-0005-0000-0000-0000261B0000}"/>
    <cellStyle name="SAPBEXaggItem 33 5" xfId="9686" xr:uid="{00000000-0005-0000-0000-0000271B0000}"/>
    <cellStyle name="SAPBEXaggItem 33 5 2" xfId="28595" xr:uid="{00000000-0005-0000-0000-0000281B0000}"/>
    <cellStyle name="SAPBEXaggItem 33 6" xfId="12453" xr:uid="{00000000-0005-0000-0000-0000291B0000}"/>
    <cellStyle name="SAPBEXaggItem 33 6 2" xfId="31362" xr:uid="{00000000-0005-0000-0000-00002A1B0000}"/>
    <cellStyle name="SAPBEXaggItem 33 7" xfId="14382" xr:uid="{00000000-0005-0000-0000-00002B1B0000}"/>
    <cellStyle name="SAPBEXaggItem 33 7 2" xfId="33291" xr:uid="{00000000-0005-0000-0000-00002C1B0000}"/>
    <cellStyle name="SAPBEXaggItem 33 8" xfId="17149" xr:uid="{00000000-0005-0000-0000-00002D1B0000}"/>
    <cellStyle name="SAPBEXaggItem 33 8 2" xfId="36058" xr:uid="{00000000-0005-0000-0000-00002E1B0000}"/>
    <cellStyle name="SAPBEXaggItem 33 9" xfId="19053" xr:uid="{00000000-0005-0000-0000-00002F1B0000}"/>
    <cellStyle name="SAPBEXaggItem 34" xfId="1664" xr:uid="{00000000-0005-0000-0000-0000301B0000}"/>
    <cellStyle name="SAPBEXaggItem 34 2" xfId="4250" xr:uid="{00000000-0005-0000-0000-0000311B0000}"/>
    <cellStyle name="SAPBEXaggItem 34 2 2" xfId="23159" xr:uid="{00000000-0005-0000-0000-0000321B0000}"/>
    <cellStyle name="SAPBEXaggItem 34 3" xfId="5586" xr:uid="{00000000-0005-0000-0000-0000331B0000}"/>
    <cellStyle name="SAPBEXaggItem 34 3 2" xfId="24495" xr:uid="{00000000-0005-0000-0000-0000341B0000}"/>
    <cellStyle name="SAPBEXaggItem 34 4" xfId="9467" xr:uid="{00000000-0005-0000-0000-0000351B0000}"/>
    <cellStyle name="SAPBEXaggItem 34 4 2" xfId="28376" xr:uid="{00000000-0005-0000-0000-0000361B0000}"/>
    <cellStyle name="SAPBEXaggItem 34 5" xfId="11855" xr:uid="{00000000-0005-0000-0000-0000371B0000}"/>
    <cellStyle name="SAPBEXaggItem 34 5 2" xfId="30764" xr:uid="{00000000-0005-0000-0000-0000381B0000}"/>
    <cellStyle name="SAPBEXaggItem 34 6" xfId="13606" xr:uid="{00000000-0005-0000-0000-0000391B0000}"/>
    <cellStyle name="SAPBEXaggItem 34 6 2" xfId="32515" xr:uid="{00000000-0005-0000-0000-00003A1B0000}"/>
    <cellStyle name="SAPBEXaggItem 34 7" xfId="16551" xr:uid="{00000000-0005-0000-0000-00003B1B0000}"/>
    <cellStyle name="SAPBEXaggItem 34 7 2" xfId="35460" xr:uid="{00000000-0005-0000-0000-00003C1B0000}"/>
    <cellStyle name="SAPBEXaggItem 34 8" xfId="18302" xr:uid="{00000000-0005-0000-0000-00003D1B0000}"/>
    <cellStyle name="SAPBEXaggItem 34 8 2" xfId="37211" xr:uid="{00000000-0005-0000-0000-00003E1B0000}"/>
    <cellStyle name="SAPBEXaggItem 34 9" xfId="21042" xr:uid="{00000000-0005-0000-0000-00003F1B0000}"/>
    <cellStyle name="SAPBEXaggItem 35" xfId="1616" xr:uid="{00000000-0005-0000-0000-0000401B0000}"/>
    <cellStyle name="SAPBEXaggItem 35 2" xfId="4202" xr:uid="{00000000-0005-0000-0000-0000411B0000}"/>
    <cellStyle name="SAPBEXaggItem 35 2 2" xfId="23111" xr:uid="{00000000-0005-0000-0000-0000421B0000}"/>
    <cellStyle name="SAPBEXaggItem 35 3" xfId="7293" xr:uid="{00000000-0005-0000-0000-0000431B0000}"/>
    <cellStyle name="SAPBEXaggItem 35 3 2" xfId="26202" xr:uid="{00000000-0005-0000-0000-0000441B0000}"/>
    <cellStyle name="SAPBEXaggItem 35 4" xfId="8036" xr:uid="{00000000-0005-0000-0000-0000451B0000}"/>
    <cellStyle name="SAPBEXaggItem 35 4 2" xfId="26945" xr:uid="{00000000-0005-0000-0000-0000461B0000}"/>
    <cellStyle name="SAPBEXaggItem 35 5" xfId="10402" xr:uid="{00000000-0005-0000-0000-0000471B0000}"/>
    <cellStyle name="SAPBEXaggItem 35 5 2" xfId="29311" xr:uid="{00000000-0005-0000-0000-0000481B0000}"/>
    <cellStyle name="SAPBEXaggItem 35 6" xfId="12345" xr:uid="{00000000-0005-0000-0000-0000491B0000}"/>
    <cellStyle name="SAPBEXaggItem 35 6 2" xfId="31254" xr:uid="{00000000-0005-0000-0000-00004A1B0000}"/>
    <cellStyle name="SAPBEXaggItem 35 7" xfId="15098" xr:uid="{00000000-0005-0000-0000-00004B1B0000}"/>
    <cellStyle name="SAPBEXaggItem 35 7 2" xfId="34007" xr:uid="{00000000-0005-0000-0000-00004C1B0000}"/>
    <cellStyle name="SAPBEXaggItem 35 8" xfId="17041" xr:uid="{00000000-0005-0000-0000-00004D1B0000}"/>
    <cellStyle name="SAPBEXaggItem 35 8 2" xfId="35950" xr:uid="{00000000-0005-0000-0000-00004E1B0000}"/>
    <cellStyle name="SAPBEXaggItem 35 9" xfId="19707" xr:uid="{00000000-0005-0000-0000-00004F1B0000}"/>
    <cellStyle name="SAPBEXaggItem 36" xfId="1728" xr:uid="{00000000-0005-0000-0000-0000501B0000}"/>
    <cellStyle name="SAPBEXaggItem 36 2" xfId="4314" xr:uid="{00000000-0005-0000-0000-0000511B0000}"/>
    <cellStyle name="SAPBEXaggItem 36 2 2" xfId="23223" xr:uid="{00000000-0005-0000-0000-0000521B0000}"/>
    <cellStyle name="SAPBEXaggItem 36 3" xfId="6634" xr:uid="{00000000-0005-0000-0000-0000531B0000}"/>
    <cellStyle name="SAPBEXaggItem 36 3 2" xfId="25543" xr:uid="{00000000-0005-0000-0000-0000541B0000}"/>
    <cellStyle name="SAPBEXaggItem 36 4" xfId="8234" xr:uid="{00000000-0005-0000-0000-0000551B0000}"/>
    <cellStyle name="SAPBEXaggItem 36 4 2" xfId="27143" xr:uid="{00000000-0005-0000-0000-0000561B0000}"/>
    <cellStyle name="SAPBEXaggItem 36 5" xfId="10622" xr:uid="{00000000-0005-0000-0000-0000571B0000}"/>
    <cellStyle name="SAPBEXaggItem 36 5 2" xfId="29531" xr:uid="{00000000-0005-0000-0000-0000581B0000}"/>
    <cellStyle name="SAPBEXaggItem 36 6" xfId="13726" xr:uid="{00000000-0005-0000-0000-0000591B0000}"/>
    <cellStyle name="SAPBEXaggItem 36 6 2" xfId="32635" xr:uid="{00000000-0005-0000-0000-00005A1B0000}"/>
    <cellStyle name="SAPBEXaggItem 36 7" xfId="15318" xr:uid="{00000000-0005-0000-0000-00005B1B0000}"/>
    <cellStyle name="SAPBEXaggItem 36 7 2" xfId="34227" xr:uid="{00000000-0005-0000-0000-00005C1B0000}"/>
    <cellStyle name="SAPBEXaggItem 36 8" xfId="18422" xr:uid="{00000000-0005-0000-0000-00005D1B0000}"/>
    <cellStyle name="SAPBEXaggItem 36 8 2" xfId="37331" xr:uid="{00000000-0005-0000-0000-00005E1B0000}"/>
    <cellStyle name="SAPBEXaggItem 36 9" xfId="19907" xr:uid="{00000000-0005-0000-0000-00005F1B0000}"/>
    <cellStyle name="SAPBEXaggItem 37" xfId="1771" xr:uid="{00000000-0005-0000-0000-0000601B0000}"/>
    <cellStyle name="SAPBEXaggItem 37 2" xfId="4357" xr:uid="{00000000-0005-0000-0000-0000611B0000}"/>
    <cellStyle name="SAPBEXaggItem 37 2 2" xfId="23266" xr:uid="{00000000-0005-0000-0000-0000621B0000}"/>
    <cellStyle name="SAPBEXaggItem 37 3" xfId="7260" xr:uid="{00000000-0005-0000-0000-0000631B0000}"/>
    <cellStyle name="SAPBEXaggItem 37 3 2" xfId="26169" xr:uid="{00000000-0005-0000-0000-0000641B0000}"/>
    <cellStyle name="SAPBEXaggItem 37 4" xfId="9358" xr:uid="{00000000-0005-0000-0000-0000651B0000}"/>
    <cellStyle name="SAPBEXaggItem 37 4 2" xfId="28267" xr:uid="{00000000-0005-0000-0000-0000661B0000}"/>
    <cellStyle name="SAPBEXaggItem 37 5" xfId="11744" xr:uid="{00000000-0005-0000-0000-0000671B0000}"/>
    <cellStyle name="SAPBEXaggItem 37 5 2" xfId="30653" xr:uid="{00000000-0005-0000-0000-0000681B0000}"/>
    <cellStyle name="SAPBEXaggItem 37 6" xfId="14103" xr:uid="{00000000-0005-0000-0000-0000691B0000}"/>
    <cellStyle name="SAPBEXaggItem 37 6 2" xfId="33012" xr:uid="{00000000-0005-0000-0000-00006A1B0000}"/>
    <cellStyle name="SAPBEXaggItem 37 7" xfId="16440" xr:uid="{00000000-0005-0000-0000-00006B1B0000}"/>
    <cellStyle name="SAPBEXaggItem 37 7 2" xfId="35349" xr:uid="{00000000-0005-0000-0000-00006C1B0000}"/>
    <cellStyle name="SAPBEXaggItem 37 8" xfId="18799" xr:uid="{00000000-0005-0000-0000-00006D1B0000}"/>
    <cellStyle name="SAPBEXaggItem 37 8 2" xfId="37708" xr:uid="{00000000-0005-0000-0000-00006E1B0000}"/>
    <cellStyle name="SAPBEXaggItem 37 9" xfId="20936" xr:uid="{00000000-0005-0000-0000-00006F1B0000}"/>
    <cellStyle name="SAPBEXaggItem 38" xfId="1682" xr:uid="{00000000-0005-0000-0000-0000701B0000}"/>
    <cellStyle name="SAPBEXaggItem 38 2" xfId="4268" xr:uid="{00000000-0005-0000-0000-0000711B0000}"/>
    <cellStyle name="SAPBEXaggItem 38 2 2" xfId="23177" xr:uid="{00000000-0005-0000-0000-0000721B0000}"/>
    <cellStyle name="SAPBEXaggItem 38 3" xfId="5512" xr:uid="{00000000-0005-0000-0000-0000731B0000}"/>
    <cellStyle name="SAPBEXaggItem 38 3 2" xfId="24421" xr:uid="{00000000-0005-0000-0000-0000741B0000}"/>
    <cellStyle name="SAPBEXaggItem 38 4" xfId="8599" xr:uid="{00000000-0005-0000-0000-0000751B0000}"/>
    <cellStyle name="SAPBEXaggItem 38 4 2" xfId="27508" xr:uid="{00000000-0005-0000-0000-0000761B0000}"/>
    <cellStyle name="SAPBEXaggItem 38 5" xfId="11017" xr:uid="{00000000-0005-0000-0000-0000771B0000}"/>
    <cellStyle name="SAPBEXaggItem 38 5 2" xfId="29926" xr:uid="{00000000-0005-0000-0000-0000781B0000}"/>
    <cellStyle name="SAPBEXaggItem 38 6" xfId="13711" xr:uid="{00000000-0005-0000-0000-0000791B0000}"/>
    <cellStyle name="SAPBEXaggItem 38 6 2" xfId="32620" xr:uid="{00000000-0005-0000-0000-00007A1B0000}"/>
    <cellStyle name="SAPBEXaggItem 38 7" xfId="15713" xr:uid="{00000000-0005-0000-0000-00007B1B0000}"/>
    <cellStyle name="SAPBEXaggItem 38 7 2" xfId="34622" xr:uid="{00000000-0005-0000-0000-00007C1B0000}"/>
    <cellStyle name="SAPBEXaggItem 38 8" xfId="18407" xr:uid="{00000000-0005-0000-0000-00007D1B0000}"/>
    <cellStyle name="SAPBEXaggItem 38 8 2" xfId="37316" xr:uid="{00000000-0005-0000-0000-00007E1B0000}"/>
    <cellStyle name="SAPBEXaggItem 38 9" xfId="20274" xr:uid="{00000000-0005-0000-0000-00007F1B0000}"/>
    <cellStyle name="SAPBEXaggItem 39" xfId="1737" xr:uid="{00000000-0005-0000-0000-0000801B0000}"/>
    <cellStyle name="SAPBEXaggItem 39 2" xfId="4323" xr:uid="{00000000-0005-0000-0000-0000811B0000}"/>
    <cellStyle name="SAPBEXaggItem 39 2 2" xfId="23232" xr:uid="{00000000-0005-0000-0000-0000821B0000}"/>
    <cellStyle name="SAPBEXaggItem 39 3" xfId="5399" xr:uid="{00000000-0005-0000-0000-0000831B0000}"/>
    <cellStyle name="SAPBEXaggItem 39 3 2" xfId="24308" xr:uid="{00000000-0005-0000-0000-0000841B0000}"/>
    <cellStyle name="SAPBEXaggItem 39 4" xfId="8842" xr:uid="{00000000-0005-0000-0000-0000851B0000}"/>
    <cellStyle name="SAPBEXaggItem 39 4 2" xfId="27751" xr:uid="{00000000-0005-0000-0000-0000861B0000}"/>
    <cellStyle name="SAPBEXaggItem 39 5" xfId="11289" xr:uid="{00000000-0005-0000-0000-0000871B0000}"/>
    <cellStyle name="SAPBEXaggItem 39 5 2" xfId="30198" xr:uid="{00000000-0005-0000-0000-0000881B0000}"/>
    <cellStyle name="SAPBEXaggItem 39 6" xfId="9783" xr:uid="{00000000-0005-0000-0000-0000891B0000}"/>
    <cellStyle name="SAPBEXaggItem 39 6 2" xfId="28692" xr:uid="{00000000-0005-0000-0000-00008A1B0000}"/>
    <cellStyle name="SAPBEXaggItem 39 7" xfId="15985" xr:uid="{00000000-0005-0000-0000-00008B1B0000}"/>
    <cellStyle name="SAPBEXaggItem 39 7 2" xfId="34894" xr:uid="{00000000-0005-0000-0000-00008C1B0000}"/>
    <cellStyle name="SAPBEXaggItem 39 8" xfId="14479" xr:uid="{00000000-0005-0000-0000-00008D1B0000}"/>
    <cellStyle name="SAPBEXaggItem 39 8 2" xfId="33388" xr:uid="{00000000-0005-0000-0000-00008E1B0000}"/>
    <cellStyle name="SAPBEXaggItem 39 9" xfId="20516" xr:uid="{00000000-0005-0000-0000-00008F1B0000}"/>
    <cellStyle name="SAPBEXaggItem 4" xfId="134" xr:uid="{00000000-0005-0000-0000-0000901B0000}"/>
    <cellStyle name="SAPBEXaggItem 4 2" xfId="2721" xr:uid="{00000000-0005-0000-0000-0000911B0000}"/>
    <cellStyle name="SAPBEXaggItem 4 2 2" xfId="21630" xr:uid="{00000000-0005-0000-0000-0000921B0000}"/>
    <cellStyle name="SAPBEXaggItem 4 3" xfId="7040" xr:uid="{00000000-0005-0000-0000-0000931B0000}"/>
    <cellStyle name="SAPBEXaggItem 4 3 2" xfId="25949" xr:uid="{00000000-0005-0000-0000-0000941B0000}"/>
    <cellStyle name="SAPBEXaggItem 4 4" xfId="8632" xr:uid="{00000000-0005-0000-0000-0000951B0000}"/>
    <cellStyle name="SAPBEXaggItem 4 4 2" xfId="27541" xr:uid="{00000000-0005-0000-0000-0000961B0000}"/>
    <cellStyle name="SAPBEXaggItem 4 5" xfId="11055" xr:uid="{00000000-0005-0000-0000-0000971B0000}"/>
    <cellStyle name="SAPBEXaggItem 4 5 2" xfId="29964" xr:uid="{00000000-0005-0000-0000-0000981B0000}"/>
    <cellStyle name="SAPBEXaggItem 4 6" xfId="12799" xr:uid="{00000000-0005-0000-0000-0000991B0000}"/>
    <cellStyle name="SAPBEXaggItem 4 6 2" xfId="31708" xr:uid="{00000000-0005-0000-0000-00009A1B0000}"/>
    <cellStyle name="SAPBEXaggItem 4 7" xfId="15751" xr:uid="{00000000-0005-0000-0000-00009B1B0000}"/>
    <cellStyle name="SAPBEXaggItem 4 7 2" xfId="34660" xr:uid="{00000000-0005-0000-0000-00009C1B0000}"/>
    <cellStyle name="SAPBEXaggItem 4 8" xfId="17495" xr:uid="{00000000-0005-0000-0000-00009D1B0000}"/>
    <cellStyle name="SAPBEXaggItem 4 8 2" xfId="36404" xr:uid="{00000000-0005-0000-0000-00009E1B0000}"/>
    <cellStyle name="SAPBEXaggItem 4 9" xfId="20307" xr:uid="{00000000-0005-0000-0000-00009F1B0000}"/>
    <cellStyle name="SAPBEXaggItem 40" xfId="1918" xr:uid="{00000000-0005-0000-0000-0000A01B0000}"/>
    <cellStyle name="SAPBEXaggItem 40 2" xfId="4504" xr:uid="{00000000-0005-0000-0000-0000A11B0000}"/>
    <cellStyle name="SAPBEXaggItem 40 2 2" xfId="23413" xr:uid="{00000000-0005-0000-0000-0000A21B0000}"/>
    <cellStyle name="SAPBEXaggItem 40 3" xfId="6783" xr:uid="{00000000-0005-0000-0000-0000A31B0000}"/>
    <cellStyle name="SAPBEXaggItem 40 3 2" xfId="25692" xr:uid="{00000000-0005-0000-0000-0000A41B0000}"/>
    <cellStyle name="SAPBEXaggItem 40 4" xfId="8255" xr:uid="{00000000-0005-0000-0000-0000A51B0000}"/>
    <cellStyle name="SAPBEXaggItem 40 4 2" xfId="27164" xr:uid="{00000000-0005-0000-0000-0000A61B0000}"/>
    <cellStyle name="SAPBEXaggItem 40 5" xfId="10646" xr:uid="{00000000-0005-0000-0000-0000A71B0000}"/>
    <cellStyle name="SAPBEXaggItem 40 5 2" xfId="29555" xr:uid="{00000000-0005-0000-0000-0000A81B0000}"/>
    <cellStyle name="SAPBEXaggItem 40 6" xfId="12202" xr:uid="{00000000-0005-0000-0000-0000A91B0000}"/>
    <cellStyle name="SAPBEXaggItem 40 6 2" xfId="31111" xr:uid="{00000000-0005-0000-0000-0000AA1B0000}"/>
    <cellStyle name="SAPBEXaggItem 40 7" xfId="15342" xr:uid="{00000000-0005-0000-0000-0000AB1B0000}"/>
    <cellStyle name="SAPBEXaggItem 40 7 2" xfId="34251" xr:uid="{00000000-0005-0000-0000-0000AC1B0000}"/>
    <cellStyle name="SAPBEXaggItem 40 8" xfId="16898" xr:uid="{00000000-0005-0000-0000-0000AD1B0000}"/>
    <cellStyle name="SAPBEXaggItem 40 8 2" xfId="35807" xr:uid="{00000000-0005-0000-0000-0000AE1B0000}"/>
    <cellStyle name="SAPBEXaggItem 40 9" xfId="19928" xr:uid="{00000000-0005-0000-0000-0000AF1B0000}"/>
    <cellStyle name="SAPBEXaggItem 41" xfId="1987" xr:uid="{00000000-0005-0000-0000-0000B01B0000}"/>
    <cellStyle name="SAPBEXaggItem 41 2" xfId="4573" xr:uid="{00000000-0005-0000-0000-0000B11B0000}"/>
    <cellStyle name="SAPBEXaggItem 41 2 2" xfId="23482" xr:uid="{00000000-0005-0000-0000-0000B21B0000}"/>
    <cellStyle name="SAPBEXaggItem 41 3" xfId="5499" xr:uid="{00000000-0005-0000-0000-0000B31B0000}"/>
    <cellStyle name="SAPBEXaggItem 41 3 2" xfId="24408" xr:uid="{00000000-0005-0000-0000-0000B41B0000}"/>
    <cellStyle name="SAPBEXaggItem 41 4" xfId="8764" xr:uid="{00000000-0005-0000-0000-0000B51B0000}"/>
    <cellStyle name="SAPBEXaggItem 41 4 2" xfId="27673" xr:uid="{00000000-0005-0000-0000-0000B61B0000}"/>
    <cellStyle name="SAPBEXaggItem 41 5" xfId="11202" xr:uid="{00000000-0005-0000-0000-0000B71B0000}"/>
    <cellStyle name="SAPBEXaggItem 41 5 2" xfId="30111" xr:uid="{00000000-0005-0000-0000-0000B81B0000}"/>
    <cellStyle name="SAPBEXaggItem 41 6" xfId="13296" xr:uid="{00000000-0005-0000-0000-0000B91B0000}"/>
    <cellStyle name="SAPBEXaggItem 41 6 2" xfId="32205" xr:uid="{00000000-0005-0000-0000-0000BA1B0000}"/>
    <cellStyle name="SAPBEXaggItem 41 7" xfId="15898" xr:uid="{00000000-0005-0000-0000-0000BB1B0000}"/>
    <cellStyle name="SAPBEXaggItem 41 7 2" xfId="34807" xr:uid="{00000000-0005-0000-0000-0000BC1B0000}"/>
    <cellStyle name="SAPBEXaggItem 41 8" xfId="17992" xr:uid="{00000000-0005-0000-0000-0000BD1B0000}"/>
    <cellStyle name="SAPBEXaggItem 41 8 2" xfId="36901" xr:uid="{00000000-0005-0000-0000-0000BE1B0000}"/>
    <cellStyle name="SAPBEXaggItem 41 9" xfId="20438" xr:uid="{00000000-0005-0000-0000-0000BF1B0000}"/>
    <cellStyle name="SAPBEXaggItem 42" xfId="1896" xr:uid="{00000000-0005-0000-0000-0000C01B0000}"/>
    <cellStyle name="SAPBEXaggItem 42 2" xfId="4482" xr:uid="{00000000-0005-0000-0000-0000C11B0000}"/>
    <cellStyle name="SAPBEXaggItem 42 2 2" xfId="23391" xr:uid="{00000000-0005-0000-0000-0000C21B0000}"/>
    <cellStyle name="SAPBEXaggItem 42 3" xfId="6296" xr:uid="{00000000-0005-0000-0000-0000C31B0000}"/>
    <cellStyle name="SAPBEXaggItem 42 3 2" xfId="25205" xr:uid="{00000000-0005-0000-0000-0000C41B0000}"/>
    <cellStyle name="SAPBEXaggItem 42 4" xfId="7544" xr:uid="{00000000-0005-0000-0000-0000C51B0000}"/>
    <cellStyle name="SAPBEXaggItem 42 4 2" xfId="26453" xr:uid="{00000000-0005-0000-0000-0000C61B0000}"/>
    <cellStyle name="SAPBEXaggItem 42 5" xfId="9866" xr:uid="{00000000-0005-0000-0000-0000C71B0000}"/>
    <cellStyle name="SAPBEXaggItem 42 5 2" xfId="28775" xr:uid="{00000000-0005-0000-0000-0000C81B0000}"/>
    <cellStyle name="SAPBEXaggItem 42 6" xfId="12992" xr:uid="{00000000-0005-0000-0000-0000C91B0000}"/>
    <cellStyle name="SAPBEXaggItem 42 6 2" xfId="31901" xr:uid="{00000000-0005-0000-0000-0000CA1B0000}"/>
    <cellStyle name="SAPBEXaggItem 42 7" xfId="14562" xr:uid="{00000000-0005-0000-0000-0000CB1B0000}"/>
    <cellStyle name="SAPBEXaggItem 42 7 2" xfId="33471" xr:uid="{00000000-0005-0000-0000-0000CC1B0000}"/>
    <cellStyle name="SAPBEXaggItem 42 8" xfId="17688" xr:uid="{00000000-0005-0000-0000-0000CD1B0000}"/>
    <cellStyle name="SAPBEXaggItem 42 8 2" xfId="36597" xr:uid="{00000000-0005-0000-0000-0000CE1B0000}"/>
    <cellStyle name="SAPBEXaggItem 42 9" xfId="19215" xr:uid="{00000000-0005-0000-0000-0000CF1B0000}"/>
    <cellStyle name="SAPBEXaggItem 43" xfId="1757" xr:uid="{00000000-0005-0000-0000-0000D01B0000}"/>
    <cellStyle name="SAPBEXaggItem 43 2" xfId="4343" xr:uid="{00000000-0005-0000-0000-0000D11B0000}"/>
    <cellStyle name="SAPBEXaggItem 43 2 2" xfId="23252" xr:uid="{00000000-0005-0000-0000-0000D21B0000}"/>
    <cellStyle name="SAPBEXaggItem 43 3" xfId="5174" xr:uid="{00000000-0005-0000-0000-0000D31B0000}"/>
    <cellStyle name="SAPBEXaggItem 43 3 2" xfId="24083" xr:uid="{00000000-0005-0000-0000-0000D41B0000}"/>
    <cellStyle name="SAPBEXaggItem 43 4" xfId="7707" xr:uid="{00000000-0005-0000-0000-0000D51B0000}"/>
    <cellStyle name="SAPBEXaggItem 43 4 2" xfId="26616" xr:uid="{00000000-0005-0000-0000-0000D61B0000}"/>
    <cellStyle name="SAPBEXaggItem 43 5" xfId="10050" xr:uid="{00000000-0005-0000-0000-0000D71B0000}"/>
    <cellStyle name="SAPBEXaggItem 43 5 2" xfId="28959" xr:uid="{00000000-0005-0000-0000-0000D81B0000}"/>
    <cellStyle name="SAPBEXaggItem 43 6" xfId="12440" xr:uid="{00000000-0005-0000-0000-0000D91B0000}"/>
    <cellStyle name="SAPBEXaggItem 43 6 2" xfId="31349" xr:uid="{00000000-0005-0000-0000-0000DA1B0000}"/>
    <cellStyle name="SAPBEXaggItem 43 7" xfId="14746" xr:uid="{00000000-0005-0000-0000-0000DB1B0000}"/>
    <cellStyle name="SAPBEXaggItem 43 7 2" xfId="33655" xr:uid="{00000000-0005-0000-0000-0000DC1B0000}"/>
    <cellStyle name="SAPBEXaggItem 43 8" xfId="17136" xr:uid="{00000000-0005-0000-0000-0000DD1B0000}"/>
    <cellStyle name="SAPBEXaggItem 43 8 2" xfId="36045" xr:uid="{00000000-0005-0000-0000-0000DE1B0000}"/>
    <cellStyle name="SAPBEXaggItem 43 9" xfId="19378" xr:uid="{00000000-0005-0000-0000-0000DF1B0000}"/>
    <cellStyle name="SAPBEXaggItem 44" xfId="2079" xr:uid="{00000000-0005-0000-0000-0000E01B0000}"/>
    <cellStyle name="SAPBEXaggItem 44 2" xfId="4665" xr:uid="{00000000-0005-0000-0000-0000E11B0000}"/>
    <cellStyle name="SAPBEXaggItem 44 2 2" xfId="23574" xr:uid="{00000000-0005-0000-0000-0000E21B0000}"/>
    <cellStyle name="SAPBEXaggItem 44 3" xfId="6181" xr:uid="{00000000-0005-0000-0000-0000E31B0000}"/>
    <cellStyle name="SAPBEXaggItem 44 3 2" xfId="25090" xr:uid="{00000000-0005-0000-0000-0000E41B0000}"/>
    <cellStyle name="SAPBEXaggItem 44 4" xfId="7812" xr:uid="{00000000-0005-0000-0000-0000E51B0000}"/>
    <cellStyle name="SAPBEXaggItem 44 4 2" xfId="26721" xr:uid="{00000000-0005-0000-0000-0000E61B0000}"/>
    <cellStyle name="SAPBEXaggItem 44 5" xfId="10161" xr:uid="{00000000-0005-0000-0000-0000E71B0000}"/>
    <cellStyle name="SAPBEXaggItem 44 5 2" xfId="29070" xr:uid="{00000000-0005-0000-0000-0000E81B0000}"/>
    <cellStyle name="SAPBEXaggItem 44 6" xfId="12750" xr:uid="{00000000-0005-0000-0000-0000E91B0000}"/>
    <cellStyle name="SAPBEXaggItem 44 6 2" xfId="31659" xr:uid="{00000000-0005-0000-0000-0000EA1B0000}"/>
    <cellStyle name="SAPBEXaggItem 44 7" xfId="14857" xr:uid="{00000000-0005-0000-0000-0000EB1B0000}"/>
    <cellStyle name="SAPBEXaggItem 44 7 2" xfId="33766" xr:uid="{00000000-0005-0000-0000-0000EC1B0000}"/>
    <cellStyle name="SAPBEXaggItem 44 8" xfId="17446" xr:uid="{00000000-0005-0000-0000-0000ED1B0000}"/>
    <cellStyle name="SAPBEXaggItem 44 8 2" xfId="36355" xr:uid="{00000000-0005-0000-0000-0000EE1B0000}"/>
    <cellStyle name="SAPBEXaggItem 44 9" xfId="19485" xr:uid="{00000000-0005-0000-0000-0000EF1B0000}"/>
    <cellStyle name="SAPBEXaggItem 45" xfId="2119" xr:uid="{00000000-0005-0000-0000-0000F01B0000}"/>
    <cellStyle name="SAPBEXaggItem 45 2" xfId="4705" xr:uid="{00000000-0005-0000-0000-0000F11B0000}"/>
    <cellStyle name="SAPBEXaggItem 45 2 2" xfId="23614" xr:uid="{00000000-0005-0000-0000-0000F21B0000}"/>
    <cellStyle name="SAPBEXaggItem 45 3" xfId="6832" xr:uid="{00000000-0005-0000-0000-0000F31B0000}"/>
    <cellStyle name="SAPBEXaggItem 45 3 2" xfId="25741" xr:uid="{00000000-0005-0000-0000-0000F41B0000}"/>
    <cellStyle name="SAPBEXaggItem 45 4" xfId="9138" xr:uid="{00000000-0005-0000-0000-0000F51B0000}"/>
    <cellStyle name="SAPBEXaggItem 45 4 2" xfId="28047" xr:uid="{00000000-0005-0000-0000-0000F61B0000}"/>
    <cellStyle name="SAPBEXaggItem 45 5" xfId="10484" xr:uid="{00000000-0005-0000-0000-0000F71B0000}"/>
    <cellStyle name="SAPBEXaggItem 45 5 2" xfId="29393" xr:uid="{00000000-0005-0000-0000-0000F81B0000}"/>
    <cellStyle name="SAPBEXaggItem 45 6" xfId="13359" xr:uid="{00000000-0005-0000-0000-0000F91B0000}"/>
    <cellStyle name="SAPBEXaggItem 45 6 2" xfId="32268" xr:uid="{00000000-0005-0000-0000-0000FA1B0000}"/>
    <cellStyle name="SAPBEXaggItem 45 7" xfId="15180" xr:uid="{00000000-0005-0000-0000-0000FB1B0000}"/>
    <cellStyle name="SAPBEXaggItem 45 7 2" xfId="34089" xr:uid="{00000000-0005-0000-0000-0000FC1B0000}"/>
    <cellStyle name="SAPBEXaggItem 45 8" xfId="18055" xr:uid="{00000000-0005-0000-0000-0000FD1B0000}"/>
    <cellStyle name="SAPBEXaggItem 45 8 2" xfId="36964" xr:uid="{00000000-0005-0000-0000-0000FE1B0000}"/>
    <cellStyle name="SAPBEXaggItem 45 9" xfId="19784" xr:uid="{00000000-0005-0000-0000-0000FF1B0000}"/>
    <cellStyle name="SAPBEXaggItem 46" xfId="2156" xr:uid="{00000000-0005-0000-0000-0000001C0000}"/>
    <cellStyle name="SAPBEXaggItem 46 2" xfId="4742" xr:uid="{00000000-0005-0000-0000-0000011C0000}"/>
    <cellStyle name="SAPBEXaggItem 46 2 2" xfId="23651" xr:uid="{00000000-0005-0000-0000-0000021C0000}"/>
    <cellStyle name="SAPBEXaggItem 46 3" xfId="6610" xr:uid="{00000000-0005-0000-0000-0000031C0000}"/>
    <cellStyle name="SAPBEXaggItem 46 3 2" xfId="25519" xr:uid="{00000000-0005-0000-0000-0000041C0000}"/>
    <cellStyle name="SAPBEXaggItem 46 4" xfId="9029" xr:uid="{00000000-0005-0000-0000-0000051C0000}"/>
    <cellStyle name="SAPBEXaggItem 46 4 2" xfId="27938" xr:uid="{00000000-0005-0000-0000-0000061C0000}"/>
    <cellStyle name="SAPBEXaggItem 46 5" xfId="11492" xr:uid="{00000000-0005-0000-0000-0000071C0000}"/>
    <cellStyle name="SAPBEXaggItem 46 5 2" xfId="30401" xr:uid="{00000000-0005-0000-0000-0000081C0000}"/>
    <cellStyle name="SAPBEXaggItem 46 6" xfId="12649" xr:uid="{00000000-0005-0000-0000-0000091C0000}"/>
    <cellStyle name="SAPBEXaggItem 46 6 2" xfId="31558" xr:uid="{00000000-0005-0000-0000-00000A1C0000}"/>
    <cellStyle name="SAPBEXaggItem 46 7" xfId="16188" xr:uid="{00000000-0005-0000-0000-00000B1C0000}"/>
    <cellStyle name="SAPBEXaggItem 46 7 2" xfId="35097" xr:uid="{00000000-0005-0000-0000-00000C1C0000}"/>
    <cellStyle name="SAPBEXaggItem 46 8" xfId="17345" xr:uid="{00000000-0005-0000-0000-00000D1C0000}"/>
    <cellStyle name="SAPBEXaggItem 46 8 2" xfId="36254" xr:uid="{00000000-0005-0000-0000-00000E1C0000}"/>
    <cellStyle name="SAPBEXaggItem 46 9" xfId="20705" xr:uid="{00000000-0005-0000-0000-00000F1C0000}"/>
    <cellStyle name="SAPBEXaggItem 47" xfId="2186" xr:uid="{00000000-0005-0000-0000-0000101C0000}"/>
    <cellStyle name="SAPBEXaggItem 47 2" xfId="4772" xr:uid="{00000000-0005-0000-0000-0000111C0000}"/>
    <cellStyle name="SAPBEXaggItem 47 2 2" xfId="23681" xr:uid="{00000000-0005-0000-0000-0000121C0000}"/>
    <cellStyle name="SAPBEXaggItem 47 3" xfId="7007" xr:uid="{00000000-0005-0000-0000-0000131C0000}"/>
    <cellStyle name="SAPBEXaggItem 47 3 2" xfId="25916" xr:uid="{00000000-0005-0000-0000-0000141C0000}"/>
    <cellStyle name="SAPBEXaggItem 47 4" xfId="7527" xr:uid="{00000000-0005-0000-0000-0000151C0000}"/>
    <cellStyle name="SAPBEXaggItem 47 4 2" xfId="26436" xr:uid="{00000000-0005-0000-0000-0000161C0000}"/>
    <cellStyle name="SAPBEXaggItem 47 5" xfId="11970" xr:uid="{00000000-0005-0000-0000-0000171C0000}"/>
    <cellStyle name="SAPBEXaggItem 47 5 2" xfId="30879" xr:uid="{00000000-0005-0000-0000-0000181C0000}"/>
    <cellStyle name="SAPBEXaggItem 47 6" xfId="14112" xr:uid="{00000000-0005-0000-0000-0000191C0000}"/>
    <cellStyle name="SAPBEXaggItem 47 6 2" xfId="33021" xr:uid="{00000000-0005-0000-0000-00001A1C0000}"/>
    <cellStyle name="SAPBEXaggItem 47 7" xfId="16666" xr:uid="{00000000-0005-0000-0000-00001B1C0000}"/>
    <cellStyle name="SAPBEXaggItem 47 7 2" xfId="35575" xr:uid="{00000000-0005-0000-0000-00001C1C0000}"/>
    <cellStyle name="SAPBEXaggItem 47 8" xfId="18808" xr:uid="{00000000-0005-0000-0000-00001D1C0000}"/>
    <cellStyle name="SAPBEXaggItem 47 8 2" xfId="37717" xr:uid="{00000000-0005-0000-0000-00001E1C0000}"/>
    <cellStyle name="SAPBEXaggItem 47 9" xfId="21154" xr:uid="{00000000-0005-0000-0000-00001F1C0000}"/>
    <cellStyle name="SAPBEXaggItem 48" xfId="2240" xr:uid="{00000000-0005-0000-0000-0000201C0000}"/>
    <cellStyle name="SAPBEXaggItem 48 2" xfId="4826" xr:uid="{00000000-0005-0000-0000-0000211C0000}"/>
    <cellStyle name="SAPBEXaggItem 48 2 2" xfId="23735" xr:uid="{00000000-0005-0000-0000-0000221C0000}"/>
    <cellStyle name="SAPBEXaggItem 48 3" xfId="6678" xr:uid="{00000000-0005-0000-0000-0000231C0000}"/>
    <cellStyle name="SAPBEXaggItem 48 3 2" xfId="25587" xr:uid="{00000000-0005-0000-0000-0000241C0000}"/>
    <cellStyle name="SAPBEXaggItem 48 4" xfId="5149" xr:uid="{00000000-0005-0000-0000-0000251C0000}"/>
    <cellStyle name="SAPBEXaggItem 48 4 2" xfId="24058" xr:uid="{00000000-0005-0000-0000-0000261C0000}"/>
    <cellStyle name="SAPBEXaggItem 48 5" xfId="9561" xr:uid="{00000000-0005-0000-0000-0000271C0000}"/>
    <cellStyle name="SAPBEXaggItem 48 5 2" xfId="28470" xr:uid="{00000000-0005-0000-0000-0000281C0000}"/>
    <cellStyle name="SAPBEXaggItem 48 6" xfId="13172" xr:uid="{00000000-0005-0000-0000-0000291C0000}"/>
    <cellStyle name="SAPBEXaggItem 48 6 2" xfId="32081" xr:uid="{00000000-0005-0000-0000-00002A1C0000}"/>
    <cellStyle name="SAPBEXaggItem 48 7" xfId="14257" xr:uid="{00000000-0005-0000-0000-00002B1C0000}"/>
    <cellStyle name="SAPBEXaggItem 48 7 2" xfId="33166" xr:uid="{00000000-0005-0000-0000-00002C1C0000}"/>
    <cellStyle name="SAPBEXaggItem 48 8" xfId="17868" xr:uid="{00000000-0005-0000-0000-00002D1C0000}"/>
    <cellStyle name="SAPBEXaggItem 48 8 2" xfId="36777" xr:uid="{00000000-0005-0000-0000-00002E1C0000}"/>
    <cellStyle name="SAPBEXaggItem 48 9" xfId="18945" xr:uid="{00000000-0005-0000-0000-00002F1C0000}"/>
    <cellStyle name="SAPBEXaggItem 49" xfId="2310" xr:uid="{00000000-0005-0000-0000-0000301C0000}"/>
    <cellStyle name="SAPBEXaggItem 49 2" xfId="4896" xr:uid="{00000000-0005-0000-0000-0000311C0000}"/>
    <cellStyle name="SAPBEXaggItem 49 2 2" xfId="23805" xr:uid="{00000000-0005-0000-0000-0000321C0000}"/>
    <cellStyle name="SAPBEXaggItem 49 3" xfId="2679" xr:uid="{00000000-0005-0000-0000-0000331C0000}"/>
    <cellStyle name="SAPBEXaggItem 49 3 2" xfId="21588" xr:uid="{00000000-0005-0000-0000-0000341C0000}"/>
    <cellStyle name="SAPBEXaggItem 49 4" xfId="8529" xr:uid="{00000000-0005-0000-0000-0000351C0000}"/>
    <cellStyle name="SAPBEXaggItem 49 4 2" xfId="27438" xr:uid="{00000000-0005-0000-0000-0000361C0000}"/>
    <cellStyle name="SAPBEXaggItem 49 5" xfId="10942" xr:uid="{00000000-0005-0000-0000-0000371C0000}"/>
    <cellStyle name="SAPBEXaggItem 49 5 2" xfId="29851" xr:uid="{00000000-0005-0000-0000-0000381C0000}"/>
    <cellStyle name="SAPBEXaggItem 49 6" xfId="13150" xr:uid="{00000000-0005-0000-0000-0000391C0000}"/>
    <cellStyle name="SAPBEXaggItem 49 6 2" xfId="32059" xr:uid="{00000000-0005-0000-0000-00003A1C0000}"/>
    <cellStyle name="SAPBEXaggItem 49 7" xfId="15638" xr:uid="{00000000-0005-0000-0000-00003B1C0000}"/>
    <cellStyle name="SAPBEXaggItem 49 7 2" xfId="34547" xr:uid="{00000000-0005-0000-0000-00003C1C0000}"/>
    <cellStyle name="SAPBEXaggItem 49 8" xfId="17846" xr:uid="{00000000-0005-0000-0000-00003D1C0000}"/>
    <cellStyle name="SAPBEXaggItem 49 8 2" xfId="36755" xr:uid="{00000000-0005-0000-0000-00003E1C0000}"/>
    <cellStyle name="SAPBEXaggItem 49 9" xfId="20203" xr:uid="{00000000-0005-0000-0000-00003F1C0000}"/>
    <cellStyle name="SAPBEXaggItem 5" xfId="287" xr:uid="{00000000-0005-0000-0000-0000401C0000}"/>
    <cellStyle name="SAPBEXaggItem 5 2" xfId="2873" xr:uid="{00000000-0005-0000-0000-0000411C0000}"/>
    <cellStyle name="SAPBEXaggItem 5 2 2" xfId="21782" xr:uid="{00000000-0005-0000-0000-0000421C0000}"/>
    <cellStyle name="SAPBEXaggItem 5 3" xfId="6834" xr:uid="{00000000-0005-0000-0000-0000431C0000}"/>
    <cellStyle name="SAPBEXaggItem 5 3 2" xfId="25743" xr:uid="{00000000-0005-0000-0000-0000441C0000}"/>
    <cellStyle name="SAPBEXaggItem 5 4" xfId="8378" xr:uid="{00000000-0005-0000-0000-0000451C0000}"/>
    <cellStyle name="SAPBEXaggItem 5 4 2" xfId="27287" xr:uid="{00000000-0005-0000-0000-0000461C0000}"/>
    <cellStyle name="SAPBEXaggItem 5 5" xfId="10780" xr:uid="{00000000-0005-0000-0000-0000471C0000}"/>
    <cellStyle name="SAPBEXaggItem 5 5 2" xfId="29689" xr:uid="{00000000-0005-0000-0000-0000481C0000}"/>
    <cellStyle name="SAPBEXaggItem 5 6" xfId="13868" xr:uid="{00000000-0005-0000-0000-0000491C0000}"/>
    <cellStyle name="SAPBEXaggItem 5 6 2" xfId="32777" xr:uid="{00000000-0005-0000-0000-00004A1C0000}"/>
    <cellStyle name="SAPBEXaggItem 5 7" xfId="15476" xr:uid="{00000000-0005-0000-0000-00004B1C0000}"/>
    <cellStyle name="SAPBEXaggItem 5 7 2" xfId="34385" xr:uid="{00000000-0005-0000-0000-00004C1C0000}"/>
    <cellStyle name="SAPBEXaggItem 5 8" xfId="18564" xr:uid="{00000000-0005-0000-0000-00004D1C0000}"/>
    <cellStyle name="SAPBEXaggItem 5 8 2" xfId="37473" xr:uid="{00000000-0005-0000-0000-00004E1C0000}"/>
    <cellStyle name="SAPBEXaggItem 5 9" xfId="20053" xr:uid="{00000000-0005-0000-0000-00004F1C0000}"/>
    <cellStyle name="SAPBEXaggItem 50" xfId="2350" xr:uid="{00000000-0005-0000-0000-0000501C0000}"/>
    <cellStyle name="SAPBEXaggItem 50 2" xfId="2656" xr:uid="{00000000-0005-0000-0000-0000511C0000}"/>
    <cellStyle name="SAPBEXaggItem 50 2 2" xfId="21565" xr:uid="{00000000-0005-0000-0000-0000521C0000}"/>
    <cellStyle name="SAPBEXaggItem 50 3" xfId="8040" xr:uid="{00000000-0005-0000-0000-0000531C0000}"/>
    <cellStyle name="SAPBEXaggItem 50 3 2" xfId="26949" xr:uid="{00000000-0005-0000-0000-0000541C0000}"/>
    <cellStyle name="SAPBEXaggItem 50 4" xfId="10407" xr:uid="{00000000-0005-0000-0000-0000551C0000}"/>
    <cellStyle name="SAPBEXaggItem 50 4 2" xfId="29316" xr:uid="{00000000-0005-0000-0000-0000561C0000}"/>
    <cellStyle name="SAPBEXaggItem 50 5" xfId="13130" xr:uid="{00000000-0005-0000-0000-0000571C0000}"/>
    <cellStyle name="SAPBEXaggItem 50 5 2" xfId="32039" xr:uid="{00000000-0005-0000-0000-0000581C0000}"/>
    <cellStyle name="SAPBEXaggItem 50 6" xfId="15103" xr:uid="{00000000-0005-0000-0000-0000591C0000}"/>
    <cellStyle name="SAPBEXaggItem 50 6 2" xfId="34012" xr:uid="{00000000-0005-0000-0000-00005A1C0000}"/>
    <cellStyle name="SAPBEXaggItem 50 7" xfId="17826" xr:uid="{00000000-0005-0000-0000-00005B1C0000}"/>
    <cellStyle name="SAPBEXaggItem 50 7 2" xfId="36735" xr:uid="{00000000-0005-0000-0000-00005C1C0000}"/>
    <cellStyle name="SAPBEXaggItem 50 8" xfId="19711" xr:uid="{00000000-0005-0000-0000-00005D1C0000}"/>
    <cellStyle name="SAPBEXaggItem 51" xfId="6716" xr:uid="{00000000-0005-0000-0000-00005E1C0000}"/>
    <cellStyle name="SAPBEXaggItem 51 2" xfId="25625" xr:uid="{00000000-0005-0000-0000-00005F1C0000}"/>
    <cellStyle name="SAPBEXaggItem 52" xfId="8081" xr:uid="{00000000-0005-0000-0000-0000601C0000}"/>
    <cellStyle name="SAPBEXaggItem 52 2" xfId="26990" xr:uid="{00000000-0005-0000-0000-0000611C0000}"/>
    <cellStyle name="SAPBEXaggItem 53" xfId="10451" xr:uid="{00000000-0005-0000-0000-0000621C0000}"/>
    <cellStyle name="SAPBEXaggItem 53 2" xfId="29360" xr:uid="{00000000-0005-0000-0000-0000631C0000}"/>
    <cellStyle name="SAPBEXaggItem 54" xfId="13263" xr:uid="{00000000-0005-0000-0000-0000641C0000}"/>
    <cellStyle name="SAPBEXaggItem 54 2" xfId="32172" xr:uid="{00000000-0005-0000-0000-0000651C0000}"/>
    <cellStyle name="SAPBEXaggItem 55" xfId="15147" xr:uid="{00000000-0005-0000-0000-0000661C0000}"/>
    <cellStyle name="SAPBEXaggItem 55 2" xfId="34056" xr:uid="{00000000-0005-0000-0000-0000671C0000}"/>
    <cellStyle name="SAPBEXaggItem 56" xfId="17959" xr:uid="{00000000-0005-0000-0000-0000681C0000}"/>
    <cellStyle name="SAPBEXaggItem 56 2" xfId="36868" xr:uid="{00000000-0005-0000-0000-0000691C0000}"/>
    <cellStyle name="SAPBEXaggItem 57" xfId="19752" xr:uid="{00000000-0005-0000-0000-00006A1C0000}"/>
    <cellStyle name="SAPBEXaggItem 6" xfId="330" xr:uid="{00000000-0005-0000-0000-00006B1C0000}"/>
    <cellStyle name="SAPBEXaggItem 6 2" xfId="2916" xr:uid="{00000000-0005-0000-0000-00006C1C0000}"/>
    <cellStyle name="SAPBEXaggItem 6 2 2" xfId="21825" xr:uid="{00000000-0005-0000-0000-00006D1C0000}"/>
    <cellStyle name="SAPBEXaggItem 6 3" xfId="7060" xr:uid="{00000000-0005-0000-0000-00006E1C0000}"/>
    <cellStyle name="SAPBEXaggItem 6 3 2" xfId="25969" xr:uid="{00000000-0005-0000-0000-00006F1C0000}"/>
    <cellStyle name="SAPBEXaggItem 6 4" xfId="8242" xr:uid="{00000000-0005-0000-0000-0000701C0000}"/>
    <cellStyle name="SAPBEXaggItem 6 4 2" xfId="27151" xr:uid="{00000000-0005-0000-0000-0000711C0000}"/>
    <cellStyle name="SAPBEXaggItem 6 5" xfId="10631" xr:uid="{00000000-0005-0000-0000-0000721C0000}"/>
    <cellStyle name="SAPBEXaggItem 6 5 2" xfId="29540" xr:uid="{00000000-0005-0000-0000-0000731C0000}"/>
    <cellStyle name="SAPBEXaggItem 6 6" xfId="12389" xr:uid="{00000000-0005-0000-0000-0000741C0000}"/>
    <cellStyle name="SAPBEXaggItem 6 6 2" xfId="31298" xr:uid="{00000000-0005-0000-0000-0000751C0000}"/>
    <cellStyle name="SAPBEXaggItem 6 7" xfId="15327" xr:uid="{00000000-0005-0000-0000-0000761C0000}"/>
    <cellStyle name="SAPBEXaggItem 6 7 2" xfId="34236" xr:uid="{00000000-0005-0000-0000-0000771C0000}"/>
    <cellStyle name="SAPBEXaggItem 6 8" xfId="17085" xr:uid="{00000000-0005-0000-0000-0000781C0000}"/>
    <cellStyle name="SAPBEXaggItem 6 8 2" xfId="35994" xr:uid="{00000000-0005-0000-0000-0000791C0000}"/>
    <cellStyle name="SAPBEXaggItem 6 9" xfId="19915" xr:uid="{00000000-0005-0000-0000-00007A1C0000}"/>
    <cellStyle name="SAPBEXaggItem 7" xfId="373" xr:uid="{00000000-0005-0000-0000-00007B1C0000}"/>
    <cellStyle name="SAPBEXaggItem 7 2" xfId="2959" xr:uid="{00000000-0005-0000-0000-00007C1C0000}"/>
    <cellStyle name="SAPBEXaggItem 7 2 2" xfId="21868" xr:uid="{00000000-0005-0000-0000-00007D1C0000}"/>
    <cellStyle name="SAPBEXaggItem 7 3" xfId="2694" xr:uid="{00000000-0005-0000-0000-00007E1C0000}"/>
    <cellStyle name="SAPBEXaggItem 7 3 2" xfId="21603" xr:uid="{00000000-0005-0000-0000-00007F1C0000}"/>
    <cellStyle name="SAPBEXaggItem 7 4" xfId="7644" xr:uid="{00000000-0005-0000-0000-0000801C0000}"/>
    <cellStyle name="SAPBEXaggItem 7 4 2" xfId="26553" xr:uid="{00000000-0005-0000-0000-0000811C0000}"/>
    <cellStyle name="SAPBEXaggItem 7 5" xfId="9978" xr:uid="{00000000-0005-0000-0000-0000821C0000}"/>
    <cellStyle name="SAPBEXaggItem 7 5 2" xfId="28887" xr:uid="{00000000-0005-0000-0000-0000831C0000}"/>
    <cellStyle name="SAPBEXaggItem 7 6" xfId="12786" xr:uid="{00000000-0005-0000-0000-0000841C0000}"/>
    <cellStyle name="SAPBEXaggItem 7 6 2" xfId="31695" xr:uid="{00000000-0005-0000-0000-0000851C0000}"/>
    <cellStyle name="SAPBEXaggItem 7 7" xfId="14674" xr:uid="{00000000-0005-0000-0000-0000861C0000}"/>
    <cellStyle name="SAPBEXaggItem 7 7 2" xfId="33583" xr:uid="{00000000-0005-0000-0000-0000871C0000}"/>
    <cellStyle name="SAPBEXaggItem 7 8" xfId="17482" xr:uid="{00000000-0005-0000-0000-0000881C0000}"/>
    <cellStyle name="SAPBEXaggItem 7 8 2" xfId="36391" xr:uid="{00000000-0005-0000-0000-0000891C0000}"/>
    <cellStyle name="SAPBEXaggItem 7 9" xfId="19314" xr:uid="{00000000-0005-0000-0000-00008A1C0000}"/>
    <cellStyle name="SAPBEXaggItem 8" xfId="416" xr:uid="{00000000-0005-0000-0000-00008B1C0000}"/>
    <cellStyle name="SAPBEXaggItem 8 2" xfId="3002" xr:uid="{00000000-0005-0000-0000-00008C1C0000}"/>
    <cellStyle name="SAPBEXaggItem 8 2 2" xfId="21911" xr:uid="{00000000-0005-0000-0000-00008D1C0000}"/>
    <cellStyle name="SAPBEXaggItem 8 3" xfId="6495" xr:uid="{00000000-0005-0000-0000-00008E1C0000}"/>
    <cellStyle name="SAPBEXaggItem 8 3 2" xfId="25404" xr:uid="{00000000-0005-0000-0000-00008F1C0000}"/>
    <cellStyle name="SAPBEXaggItem 8 4" xfId="7760" xr:uid="{00000000-0005-0000-0000-0000901C0000}"/>
    <cellStyle name="SAPBEXaggItem 8 4 2" xfId="26669" xr:uid="{00000000-0005-0000-0000-0000911C0000}"/>
    <cellStyle name="SAPBEXaggItem 8 5" xfId="10108" xr:uid="{00000000-0005-0000-0000-0000921C0000}"/>
    <cellStyle name="SAPBEXaggItem 8 5 2" xfId="29017" xr:uid="{00000000-0005-0000-0000-0000931C0000}"/>
    <cellStyle name="SAPBEXaggItem 8 6" xfId="13206" xr:uid="{00000000-0005-0000-0000-0000941C0000}"/>
    <cellStyle name="SAPBEXaggItem 8 6 2" xfId="32115" xr:uid="{00000000-0005-0000-0000-0000951C0000}"/>
    <cellStyle name="SAPBEXaggItem 8 7" xfId="14804" xr:uid="{00000000-0005-0000-0000-0000961C0000}"/>
    <cellStyle name="SAPBEXaggItem 8 7 2" xfId="33713" xr:uid="{00000000-0005-0000-0000-0000971C0000}"/>
    <cellStyle name="SAPBEXaggItem 8 8" xfId="17902" xr:uid="{00000000-0005-0000-0000-0000981C0000}"/>
    <cellStyle name="SAPBEXaggItem 8 8 2" xfId="36811" xr:uid="{00000000-0005-0000-0000-0000991C0000}"/>
    <cellStyle name="SAPBEXaggItem 8 9" xfId="19433" xr:uid="{00000000-0005-0000-0000-00009A1C0000}"/>
    <cellStyle name="SAPBEXaggItem 9" xfId="459" xr:uid="{00000000-0005-0000-0000-00009B1C0000}"/>
    <cellStyle name="SAPBEXaggItem 9 2" xfId="3045" xr:uid="{00000000-0005-0000-0000-00009C1C0000}"/>
    <cellStyle name="SAPBEXaggItem 9 2 2" xfId="21954" xr:uid="{00000000-0005-0000-0000-00009D1C0000}"/>
    <cellStyle name="SAPBEXaggItem 9 3" xfId="5636" xr:uid="{00000000-0005-0000-0000-00009E1C0000}"/>
    <cellStyle name="SAPBEXaggItem 9 3 2" xfId="24545" xr:uid="{00000000-0005-0000-0000-00009F1C0000}"/>
    <cellStyle name="SAPBEXaggItem 9 4" xfId="8401" xr:uid="{00000000-0005-0000-0000-0000A01C0000}"/>
    <cellStyle name="SAPBEXaggItem 9 4 2" xfId="27310" xr:uid="{00000000-0005-0000-0000-0000A11C0000}"/>
    <cellStyle name="SAPBEXaggItem 9 5" xfId="10806" xr:uid="{00000000-0005-0000-0000-0000A21C0000}"/>
    <cellStyle name="SAPBEXaggItem 9 5 2" xfId="29715" xr:uid="{00000000-0005-0000-0000-0000A31C0000}"/>
    <cellStyle name="SAPBEXaggItem 9 6" xfId="13216" xr:uid="{00000000-0005-0000-0000-0000A41C0000}"/>
    <cellStyle name="SAPBEXaggItem 9 6 2" xfId="32125" xr:uid="{00000000-0005-0000-0000-0000A51C0000}"/>
    <cellStyle name="SAPBEXaggItem 9 7" xfId="15502" xr:uid="{00000000-0005-0000-0000-0000A61C0000}"/>
    <cellStyle name="SAPBEXaggItem 9 7 2" xfId="34411" xr:uid="{00000000-0005-0000-0000-0000A71C0000}"/>
    <cellStyle name="SAPBEXaggItem 9 8" xfId="17912" xr:uid="{00000000-0005-0000-0000-0000A81C0000}"/>
    <cellStyle name="SAPBEXaggItem 9 8 2" xfId="36821" xr:uid="{00000000-0005-0000-0000-0000A91C0000}"/>
    <cellStyle name="SAPBEXaggItem 9 9" xfId="20075" xr:uid="{00000000-0005-0000-0000-0000AA1C0000}"/>
    <cellStyle name="SAPBEXaggItemX" xfId="58" xr:uid="{00000000-0005-0000-0000-0000AB1C0000}"/>
    <cellStyle name="SAPBEXaggItemX 10" xfId="503" xr:uid="{00000000-0005-0000-0000-0000AC1C0000}"/>
    <cellStyle name="SAPBEXaggItemX 10 2" xfId="3089" xr:uid="{00000000-0005-0000-0000-0000AD1C0000}"/>
    <cellStyle name="SAPBEXaggItemX 10 2 2" xfId="21998" xr:uid="{00000000-0005-0000-0000-0000AE1C0000}"/>
    <cellStyle name="SAPBEXaggItemX 10 3" xfId="6683" xr:uid="{00000000-0005-0000-0000-0000AF1C0000}"/>
    <cellStyle name="SAPBEXaggItemX 10 3 2" xfId="25592" xr:uid="{00000000-0005-0000-0000-0000B01C0000}"/>
    <cellStyle name="SAPBEXaggItemX 10 4" xfId="9306" xr:uid="{00000000-0005-0000-0000-0000B11C0000}"/>
    <cellStyle name="SAPBEXaggItemX 10 4 2" xfId="28215" xr:uid="{00000000-0005-0000-0000-0000B21C0000}"/>
    <cellStyle name="SAPBEXaggItemX 10 5" xfId="11789" xr:uid="{00000000-0005-0000-0000-0000B31C0000}"/>
    <cellStyle name="SAPBEXaggItemX 10 5 2" xfId="30698" xr:uid="{00000000-0005-0000-0000-0000B41C0000}"/>
    <cellStyle name="SAPBEXaggItemX 10 6" xfId="13382" xr:uid="{00000000-0005-0000-0000-0000B51C0000}"/>
    <cellStyle name="SAPBEXaggItemX 10 6 2" xfId="32291" xr:uid="{00000000-0005-0000-0000-0000B61C0000}"/>
    <cellStyle name="SAPBEXaggItemX 10 7" xfId="16485" xr:uid="{00000000-0005-0000-0000-0000B71C0000}"/>
    <cellStyle name="SAPBEXaggItemX 10 7 2" xfId="35394" xr:uid="{00000000-0005-0000-0000-0000B81C0000}"/>
    <cellStyle name="SAPBEXaggItemX 10 8" xfId="18078" xr:uid="{00000000-0005-0000-0000-0000B91C0000}"/>
    <cellStyle name="SAPBEXaggItemX 10 8 2" xfId="36987" xr:uid="{00000000-0005-0000-0000-0000BA1C0000}"/>
    <cellStyle name="SAPBEXaggItemX 10 9" xfId="20980" xr:uid="{00000000-0005-0000-0000-0000BB1C0000}"/>
    <cellStyle name="SAPBEXaggItemX 11" xfId="499" xr:uid="{00000000-0005-0000-0000-0000BC1C0000}"/>
    <cellStyle name="SAPBEXaggItemX 11 2" xfId="3085" xr:uid="{00000000-0005-0000-0000-0000BD1C0000}"/>
    <cellStyle name="SAPBEXaggItemX 11 2 2" xfId="21994" xr:uid="{00000000-0005-0000-0000-0000BE1C0000}"/>
    <cellStyle name="SAPBEXaggItemX 11 3" xfId="6235" xr:uid="{00000000-0005-0000-0000-0000BF1C0000}"/>
    <cellStyle name="SAPBEXaggItemX 11 3 2" xfId="25144" xr:uid="{00000000-0005-0000-0000-0000C01C0000}"/>
    <cellStyle name="SAPBEXaggItemX 11 4" xfId="7591" xr:uid="{00000000-0005-0000-0000-0000C11C0000}"/>
    <cellStyle name="SAPBEXaggItemX 11 4 2" xfId="26500" xr:uid="{00000000-0005-0000-0000-0000C21C0000}"/>
    <cellStyle name="SAPBEXaggItemX 11 5" xfId="9572" xr:uid="{00000000-0005-0000-0000-0000C31C0000}"/>
    <cellStyle name="SAPBEXaggItemX 11 5 2" xfId="28481" xr:uid="{00000000-0005-0000-0000-0000C41C0000}"/>
    <cellStyle name="SAPBEXaggItemX 11 6" xfId="12435" xr:uid="{00000000-0005-0000-0000-0000C51C0000}"/>
    <cellStyle name="SAPBEXaggItemX 11 6 2" xfId="31344" xr:uid="{00000000-0005-0000-0000-0000C61C0000}"/>
    <cellStyle name="SAPBEXaggItemX 11 7" xfId="14268" xr:uid="{00000000-0005-0000-0000-0000C71C0000}"/>
    <cellStyle name="SAPBEXaggItemX 11 7 2" xfId="33177" xr:uid="{00000000-0005-0000-0000-0000C81C0000}"/>
    <cellStyle name="SAPBEXaggItemX 11 8" xfId="17131" xr:uid="{00000000-0005-0000-0000-0000C91C0000}"/>
    <cellStyle name="SAPBEXaggItemX 11 8 2" xfId="36040" xr:uid="{00000000-0005-0000-0000-0000CA1C0000}"/>
    <cellStyle name="SAPBEXaggItemX 11 9" xfId="18954" xr:uid="{00000000-0005-0000-0000-0000CB1C0000}"/>
    <cellStyle name="SAPBEXaggItemX 12" xfId="336" xr:uid="{00000000-0005-0000-0000-0000CC1C0000}"/>
    <cellStyle name="SAPBEXaggItemX 12 2" xfId="2922" xr:uid="{00000000-0005-0000-0000-0000CD1C0000}"/>
    <cellStyle name="SAPBEXaggItemX 12 2 2" xfId="21831" xr:uid="{00000000-0005-0000-0000-0000CE1C0000}"/>
    <cellStyle name="SAPBEXaggItemX 12 3" xfId="6348" xr:uid="{00000000-0005-0000-0000-0000CF1C0000}"/>
    <cellStyle name="SAPBEXaggItemX 12 3 2" xfId="25257" xr:uid="{00000000-0005-0000-0000-0000D01C0000}"/>
    <cellStyle name="SAPBEXaggItemX 12 4" xfId="7953" xr:uid="{00000000-0005-0000-0000-0000D11C0000}"/>
    <cellStyle name="SAPBEXaggItemX 12 4 2" xfId="26862" xr:uid="{00000000-0005-0000-0000-0000D21C0000}"/>
    <cellStyle name="SAPBEXaggItemX 12 5" xfId="10312" xr:uid="{00000000-0005-0000-0000-0000D31C0000}"/>
    <cellStyle name="SAPBEXaggItemX 12 5 2" xfId="29221" xr:uid="{00000000-0005-0000-0000-0000D41C0000}"/>
    <cellStyle name="SAPBEXaggItemX 12 6" xfId="12374" xr:uid="{00000000-0005-0000-0000-0000D51C0000}"/>
    <cellStyle name="SAPBEXaggItemX 12 6 2" xfId="31283" xr:uid="{00000000-0005-0000-0000-0000D61C0000}"/>
    <cellStyle name="SAPBEXaggItemX 12 7" xfId="15008" xr:uid="{00000000-0005-0000-0000-0000D71C0000}"/>
    <cellStyle name="SAPBEXaggItemX 12 7 2" xfId="33917" xr:uid="{00000000-0005-0000-0000-0000D81C0000}"/>
    <cellStyle name="SAPBEXaggItemX 12 8" xfId="17070" xr:uid="{00000000-0005-0000-0000-0000D91C0000}"/>
    <cellStyle name="SAPBEXaggItemX 12 8 2" xfId="35979" xr:uid="{00000000-0005-0000-0000-0000DA1C0000}"/>
    <cellStyle name="SAPBEXaggItemX 12 9" xfId="19624" xr:uid="{00000000-0005-0000-0000-0000DB1C0000}"/>
    <cellStyle name="SAPBEXaggItemX 13" xfId="528" xr:uid="{00000000-0005-0000-0000-0000DC1C0000}"/>
    <cellStyle name="SAPBEXaggItemX 13 2" xfId="3114" xr:uid="{00000000-0005-0000-0000-0000DD1C0000}"/>
    <cellStyle name="SAPBEXaggItemX 13 2 2" xfId="22023" xr:uid="{00000000-0005-0000-0000-0000DE1C0000}"/>
    <cellStyle name="SAPBEXaggItemX 13 3" xfId="6413" xr:uid="{00000000-0005-0000-0000-0000DF1C0000}"/>
    <cellStyle name="SAPBEXaggItemX 13 3 2" xfId="25322" xr:uid="{00000000-0005-0000-0000-0000E01C0000}"/>
    <cellStyle name="SAPBEXaggItemX 13 4" xfId="7280" xr:uid="{00000000-0005-0000-0000-0000E11C0000}"/>
    <cellStyle name="SAPBEXaggItemX 13 4 2" xfId="26189" xr:uid="{00000000-0005-0000-0000-0000E21C0000}"/>
    <cellStyle name="SAPBEXaggItemX 13 5" xfId="9629" xr:uid="{00000000-0005-0000-0000-0000E31C0000}"/>
    <cellStyle name="SAPBEXaggItemX 13 5 2" xfId="28538" xr:uid="{00000000-0005-0000-0000-0000E41C0000}"/>
    <cellStyle name="SAPBEXaggItemX 13 6" xfId="12395" xr:uid="{00000000-0005-0000-0000-0000E51C0000}"/>
    <cellStyle name="SAPBEXaggItemX 13 6 2" xfId="31304" xr:uid="{00000000-0005-0000-0000-0000E61C0000}"/>
    <cellStyle name="SAPBEXaggItemX 13 7" xfId="14325" xr:uid="{00000000-0005-0000-0000-0000E71C0000}"/>
    <cellStyle name="SAPBEXaggItemX 13 7 2" xfId="33234" xr:uid="{00000000-0005-0000-0000-0000E81C0000}"/>
    <cellStyle name="SAPBEXaggItemX 13 8" xfId="17091" xr:uid="{00000000-0005-0000-0000-0000E91C0000}"/>
    <cellStyle name="SAPBEXaggItemX 13 8 2" xfId="36000" xr:uid="{00000000-0005-0000-0000-0000EA1C0000}"/>
    <cellStyle name="SAPBEXaggItemX 13 9" xfId="19006" xr:uid="{00000000-0005-0000-0000-0000EB1C0000}"/>
    <cellStyle name="SAPBEXaggItemX 14" xfId="660" xr:uid="{00000000-0005-0000-0000-0000EC1C0000}"/>
    <cellStyle name="SAPBEXaggItemX 14 2" xfId="3246" xr:uid="{00000000-0005-0000-0000-0000ED1C0000}"/>
    <cellStyle name="SAPBEXaggItemX 14 2 2" xfId="22155" xr:uid="{00000000-0005-0000-0000-0000EE1C0000}"/>
    <cellStyle name="SAPBEXaggItemX 14 3" xfId="6350" xr:uid="{00000000-0005-0000-0000-0000EF1C0000}"/>
    <cellStyle name="SAPBEXaggItemX 14 3 2" xfId="25259" xr:uid="{00000000-0005-0000-0000-0000F01C0000}"/>
    <cellStyle name="SAPBEXaggItemX 14 4" xfId="7912" xr:uid="{00000000-0005-0000-0000-0000F11C0000}"/>
    <cellStyle name="SAPBEXaggItemX 14 4 2" xfId="26821" xr:uid="{00000000-0005-0000-0000-0000F21C0000}"/>
    <cellStyle name="SAPBEXaggItemX 14 5" xfId="10267" xr:uid="{00000000-0005-0000-0000-0000F31C0000}"/>
    <cellStyle name="SAPBEXaggItemX 14 5 2" xfId="29176" xr:uid="{00000000-0005-0000-0000-0000F41C0000}"/>
    <cellStyle name="SAPBEXaggItemX 14 6" xfId="12689" xr:uid="{00000000-0005-0000-0000-0000F51C0000}"/>
    <cellStyle name="SAPBEXaggItemX 14 6 2" xfId="31598" xr:uid="{00000000-0005-0000-0000-0000F61C0000}"/>
    <cellStyle name="SAPBEXaggItemX 14 7" xfId="14963" xr:uid="{00000000-0005-0000-0000-0000F71C0000}"/>
    <cellStyle name="SAPBEXaggItemX 14 7 2" xfId="33872" xr:uid="{00000000-0005-0000-0000-0000F81C0000}"/>
    <cellStyle name="SAPBEXaggItemX 14 8" xfId="17385" xr:uid="{00000000-0005-0000-0000-0000F91C0000}"/>
    <cellStyle name="SAPBEXaggItemX 14 8 2" xfId="36294" xr:uid="{00000000-0005-0000-0000-0000FA1C0000}"/>
    <cellStyle name="SAPBEXaggItemX 14 9" xfId="19584" xr:uid="{00000000-0005-0000-0000-0000FB1C0000}"/>
    <cellStyle name="SAPBEXaggItemX 15" xfId="706" xr:uid="{00000000-0005-0000-0000-0000FC1C0000}"/>
    <cellStyle name="SAPBEXaggItemX 15 2" xfId="3292" xr:uid="{00000000-0005-0000-0000-0000FD1C0000}"/>
    <cellStyle name="SAPBEXaggItemX 15 2 2" xfId="22201" xr:uid="{00000000-0005-0000-0000-0000FE1C0000}"/>
    <cellStyle name="SAPBEXaggItemX 15 3" xfId="5291" xr:uid="{00000000-0005-0000-0000-0000FF1C0000}"/>
    <cellStyle name="SAPBEXaggItemX 15 3 2" xfId="24200" xr:uid="{00000000-0005-0000-0000-0000001D0000}"/>
    <cellStyle name="SAPBEXaggItemX 15 4" xfId="8123" xr:uid="{00000000-0005-0000-0000-0000011D0000}"/>
    <cellStyle name="SAPBEXaggItemX 15 4 2" xfId="27032" xr:uid="{00000000-0005-0000-0000-0000021D0000}"/>
    <cellStyle name="SAPBEXaggItemX 15 5" xfId="10494" xr:uid="{00000000-0005-0000-0000-0000031D0000}"/>
    <cellStyle name="SAPBEXaggItemX 15 5 2" xfId="29403" xr:uid="{00000000-0005-0000-0000-0000041D0000}"/>
    <cellStyle name="SAPBEXaggItemX 15 6" xfId="14124" xr:uid="{00000000-0005-0000-0000-0000051D0000}"/>
    <cellStyle name="SAPBEXaggItemX 15 6 2" xfId="33033" xr:uid="{00000000-0005-0000-0000-0000061D0000}"/>
    <cellStyle name="SAPBEXaggItemX 15 7" xfId="15190" xr:uid="{00000000-0005-0000-0000-0000071D0000}"/>
    <cellStyle name="SAPBEXaggItemX 15 7 2" xfId="34099" xr:uid="{00000000-0005-0000-0000-0000081D0000}"/>
    <cellStyle name="SAPBEXaggItemX 15 8" xfId="18820" xr:uid="{00000000-0005-0000-0000-0000091D0000}"/>
    <cellStyle name="SAPBEXaggItemX 15 8 2" xfId="37729" xr:uid="{00000000-0005-0000-0000-00000A1D0000}"/>
    <cellStyle name="SAPBEXaggItemX 15 9" xfId="19794" xr:uid="{00000000-0005-0000-0000-00000B1D0000}"/>
    <cellStyle name="SAPBEXaggItemX 16" xfId="744" xr:uid="{00000000-0005-0000-0000-00000C1D0000}"/>
    <cellStyle name="SAPBEXaggItemX 16 2" xfId="3330" xr:uid="{00000000-0005-0000-0000-00000D1D0000}"/>
    <cellStyle name="SAPBEXaggItemX 16 2 2" xfId="22239" xr:uid="{00000000-0005-0000-0000-00000E1D0000}"/>
    <cellStyle name="SAPBEXaggItemX 16 3" xfId="5248" xr:uid="{00000000-0005-0000-0000-00000F1D0000}"/>
    <cellStyle name="SAPBEXaggItemX 16 3 2" xfId="24157" xr:uid="{00000000-0005-0000-0000-0000101D0000}"/>
    <cellStyle name="SAPBEXaggItemX 16 4" xfId="8265" xr:uid="{00000000-0005-0000-0000-0000111D0000}"/>
    <cellStyle name="SAPBEXaggItemX 16 4 2" xfId="27174" xr:uid="{00000000-0005-0000-0000-0000121D0000}"/>
    <cellStyle name="SAPBEXaggItemX 16 5" xfId="10200" xr:uid="{00000000-0005-0000-0000-0000131D0000}"/>
    <cellStyle name="SAPBEXaggItemX 16 5 2" xfId="29109" xr:uid="{00000000-0005-0000-0000-0000141D0000}"/>
    <cellStyle name="SAPBEXaggItemX 16 6" xfId="12749" xr:uid="{00000000-0005-0000-0000-0000151D0000}"/>
    <cellStyle name="SAPBEXaggItemX 16 6 2" xfId="31658" xr:uid="{00000000-0005-0000-0000-0000161D0000}"/>
    <cellStyle name="SAPBEXaggItemX 16 7" xfId="14896" xr:uid="{00000000-0005-0000-0000-0000171D0000}"/>
    <cellStyle name="SAPBEXaggItemX 16 7 2" xfId="33805" xr:uid="{00000000-0005-0000-0000-0000181D0000}"/>
    <cellStyle name="SAPBEXaggItemX 16 8" xfId="17445" xr:uid="{00000000-0005-0000-0000-0000191D0000}"/>
    <cellStyle name="SAPBEXaggItemX 16 8 2" xfId="36354" xr:uid="{00000000-0005-0000-0000-00001A1D0000}"/>
    <cellStyle name="SAPBEXaggItemX 16 9" xfId="19521" xr:uid="{00000000-0005-0000-0000-00001B1D0000}"/>
    <cellStyle name="SAPBEXaggItemX 17" xfId="762" xr:uid="{00000000-0005-0000-0000-00001C1D0000}"/>
    <cellStyle name="SAPBEXaggItemX 17 2" xfId="3348" xr:uid="{00000000-0005-0000-0000-00001D1D0000}"/>
    <cellStyle name="SAPBEXaggItemX 17 2 2" xfId="22257" xr:uid="{00000000-0005-0000-0000-00001E1D0000}"/>
    <cellStyle name="SAPBEXaggItemX 17 3" xfId="6816" xr:uid="{00000000-0005-0000-0000-00001F1D0000}"/>
    <cellStyle name="SAPBEXaggItemX 17 3 2" xfId="25725" xr:uid="{00000000-0005-0000-0000-0000201D0000}"/>
    <cellStyle name="SAPBEXaggItemX 17 4" xfId="7833" xr:uid="{00000000-0005-0000-0000-0000211D0000}"/>
    <cellStyle name="SAPBEXaggItemX 17 4 2" xfId="26742" xr:uid="{00000000-0005-0000-0000-0000221D0000}"/>
    <cellStyle name="SAPBEXaggItemX 17 5" xfId="10182" xr:uid="{00000000-0005-0000-0000-0000231D0000}"/>
    <cellStyle name="SAPBEXaggItemX 17 5 2" xfId="29091" xr:uid="{00000000-0005-0000-0000-0000241D0000}"/>
    <cellStyle name="SAPBEXaggItemX 17 6" xfId="13851" xr:uid="{00000000-0005-0000-0000-0000251D0000}"/>
    <cellStyle name="SAPBEXaggItemX 17 6 2" xfId="32760" xr:uid="{00000000-0005-0000-0000-0000261D0000}"/>
    <cellStyle name="SAPBEXaggItemX 17 7" xfId="14878" xr:uid="{00000000-0005-0000-0000-0000271D0000}"/>
    <cellStyle name="SAPBEXaggItemX 17 7 2" xfId="33787" xr:uid="{00000000-0005-0000-0000-0000281D0000}"/>
    <cellStyle name="SAPBEXaggItemX 17 8" xfId="18547" xr:uid="{00000000-0005-0000-0000-0000291D0000}"/>
    <cellStyle name="SAPBEXaggItemX 17 8 2" xfId="37456" xr:uid="{00000000-0005-0000-0000-00002A1D0000}"/>
    <cellStyle name="SAPBEXaggItemX 17 9" xfId="19506" xr:uid="{00000000-0005-0000-0000-00002B1D0000}"/>
    <cellStyle name="SAPBEXaggItemX 18" xfId="709" xr:uid="{00000000-0005-0000-0000-00002C1D0000}"/>
    <cellStyle name="SAPBEXaggItemX 18 2" xfId="3295" xr:uid="{00000000-0005-0000-0000-00002D1D0000}"/>
    <cellStyle name="SAPBEXaggItemX 18 2 2" xfId="22204" xr:uid="{00000000-0005-0000-0000-00002E1D0000}"/>
    <cellStyle name="SAPBEXaggItemX 18 3" xfId="5600" xr:uid="{00000000-0005-0000-0000-00002F1D0000}"/>
    <cellStyle name="SAPBEXaggItemX 18 3 2" xfId="24509" xr:uid="{00000000-0005-0000-0000-0000301D0000}"/>
    <cellStyle name="SAPBEXaggItemX 18 4" xfId="7635" xr:uid="{00000000-0005-0000-0000-0000311D0000}"/>
    <cellStyle name="SAPBEXaggItemX 18 4 2" xfId="26544" xr:uid="{00000000-0005-0000-0000-0000321D0000}"/>
    <cellStyle name="SAPBEXaggItemX 18 5" xfId="9968" xr:uid="{00000000-0005-0000-0000-0000331D0000}"/>
    <cellStyle name="SAPBEXaggItemX 18 5 2" xfId="28877" xr:uid="{00000000-0005-0000-0000-0000341D0000}"/>
    <cellStyle name="SAPBEXaggItemX 18 6" xfId="13627" xr:uid="{00000000-0005-0000-0000-0000351D0000}"/>
    <cellStyle name="SAPBEXaggItemX 18 6 2" xfId="32536" xr:uid="{00000000-0005-0000-0000-0000361D0000}"/>
    <cellStyle name="SAPBEXaggItemX 18 7" xfId="14664" xr:uid="{00000000-0005-0000-0000-0000371D0000}"/>
    <cellStyle name="SAPBEXaggItemX 18 7 2" xfId="33573" xr:uid="{00000000-0005-0000-0000-0000381D0000}"/>
    <cellStyle name="SAPBEXaggItemX 18 8" xfId="18323" xr:uid="{00000000-0005-0000-0000-0000391D0000}"/>
    <cellStyle name="SAPBEXaggItemX 18 8 2" xfId="37232" xr:uid="{00000000-0005-0000-0000-00003A1D0000}"/>
    <cellStyle name="SAPBEXaggItemX 18 9" xfId="19305" xr:uid="{00000000-0005-0000-0000-00003B1D0000}"/>
    <cellStyle name="SAPBEXaggItemX 19" xfId="666" xr:uid="{00000000-0005-0000-0000-00003C1D0000}"/>
    <cellStyle name="SAPBEXaggItemX 19 2" xfId="3252" xr:uid="{00000000-0005-0000-0000-00003D1D0000}"/>
    <cellStyle name="SAPBEXaggItemX 19 2 2" xfId="22161" xr:uid="{00000000-0005-0000-0000-00003E1D0000}"/>
    <cellStyle name="SAPBEXaggItemX 19 3" xfId="6437" xr:uid="{00000000-0005-0000-0000-00003F1D0000}"/>
    <cellStyle name="SAPBEXaggItemX 19 3 2" xfId="25346" xr:uid="{00000000-0005-0000-0000-0000401D0000}"/>
    <cellStyle name="SAPBEXaggItemX 19 4" xfId="9066" xr:uid="{00000000-0005-0000-0000-0000411D0000}"/>
    <cellStyle name="SAPBEXaggItemX 19 4 2" xfId="27975" xr:uid="{00000000-0005-0000-0000-0000421D0000}"/>
    <cellStyle name="SAPBEXaggItemX 19 5" xfId="11538" xr:uid="{00000000-0005-0000-0000-0000431D0000}"/>
    <cellStyle name="SAPBEXaggItemX 19 5 2" xfId="30447" xr:uid="{00000000-0005-0000-0000-0000441D0000}"/>
    <cellStyle name="SAPBEXaggItemX 19 6" xfId="14077" xr:uid="{00000000-0005-0000-0000-0000451D0000}"/>
    <cellStyle name="SAPBEXaggItemX 19 6 2" xfId="32986" xr:uid="{00000000-0005-0000-0000-0000461D0000}"/>
    <cellStyle name="SAPBEXaggItemX 19 7" xfId="16234" xr:uid="{00000000-0005-0000-0000-0000471D0000}"/>
    <cellStyle name="SAPBEXaggItemX 19 7 2" xfId="35143" xr:uid="{00000000-0005-0000-0000-0000481D0000}"/>
    <cellStyle name="SAPBEXaggItemX 19 8" xfId="18773" xr:uid="{00000000-0005-0000-0000-0000491D0000}"/>
    <cellStyle name="SAPBEXaggItemX 19 8 2" xfId="37682" xr:uid="{00000000-0005-0000-0000-00004A1D0000}"/>
    <cellStyle name="SAPBEXaggItemX 19 9" xfId="20741" xr:uid="{00000000-0005-0000-0000-00004B1D0000}"/>
    <cellStyle name="SAPBEXaggItemX 2" xfId="179" xr:uid="{00000000-0005-0000-0000-00004C1D0000}"/>
    <cellStyle name="SAPBEXaggItemX 2 2" xfId="2765" xr:uid="{00000000-0005-0000-0000-00004D1D0000}"/>
    <cellStyle name="SAPBEXaggItemX 2 2 2" xfId="21674" xr:uid="{00000000-0005-0000-0000-00004E1D0000}"/>
    <cellStyle name="SAPBEXaggItemX 2 3" xfId="5346" xr:uid="{00000000-0005-0000-0000-00004F1D0000}"/>
    <cellStyle name="SAPBEXaggItemX 2 3 2" xfId="24255" xr:uid="{00000000-0005-0000-0000-0000501D0000}"/>
    <cellStyle name="SAPBEXaggItemX 2 4" xfId="9219" xr:uid="{00000000-0005-0000-0000-0000511D0000}"/>
    <cellStyle name="SAPBEXaggItemX 2 4 2" xfId="28128" xr:uid="{00000000-0005-0000-0000-0000521D0000}"/>
    <cellStyle name="SAPBEXaggItemX 2 5" xfId="11699" xr:uid="{00000000-0005-0000-0000-0000531D0000}"/>
    <cellStyle name="SAPBEXaggItemX 2 5 2" xfId="30608" xr:uid="{00000000-0005-0000-0000-0000541D0000}"/>
    <cellStyle name="SAPBEXaggItemX 2 6" xfId="11211" xr:uid="{00000000-0005-0000-0000-0000551D0000}"/>
    <cellStyle name="SAPBEXaggItemX 2 6 2" xfId="30120" xr:uid="{00000000-0005-0000-0000-0000561D0000}"/>
    <cellStyle name="SAPBEXaggItemX 2 7" xfId="16395" xr:uid="{00000000-0005-0000-0000-0000571D0000}"/>
    <cellStyle name="SAPBEXaggItemX 2 7 2" xfId="35304" xr:uid="{00000000-0005-0000-0000-0000581D0000}"/>
    <cellStyle name="SAPBEXaggItemX 2 8" xfId="15907" xr:uid="{00000000-0005-0000-0000-0000591D0000}"/>
    <cellStyle name="SAPBEXaggItemX 2 8 2" xfId="34816" xr:uid="{00000000-0005-0000-0000-00005A1D0000}"/>
    <cellStyle name="SAPBEXaggItemX 2 9" xfId="20891" xr:uid="{00000000-0005-0000-0000-00005B1D0000}"/>
    <cellStyle name="SAPBEXaggItemX 20" xfId="799" xr:uid="{00000000-0005-0000-0000-00005C1D0000}"/>
    <cellStyle name="SAPBEXaggItemX 20 2" xfId="3385" xr:uid="{00000000-0005-0000-0000-00005D1D0000}"/>
    <cellStyle name="SAPBEXaggItemX 20 2 2" xfId="22294" xr:uid="{00000000-0005-0000-0000-00005E1D0000}"/>
    <cellStyle name="SAPBEXaggItemX 20 3" xfId="5642" xr:uid="{00000000-0005-0000-0000-00005F1D0000}"/>
    <cellStyle name="SAPBEXaggItemX 20 3 2" xfId="24551" xr:uid="{00000000-0005-0000-0000-0000601D0000}"/>
    <cellStyle name="SAPBEXaggItemX 20 4" xfId="9349" xr:uid="{00000000-0005-0000-0000-0000611D0000}"/>
    <cellStyle name="SAPBEXaggItemX 20 4 2" xfId="28258" xr:uid="{00000000-0005-0000-0000-0000621D0000}"/>
    <cellStyle name="SAPBEXaggItemX 20 5" xfId="11833" xr:uid="{00000000-0005-0000-0000-0000631D0000}"/>
    <cellStyle name="SAPBEXaggItemX 20 5 2" xfId="30742" xr:uid="{00000000-0005-0000-0000-0000641D0000}"/>
    <cellStyle name="SAPBEXaggItemX 20 6" xfId="12188" xr:uid="{00000000-0005-0000-0000-0000651D0000}"/>
    <cellStyle name="SAPBEXaggItemX 20 6 2" xfId="31097" xr:uid="{00000000-0005-0000-0000-0000661D0000}"/>
    <cellStyle name="SAPBEXaggItemX 20 7" xfId="16529" xr:uid="{00000000-0005-0000-0000-0000671D0000}"/>
    <cellStyle name="SAPBEXaggItemX 20 7 2" xfId="35438" xr:uid="{00000000-0005-0000-0000-0000681D0000}"/>
    <cellStyle name="SAPBEXaggItemX 20 8" xfId="16884" xr:uid="{00000000-0005-0000-0000-0000691D0000}"/>
    <cellStyle name="SAPBEXaggItemX 20 8 2" xfId="35793" xr:uid="{00000000-0005-0000-0000-00006A1D0000}"/>
    <cellStyle name="SAPBEXaggItemX 20 9" xfId="21023" xr:uid="{00000000-0005-0000-0000-00006B1D0000}"/>
    <cellStyle name="SAPBEXaggItemX 21" xfId="673" xr:uid="{00000000-0005-0000-0000-00006C1D0000}"/>
    <cellStyle name="SAPBEXaggItemX 21 2" xfId="3259" xr:uid="{00000000-0005-0000-0000-00006D1D0000}"/>
    <cellStyle name="SAPBEXaggItemX 21 2 2" xfId="22168" xr:uid="{00000000-0005-0000-0000-00006E1D0000}"/>
    <cellStyle name="SAPBEXaggItemX 21 3" xfId="6317" xr:uid="{00000000-0005-0000-0000-00006F1D0000}"/>
    <cellStyle name="SAPBEXaggItemX 21 3 2" xfId="25226" xr:uid="{00000000-0005-0000-0000-0000701D0000}"/>
    <cellStyle name="SAPBEXaggItemX 21 4" xfId="8714" xr:uid="{00000000-0005-0000-0000-0000711D0000}"/>
    <cellStyle name="SAPBEXaggItemX 21 4 2" xfId="27623" xr:uid="{00000000-0005-0000-0000-0000721D0000}"/>
    <cellStyle name="SAPBEXaggItemX 21 5" xfId="11149" xr:uid="{00000000-0005-0000-0000-0000731D0000}"/>
    <cellStyle name="SAPBEXaggItemX 21 5 2" xfId="30058" xr:uid="{00000000-0005-0000-0000-0000741D0000}"/>
    <cellStyle name="SAPBEXaggItemX 21 6" xfId="12407" xr:uid="{00000000-0005-0000-0000-0000751D0000}"/>
    <cellStyle name="SAPBEXaggItemX 21 6 2" xfId="31316" xr:uid="{00000000-0005-0000-0000-0000761D0000}"/>
    <cellStyle name="SAPBEXaggItemX 21 7" xfId="15845" xr:uid="{00000000-0005-0000-0000-0000771D0000}"/>
    <cellStyle name="SAPBEXaggItemX 21 7 2" xfId="34754" xr:uid="{00000000-0005-0000-0000-0000781D0000}"/>
    <cellStyle name="SAPBEXaggItemX 21 8" xfId="17103" xr:uid="{00000000-0005-0000-0000-0000791D0000}"/>
    <cellStyle name="SAPBEXaggItemX 21 8 2" xfId="36012" xr:uid="{00000000-0005-0000-0000-00007A1D0000}"/>
    <cellStyle name="SAPBEXaggItemX 21 9" xfId="20388" xr:uid="{00000000-0005-0000-0000-00007B1D0000}"/>
    <cellStyle name="SAPBEXaggItemX 22" xfId="945" xr:uid="{00000000-0005-0000-0000-00007C1D0000}"/>
    <cellStyle name="SAPBEXaggItemX 22 2" xfId="3531" xr:uid="{00000000-0005-0000-0000-00007D1D0000}"/>
    <cellStyle name="SAPBEXaggItemX 22 2 2" xfId="22440" xr:uid="{00000000-0005-0000-0000-00007E1D0000}"/>
    <cellStyle name="SAPBEXaggItemX 22 3" xfId="7000" xr:uid="{00000000-0005-0000-0000-00007F1D0000}"/>
    <cellStyle name="SAPBEXaggItemX 22 3 2" xfId="25909" xr:uid="{00000000-0005-0000-0000-0000801D0000}"/>
    <cellStyle name="SAPBEXaggItemX 22 4" xfId="7964" xr:uid="{00000000-0005-0000-0000-0000811D0000}"/>
    <cellStyle name="SAPBEXaggItemX 22 4 2" xfId="26873" xr:uid="{00000000-0005-0000-0000-0000821D0000}"/>
    <cellStyle name="SAPBEXaggItemX 22 5" xfId="10324" xr:uid="{00000000-0005-0000-0000-0000831D0000}"/>
    <cellStyle name="SAPBEXaggItemX 22 5 2" xfId="29233" xr:uid="{00000000-0005-0000-0000-0000841D0000}"/>
    <cellStyle name="SAPBEXaggItemX 22 6" xfId="13745" xr:uid="{00000000-0005-0000-0000-0000851D0000}"/>
    <cellStyle name="SAPBEXaggItemX 22 6 2" xfId="32654" xr:uid="{00000000-0005-0000-0000-0000861D0000}"/>
    <cellStyle name="SAPBEXaggItemX 22 7" xfId="15020" xr:uid="{00000000-0005-0000-0000-0000871D0000}"/>
    <cellStyle name="SAPBEXaggItemX 22 7 2" xfId="33929" xr:uid="{00000000-0005-0000-0000-0000881D0000}"/>
    <cellStyle name="SAPBEXaggItemX 22 8" xfId="18441" xr:uid="{00000000-0005-0000-0000-0000891D0000}"/>
    <cellStyle name="SAPBEXaggItemX 22 8 2" xfId="37350" xr:uid="{00000000-0005-0000-0000-00008A1D0000}"/>
    <cellStyle name="SAPBEXaggItemX 22 9" xfId="19635" xr:uid="{00000000-0005-0000-0000-00008B1D0000}"/>
    <cellStyle name="SAPBEXaggItemX 23" xfId="924" xr:uid="{00000000-0005-0000-0000-00008C1D0000}"/>
    <cellStyle name="SAPBEXaggItemX 23 2" xfId="3510" xr:uid="{00000000-0005-0000-0000-00008D1D0000}"/>
    <cellStyle name="SAPBEXaggItemX 23 2 2" xfId="22419" xr:uid="{00000000-0005-0000-0000-00008E1D0000}"/>
    <cellStyle name="SAPBEXaggItemX 23 3" xfId="4878" xr:uid="{00000000-0005-0000-0000-00008F1D0000}"/>
    <cellStyle name="SAPBEXaggItemX 23 3 2" xfId="23787" xr:uid="{00000000-0005-0000-0000-0000901D0000}"/>
    <cellStyle name="SAPBEXaggItemX 23 4" xfId="5391" xr:uid="{00000000-0005-0000-0000-0000911D0000}"/>
    <cellStyle name="SAPBEXaggItemX 23 4 2" xfId="24300" xr:uid="{00000000-0005-0000-0000-0000921D0000}"/>
    <cellStyle name="SAPBEXaggItemX 23 5" xfId="9679" xr:uid="{00000000-0005-0000-0000-0000931D0000}"/>
    <cellStyle name="SAPBEXaggItemX 23 5 2" xfId="28588" xr:uid="{00000000-0005-0000-0000-0000941D0000}"/>
    <cellStyle name="SAPBEXaggItemX 23 6" xfId="12258" xr:uid="{00000000-0005-0000-0000-0000951D0000}"/>
    <cellStyle name="SAPBEXaggItemX 23 6 2" xfId="31167" xr:uid="{00000000-0005-0000-0000-0000961D0000}"/>
    <cellStyle name="SAPBEXaggItemX 23 7" xfId="14375" xr:uid="{00000000-0005-0000-0000-0000971D0000}"/>
    <cellStyle name="SAPBEXaggItemX 23 7 2" xfId="33284" xr:uid="{00000000-0005-0000-0000-0000981D0000}"/>
    <cellStyle name="SAPBEXaggItemX 23 8" xfId="16954" xr:uid="{00000000-0005-0000-0000-0000991D0000}"/>
    <cellStyle name="SAPBEXaggItemX 23 8 2" xfId="35863" xr:uid="{00000000-0005-0000-0000-00009A1D0000}"/>
    <cellStyle name="SAPBEXaggItemX 23 9" xfId="19046" xr:uid="{00000000-0005-0000-0000-00009B1D0000}"/>
    <cellStyle name="SAPBEXaggItemX 24" xfId="1023" xr:uid="{00000000-0005-0000-0000-00009C1D0000}"/>
    <cellStyle name="SAPBEXaggItemX 24 2" xfId="3609" xr:uid="{00000000-0005-0000-0000-00009D1D0000}"/>
    <cellStyle name="SAPBEXaggItemX 24 2 2" xfId="22518" xr:uid="{00000000-0005-0000-0000-00009E1D0000}"/>
    <cellStyle name="SAPBEXaggItemX 24 3" xfId="5742" xr:uid="{00000000-0005-0000-0000-00009F1D0000}"/>
    <cellStyle name="SAPBEXaggItemX 24 3 2" xfId="24651" xr:uid="{00000000-0005-0000-0000-0000A01D0000}"/>
    <cellStyle name="SAPBEXaggItemX 24 4" xfId="5238" xr:uid="{00000000-0005-0000-0000-0000A11D0000}"/>
    <cellStyle name="SAPBEXaggItemX 24 4 2" xfId="24147" xr:uid="{00000000-0005-0000-0000-0000A21D0000}"/>
    <cellStyle name="SAPBEXaggItemX 24 5" xfId="9623" xr:uid="{00000000-0005-0000-0000-0000A31D0000}"/>
    <cellStyle name="SAPBEXaggItemX 24 5 2" xfId="28532" xr:uid="{00000000-0005-0000-0000-0000A41D0000}"/>
    <cellStyle name="SAPBEXaggItemX 24 6" xfId="13759" xr:uid="{00000000-0005-0000-0000-0000A51D0000}"/>
    <cellStyle name="SAPBEXaggItemX 24 6 2" xfId="32668" xr:uid="{00000000-0005-0000-0000-0000A61D0000}"/>
    <cellStyle name="SAPBEXaggItemX 24 7" xfId="14319" xr:uid="{00000000-0005-0000-0000-0000A71D0000}"/>
    <cellStyle name="SAPBEXaggItemX 24 7 2" xfId="33228" xr:uid="{00000000-0005-0000-0000-0000A81D0000}"/>
    <cellStyle name="SAPBEXaggItemX 24 8" xfId="18455" xr:uid="{00000000-0005-0000-0000-0000A91D0000}"/>
    <cellStyle name="SAPBEXaggItemX 24 8 2" xfId="37364" xr:uid="{00000000-0005-0000-0000-0000AA1D0000}"/>
    <cellStyle name="SAPBEXaggItemX 24 9" xfId="19000" xr:uid="{00000000-0005-0000-0000-0000AB1D0000}"/>
    <cellStyle name="SAPBEXaggItemX 25" xfId="1066" xr:uid="{00000000-0005-0000-0000-0000AC1D0000}"/>
    <cellStyle name="SAPBEXaggItemX 25 2" xfId="3652" xr:uid="{00000000-0005-0000-0000-0000AD1D0000}"/>
    <cellStyle name="SAPBEXaggItemX 25 2 2" xfId="22561" xr:uid="{00000000-0005-0000-0000-0000AE1D0000}"/>
    <cellStyle name="SAPBEXaggItemX 25 3" xfId="6625" xr:uid="{00000000-0005-0000-0000-0000AF1D0000}"/>
    <cellStyle name="SAPBEXaggItemX 25 3 2" xfId="25534" xr:uid="{00000000-0005-0000-0000-0000B01D0000}"/>
    <cellStyle name="SAPBEXaggItemX 25 4" xfId="8701" xr:uid="{00000000-0005-0000-0000-0000B11D0000}"/>
    <cellStyle name="SAPBEXaggItemX 25 4 2" xfId="27610" xr:uid="{00000000-0005-0000-0000-0000B21D0000}"/>
    <cellStyle name="SAPBEXaggItemX 25 5" xfId="11133" xr:uid="{00000000-0005-0000-0000-0000B31D0000}"/>
    <cellStyle name="SAPBEXaggItemX 25 5 2" xfId="30042" xr:uid="{00000000-0005-0000-0000-0000B41D0000}"/>
    <cellStyle name="SAPBEXaggItemX 25 6" xfId="12572" xr:uid="{00000000-0005-0000-0000-0000B51D0000}"/>
    <cellStyle name="SAPBEXaggItemX 25 6 2" xfId="31481" xr:uid="{00000000-0005-0000-0000-0000B61D0000}"/>
    <cellStyle name="SAPBEXaggItemX 25 7" xfId="15829" xr:uid="{00000000-0005-0000-0000-0000B71D0000}"/>
    <cellStyle name="SAPBEXaggItemX 25 7 2" xfId="34738" xr:uid="{00000000-0005-0000-0000-0000B81D0000}"/>
    <cellStyle name="SAPBEXaggItemX 25 8" xfId="17268" xr:uid="{00000000-0005-0000-0000-0000B91D0000}"/>
    <cellStyle name="SAPBEXaggItemX 25 8 2" xfId="36177" xr:uid="{00000000-0005-0000-0000-0000BA1D0000}"/>
    <cellStyle name="SAPBEXaggItemX 25 9" xfId="20375" xr:uid="{00000000-0005-0000-0000-0000BB1D0000}"/>
    <cellStyle name="SAPBEXaggItemX 26" xfId="1084" xr:uid="{00000000-0005-0000-0000-0000BC1D0000}"/>
    <cellStyle name="SAPBEXaggItemX 26 2" xfId="3670" xr:uid="{00000000-0005-0000-0000-0000BD1D0000}"/>
    <cellStyle name="SAPBEXaggItemX 26 2 2" xfId="22579" xr:uid="{00000000-0005-0000-0000-0000BE1D0000}"/>
    <cellStyle name="SAPBEXaggItemX 26 3" xfId="6027" xr:uid="{00000000-0005-0000-0000-0000BF1D0000}"/>
    <cellStyle name="SAPBEXaggItemX 26 3 2" xfId="24936" xr:uid="{00000000-0005-0000-0000-0000C01D0000}"/>
    <cellStyle name="SAPBEXaggItemX 26 4" xfId="8291" xr:uid="{00000000-0005-0000-0000-0000C11D0000}"/>
    <cellStyle name="SAPBEXaggItemX 26 4 2" xfId="27200" xr:uid="{00000000-0005-0000-0000-0000C21D0000}"/>
    <cellStyle name="SAPBEXaggItemX 26 5" xfId="10686" xr:uid="{00000000-0005-0000-0000-0000C31D0000}"/>
    <cellStyle name="SAPBEXaggItemX 26 5 2" xfId="29595" xr:uid="{00000000-0005-0000-0000-0000C41D0000}"/>
    <cellStyle name="SAPBEXaggItemX 26 6" xfId="13597" xr:uid="{00000000-0005-0000-0000-0000C51D0000}"/>
    <cellStyle name="SAPBEXaggItemX 26 6 2" xfId="32506" xr:uid="{00000000-0005-0000-0000-0000C61D0000}"/>
    <cellStyle name="SAPBEXaggItemX 26 7" xfId="15382" xr:uid="{00000000-0005-0000-0000-0000C71D0000}"/>
    <cellStyle name="SAPBEXaggItemX 26 7 2" xfId="34291" xr:uid="{00000000-0005-0000-0000-0000C81D0000}"/>
    <cellStyle name="SAPBEXaggItemX 26 8" xfId="18293" xr:uid="{00000000-0005-0000-0000-0000C91D0000}"/>
    <cellStyle name="SAPBEXaggItemX 26 8 2" xfId="37202" xr:uid="{00000000-0005-0000-0000-0000CA1D0000}"/>
    <cellStyle name="SAPBEXaggItemX 26 9" xfId="19964" xr:uid="{00000000-0005-0000-0000-0000CB1D0000}"/>
    <cellStyle name="SAPBEXaggItemX 27" xfId="1107" xr:uid="{00000000-0005-0000-0000-0000CC1D0000}"/>
    <cellStyle name="SAPBEXaggItemX 27 2" xfId="3693" xr:uid="{00000000-0005-0000-0000-0000CD1D0000}"/>
    <cellStyle name="SAPBEXaggItemX 27 2 2" xfId="22602" xr:uid="{00000000-0005-0000-0000-0000CE1D0000}"/>
    <cellStyle name="SAPBEXaggItemX 27 3" xfId="7240" xr:uid="{00000000-0005-0000-0000-0000CF1D0000}"/>
    <cellStyle name="SAPBEXaggItemX 27 3 2" xfId="26149" xr:uid="{00000000-0005-0000-0000-0000D01D0000}"/>
    <cellStyle name="SAPBEXaggItemX 27 4" xfId="8025" xr:uid="{00000000-0005-0000-0000-0000D11D0000}"/>
    <cellStyle name="SAPBEXaggItemX 27 4 2" xfId="26934" xr:uid="{00000000-0005-0000-0000-0000D21D0000}"/>
    <cellStyle name="SAPBEXaggItemX 27 5" xfId="10390" xr:uid="{00000000-0005-0000-0000-0000D31D0000}"/>
    <cellStyle name="SAPBEXaggItemX 27 5 2" xfId="29299" xr:uid="{00000000-0005-0000-0000-0000D41D0000}"/>
    <cellStyle name="SAPBEXaggItemX 27 6" xfId="13800" xr:uid="{00000000-0005-0000-0000-0000D51D0000}"/>
    <cellStyle name="SAPBEXaggItemX 27 6 2" xfId="32709" xr:uid="{00000000-0005-0000-0000-0000D61D0000}"/>
    <cellStyle name="SAPBEXaggItemX 27 7" xfId="15086" xr:uid="{00000000-0005-0000-0000-0000D71D0000}"/>
    <cellStyle name="SAPBEXaggItemX 27 7 2" xfId="33995" xr:uid="{00000000-0005-0000-0000-0000D81D0000}"/>
    <cellStyle name="SAPBEXaggItemX 27 8" xfId="18496" xr:uid="{00000000-0005-0000-0000-0000D91D0000}"/>
    <cellStyle name="SAPBEXaggItemX 27 8 2" xfId="37405" xr:uid="{00000000-0005-0000-0000-0000DA1D0000}"/>
    <cellStyle name="SAPBEXaggItemX 27 9" xfId="19696" xr:uid="{00000000-0005-0000-0000-0000DB1D0000}"/>
    <cellStyle name="SAPBEXaggItemX 28" xfId="1089" xr:uid="{00000000-0005-0000-0000-0000DC1D0000}"/>
    <cellStyle name="SAPBEXaggItemX 28 2" xfId="3675" xr:uid="{00000000-0005-0000-0000-0000DD1D0000}"/>
    <cellStyle name="SAPBEXaggItemX 28 2 2" xfId="22584" xr:uid="{00000000-0005-0000-0000-0000DE1D0000}"/>
    <cellStyle name="SAPBEXaggItemX 28 3" xfId="5833" xr:uid="{00000000-0005-0000-0000-0000DF1D0000}"/>
    <cellStyle name="SAPBEXaggItemX 28 3 2" xfId="24742" xr:uid="{00000000-0005-0000-0000-0000E01D0000}"/>
    <cellStyle name="SAPBEXaggItemX 28 4" xfId="5258" xr:uid="{00000000-0005-0000-0000-0000E11D0000}"/>
    <cellStyle name="SAPBEXaggItemX 28 4 2" xfId="24167" xr:uid="{00000000-0005-0000-0000-0000E21D0000}"/>
    <cellStyle name="SAPBEXaggItemX 28 5" xfId="9583" xr:uid="{00000000-0005-0000-0000-0000E31D0000}"/>
    <cellStyle name="SAPBEXaggItemX 28 5 2" xfId="28492" xr:uid="{00000000-0005-0000-0000-0000E41D0000}"/>
    <cellStyle name="SAPBEXaggItemX 28 6" xfId="9618" xr:uid="{00000000-0005-0000-0000-0000E51D0000}"/>
    <cellStyle name="SAPBEXaggItemX 28 6 2" xfId="28527" xr:uid="{00000000-0005-0000-0000-0000E61D0000}"/>
    <cellStyle name="SAPBEXaggItemX 28 7" xfId="14279" xr:uid="{00000000-0005-0000-0000-0000E71D0000}"/>
    <cellStyle name="SAPBEXaggItemX 28 7 2" xfId="33188" xr:uid="{00000000-0005-0000-0000-0000E81D0000}"/>
    <cellStyle name="SAPBEXaggItemX 28 8" xfId="14314" xr:uid="{00000000-0005-0000-0000-0000E91D0000}"/>
    <cellStyle name="SAPBEXaggItemX 28 8 2" xfId="33223" xr:uid="{00000000-0005-0000-0000-0000EA1D0000}"/>
    <cellStyle name="SAPBEXaggItemX 28 9" xfId="18963" xr:uid="{00000000-0005-0000-0000-0000EB1D0000}"/>
    <cellStyle name="SAPBEXaggItemX 29" xfId="1152" xr:uid="{00000000-0005-0000-0000-0000EC1D0000}"/>
    <cellStyle name="SAPBEXaggItemX 29 2" xfId="3738" xr:uid="{00000000-0005-0000-0000-0000ED1D0000}"/>
    <cellStyle name="SAPBEXaggItemX 29 2 2" xfId="22647" xr:uid="{00000000-0005-0000-0000-0000EE1D0000}"/>
    <cellStyle name="SAPBEXaggItemX 29 3" xfId="6080" xr:uid="{00000000-0005-0000-0000-0000EF1D0000}"/>
    <cellStyle name="SAPBEXaggItemX 29 3 2" xfId="24989" xr:uid="{00000000-0005-0000-0000-0000F01D0000}"/>
    <cellStyle name="SAPBEXaggItemX 29 4" xfId="7429" xr:uid="{00000000-0005-0000-0000-0000F11D0000}"/>
    <cellStyle name="SAPBEXaggItemX 29 4 2" xfId="26338" xr:uid="{00000000-0005-0000-0000-0000F21D0000}"/>
    <cellStyle name="SAPBEXaggItemX 29 5" xfId="9739" xr:uid="{00000000-0005-0000-0000-0000F31D0000}"/>
    <cellStyle name="SAPBEXaggItemX 29 5 2" xfId="28648" xr:uid="{00000000-0005-0000-0000-0000F41D0000}"/>
    <cellStyle name="SAPBEXaggItemX 29 6" xfId="12670" xr:uid="{00000000-0005-0000-0000-0000F51D0000}"/>
    <cellStyle name="SAPBEXaggItemX 29 6 2" xfId="31579" xr:uid="{00000000-0005-0000-0000-0000F61D0000}"/>
    <cellStyle name="SAPBEXaggItemX 29 7" xfId="14435" xr:uid="{00000000-0005-0000-0000-0000F71D0000}"/>
    <cellStyle name="SAPBEXaggItemX 29 7 2" xfId="33344" xr:uid="{00000000-0005-0000-0000-0000F81D0000}"/>
    <cellStyle name="SAPBEXaggItemX 29 8" xfId="17366" xr:uid="{00000000-0005-0000-0000-0000F91D0000}"/>
    <cellStyle name="SAPBEXaggItemX 29 8 2" xfId="36275" xr:uid="{00000000-0005-0000-0000-0000FA1D0000}"/>
    <cellStyle name="SAPBEXaggItemX 29 9" xfId="19098" xr:uid="{00000000-0005-0000-0000-0000FB1D0000}"/>
    <cellStyle name="SAPBEXaggItemX 3" xfId="223" xr:uid="{00000000-0005-0000-0000-0000FC1D0000}"/>
    <cellStyle name="SAPBEXaggItemX 3 2" xfId="2809" xr:uid="{00000000-0005-0000-0000-0000FD1D0000}"/>
    <cellStyle name="SAPBEXaggItemX 3 2 2" xfId="21718" xr:uid="{00000000-0005-0000-0000-0000FE1D0000}"/>
    <cellStyle name="SAPBEXaggItemX 3 3" xfId="6038" xr:uid="{00000000-0005-0000-0000-0000FF1D0000}"/>
    <cellStyle name="SAPBEXaggItemX 3 3 2" xfId="24947" xr:uid="{00000000-0005-0000-0000-0000001E0000}"/>
    <cellStyle name="SAPBEXaggItemX 3 4" xfId="8382" xr:uid="{00000000-0005-0000-0000-0000011E0000}"/>
    <cellStyle name="SAPBEXaggItemX 3 4 2" xfId="27291" xr:uid="{00000000-0005-0000-0000-0000021E0000}"/>
    <cellStyle name="SAPBEXaggItemX 3 5" xfId="10785" xr:uid="{00000000-0005-0000-0000-0000031E0000}"/>
    <cellStyle name="SAPBEXaggItemX 3 5 2" xfId="29694" xr:uid="{00000000-0005-0000-0000-0000041E0000}"/>
    <cellStyle name="SAPBEXaggItemX 3 6" xfId="13142" xr:uid="{00000000-0005-0000-0000-0000051E0000}"/>
    <cellStyle name="SAPBEXaggItemX 3 6 2" xfId="32051" xr:uid="{00000000-0005-0000-0000-0000061E0000}"/>
    <cellStyle name="SAPBEXaggItemX 3 7" xfId="15481" xr:uid="{00000000-0005-0000-0000-0000071E0000}"/>
    <cellStyle name="SAPBEXaggItemX 3 7 2" xfId="34390" xr:uid="{00000000-0005-0000-0000-0000081E0000}"/>
    <cellStyle name="SAPBEXaggItemX 3 8" xfId="17838" xr:uid="{00000000-0005-0000-0000-0000091E0000}"/>
    <cellStyle name="SAPBEXaggItemX 3 8 2" xfId="36747" xr:uid="{00000000-0005-0000-0000-00000A1E0000}"/>
    <cellStyle name="SAPBEXaggItemX 3 9" xfId="20057" xr:uid="{00000000-0005-0000-0000-00000B1E0000}"/>
    <cellStyle name="SAPBEXaggItemX 30" xfId="1257" xr:uid="{00000000-0005-0000-0000-00000C1E0000}"/>
    <cellStyle name="SAPBEXaggItemX 30 2" xfId="3843" xr:uid="{00000000-0005-0000-0000-00000D1E0000}"/>
    <cellStyle name="SAPBEXaggItemX 30 2 2" xfId="22752" xr:uid="{00000000-0005-0000-0000-00000E1E0000}"/>
    <cellStyle name="SAPBEXaggItemX 30 3" xfId="5864" xr:uid="{00000000-0005-0000-0000-00000F1E0000}"/>
    <cellStyle name="SAPBEXaggItemX 30 3 2" xfId="24773" xr:uid="{00000000-0005-0000-0000-0000101E0000}"/>
    <cellStyle name="SAPBEXaggItemX 30 4" xfId="9084" xr:uid="{00000000-0005-0000-0000-0000111E0000}"/>
    <cellStyle name="SAPBEXaggItemX 30 4 2" xfId="27993" xr:uid="{00000000-0005-0000-0000-0000121E0000}"/>
    <cellStyle name="SAPBEXaggItemX 30 5" xfId="11556" xr:uid="{00000000-0005-0000-0000-0000131E0000}"/>
    <cellStyle name="SAPBEXaggItemX 30 5 2" xfId="30465" xr:uid="{00000000-0005-0000-0000-0000141E0000}"/>
    <cellStyle name="SAPBEXaggItemX 30 6" xfId="14164" xr:uid="{00000000-0005-0000-0000-0000151E0000}"/>
    <cellStyle name="SAPBEXaggItemX 30 6 2" xfId="33073" xr:uid="{00000000-0005-0000-0000-0000161E0000}"/>
    <cellStyle name="SAPBEXaggItemX 30 7" xfId="16252" xr:uid="{00000000-0005-0000-0000-0000171E0000}"/>
    <cellStyle name="SAPBEXaggItemX 30 7 2" xfId="35161" xr:uid="{00000000-0005-0000-0000-0000181E0000}"/>
    <cellStyle name="SAPBEXaggItemX 30 8" xfId="18860" xr:uid="{00000000-0005-0000-0000-0000191E0000}"/>
    <cellStyle name="SAPBEXaggItemX 30 8 2" xfId="37769" xr:uid="{00000000-0005-0000-0000-00001A1E0000}"/>
    <cellStyle name="SAPBEXaggItemX 30 9" xfId="20759" xr:uid="{00000000-0005-0000-0000-00001B1E0000}"/>
    <cellStyle name="SAPBEXaggItemX 31" xfId="1299" xr:uid="{00000000-0005-0000-0000-00001C1E0000}"/>
    <cellStyle name="SAPBEXaggItemX 31 2" xfId="3885" xr:uid="{00000000-0005-0000-0000-00001D1E0000}"/>
    <cellStyle name="SAPBEXaggItemX 31 2 2" xfId="22794" xr:uid="{00000000-0005-0000-0000-00001E1E0000}"/>
    <cellStyle name="SAPBEXaggItemX 31 3" xfId="6941" xr:uid="{00000000-0005-0000-0000-00001F1E0000}"/>
    <cellStyle name="SAPBEXaggItemX 31 3 2" xfId="25850" xr:uid="{00000000-0005-0000-0000-0000201E0000}"/>
    <cellStyle name="SAPBEXaggItemX 31 4" xfId="5761" xr:uid="{00000000-0005-0000-0000-0000211E0000}"/>
    <cellStyle name="SAPBEXaggItemX 31 4 2" xfId="24670" xr:uid="{00000000-0005-0000-0000-0000221E0000}"/>
    <cellStyle name="SAPBEXaggItemX 31 5" xfId="9568" xr:uid="{00000000-0005-0000-0000-0000231E0000}"/>
    <cellStyle name="SAPBEXaggItemX 31 5 2" xfId="28477" xr:uid="{00000000-0005-0000-0000-0000241E0000}"/>
    <cellStyle name="SAPBEXaggItemX 31 6" xfId="13610" xr:uid="{00000000-0005-0000-0000-0000251E0000}"/>
    <cellStyle name="SAPBEXaggItemX 31 6 2" xfId="32519" xr:uid="{00000000-0005-0000-0000-0000261E0000}"/>
    <cellStyle name="SAPBEXaggItemX 31 7" xfId="14264" xr:uid="{00000000-0005-0000-0000-0000271E0000}"/>
    <cellStyle name="SAPBEXaggItemX 31 7 2" xfId="33173" xr:uid="{00000000-0005-0000-0000-0000281E0000}"/>
    <cellStyle name="SAPBEXaggItemX 31 8" xfId="18306" xr:uid="{00000000-0005-0000-0000-0000291E0000}"/>
    <cellStyle name="SAPBEXaggItemX 31 8 2" xfId="37215" xr:uid="{00000000-0005-0000-0000-00002A1E0000}"/>
    <cellStyle name="SAPBEXaggItemX 31 9" xfId="18950" xr:uid="{00000000-0005-0000-0000-00002B1E0000}"/>
    <cellStyle name="SAPBEXaggItemX 32" xfId="1344" xr:uid="{00000000-0005-0000-0000-00002C1E0000}"/>
    <cellStyle name="SAPBEXaggItemX 32 2" xfId="3930" xr:uid="{00000000-0005-0000-0000-00002D1E0000}"/>
    <cellStyle name="SAPBEXaggItemX 32 2 2" xfId="22839" xr:uid="{00000000-0005-0000-0000-00002E1E0000}"/>
    <cellStyle name="SAPBEXaggItemX 32 3" xfId="6925" xr:uid="{00000000-0005-0000-0000-00002F1E0000}"/>
    <cellStyle name="SAPBEXaggItemX 32 3 2" xfId="25834" xr:uid="{00000000-0005-0000-0000-0000301E0000}"/>
    <cellStyle name="SAPBEXaggItemX 32 4" xfId="9107" xr:uid="{00000000-0005-0000-0000-0000311E0000}"/>
    <cellStyle name="SAPBEXaggItemX 32 4 2" xfId="28016" xr:uid="{00000000-0005-0000-0000-0000321E0000}"/>
    <cellStyle name="SAPBEXaggItemX 32 5" xfId="11580" xr:uid="{00000000-0005-0000-0000-0000331E0000}"/>
    <cellStyle name="SAPBEXaggItemX 32 5 2" xfId="30489" xr:uid="{00000000-0005-0000-0000-0000341E0000}"/>
    <cellStyle name="SAPBEXaggItemX 32 6" xfId="13110" xr:uid="{00000000-0005-0000-0000-0000351E0000}"/>
    <cellStyle name="SAPBEXaggItemX 32 6 2" xfId="32019" xr:uid="{00000000-0005-0000-0000-0000361E0000}"/>
    <cellStyle name="SAPBEXaggItemX 32 7" xfId="16276" xr:uid="{00000000-0005-0000-0000-0000371E0000}"/>
    <cellStyle name="SAPBEXaggItemX 32 7 2" xfId="35185" xr:uid="{00000000-0005-0000-0000-0000381E0000}"/>
    <cellStyle name="SAPBEXaggItemX 32 8" xfId="17806" xr:uid="{00000000-0005-0000-0000-0000391E0000}"/>
    <cellStyle name="SAPBEXaggItemX 32 8 2" xfId="36715" xr:uid="{00000000-0005-0000-0000-00003A1E0000}"/>
    <cellStyle name="SAPBEXaggItemX 32 9" xfId="20782" xr:uid="{00000000-0005-0000-0000-00003B1E0000}"/>
    <cellStyle name="SAPBEXaggItemX 33" xfId="1385" xr:uid="{00000000-0005-0000-0000-00003C1E0000}"/>
    <cellStyle name="SAPBEXaggItemX 33 2" xfId="3971" xr:uid="{00000000-0005-0000-0000-00003D1E0000}"/>
    <cellStyle name="SAPBEXaggItemX 33 2 2" xfId="22880" xr:uid="{00000000-0005-0000-0000-00003E1E0000}"/>
    <cellStyle name="SAPBEXaggItemX 33 3" xfId="6804" xr:uid="{00000000-0005-0000-0000-00003F1E0000}"/>
    <cellStyle name="SAPBEXaggItemX 33 3 2" xfId="25713" xr:uid="{00000000-0005-0000-0000-0000401E0000}"/>
    <cellStyle name="SAPBEXaggItemX 33 4" xfId="6579" xr:uid="{00000000-0005-0000-0000-0000411E0000}"/>
    <cellStyle name="SAPBEXaggItemX 33 4 2" xfId="25488" xr:uid="{00000000-0005-0000-0000-0000421E0000}"/>
    <cellStyle name="SAPBEXaggItemX 33 5" xfId="9534" xr:uid="{00000000-0005-0000-0000-0000431E0000}"/>
    <cellStyle name="SAPBEXaggItemX 33 5 2" xfId="28443" xr:uid="{00000000-0005-0000-0000-0000441E0000}"/>
    <cellStyle name="SAPBEXaggItemX 33 6" xfId="12773" xr:uid="{00000000-0005-0000-0000-0000451E0000}"/>
    <cellStyle name="SAPBEXaggItemX 33 6 2" xfId="31682" xr:uid="{00000000-0005-0000-0000-0000461E0000}"/>
    <cellStyle name="SAPBEXaggItemX 33 7" xfId="14230" xr:uid="{00000000-0005-0000-0000-0000471E0000}"/>
    <cellStyle name="SAPBEXaggItemX 33 7 2" xfId="33139" xr:uid="{00000000-0005-0000-0000-0000481E0000}"/>
    <cellStyle name="SAPBEXaggItemX 33 8" xfId="17469" xr:uid="{00000000-0005-0000-0000-0000491E0000}"/>
    <cellStyle name="SAPBEXaggItemX 33 8 2" xfId="36378" xr:uid="{00000000-0005-0000-0000-00004A1E0000}"/>
    <cellStyle name="SAPBEXaggItemX 33 9" xfId="18919" xr:uid="{00000000-0005-0000-0000-00004B1E0000}"/>
    <cellStyle name="SAPBEXaggItemX 34" xfId="1428" xr:uid="{00000000-0005-0000-0000-00004C1E0000}"/>
    <cellStyle name="SAPBEXaggItemX 34 2" xfId="4014" xr:uid="{00000000-0005-0000-0000-00004D1E0000}"/>
    <cellStyle name="SAPBEXaggItemX 34 2 2" xfId="22923" xr:uid="{00000000-0005-0000-0000-00004E1E0000}"/>
    <cellStyle name="SAPBEXaggItemX 34 3" xfId="6069" xr:uid="{00000000-0005-0000-0000-00004F1E0000}"/>
    <cellStyle name="SAPBEXaggItemX 34 3 2" xfId="24978" xr:uid="{00000000-0005-0000-0000-0000501E0000}"/>
    <cellStyle name="SAPBEXaggItemX 34 4" xfId="8243" xr:uid="{00000000-0005-0000-0000-0000511E0000}"/>
    <cellStyle name="SAPBEXaggItemX 34 4 2" xfId="27152" xr:uid="{00000000-0005-0000-0000-0000521E0000}"/>
    <cellStyle name="SAPBEXaggItemX 34 5" xfId="10632" xr:uid="{00000000-0005-0000-0000-0000531E0000}"/>
    <cellStyle name="SAPBEXaggItemX 34 5 2" xfId="29541" xr:uid="{00000000-0005-0000-0000-0000541E0000}"/>
    <cellStyle name="SAPBEXaggItemX 34 6" xfId="13928" xr:uid="{00000000-0005-0000-0000-0000551E0000}"/>
    <cellStyle name="SAPBEXaggItemX 34 6 2" xfId="32837" xr:uid="{00000000-0005-0000-0000-0000561E0000}"/>
    <cellStyle name="SAPBEXaggItemX 34 7" xfId="15328" xr:uid="{00000000-0005-0000-0000-0000571E0000}"/>
    <cellStyle name="SAPBEXaggItemX 34 7 2" xfId="34237" xr:uid="{00000000-0005-0000-0000-0000581E0000}"/>
    <cellStyle name="SAPBEXaggItemX 34 8" xfId="18624" xr:uid="{00000000-0005-0000-0000-0000591E0000}"/>
    <cellStyle name="SAPBEXaggItemX 34 8 2" xfId="37533" xr:uid="{00000000-0005-0000-0000-00005A1E0000}"/>
    <cellStyle name="SAPBEXaggItemX 34 9" xfId="19916" xr:uid="{00000000-0005-0000-0000-00005B1E0000}"/>
    <cellStyle name="SAPBEXaggItemX 35" xfId="1471" xr:uid="{00000000-0005-0000-0000-00005C1E0000}"/>
    <cellStyle name="SAPBEXaggItemX 35 2" xfId="4057" xr:uid="{00000000-0005-0000-0000-00005D1E0000}"/>
    <cellStyle name="SAPBEXaggItemX 35 2 2" xfId="22966" xr:uid="{00000000-0005-0000-0000-00005E1E0000}"/>
    <cellStyle name="SAPBEXaggItemX 35 3" xfId="7338" xr:uid="{00000000-0005-0000-0000-00005F1E0000}"/>
    <cellStyle name="SAPBEXaggItemX 35 3 2" xfId="26247" xr:uid="{00000000-0005-0000-0000-0000601E0000}"/>
    <cellStyle name="SAPBEXaggItemX 35 4" xfId="9137" xr:uid="{00000000-0005-0000-0000-0000611E0000}"/>
    <cellStyle name="SAPBEXaggItemX 35 4 2" xfId="28046" xr:uid="{00000000-0005-0000-0000-0000621E0000}"/>
    <cellStyle name="SAPBEXaggItemX 35 5" xfId="11614" xr:uid="{00000000-0005-0000-0000-0000631E0000}"/>
    <cellStyle name="SAPBEXaggItemX 35 5 2" xfId="30523" xr:uid="{00000000-0005-0000-0000-0000641E0000}"/>
    <cellStyle name="SAPBEXaggItemX 35 6" xfId="12192" xr:uid="{00000000-0005-0000-0000-0000651E0000}"/>
    <cellStyle name="SAPBEXaggItemX 35 6 2" xfId="31101" xr:uid="{00000000-0005-0000-0000-0000661E0000}"/>
    <cellStyle name="SAPBEXaggItemX 35 7" xfId="16310" xr:uid="{00000000-0005-0000-0000-0000671E0000}"/>
    <cellStyle name="SAPBEXaggItemX 35 7 2" xfId="35219" xr:uid="{00000000-0005-0000-0000-0000681E0000}"/>
    <cellStyle name="SAPBEXaggItemX 35 8" xfId="16888" xr:uid="{00000000-0005-0000-0000-0000691E0000}"/>
    <cellStyle name="SAPBEXaggItemX 35 8 2" xfId="35797" xr:uid="{00000000-0005-0000-0000-00006A1E0000}"/>
    <cellStyle name="SAPBEXaggItemX 35 9" xfId="20812" xr:uid="{00000000-0005-0000-0000-00006B1E0000}"/>
    <cellStyle name="SAPBEXaggItemX 36" xfId="1514" xr:uid="{00000000-0005-0000-0000-00006C1E0000}"/>
    <cellStyle name="SAPBEXaggItemX 36 2" xfId="4100" xr:uid="{00000000-0005-0000-0000-00006D1E0000}"/>
    <cellStyle name="SAPBEXaggItemX 36 2 2" xfId="23009" xr:uid="{00000000-0005-0000-0000-00006E1E0000}"/>
    <cellStyle name="SAPBEXaggItemX 36 3" xfId="2619" xr:uid="{00000000-0005-0000-0000-00006F1E0000}"/>
    <cellStyle name="SAPBEXaggItemX 36 3 2" xfId="21528" xr:uid="{00000000-0005-0000-0000-0000701E0000}"/>
    <cellStyle name="SAPBEXaggItemX 36 4" xfId="7084" xr:uid="{00000000-0005-0000-0000-0000711E0000}"/>
    <cellStyle name="SAPBEXaggItemX 36 4 2" xfId="25993" xr:uid="{00000000-0005-0000-0000-0000721E0000}"/>
    <cellStyle name="SAPBEXaggItemX 36 5" xfId="12064" xr:uid="{00000000-0005-0000-0000-0000731E0000}"/>
    <cellStyle name="SAPBEXaggItemX 36 5 2" xfId="30973" xr:uid="{00000000-0005-0000-0000-0000741E0000}"/>
    <cellStyle name="SAPBEXaggItemX 36 6" xfId="12801" xr:uid="{00000000-0005-0000-0000-0000751E0000}"/>
    <cellStyle name="SAPBEXaggItemX 36 6 2" xfId="31710" xr:uid="{00000000-0005-0000-0000-0000761E0000}"/>
    <cellStyle name="SAPBEXaggItemX 36 7" xfId="16760" xr:uid="{00000000-0005-0000-0000-0000771E0000}"/>
    <cellStyle name="SAPBEXaggItemX 36 7 2" xfId="35669" xr:uid="{00000000-0005-0000-0000-0000781E0000}"/>
    <cellStyle name="SAPBEXaggItemX 36 8" xfId="17497" xr:uid="{00000000-0005-0000-0000-0000791E0000}"/>
    <cellStyle name="SAPBEXaggItemX 36 8 2" xfId="36406" xr:uid="{00000000-0005-0000-0000-00007A1E0000}"/>
    <cellStyle name="SAPBEXaggItemX 36 9" xfId="21229" xr:uid="{00000000-0005-0000-0000-00007B1E0000}"/>
    <cellStyle name="SAPBEXaggItemX 37" xfId="1383" xr:uid="{00000000-0005-0000-0000-00007C1E0000}"/>
    <cellStyle name="SAPBEXaggItemX 37 2" xfId="3969" xr:uid="{00000000-0005-0000-0000-00007D1E0000}"/>
    <cellStyle name="SAPBEXaggItemX 37 2 2" xfId="22878" xr:uid="{00000000-0005-0000-0000-00007E1E0000}"/>
    <cellStyle name="SAPBEXaggItemX 37 3" xfId="6139" xr:uid="{00000000-0005-0000-0000-00007F1E0000}"/>
    <cellStyle name="SAPBEXaggItemX 37 3 2" xfId="25048" xr:uid="{00000000-0005-0000-0000-0000801E0000}"/>
    <cellStyle name="SAPBEXaggItemX 37 4" xfId="8723" xr:uid="{00000000-0005-0000-0000-0000811E0000}"/>
    <cellStyle name="SAPBEXaggItemX 37 4 2" xfId="27632" xr:uid="{00000000-0005-0000-0000-0000821E0000}"/>
    <cellStyle name="SAPBEXaggItemX 37 5" xfId="11158" xr:uid="{00000000-0005-0000-0000-0000831E0000}"/>
    <cellStyle name="SAPBEXaggItemX 37 5 2" xfId="30067" xr:uid="{00000000-0005-0000-0000-0000841E0000}"/>
    <cellStyle name="SAPBEXaggItemX 37 6" xfId="13001" xr:uid="{00000000-0005-0000-0000-0000851E0000}"/>
    <cellStyle name="SAPBEXaggItemX 37 6 2" xfId="31910" xr:uid="{00000000-0005-0000-0000-0000861E0000}"/>
    <cellStyle name="SAPBEXaggItemX 37 7" xfId="15854" xr:uid="{00000000-0005-0000-0000-0000871E0000}"/>
    <cellStyle name="SAPBEXaggItemX 37 7 2" xfId="34763" xr:uid="{00000000-0005-0000-0000-0000881E0000}"/>
    <cellStyle name="SAPBEXaggItemX 37 8" xfId="17697" xr:uid="{00000000-0005-0000-0000-0000891E0000}"/>
    <cellStyle name="SAPBEXaggItemX 37 8 2" xfId="36606" xr:uid="{00000000-0005-0000-0000-00008A1E0000}"/>
    <cellStyle name="SAPBEXaggItemX 37 9" xfId="20397" xr:uid="{00000000-0005-0000-0000-00008B1E0000}"/>
    <cellStyle name="SAPBEXaggItemX 38" xfId="1498" xr:uid="{00000000-0005-0000-0000-00008C1E0000}"/>
    <cellStyle name="SAPBEXaggItemX 38 2" xfId="4084" xr:uid="{00000000-0005-0000-0000-00008D1E0000}"/>
    <cellStyle name="SAPBEXaggItemX 38 2 2" xfId="22993" xr:uid="{00000000-0005-0000-0000-00008E1E0000}"/>
    <cellStyle name="SAPBEXaggItemX 38 3" xfId="5774" xr:uid="{00000000-0005-0000-0000-00008F1E0000}"/>
    <cellStyle name="SAPBEXaggItemX 38 3 2" xfId="24683" xr:uid="{00000000-0005-0000-0000-0000901E0000}"/>
    <cellStyle name="SAPBEXaggItemX 38 4" xfId="7523" xr:uid="{00000000-0005-0000-0000-0000911E0000}"/>
    <cellStyle name="SAPBEXaggItemX 38 4 2" xfId="26432" xr:uid="{00000000-0005-0000-0000-0000921E0000}"/>
    <cellStyle name="SAPBEXaggItemX 38 5" xfId="9845" xr:uid="{00000000-0005-0000-0000-0000931E0000}"/>
    <cellStyle name="SAPBEXaggItemX 38 5 2" xfId="28754" xr:uid="{00000000-0005-0000-0000-0000941E0000}"/>
    <cellStyle name="SAPBEXaggItemX 38 6" xfId="12402" xr:uid="{00000000-0005-0000-0000-0000951E0000}"/>
    <cellStyle name="SAPBEXaggItemX 38 6 2" xfId="31311" xr:uid="{00000000-0005-0000-0000-0000961E0000}"/>
    <cellStyle name="SAPBEXaggItemX 38 7" xfId="14541" xr:uid="{00000000-0005-0000-0000-0000971E0000}"/>
    <cellStyle name="SAPBEXaggItemX 38 7 2" xfId="33450" xr:uid="{00000000-0005-0000-0000-0000981E0000}"/>
    <cellStyle name="SAPBEXaggItemX 38 8" xfId="17098" xr:uid="{00000000-0005-0000-0000-0000991E0000}"/>
    <cellStyle name="SAPBEXaggItemX 38 8 2" xfId="36007" xr:uid="{00000000-0005-0000-0000-00009A1E0000}"/>
    <cellStyle name="SAPBEXaggItemX 38 9" xfId="19194" xr:uid="{00000000-0005-0000-0000-00009B1E0000}"/>
    <cellStyle name="SAPBEXaggItemX 39" xfId="1675" xr:uid="{00000000-0005-0000-0000-00009C1E0000}"/>
    <cellStyle name="SAPBEXaggItemX 39 2" xfId="4261" xr:uid="{00000000-0005-0000-0000-00009D1E0000}"/>
    <cellStyle name="SAPBEXaggItemX 39 2 2" xfId="23170" xr:uid="{00000000-0005-0000-0000-00009E1E0000}"/>
    <cellStyle name="SAPBEXaggItemX 39 3" xfId="6754" xr:uid="{00000000-0005-0000-0000-00009F1E0000}"/>
    <cellStyle name="SAPBEXaggItemX 39 3 2" xfId="25663" xr:uid="{00000000-0005-0000-0000-0000A01E0000}"/>
    <cellStyle name="SAPBEXaggItemX 39 4" xfId="7985" xr:uid="{00000000-0005-0000-0000-0000A11E0000}"/>
    <cellStyle name="SAPBEXaggItemX 39 4 2" xfId="26894" xr:uid="{00000000-0005-0000-0000-0000A21E0000}"/>
    <cellStyle name="SAPBEXaggItemX 39 5" xfId="10348" xr:uid="{00000000-0005-0000-0000-0000A31E0000}"/>
    <cellStyle name="SAPBEXaggItemX 39 5 2" xfId="29257" xr:uid="{00000000-0005-0000-0000-0000A41E0000}"/>
    <cellStyle name="SAPBEXaggItemX 39 6" xfId="12252" xr:uid="{00000000-0005-0000-0000-0000A51E0000}"/>
    <cellStyle name="SAPBEXaggItemX 39 6 2" xfId="31161" xr:uid="{00000000-0005-0000-0000-0000A61E0000}"/>
    <cellStyle name="SAPBEXaggItemX 39 7" xfId="15044" xr:uid="{00000000-0005-0000-0000-0000A71E0000}"/>
    <cellStyle name="SAPBEXaggItemX 39 7 2" xfId="33953" xr:uid="{00000000-0005-0000-0000-0000A81E0000}"/>
    <cellStyle name="SAPBEXaggItemX 39 8" xfId="16948" xr:uid="{00000000-0005-0000-0000-0000A91E0000}"/>
    <cellStyle name="SAPBEXaggItemX 39 8 2" xfId="35857" xr:uid="{00000000-0005-0000-0000-0000AA1E0000}"/>
    <cellStyle name="SAPBEXaggItemX 39 9" xfId="19656" xr:uid="{00000000-0005-0000-0000-0000AB1E0000}"/>
    <cellStyle name="SAPBEXaggItemX 4" xfId="132" xr:uid="{00000000-0005-0000-0000-0000AC1E0000}"/>
    <cellStyle name="SAPBEXaggItemX 4 2" xfId="2719" xr:uid="{00000000-0005-0000-0000-0000AD1E0000}"/>
    <cellStyle name="SAPBEXaggItemX 4 2 2" xfId="21628" xr:uid="{00000000-0005-0000-0000-0000AE1E0000}"/>
    <cellStyle name="SAPBEXaggItemX 4 3" xfId="6881" xr:uid="{00000000-0005-0000-0000-0000AF1E0000}"/>
    <cellStyle name="SAPBEXaggItemX 4 3 2" xfId="25790" xr:uid="{00000000-0005-0000-0000-0000B01E0000}"/>
    <cellStyle name="SAPBEXaggItemX 4 4" xfId="9256" xr:uid="{00000000-0005-0000-0000-0000B11E0000}"/>
    <cellStyle name="SAPBEXaggItemX 4 4 2" xfId="28165" xr:uid="{00000000-0005-0000-0000-0000B21E0000}"/>
    <cellStyle name="SAPBEXaggItemX 4 5" xfId="11736" xr:uid="{00000000-0005-0000-0000-0000B31E0000}"/>
    <cellStyle name="SAPBEXaggItemX 4 5 2" xfId="30645" xr:uid="{00000000-0005-0000-0000-0000B41E0000}"/>
    <cellStyle name="SAPBEXaggItemX 4 6" xfId="13174" xr:uid="{00000000-0005-0000-0000-0000B51E0000}"/>
    <cellStyle name="SAPBEXaggItemX 4 6 2" xfId="32083" xr:uid="{00000000-0005-0000-0000-0000B61E0000}"/>
    <cellStyle name="SAPBEXaggItemX 4 7" xfId="16432" xr:uid="{00000000-0005-0000-0000-0000B71E0000}"/>
    <cellStyle name="SAPBEXaggItemX 4 7 2" xfId="35341" xr:uid="{00000000-0005-0000-0000-0000B81E0000}"/>
    <cellStyle name="SAPBEXaggItemX 4 8" xfId="17870" xr:uid="{00000000-0005-0000-0000-0000B91E0000}"/>
    <cellStyle name="SAPBEXaggItemX 4 8 2" xfId="36779" xr:uid="{00000000-0005-0000-0000-0000BA1E0000}"/>
    <cellStyle name="SAPBEXaggItemX 4 9" xfId="20928" xr:uid="{00000000-0005-0000-0000-0000BB1E0000}"/>
    <cellStyle name="SAPBEXaggItemX 40" xfId="1681" xr:uid="{00000000-0005-0000-0000-0000BC1E0000}"/>
    <cellStyle name="SAPBEXaggItemX 40 2" xfId="4267" xr:uid="{00000000-0005-0000-0000-0000BD1E0000}"/>
    <cellStyle name="SAPBEXaggItemX 40 2 2" xfId="23176" xr:uid="{00000000-0005-0000-0000-0000BE1E0000}"/>
    <cellStyle name="SAPBEXaggItemX 40 3" xfId="6282" xr:uid="{00000000-0005-0000-0000-0000BF1E0000}"/>
    <cellStyle name="SAPBEXaggItemX 40 3 2" xfId="25191" xr:uid="{00000000-0005-0000-0000-0000C01E0000}"/>
    <cellStyle name="SAPBEXaggItemX 40 4" xfId="8669" xr:uid="{00000000-0005-0000-0000-0000C11E0000}"/>
    <cellStyle name="SAPBEXaggItemX 40 4 2" xfId="27578" xr:uid="{00000000-0005-0000-0000-0000C21E0000}"/>
    <cellStyle name="SAPBEXaggItemX 40 5" xfId="11096" xr:uid="{00000000-0005-0000-0000-0000C31E0000}"/>
    <cellStyle name="SAPBEXaggItemX 40 5 2" xfId="30005" xr:uid="{00000000-0005-0000-0000-0000C41E0000}"/>
    <cellStyle name="SAPBEXaggItemX 40 6" xfId="12756" xr:uid="{00000000-0005-0000-0000-0000C51E0000}"/>
    <cellStyle name="SAPBEXaggItemX 40 6 2" xfId="31665" xr:uid="{00000000-0005-0000-0000-0000C61E0000}"/>
    <cellStyle name="SAPBEXaggItemX 40 7" xfId="15792" xr:uid="{00000000-0005-0000-0000-0000C71E0000}"/>
    <cellStyle name="SAPBEXaggItemX 40 7 2" xfId="34701" xr:uid="{00000000-0005-0000-0000-0000C81E0000}"/>
    <cellStyle name="SAPBEXaggItemX 40 8" xfId="17452" xr:uid="{00000000-0005-0000-0000-0000C91E0000}"/>
    <cellStyle name="SAPBEXaggItemX 40 8 2" xfId="36361" xr:uid="{00000000-0005-0000-0000-0000CA1E0000}"/>
    <cellStyle name="SAPBEXaggItemX 40 9" xfId="20343" xr:uid="{00000000-0005-0000-0000-0000CB1E0000}"/>
    <cellStyle name="SAPBEXaggItemX 41" xfId="1729" xr:uid="{00000000-0005-0000-0000-0000CC1E0000}"/>
    <cellStyle name="SAPBEXaggItemX 41 2" xfId="4315" xr:uid="{00000000-0005-0000-0000-0000CD1E0000}"/>
    <cellStyle name="SAPBEXaggItemX 41 2 2" xfId="23224" xr:uid="{00000000-0005-0000-0000-0000CE1E0000}"/>
    <cellStyle name="SAPBEXaggItemX 41 3" xfId="7246" xr:uid="{00000000-0005-0000-0000-0000CF1E0000}"/>
    <cellStyle name="SAPBEXaggItemX 41 3 2" xfId="26155" xr:uid="{00000000-0005-0000-0000-0000D01E0000}"/>
    <cellStyle name="SAPBEXaggItemX 41 4" xfId="5126" xr:uid="{00000000-0005-0000-0000-0000D11E0000}"/>
    <cellStyle name="SAPBEXaggItemX 41 4 2" xfId="24035" xr:uid="{00000000-0005-0000-0000-0000D21E0000}"/>
    <cellStyle name="SAPBEXaggItemX 41 5" xfId="9677" xr:uid="{00000000-0005-0000-0000-0000D31E0000}"/>
    <cellStyle name="SAPBEXaggItemX 41 5 2" xfId="28586" xr:uid="{00000000-0005-0000-0000-0000D41E0000}"/>
    <cellStyle name="SAPBEXaggItemX 41 6" xfId="13582" xr:uid="{00000000-0005-0000-0000-0000D51E0000}"/>
    <cellStyle name="SAPBEXaggItemX 41 6 2" xfId="32491" xr:uid="{00000000-0005-0000-0000-0000D61E0000}"/>
    <cellStyle name="SAPBEXaggItemX 41 7" xfId="14373" xr:uid="{00000000-0005-0000-0000-0000D71E0000}"/>
    <cellStyle name="SAPBEXaggItemX 41 7 2" xfId="33282" xr:uid="{00000000-0005-0000-0000-0000D81E0000}"/>
    <cellStyle name="SAPBEXaggItemX 41 8" xfId="18278" xr:uid="{00000000-0005-0000-0000-0000D91E0000}"/>
    <cellStyle name="SAPBEXaggItemX 41 8 2" xfId="37187" xr:uid="{00000000-0005-0000-0000-0000DA1E0000}"/>
    <cellStyle name="SAPBEXaggItemX 41 9" xfId="19044" xr:uid="{00000000-0005-0000-0000-0000DB1E0000}"/>
    <cellStyle name="SAPBEXaggItemX 42" xfId="1772" xr:uid="{00000000-0005-0000-0000-0000DC1E0000}"/>
    <cellStyle name="SAPBEXaggItemX 42 2" xfId="4358" xr:uid="{00000000-0005-0000-0000-0000DD1E0000}"/>
    <cellStyle name="SAPBEXaggItemX 42 2 2" xfId="23267" xr:uid="{00000000-0005-0000-0000-0000DE1E0000}"/>
    <cellStyle name="SAPBEXaggItemX 42 3" xfId="5246" xr:uid="{00000000-0005-0000-0000-0000DF1E0000}"/>
    <cellStyle name="SAPBEXaggItemX 42 3 2" xfId="24155" xr:uid="{00000000-0005-0000-0000-0000E01E0000}"/>
    <cellStyle name="SAPBEXaggItemX 42 4" xfId="7463" xr:uid="{00000000-0005-0000-0000-0000E11E0000}"/>
    <cellStyle name="SAPBEXaggItemX 42 4 2" xfId="26372" xr:uid="{00000000-0005-0000-0000-0000E21E0000}"/>
    <cellStyle name="SAPBEXaggItemX 42 5" xfId="9777" xr:uid="{00000000-0005-0000-0000-0000E31E0000}"/>
    <cellStyle name="SAPBEXaggItemX 42 5 2" xfId="28686" xr:uid="{00000000-0005-0000-0000-0000E41E0000}"/>
    <cellStyle name="SAPBEXaggItemX 42 6" xfId="12926" xr:uid="{00000000-0005-0000-0000-0000E51E0000}"/>
    <cellStyle name="SAPBEXaggItemX 42 6 2" xfId="31835" xr:uid="{00000000-0005-0000-0000-0000E61E0000}"/>
    <cellStyle name="SAPBEXaggItemX 42 7" xfId="14473" xr:uid="{00000000-0005-0000-0000-0000E71E0000}"/>
    <cellStyle name="SAPBEXaggItemX 42 7 2" xfId="33382" xr:uid="{00000000-0005-0000-0000-0000E81E0000}"/>
    <cellStyle name="SAPBEXaggItemX 42 8" xfId="17622" xr:uid="{00000000-0005-0000-0000-0000E91E0000}"/>
    <cellStyle name="SAPBEXaggItemX 42 8 2" xfId="36531" xr:uid="{00000000-0005-0000-0000-0000EA1E0000}"/>
    <cellStyle name="SAPBEXaggItemX 42 9" xfId="19133" xr:uid="{00000000-0005-0000-0000-0000EB1E0000}"/>
    <cellStyle name="SAPBEXaggItemX 43" xfId="1814" xr:uid="{00000000-0005-0000-0000-0000EC1E0000}"/>
    <cellStyle name="SAPBEXaggItemX 43 2" xfId="4400" xr:uid="{00000000-0005-0000-0000-0000ED1E0000}"/>
    <cellStyle name="SAPBEXaggItemX 43 2 2" xfId="23309" xr:uid="{00000000-0005-0000-0000-0000EE1E0000}"/>
    <cellStyle name="SAPBEXaggItemX 43 3" xfId="6614" xr:uid="{00000000-0005-0000-0000-0000EF1E0000}"/>
    <cellStyle name="SAPBEXaggItemX 43 3 2" xfId="25523" xr:uid="{00000000-0005-0000-0000-0000F01E0000}"/>
    <cellStyle name="SAPBEXaggItemX 43 4" xfId="7683" xr:uid="{00000000-0005-0000-0000-0000F11E0000}"/>
    <cellStyle name="SAPBEXaggItemX 43 4 2" xfId="26592" xr:uid="{00000000-0005-0000-0000-0000F21E0000}"/>
    <cellStyle name="SAPBEXaggItemX 43 5" xfId="10023" xr:uid="{00000000-0005-0000-0000-0000F31E0000}"/>
    <cellStyle name="SAPBEXaggItemX 43 5 2" xfId="28932" xr:uid="{00000000-0005-0000-0000-0000F41E0000}"/>
    <cellStyle name="SAPBEXaggItemX 43 6" xfId="13413" xr:uid="{00000000-0005-0000-0000-0000F51E0000}"/>
    <cellStyle name="SAPBEXaggItemX 43 6 2" xfId="32322" xr:uid="{00000000-0005-0000-0000-0000F61E0000}"/>
    <cellStyle name="SAPBEXaggItemX 43 7" xfId="14719" xr:uid="{00000000-0005-0000-0000-0000F71E0000}"/>
    <cellStyle name="SAPBEXaggItemX 43 7 2" xfId="33628" xr:uid="{00000000-0005-0000-0000-0000F81E0000}"/>
    <cellStyle name="SAPBEXaggItemX 43 8" xfId="18109" xr:uid="{00000000-0005-0000-0000-0000F91E0000}"/>
    <cellStyle name="SAPBEXaggItemX 43 8 2" xfId="37018" xr:uid="{00000000-0005-0000-0000-0000FA1E0000}"/>
    <cellStyle name="SAPBEXaggItemX 43 9" xfId="19354" xr:uid="{00000000-0005-0000-0000-0000FB1E0000}"/>
    <cellStyle name="SAPBEXaggItemX 44" xfId="1832" xr:uid="{00000000-0005-0000-0000-0000FC1E0000}"/>
    <cellStyle name="SAPBEXaggItemX 44 2" xfId="4418" xr:uid="{00000000-0005-0000-0000-0000FD1E0000}"/>
    <cellStyle name="SAPBEXaggItemX 44 2 2" xfId="23327" xr:uid="{00000000-0005-0000-0000-0000FE1E0000}"/>
    <cellStyle name="SAPBEXaggItemX 44 3" xfId="7256" xr:uid="{00000000-0005-0000-0000-0000FF1E0000}"/>
    <cellStyle name="SAPBEXaggItemX 44 3 2" xfId="26165" xr:uid="{00000000-0005-0000-0000-0000001F0000}"/>
    <cellStyle name="SAPBEXaggItemX 44 4" xfId="8433" xr:uid="{00000000-0005-0000-0000-0000011F0000}"/>
    <cellStyle name="SAPBEXaggItemX 44 4 2" xfId="27342" xr:uid="{00000000-0005-0000-0000-0000021F0000}"/>
    <cellStyle name="SAPBEXaggItemX 44 5" xfId="10839" xr:uid="{00000000-0005-0000-0000-0000031F0000}"/>
    <cellStyle name="SAPBEXaggItemX 44 5 2" xfId="29748" xr:uid="{00000000-0005-0000-0000-0000041F0000}"/>
    <cellStyle name="SAPBEXaggItemX 44 6" xfId="13727" xr:uid="{00000000-0005-0000-0000-0000051F0000}"/>
    <cellStyle name="SAPBEXaggItemX 44 6 2" xfId="32636" xr:uid="{00000000-0005-0000-0000-0000061F0000}"/>
    <cellStyle name="SAPBEXaggItemX 44 7" xfId="15535" xr:uid="{00000000-0005-0000-0000-0000071F0000}"/>
    <cellStyle name="SAPBEXaggItemX 44 7 2" xfId="34444" xr:uid="{00000000-0005-0000-0000-0000081F0000}"/>
    <cellStyle name="SAPBEXaggItemX 44 8" xfId="18423" xr:uid="{00000000-0005-0000-0000-0000091F0000}"/>
    <cellStyle name="SAPBEXaggItemX 44 8 2" xfId="37332" xr:uid="{00000000-0005-0000-0000-00000A1F0000}"/>
    <cellStyle name="SAPBEXaggItemX 44 9" xfId="20107" xr:uid="{00000000-0005-0000-0000-00000B1F0000}"/>
    <cellStyle name="SAPBEXaggItemX 45" xfId="1694" xr:uid="{00000000-0005-0000-0000-00000C1F0000}"/>
    <cellStyle name="SAPBEXaggItemX 45 2" xfId="4280" xr:uid="{00000000-0005-0000-0000-00000D1F0000}"/>
    <cellStyle name="SAPBEXaggItemX 45 2 2" xfId="23189" xr:uid="{00000000-0005-0000-0000-00000E1F0000}"/>
    <cellStyle name="SAPBEXaggItemX 45 3" xfId="6853" xr:uid="{00000000-0005-0000-0000-00000F1F0000}"/>
    <cellStyle name="SAPBEXaggItemX 45 3 2" xfId="25762" xr:uid="{00000000-0005-0000-0000-0000101F0000}"/>
    <cellStyle name="SAPBEXaggItemX 45 4" xfId="8436" xr:uid="{00000000-0005-0000-0000-0000111F0000}"/>
    <cellStyle name="SAPBEXaggItemX 45 4 2" xfId="27345" xr:uid="{00000000-0005-0000-0000-0000121F0000}"/>
    <cellStyle name="SAPBEXaggItemX 45 5" xfId="10842" xr:uid="{00000000-0005-0000-0000-0000131F0000}"/>
    <cellStyle name="SAPBEXaggItemX 45 5 2" xfId="29751" xr:uid="{00000000-0005-0000-0000-0000141F0000}"/>
    <cellStyle name="SAPBEXaggItemX 45 6" xfId="12276" xr:uid="{00000000-0005-0000-0000-0000151F0000}"/>
    <cellStyle name="SAPBEXaggItemX 45 6 2" xfId="31185" xr:uid="{00000000-0005-0000-0000-0000161F0000}"/>
    <cellStyle name="SAPBEXaggItemX 45 7" xfId="15538" xr:uid="{00000000-0005-0000-0000-0000171F0000}"/>
    <cellStyle name="SAPBEXaggItemX 45 7 2" xfId="34447" xr:uid="{00000000-0005-0000-0000-0000181F0000}"/>
    <cellStyle name="SAPBEXaggItemX 45 8" xfId="16972" xr:uid="{00000000-0005-0000-0000-0000191F0000}"/>
    <cellStyle name="SAPBEXaggItemX 45 8 2" xfId="35881" xr:uid="{00000000-0005-0000-0000-00001A1F0000}"/>
    <cellStyle name="SAPBEXaggItemX 45 9" xfId="20110" xr:uid="{00000000-0005-0000-0000-00001B1F0000}"/>
    <cellStyle name="SAPBEXaggItemX 46" xfId="1919" xr:uid="{00000000-0005-0000-0000-00001C1F0000}"/>
    <cellStyle name="SAPBEXaggItemX 46 2" xfId="4505" xr:uid="{00000000-0005-0000-0000-00001D1F0000}"/>
    <cellStyle name="SAPBEXaggItemX 46 2 2" xfId="23414" xr:uid="{00000000-0005-0000-0000-00001E1F0000}"/>
    <cellStyle name="SAPBEXaggItemX 46 3" xfId="5627" xr:uid="{00000000-0005-0000-0000-00001F1F0000}"/>
    <cellStyle name="SAPBEXaggItemX 46 3 2" xfId="24536" xr:uid="{00000000-0005-0000-0000-0000201F0000}"/>
    <cellStyle name="SAPBEXaggItemX 46 4" xfId="9160" xr:uid="{00000000-0005-0000-0000-0000211F0000}"/>
    <cellStyle name="SAPBEXaggItemX 46 4 2" xfId="28069" xr:uid="{00000000-0005-0000-0000-0000221F0000}"/>
    <cellStyle name="SAPBEXaggItemX 46 5" xfId="11406" xr:uid="{00000000-0005-0000-0000-0000231F0000}"/>
    <cellStyle name="SAPBEXaggItemX 46 5 2" xfId="30315" xr:uid="{00000000-0005-0000-0000-0000241F0000}"/>
    <cellStyle name="SAPBEXaggItemX 46 6" xfId="14014" xr:uid="{00000000-0005-0000-0000-0000251F0000}"/>
    <cellStyle name="SAPBEXaggItemX 46 6 2" xfId="32923" xr:uid="{00000000-0005-0000-0000-0000261F0000}"/>
    <cellStyle name="SAPBEXaggItemX 46 7" xfId="16102" xr:uid="{00000000-0005-0000-0000-0000271F0000}"/>
    <cellStyle name="SAPBEXaggItemX 46 7 2" xfId="35011" xr:uid="{00000000-0005-0000-0000-0000281F0000}"/>
    <cellStyle name="SAPBEXaggItemX 46 8" xfId="18710" xr:uid="{00000000-0005-0000-0000-0000291F0000}"/>
    <cellStyle name="SAPBEXaggItemX 46 8 2" xfId="37619" xr:uid="{00000000-0005-0000-0000-00002A1F0000}"/>
    <cellStyle name="SAPBEXaggItemX 46 9" xfId="20626" xr:uid="{00000000-0005-0000-0000-00002B1F0000}"/>
    <cellStyle name="SAPBEXaggItemX 47" xfId="1836" xr:uid="{00000000-0005-0000-0000-00002C1F0000}"/>
    <cellStyle name="SAPBEXaggItemX 47 2" xfId="4422" xr:uid="{00000000-0005-0000-0000-00002D1F0000}"/>
    <cellStyle name="SAPBEXaggItemX 47 2 2" xfId="23331" xr:uid="{00000000-0005-0000-0000-00002E1F0000}"/>
    <cellStyle name="SAPBEXaggItemX 47 3" xfId="6170" xr:uid="{00000000-0005-0000-0000-00002F1F0000}"/>
    <cellStyle name="SAPBEXaggItemX 47 3 2" xfId="25079" xr:uid="{00000000-0005-0000-0000-0000301F0000}"/>
    <cellStyle name="SAPBEXaggItemX 47 4" xfId="8159" xr:uid="{00000000-0005-0000-0000-0000311F0000}"/>
    <cellStyle name="SAPBEXaggItemX 47 4 2" xfId="27068" xr:uid="{00000000-0005-0000-0000-0000321F0000}"/>
    <cellStyle name="SAPBEXaggItemX 47 5" xfId="10533" xr:uid="{00000000-0005-0000-0000-0000331F0000}"/>
    <cellStyle name="SAPBEXaggItemX 47 5 2" xfId="29442" xr:uid="{00000000-0005-0000-0000-0000341F0000}"/>
    <cellStyle name="SAPBEXaggItemX 47 6" xfId="12965" xr:uid="{00000000-0005-0000-0000-0000351F0000}"/>
    <cellStyle name="SAPBEXaggItemX 47 6 2" xfId="31874" xr:uid="{00000000-0005-0000-0000-0000361F0000}"/>
    <cellStyle name="SAPBEXaggItemX 47 7" xfId="15229" xr:uid="{00000000-0005-0000-0000-0000371F0000}"/>
    <cellStyle name="SAPBEXaggItemX 47 7 2" xfId="34138" xr:uid="{00000000-0005-0000-0000-0000381F0000}"/>
    <cellStyle name="SAPBEXaggItemX 47 8" xfId="17661" xr:uid="{00000000-0005-0000-0000-0000391F0000}"/>
    <cellStyle name="SAPBEXaggItemX 47 8 2" xfId="36570" xr:uid="{00000000-0005-0000-0000-00003A1F0000}"/>
    <cellStyle name="SAPBEXaggItemX 47 9" xfId="19832" xr:uid="{00000000-0005-0000-0000-00003B1F0000}"/>
    <cellStyle name="SAPBEXaggItemX 48" xfId="1903" xr:uid="{00000000-0005-0000-0000-00003C1F0000}"/>
    <cellStyle name="SAPBEXaggItemX 48 2" xfId="4489" xr:uid="{00000000-0005-0000-0000-00003D1F0000}"/>
    <cellStyle name="SAPBEXaggItemX 48 2 2" xfId="23398" xr:uid="{00000000-0005-0000-0000-00003E1F0000}"/>
    <cellStyle name="SAPBEXaggItemX 48 3" xfId="6028" xr:uid="{00000000-0005-0000-0000-00003F1F0000}"/>
    <cellStyle name="SAPBEXaggItemX 48 3 2" xfId="24937" xr:uid="{00000000-0005-0000-0000-0000401F0000}"/>
    <cellStyle name="SAPBEXaggItemX 48 4" xfId="5475" xr:uid="{00000000-0005-0000-0000-0000411F0000}"/>
    <cellStyle name="SAPBEXaggItemX 48 4 2" xfId="24384" xr:uid="{00000000-0005-0000-0000-0000421F0000}"/>
    <cellStyle name="SAPBEXaggItemX 48 5" xfId="11991" xr:uid="{00000000-0005-0000-0000-0000431F0000}"/>
    <cellStyle name="SAPBEXaggItemX 48 5 2" xfId="30900" xr:uid="{00000000-0005-0000-0000-0000441F0000}"/>
    <cellStyle name="SAPBEXaggItemX 48 6" xfId="13888" xr:uid="{00000000-0005-0000-0000-0000451F0000}"/>
    <cellStyle name="SAPBEXaggItemX 48 6 2" xfId="32797" xr:uid="{00000000-0005-0000-0000-0000461F0000}"/>
    <cellStyle name="SAPBEXaggItemX 48 7" xfId="16687" xr:uid="{00000000-0005-0000-0000-0000471F0000}"/>
    <cellStyle name="SAPBEXaggItemX 48 7 2" xfId="35596" xr:uid="{00000000-0005-0000-0000-0000481F0000}"/>
    <cellStyle name="SAPBEXaggItemX 48 8" xfId="18584" xr:uid="{00000000-0005-0000-0000-0000491F0000}"/>
    <cellStyle name="SAPBEXaggItemX 48 8 2" xfId="37493" xr:uid="{00000000-0005-0000-0000-00004A1F0000}"/>
    <cellStyle name="SAPBEXaggItemX 48 9" xfId="21174" xr:uid="{00000000-0005-0000-0000-00004B1F0000}"/>
    <cellStyle name="SAPBEXaggItemX 49" xfId="2063" xr:uid="{00000000-0005-0000-0000-00004C1F0000}"/>
    <cellStyle name="SAPBEXaggItemX 49 2" xfId="4649" xr:uid="{00000000-0005-0000-0000-00004D1F0000}"/>
    <cellStyle name="SAPBEXaggItemX 49 2 2" xfId="23558" xr:uid="{00000000-0005-0000-0000-00004E1F0000}"/>
    <cellStyle name="SAPBEXaggItemX 49 3" xfId="5623" xr:uid="{00000000-0005-0000-0000-00004F1F0000}"/>
    <cellStyle name="SAPBEXaggItemX 49 3 2" xfId="24532" xr:uid="{00000000-0005-0000-0000-0000501F0000}"/>
    <cellStyle name="SAPBEXaggItemX 49 4" xfId="8581" xr:uid="{00000000-0005-0000-0000-0000511F0000}"/>
    <cellStyle name="SAPBEXaggItemX 49 4 2" xfId="27490" xr:uid="{00000000-0005-0000-0000-0000521F0000}"/>
    <cellStyle name="SAPBEXaggItemX 49 5" xfId="10997" xr:uid="{00000000-0005-0000-0000-0000531F0000}"/>
    <cellStyle name="SAPBEXaggItemX 49 5 2" xfId="29906" xr:uid="{00000000-0005-0000-0000-0000541F0000}"/>
    <cellStyle name="SAPBEXaggItemX 49 6" xfId="13987" xr:uid="{00000000-0005-0000-0000-0000551F0000}"/>
    <cellStyle name="SAPBEXaggItemX 49 6 2" xfId="32896" xr:uid="{00000000-0005-0000-0000-0000561F0000}"/>
    <cellStyle name="SAPBEXaggItemX 49 7" xfId="15693" xr:uid="{00000000-0005-0000-0000-0000571F0000}"/>
    <cellStyle name="SAPBEXaggItemX 49 7 2" xfId="34602" xr:uid="{00000000-0005-0000-0000-0000581F0000}"/>
    <cellStyle name="SAPBEXaggItemX 49 8" xfId="18683" xr:uid="{00000000-0005-0000-0000-0000591F0000}"/>
    <cellStyle name="SAPBEXaggItemX 49 8 2" xfId="37592" xr:uid="{00000000-0005-0000-0000-00005A1F0000}"/>
    <cellStyle name="SAPBEXaggItemX 49 9" xfId="20255" xr:uid="{00000000-0005-0000-0000-00005B1F0000}"/>
    <cellStyle name="SAPBEXaggItemX 5" xfId="288" xr:uid="{00000000-0005-0000-0000-00005C1F0000}"/>
    <cellStyle name="SAPBEXaggItemX 5 2" xfId="2874" xr:uid="{00000000-0005-0000-0000-00005D1F0000}"/>
    <cellStyle name="SAPBEXaggItemX 5 2 2" xfId="21783" xr:uid="{00000000-0005-0000-0000-00005E1F0000}"/>
    <cellStyle name="SAPBEXaggItemX 5 3" xfId="5201" xr:uid="{00000000-0005-0000-0000-00005F1F0000}"/>
    <cellStyle name="SAPBEXaggItemX 5 3 2" xfId="24110" xr:uid="{00000000-0005-0000-0000-0000601F0000}"/>
    <cellStyle name="SAPBEXaggItemX 5 4" xfId="8482" xr:uid="{00000000-0005-0000-0000-0000611F0000}"/>
    <cellStyle name="SAPBEXaggItemX 5 4 2" xfId="27391" xr:uid="{00000000-0005-0000-0000-0000621F0000}"/>
    <cellStyle name="SAPBEXaggItemX 5 5" xfId="10891" xr:uid="{00000000-0005-0000-0000-0000631F0000}"/>
    <cellStyle name="SAPBEXaggItemX 5 5 2" xfId="29800" xr:uid="{00000000-0005-0000-0000-0000641F0000}"/>
    <cellStyle name="SAPBEXaggItemX 5 6" xfId="13396" xr:uid="{00000000-0005-0000-0000-0000651F0000}"/>
    <cellStyle name="SAPBEXaggItemX 5 6 2" xfId="32305" xr:uid="{00000000-0005-0000-0000-0000661F0000}"/>
    <cellStyle name="SAPBEXaggItemX 5 7" xfId="15587" xr:uid="{00000000-0005-0000-0000-0000671F0000}"/>
    <cellStyle name="SAPBEXaggItemX 5 7 2" xfId="34496" xr:uid="{00000000-0005-0000-0000-0000681F0000}"/>
    <cellStyle name="SAPBEXaggItemX 5 8" xfId="18092" xr:uid="{00000000-0005-0000-0000-0000691F0000}"/>
    <cellStyle name="SAPBEXaggItemX 5 8 2" xfId="37001" xr:uid="{00000000-0005-0000-0000-00006A1F0000}"/>
    <cellStyle name="SAPBEXaggItemX 5 9" xfId="20156" xr:uid="{00000000-0005-0000-0000-00006B1F0000}"/>
    <cellStyle name="SAPBEXaggItemX 50" xfId="2080" xr:uid="{00000000-0005-0000-0000-00006C1F0000}"/>
    <cellStyle name="SAPBEXaggItemX 50 2" xfId="4666" xr:uid="{00000000-0005-0000-0000-00006D1F0000}"/>
    <cellStyle name="SAPBEXaggItemX 50 2 2" xfId="23575" xr:uid="{00000000-0005-0000-0000-00006E1F0000}"/>
    <cellStyle name="SAPBEXaggItemX 50 3" xfId="5732" xr:uid="{00000000-0005-0000-0000-00006F1F0000}"/>
    <cellStyle name="SAPBEXaggItemX 50 3 2" xfId="24641" xr:uid="{00000000-0005-0000-0000-0000701F0000}"/>
    <cellStyle name="SAPBEXaggItemX 50 4" xfId="8684" xr:uid="{00000000-0005-0000-0000-0000711F0000}"/>
    <cellStyle name="SAPBEXaggItemX 50 4 2" xfId="27593" xr:uid="{00000000-0005-0000-0000-0000721F0000}"/>
    <cellStyle name="SAPBEXaggItemX 50 5" xfId="11112" xr:uid="{00000000-0005-0000-0000-0000731F0000}"/>
    <cellStyle name="SAPBEXaggItemX 50 5 2" xfId="30021" xr:uid="{00000000-0005-0000-0000-0000741F0000}"/>
    <cellStyle name="SAPBEXaggItemX 50 6" xfId="13126" xr:uid="{00000000-0005-0000-0000-0000751F0000}"/>
    <cellStyle name="SAPBEXaggItemX 50 6 2" xfId="32035" xr:uid="{00000000-0005-0000-0000-0000761F0000}"/>
    <cellStyle name="SAPBEXaggItemX 50 7" xfId="15808" xr:uid="{00000000-0005-0000-0000-0000771F0000}"/>
    <cellStyle name="SAPBEXaggItemX 50 7 2" xfId="34717" xr:uid="{00000000-0005-0000-0000-0000781F0000}"/>
    <cellStyle name="SAPBEXaggItemX 50 8" xfId="17822" xr:uid="{00000000-0005-0000-0000-0000791F0000}"/>
    <cellStyle name="SAPBEXaggItemX 50 8 2" xfId="36731" xr:uid="{00000000-0005-0000-0000-00007A1F0000}"/>
    <cellStyle name="SAPBEXaggItemX 50 9" xfId="20358" xr:uid="{00000000-0005-0000-0000-00007B1F0000}"/>
    <cellStyle name="SAPBEXaggItemX 51" xfId="2120" xr:uid="{00000000-0005-0000-0000-00007C1F0000}"/>
    <cellStyle name="SAPBEXaggItemX 51 2" xfId="4706" xr:uid="{00000000-0005-0000-0000-00007D1F0000}"/>
    <cellStyle name="SAPBEXaggItemX 51 2 2" xfId="23615" xr:uid="{00000000-0005-0000-0000-00007E1F0000}"/>
    <cellStyle name="SAPBEXaggItemX 51 3" xfId="6758" xr:uid="{00000000-0005-0000-0000-00007F1F0000}"/>
    <cellStyle name="SAPBEXaggItemX 51 3 2" xfId="25667" xr:uid="{00000000-0005-0000-0000-0000801F0000}"/>
    <cellStyle name="SAPBEXaggItemX 51 4" xfId="8244" xr:uid="{00000000-0005-0000-0000-0000811F0000}"/>
    <cellStyle name="SAPBEXaggItemX 51 4 2" xfId="27153" xr:uid="{00000000-0005-0000-0000-0000821F0000}"/>
    <cellStyle name="SAPBEXaggItemX 51 5" xfId="10633" xr:uid="{00000000-0005-0000-0000-0000831F0000}"/>
    <cellStyle name="SAPBEXaggItemX 51 5 2" xfId="29542" xr:uid="{00000000-0005-0000-0000-0000841F0000}"/>
    <cellStyle name="SAPBEXaggItemX 51 6" xfId="13073" xr:uid="{00000000-0005-0000-0000-0000851F0000}"/>
    <cellStyle name="SAPBEXaggItemX 51 6 2" xfId="31982" xr:uid="{00000000-0005-0000-0000-0000861F0000}"/>
    <cellStyle name="SAPBEXaggItemX 51 7" xfId="15329" xr:uid="{00000000-0005-0000-0000-0000871F0000}"/>
    <cellStyle name="SAPBEXaggItemX 51 7 2" xfId="34238" xr:uid="{00000000-0005-0000-0000-0000881F0000}"/>
    <cellStyle name="SAPBEXaggItemX 51 8" xfId="17769" xr:uid="{00000000-0005-0000-0000-0000891F0000}"/>
    <cellStyle name="SAPBEXaggItemX 51 8 2" xfId="36678" xr:uid="{00000000-0005-0000-0000-00008A1F0000}"/>
    <cellStyle name="SAPBEXaggItemX 51 9" xfId="19917" xr:uid="{00000000-0005-0000-0000-00008B1F0000}"/>
    <cellStyle name="SAPBEXaggItemX 52" xfId="2157" xr:uid="{00000000-0005-0000-0000-00008C1F0000}"/>
    <cellStyle name="SAPBEXaggItemX 52 2" xfId="4743" xr:uid="{00000000-0005-0000-0000-00008D1F0000}"/>
    <cellStyle name="SAPBEXaggItemX 52 2 2" xfId="23652" xr:uid="{00000000-0005-0000-0000-00008E1F0000}"/>
    <cellStyle name="SAPBEXaggItemX 52 3" xfId="5717" xr:uid="{00000000-0005-0000-0000-00008F1F0000}"/>
    <cellStyle name="SAPBEXaggItemX 52 3 2" xfId="24626" xr:uid="{00000000-0005-0000-0000-0000901F0000}"/>
    <cellStyle name="SAPBEXaggItemX 52 4" xfId="7677" xr:uid="{00000000-0005-0000-0000-0000911F0000}"/>
    <cellStyle name="SAPBEXaggItemX 52 4 2" xfId="26586" xr:uid="{00000000-0005-0000-0000-0000921F0000}"/>
    <cellStyle name="SAPBEXaggItemX 52 5" xfId="10017" xr:uid="{00000000-0005-0000-0000-0000931F0000}"/>
    <cellStyle name="SAPBEXaggItemX 52 5 2" xfId="28926" xr:uid="{00000000-0005-0000-0000-0000941F0000}"/>
    <cellStyle name="SAPBEXaggItemX 52 6" xfId="13960" xr:uid="{00000000-0005-0000-0000-0000951F0000}"/>
    <cellStyle name="SAPBEXaggItemX 52 6 2" xfId="32869" xr:uid="{00000000-0005-0000-0000-0000961F0000}"/>
    <cellStyle name="SAPBEXaggItemX 52 7" xfId="14713" xr:uid="{00000000-0005-0000-0000-0000971F0000}"/>
    <cellStyle name="SAPBEXaggItemX 52 7 2" xfId="33622" xr:uid="{00000000-0005-0000-0000-0000981F0000}"/>
    <cellStyle name="SAPBEXaggItemX 52 8" xfId="18656" xr:uid="{00000000-0005-0000-0000-0000991F0000}"/>
    <cellStyle name="SAPBEXaggItemX 52 8 2" xfId="37565" xr:uid="{00000000-0005-0000-0000-00009A1F0000}"/>
    <cellStyle name="SAPBEXaggItemX 52 9" xfId="19348" xr:uid="{00000000-0005-0000-0000-00009B1F0000}"/>
    <cellStyle name="SAPBEXaggItemX 53" xfId="2187" xr:uid="{00000000-0005-0000-0000-00009C1F0000}"/>
    <cellStyle name="SAPBEXaggItemX 53 2" xfId="4773" xr:uid="{00000000-0005-0000-0000-00009D1F0000}"/>
    <cellStyle name="SAPBEXaggItemX 53 2 2" xfId="23682" xr:uid="{00000000-0005-0000-0000-00009E1F0000}"/>
    <cellStyle name="SAPBEXaggItemX 53 3" xfId="5171" xr:uid="{00000000-0005-0000-0000-00009F1F0000}"/>
    <cellStyle name="SAPBEXaggItemX 53 3 2" xfId="24080" xr:uid="{00000000-0005-0000-0000-0000A01F0000}"/>
    <cellStyle name="SAPBEXaggItemX 53 4" xfId="8201" xr:uid="{00000000-0005-0000-0000-0000A11F0000}"/>
    <cellStyle name="SAPBEXaggItemX 53 4 2" xfId="27110" xr:uid="{00000000-0005-0000-0000-0000A21F0000}"/>
    <cellStyle name="SAPBEXaggItemX 53 5" xfId="10584" xr:uid="{00000000-0005-0000-0000-0000A31F0000}"/>
    <cellStyle name="SAPBEXaggItemX 53 5 2" xfId="29493" xr:uid="{00000000-0005-0000-0000-0000A41F0000}"/>
    <cellStyle name="SAPBEXaggItemX 53 6" xfId="13374" xr:uid="{00000000-0005-0000-0000-0000A51F0000}"/>
    <cellStyle name="SAPBEXaggItemX 53 6 2" xfId="32283" xr:uid="{00000000-0005-0000-0000-0000A61F0000}"/>
    <cellStyle name="SAPBEXaggItemX 53 7" xfId="15280" xr:uid="{00000000-0005-0000-0000-0000A71F0000}"/>
    <cellStyle name="SAPBEXaggItemX 53 7 2" xfId="34189" xr:uid="{00000000-0005-0000-0000-0000A81F0000}"/>
    <cellStyle name="SAPBEXaggItemX 53 8" xfId="18070" xr:uid="{00000000-0005-0000-0000-0000A91F0000}"/>
    <cellStyle name="SAPBEXaggItemX 53 8 2" xfId="36979" xr:uid="{00000000-0005-0000-0000-0000AA1F0000}"/>
    <cellStyle name="SAPBEXaggItemX 53 9" xfId="19874" xr:uid="{00000000-0005-0000-0000-0000AB1F0000}"/>
    <cellStyle name="SAPBEXaggItemX 54" xfId="2241" xr:uid="{00000000-0005-0000-0000-0000AC1F0000}"/>
    <cellStyle name="SAPBEXaggItemX 54 2" xfId="4827" xr:uid="{00000000-0005-0000-0000-0000AD1F0000}"/>
    <cellStyle name="SAPBEXaggItemX 54 2 2" xfId="23736" xr:uid="{00000000-0005-0000-0000-0000AE1F0000}"/>
    <cellStyle name="SAPBEXaggItemX 54 3" xfId="5568" xr:uid="{00000000-0005-0000-0000-0000AF1F0000}"/>
    <cellStyle name="SAPBEXaggItemX 54 3 2" xfId="24477" xr:uid="{00000000-0005-0000-0000-0000B01F0000}"/>
    <cellStyle name="SAPBEXaggItemX 54 4" xfId="9314" xr:uid="{00000000-0005-0000-0000-0000B11F0000}"/>
    <cellStyle name="SAPBEXaggItemX 54 4 2" xfId="28223" xr:uid="{00000000-0005-0000-0000-0000B21F0000}"/>
    <cellStyle name="SAPBEXaggItemX 54 5" xfId="11797" xr:uid="{00000000-0005-0000-0000-0000B31F0000}"/>
    <cellStyle name="SAPBEXaggItemX 54 5 2" xfId="30706" xr:uid="{00000000-0005-0000-0000-0000B41F0000}"/>
    <cellStyle name="SAPBEXaggItemX 54 6" xfId="12994" xr:uid="{00000000-0005-0000-0000-0000B51F0000}"/>
    <cellStyle name="SAPBEXaggItemX 54 6 2" xfId="31903" xr:uid="{00000000-0005-0000-0000-0000B61F0000}"/>
    <cellStyle name="SAPBEXaggItemX 54 7" xfId="16493" xr:uid="{00000000-0005-0000-0000-0000B71F0000}"/>
    <cellStyle name="SAPBEXaggItemX 54 7 2" xfId="35402" xr:uid="{00000000-0005-0000-0000-0000B81F0000}"/>
    <cellStyle name="SAPBEXaggItemX 54 8" xfId="17690" xr:uid="{00000000-0005-0000-0000-0000B91F0000}"/>
    <cellStyle name="SAPBEXaggItemX 54 8 2" xfId="36599" xr:uid="{00000000-0005-0000-0000-0000BA1F0000}"/>
    <cellStyle name="SAPBEXaggItemX 54 9" xfId="20988" xr:uid="{00000000-0005-0000-0000-0000BB1F0000}"/>
    <cellStyle name="SAPBEXaggItemX 55" xfId="2311" xr:uid="{00000000-0005-0000-0000-0000BC1F0000}"/>
    <cellStyle name="SAPBEXaggItemX 55 2" xfId="4897" xr:uid="{00000000-0005-0000-0000-0000BD1F0000}"/>
    <cellStyle name="SAPBEXaggItemX 55 2 2" xfId="23806" xr:uid="{00000000-0005-0000-0000-0000BE1F0000}"/>
    <cellStyle name="SAPBEXaggItemX 55 3" xfId="6709" xr:uid="{00000000-0005-0000-0000-0000BF1F0000}"/>
    <cellStyle name="SAPBEXaggItemX 55 3 2" xfId="25618" xr:uid="{00000000-0005-0000-0000-0000C01F0000}"/>
    <cellStyle name="SAPBEXaggItemX 55 4" xfId="8946" xr:uid="{00000000-0005-0000-0000-0000C11F0000}"/>
    <cellStyle name="SAPBEXaggItemX 55 4 2" xfId="27855" xr:uid="{00000000-0005-0000-0000-0000C21F0000}"/>
    <cellStyle name="SAPBEXaggItemX 55 5" xfId="9631" xr:uid="{00000000-0005-0000-0000-0000C31F0000}"/>
    <cellStyle name="SAPBEXaggItemX 55 5 2" xfId="28540" xr:uid="{00000000-0005-0000-0000-0000C41F0000}"/>
    <cellStyle name="SAPBEXaggItemX 55 6" xfId="12890" xr:uid="{00000000-0005-0000-0000-0000C51F0000}"/>
    <cellStyle name="SAPBEXaggItemX 55 6 2" xfId="31799" xr:uid="{00000000-0005-0000-0000-0000C61F0000}"/>
    <cellStyle name="SAPBEXaggItemX 55 7" xfId="14327" xr:uid="{00000000-0005-0000-0000-0000C71F0000}"/>
    <cellStyle name="SAPBEXaggItemX 55 7 2" xfId="33236" xr:uid="{00000000-0005-0000-0000-0000C81F0000}"/>
    <cellStyle name="SAPBEXaggItemX 55 8" xfId="17586" xr:uid="{00000000-0005-0000-0000-0000C91F0000}"/>
    <cellStyle name="SAPBEXaggItemX 55 8 2" xfId="36495" xr:uid="{00000000-0005-0000-0000-0000CA1F0000}"/>
    <cellStyle name="SAPBEXaggItemX 55 9" xfId="19007" xr:uid="{00000000-0005-0000-0000-0000CB1F0000}"/>
    <cellStyle name="SAPBEXaggItemX 56" xfId="2297" xr:uid="{00000000-0005-0000-0000-0000CC1F0000}"/>
    <cellStyle name="SAPBEXaggItemX 56 2" xfId="6305" xr:uid="{00000000-0005-0000-0000-0000CD1F0000}"/>
    <cellStyle name="SAPBEXaggItemX 56 2 2" xfId="25214" xr:uid="{00000000-0005-0000-0000-0000CE1F0000}"/>
    <cellStyle name="SAPBEXaggItemX 56 3" xfId="7626" xr:uid="{00000000-0005-0000-0000-0000CF1F0000}"/>
    <cellStyle name="SAPBEXaggItemX 56 3 2" xfId="26535" xr:uid="{00000000-0005-0000-0000-0000D01F0000}"/>
    <cellStyle name="SAPBEXaggItemX 56 4" xfId="9958" xr:uid="{00000000-0005-0000-0000-0000D11F0000}"/>
    <cellStyle name="SAPBEXaggItemX 56 4 2" xfId="28867" xr:uid="{00000000-0005-0000-0000-0000D21F0000}"/>
    <cellStyle name="SAPBEXaggItemX 56 5" xfId="12515" xr:uid="{00000000-0005-0000-0000-0000D31F0000}"/>
    <cellStyle name="SAPBEXaggItemX 56 5 2" xfId="31424" xr:uid="{00000000-0005-0000-0000-0000D41F0000}"/>
    <cellStyle name="SAPBEXaggItemX 56 6" xfId="14654" xr:uid="{00000000-0005-0000-0000-0000D51F0000}"/>
    <cellStyle name="SAPBEXaggItemX 56 6 2" xfId="33563" xr:uid="{00000000-0005-0000-0000-0000D61F0000}"/>
    <cellStyle name="SAPBEXaggItemX 56 7" xfId="17211" xr:uid="{00000000-0005-0000-0000-0000D71F0000}"/>
    <cellStyle name="SAPBEXaggItemX 56 7 2" xfId="36120" xr:uid="{00000000-0005-0000-0000-0000D81F0000}"/>
    <cellStyle name="SAPBEXaggItemX 56 8" xfId="19297" xr:uid="{00000000-0005-0000-0000-0000D91F0000}"/>
    <cellStyle name="SAPBEXaggItemX 57" xfId="5683" xr:uid="{00000000-0005-0000-0000-0000DA1F0000}"/>
    <cellStyle name="SAPBEXaggItemX 57 2" xfId="24592" xr:uid="{00000000-0005-0000-0000-0000DB1F0000}"/>
    <cellStyle name="SAPBEXaggItemX 58" xfId="7822" xr:uid="{00000000-0005-0000-0000-0000DC1F0000}"/>
    <cellStyle name="SAPBEXaggItemX 58 2" xfId="26731" xr:uid="{00000000-0005-0000-0000-0000DD1F0000}"/>
    <cellStyle name="SAPBEXaggItemX 59" xfId="10171" xr:uid="{00000000-0005-0000-0000-0000DE1F0000}"/>
    <cellStyle name="SAPBEXaggItemX 59 2" xfId="29080" xr:uid="{00000000-0005-0000-0000-0000DF1F0000}"/>
    <cellStyle name="SAPBEXaggItemX 6" xfId="331" xr:uid="{00000000-0005-0000-0000-0000E01F0000}"/>
    <cellStyle name="SAPBEXaggItemX 6 2" xfId="2917" xr:uid="{00000000-0005-0000-0000-0000E11F0000}"/>
    <cellStyle name="SAPBEXaggItemX 6 2 2" xfId="21826" xr:uid="{00000000-0005-0000-0000-0000E21F0000}"/>
    <cellStyle name="SAPBEXaggItemX 6 3" xfId="5222" xr:uid="{00000000-0005-0000-0000-0000E31F0000}"/>
    <cellStyle name="SAPBEXaggItemX 6 3 2" xfId="24131" xr:uid="{00000000-0005-0000-0000-0000E41F0000}"/>
    <cellStyle name="SAPBEXaggItemX 6 4" xfId="7423" xr:uid="{00000000-0005-0000-0000-0000E51F0000}"/>
    <cellStyle name="SAPBEXaggItemX 6 4 2" xfId="26332" xr:uid="{00000000-0005-0000-0000-0000E61F0000}"/>
    <cellStyle name="SAPBEXaggItemX 6 5" xfId="9732" xr:uid="{00000000-0005-0000-0000-0000E71F0000}"/>
    <cellStyle name="SAPBEXaggItemX 6 5 2" xfId="28641" xr:uid="{00000000-0005-0000-0000-0000E81F0000}"/>
    <cellStyle name="SAPBEXaggItemX 6 6" xfId="12195" xr:uid="{00000000-0005-0000-0000-0000E91F0000}"/>
    <cellStyle name="SAPBEXaggItemX 6 6 2" xfId="31104" xr:uid="{00000000-0005-0000-0000-0000EA1F0000}"/>
    <cellStyle name="SAPBEXaggItemX 6 7" xfId="14428" xr:uid="{00000000-0005-0000-0000-0000EB1F0000}"/>
    <cellStyle name="SAPBEXaggItemX 6 7 2" xfId="33337" xr:uid="{00000000-0005-0000-0000-0000EC1F0000}"/>
    <cellStyle name="SAPBEXaggItemX 6 8" xfId="16891" xr:uid="{00000000-0005-0000-0000-0000ED1F0000}"/>
    <cellStyle name="SAPBEXaggItemX 6 8 2" xfId="35800" xr:uid="{00000000-0005-0000-0000-0000EE1F0000}"/>
    <cellStyle name="SAPBEXaggItemX 6 9" xfId="19092" xr:uid="{00000000-0005-0000-0000-0000EF1F0000}"/>
    <cellStyle name="SAPBEXaggItemX 60" xfId="13538" xr:uid="{00000000-0005-0000-0000-0000F01F0000}"/>
    <cellStyle name="SAPBEXaggItemX 60 2" xfId="32447" xr:uid="{00000000-0005-0000-0000-0000F11F0000}"/>
    <cellStyle name="SAPBEXaggItemX 61" xfId="14867" xr:uid="{00000000-0005-0000-0000-0000F21F0000}"/>
    <cellStyle name="SAPBEXaggItemX 61 2" xfId="33776" xr:uid="{00000000-0005-0000-0000-0000F31F0000}"/>
    <cellStyle name="SAPBEXaggItemX 62" xfId="18234" xr:uid="{00000000-0005-0000-0000-0000F41F0000}"/>
    <cellStyle name="SAPBEXaggItemX 62 2" xfId="37143" xr:uid="{00000000-0005-0000-0000-0000F51F0000}"/>
    <cellStyle name="SAPBEXaggItemX 63" xfId="19495" xr:uid="{00000000-0005-0000-0000-0000F61F0000}"/>
    <cellStyle name="SAPBEXaggItemX 7" xfId="374" xr:uid="{00000000-0005-0000-0000-0000F71F0000}"/>
    <cellStyle name="SAPBEXaggItemX 7 2" xfId="2960" xr:uid="{00000000-0005-0000-0000-0000F81F0000}"/>
    <cellStyle name="SAPBEXaggItemX 7 2 2" xfId="21869" xr:uid="{00000000-0005-0000-0000-0000F91F0000}"/>
    <cellStyle name="SAPBEXaggItemX 7 3" xfId="6182" xr:uid="{00000000-0005-0000-0000-0000FA1F0000}"/>
    <cellStyle name="SAPBEXaggItemX 7 3 2" xfId="25091" xr:uid="{00000000-0005-0000-0000-0000FB1F0000}"/>
    <cellStyle name="SAPBEXaggItemX 7 4" xfId="7433" xr:uid="{00000000-0005-0000-0000-0000FC1F0000}"/>
    <cellStyle name="SAPBEXaggItemX 7 4 2" xfId="26342" xr:uid="{00000000-0005-0000-0000-0000FD1F0000}"/>
    <cellStyle name="SAPBEXaggItemX 7 5" xfId="9743" xr:uid="{00000000-0005-0000-0000-0000FE1F0000}"/>
    <cellStyle name="SAPBEXaggItemX 7 5 2" xfId="28652" xr:uid="{00000000-0005-0000-0000-0000FF1F0000}"/>
    <cellStyle name="SAPBEXaggItemX 7 6" xfId="13193" xr:uid="{00000000-0005-0000-0000-000000200000}"/>
    <cellStyle name="SAPBEXaggItemX 7 6 2" xfId="32102" xr:uid="{00000000-0005-0000-0000-000001200000}"/>
    <cellStyle name="SAPBEXaggItemX 7 7" xfId="14439" xr:uid="{00000000-0005-0000-0000-000002200000}"/>
    <cellStyle name="SAPBEXaggItemX 7 7 2" xfId="33348" xr:uid="{00000000-0005-0000-0000-000003200000}"/>
    <cellStyle name="SAPBEXaggItemX 7 8" xfId="17889" xr:uid="{00000000-0005-0000-0000-000004200000}"/>
    <cellStyle name="SAPBEXaggItemX 7 8 2" xfId="36798" xr:uid="{00000000-0005-0000-0000-000005200000}"/>
    <cellStyle name="SAPBEXaggItemX 7 9" xfId="19102" xr:uid="{00000000-0005-0000-0000-000006200000}"/>
    <cellStyle name="SAPBEXaggItemX 8" xfId="417" xr:uid="{00000000-0005-0000-0000-000007200000}"/>
    <cellStyle name="SAPBEXaggItemX 8 2" xfId="3003" xr:uid="{00000000-0005-0000-0000-000008200000}"/>
    <cellStyle name="SAPBEXaggItemX 8 2 2" xfId="21912" xr:uid="{00000000-0005-0000-0000-000009200000}"/>
    <cellStyle name="SAPBEXaggItemX 8 3" xfId="6468" xr:uid="{00000000-0005-0000-0000-00000A200000}"/>
    <cellStyle name="SAPBEXaggItemX 8 3 2" xfId="25377" xr:uid="{00000000-0005-0000-0000-00000B200000}"/>
    <cellStyle name="SAPBEXaggItemX 8 4" xfId="8163" xr:uid="{00000000-0005-0000-0000-00000C200000}"/>
    <cellStyle name="SAPBEXaggItemX 8 4 2" xfId="27072" xr:uid="{00000000-0005-0000-0000-00000D200000}"/>
    <cellStyle name="SAPBEXaggItemX 8 5" xfId="10538" xr:uid="{00000000-0005-0000-0000-00000E200000}"/>
    <cellStyle name="SAPBEXaggItemX 8 5 2" xfId="29447" xr:uid="{00000000-0005-0000-0000-00000F200000}"/>
    <cellStyle name="SAPBEXaggItemX 8 6" xfId="13731" xr:uid="{00000000-0005-0000-0000-000010200000}"/>
    <cellStyle name="SAPBEXaggItemX 8 6 2" xfId="32640" xr:uid="{00000000-0005-0000-0000-000011200000}"/>
    <cellStyle name="SAPBEXaggItemX 8 7" xfId="15234" xr:uid="{00000000-0005-0000-0000-000012200000}"/>
    <cellStyle name="SAPBEXaggItemX 8 7 2" xfId="34143" xr:uid="{00000000-0005-0000-0000-000013200000}"/>
    <cellStyle name="SAPBEXaggItemX 8 8" xfId="18427" xr:uid="{00000000-0005-0000-0000-000014200000}"/>
    <cellStyle name="SAPBEXaggItemX 8 8 2" xfId="37336" xr:uid="{00000000-0005-0000-0000-000015200000}"/>
    <cellStyle name="SAPBEXaggItemX 8 9" xfId="19836" xr:uid="{00000000-0005-0000-0000-000016200000}"/>
    <cellStyle name="SAPBEXaggItemX 9" xfId="460" xr:uid="{00000000-0005-0000-0000-000017200000}"/>
    <cellStyle name="SAPBEXaggItemX 9 2" xfId="3046" xr:uid="{00000000-0005-0000-0000-000018200000}"/>
    <cellStyle name="SAPBEXaggItemX 9 2 2" xfId="21955" xr:uid="{00000000-0005-0000-0000-000019200000}"/>
    <cellStyle name="SAPBEXaggItemX 9 3" xfId="5317" xr:uid="{00000000-0005-0000-0000-00001A200000}"/>
    <cellStyle name="SAPBEXaggItemX 9 3 2" xfId="24226" xr:uid="{00000000-0005-0000-0000-00001B200000}"/>
    <cellStyle name="SAPBEXaggItemX 9 4" xfId="8465" xr:uid="{00000000-0005-0000-0000-00001C200000}"/>
    <cellStyle name="SAPBEXaggItemX 9 4 2" xfId="27374" xr:uid="{00000000-0005-0000-0000-00001D200000}"/>
    <cellStyle name="SAPBEXaggItemX 9 5" xfId="10872" xr:uid="{00000000-0005-0000-0000-00001E200000}"/>
    <cellStyle name="SAPBEXaggItemX 9 5 2" xfId="29781" xr:uid="{00000000-0005-0000-0000-00001F200000}"/>
    <cellStyle name="SAPBEXaggItemX 9 6" xfId="13230" xr:uid="{00000000-0005-0000-0000-000020200000}"/>
    <cellStyle name="SAPBEXaggItemX 9 6 2" xfId="32139" xr:uid="{00000000-0005-0000-0000-000021200000}"/>
    <cellStyle name="SAPBEXaggItemX 9 7" xfId="15568" xr:uid="{00000000-0005-0000-0000-000022200000}"/>
    <cellStyle name="SAPBEXaggItemX 9 7 2" xfId="34477" xr:uid="{00000000-0005-0000-0000-000023200000}"/>
    <cellStyle name="SAPBEXaggItemX 9 8" xfId="17926" xr:uid="{00000000-0005-0000-0000-000024200000}"/>
    <cellStyle name="SAPBEXaggItemX 9 8 2" xfId="36835" xr:uid="{00000000-0005-0000-0000-000025200000}"/>
    <cellStyle name="SAPBEXaggItemX 9 9" xfId="20139" xr:uid="{00000000-0005-0000-0000-000026200000}"/>
    <cellStyle name="SAPBEXchaText" xfId="59" xr:uid="{00000000-0005-0000-0000-000027200000}"/>
    <cellStyle name="SAPBEXchaText 10" xfId="526" xr:uid="{00000000-0005-0000-0000-000028200000}"/>
    <cellStyle name="SAPBEXchaText 10 2" xfId="3112" xr:uid="{00000000-0005-0000-0000-000029200000}"/>
    <cellStyle name="SAPBEXchaText 10 2 2" xfId="22021" xr:uid="{00000000-0005-0000-0000-00002A200000}"/>
    <cellStyle name="SAPBEXchaText 10 3" xfId="5907" xr:uid="{00000000-0005-0000-0000-00002B200000}"/>
    <cellStyle name="SAPBEXchaText 10 3 2" xfId="24816" xr:uid="{00000000-0005-0000-0000-00002C200000}"/>
    <cellStyle name="SAPBEXchaText 10 4" xfId="9204" xr:uid="{00000000-0005-0000-0000-00002D200000}"/>
    <cellStyle name="SAPBEXchaText 10 4 2" xfId="28113" xr:uid="{00000000-0005-0000-0000-00002E200000}"/>
    <cellStyle name="SAPBEXchaText 10 5" xfId="11686" xr:uid="{00000000-0005-0000-0000-00002F200000}"/>
    <cellStyle name="SAPBEXchaText 10 5 2" xfId="30595" xr:uid="{00000000-0005-0000-0000-000030200000}"/>
    <cellStyle name="SAPBEXchaText 10 6" xfId="11121" xr:uid="{00000000-0005-0000-0000-000031200000}"/>
    <cellStyle name="SAPBEXchaText 10 6 2" xfId="30030" xr:uid="{00000000-0005-0000-0000-000032200000}"/>
    <cellStyle name="SAPBEXchaText 10 7" xfId="16382" xr:uid="{00000000-0005-0000-0000-000033200000}"/>
    <cellStyle name="SAPBEXchaText 10 7 2" xfId="35291" xr:uid="{00000000-0005-0000-0000-000034200000}"/>
    <cellStyle name="SAPBEXchaText 10 8" xfId="15817" xr:uid="{00000000-0005-0000-0000-000035200000}"/>
    <cellStyle name="SAPBEXchaText 10 8 2" xfId="34726" xr:uid="{00000000-0005-0000-0000-000036200000}"/>
    <cellStyle name="SAPBEXchaText 10 9" xfId="20879" xr:uid="{00000000-0005-0000-0000-000037200000}"/>
    <cellStyle name="SAPBEXchaText 11" xfId="296" xr:uid="{00000000-0005-0000-0000-000038200000}"/>
    <cellStyle name="SAPBEXchaText 11 2" xfId="2882" xr:uid="{00000000-0005-0000-0000-000039200000}"/>
    <cellStyle name="SAPBEXchaText 11 2 2" xfId="21791" xr:uid="{00000000-0005-0000-0000-00003A200000}"/>
    <cellStyle name="SAPBEXchaText 11 3" xfId="6692" xr:uid="{00000000-0005-0000-0000-00003B200000}"/>
    <cellStyle name="SAPBEXchaText 11 3 2" xfId="25601" xr:uid="{00000000-0005-0000-0000-00003C200000}"/>
    <cellStyle name="SAPBEXchaText 11 4" xfId="8313" xr:uid="{00000000-0005-0000-0000-00003D200000}"/>
    <cellStyle name="SAPBEXchaText 11 4 2" xfId="27222" xr:uid="{00000000-0005-0000-0000-00003E200000}"/>
    <cellStyle name="SAPBEXchaText 11 5" xfId="10709" xr:uid="{00000000-0005-0000-0000-00003F200000}"/>
    <cellStyle name="SAPBEXchaText 11 5 2" xfId="29618" xr:uid="{00000000-0005-0000-0000-000040200000}"/>
    <cellStyle name="SAPBEXchaText 11 6" xfId="13191" xr:uid="{00000000-0005-0000-0000-000041200000}"/>
    <cellStyle name="SAPBEXchaText 11 6 2" xfId="32100" xr:uid="{00000000-0005-0000-0000-000042200000}"/>
    <cellStyle name="SAPBEXchaText 11 7" xfId="15405" xr:uid="{00000000-0005-0000-0000-000043200000}"/>
    <cellStyle name="SAPBEXchaText 11 7 2" xfId="34314" xr:uid="{00000000-0005-0000-0000-000044200000}"/>
    <cellStyle name="SAPBEXchaText 11 8" xfId="17887" xr:uid="{00000000-0005-0000-0000-000045200000}"/>
    <cellStyle name="SAPBEXchaText 11 8 2" xfId="36796" xr:uid="{00000000-0005-0000-0000-000046200000}"/>
    <cellStyle name="SAPBEXchaText 11 9" xfId="19986" xr:uid="{00000000-0005-0000-0000-000047200000}"/>
    <cellStyle name="SAPBEXchaText 12" xfId="611" xr:uid="{00000000-0005-0000-0000-000048200000}"/>
    <cellStyle name="SAPBEXchaText 12 2" xfId="3197" xr:uid="{00000000-0005-0000-0000-000049200000}"/>
    <cellStyle name="SAPBEXchaText 12 2 2" xfId="22106" xr:uid="{00000000-0005-0000-0000-00004A200000}"/>
    <cellStyle name="SAPBEXchaText 12 3" xfId="2672" xr:uid="{00000000-0005-0000-0000-00004B200000}"/>
    <cellStyle name="SAPBEXchaText 12 3 2" xfId="21581" xr:uid="{00000000-0005-0000-0000-00004C200000}"/>
    <cellStyle name="SAPBEXchaText 12 4" xfId="6529" xr:uid="{00000000-0005-0000-0000-00004D200000}"/>
    <cellStyle name="SAPBEXchaText 12 4 2" xfId="25438" xr:uid="{00000000-0005-0000-0000-00004E200000}"/>
    <cellStyle name="SAPBEXchaText 12 5" xfId="9495" xr:uid="{00000000-0005-0000-0000-00004F200000}"/>
    <cellStyle name="SAPBEXchaText 12 5 2" xfId="28404" xr:uid="{00000000-0005-0000-0000-000050200000}"/>
    <cellStyle name="SAPBEXchaText 12 6" xfId="12184" xr:uid="{00000000-0005-0000-0000-000051200000}"/>
    <cellStyle name="SAPBEXchaText 12 6 2" xfId="31093" xr:uid="{00000000-0005-0000-0000-000052200000}"/>
    <cellStyle name="SAPBEXchaText 12 7" xfId="14191" xr:uid="{00000000-0005-0000-0000-000053200000}"/>
    <cellStyle name="SAPBEXchaText 12 7 2" xfId="33100" xr:uid="{00000000-0005-0000-0000-000054200000}"/>
    <cellStyle name="SAPBEXchaText 12 8" xfId="16880" xr:uid="{00000000-0005-0000-0000-000055200000}"/>
    <cellStyle name="SAPBEXchaText 12 8 2" xfId="35789" xr:uid="{00000000-0005-0000-0000-000056200000}"/>
    <cellStyle name="SAPBEXchaText 12 9" xfId="18884" xr:uid="{00000000-0005-0000-0000-000057200000}"/>
    <cellStyle name="SAPBEXchaText 13" xfId="597" xr:uid="{00000000-0005-0000-0000-000058200000}"/>
    <cellStyle name="SAPBEXchaText 13 2" xfId="3183" xr:uid="{00000000-0005-0000-0000-000059200000}"/>
    <cellStyle name="SAPBEXchaText 13 2 2" xfId="22092" xr:uid="{00000000-0005-0000-0000-00005A200000}"/>
    <cellStyle name="SAPBEXchaText 13 3" xfId="5959" xr:uid="{00000000-0005-0000-0000-00005B200000}"/>
    <cellStyle name="SAPBEXchaText 13 3 2" xfId="24868" xr:uid="{00000000-0005-0000-0000-00005C200000}"/>
    <cellStyle name="SAPBEXchaText 13 4" xfId="8427" xr:uid="{00000000-0005-0000-0000-00005D200000}"/>
    <cellStyle name="SAPBEXchaText 13 4 2" xfId="27336" xr:uid="{00000000-0005-0000-0000-00005E200000}"/>
    <cellStyle name="SAPBEXchaText 13 5" xfId="10557" xr:uid="{00000000-0005-0000-0000-00005F200000}"/>
    <cellStyle name="SAPBEXchaText 13 5 2" xfId="29466" xr:uid="{00000000-0005-0000-0000-000060200000}"/>
    <cellStyle name="SAPBEXchaText 13 6" xfId="12871" xr:uid="{00000000-0005-0000-0000-000061200000}"/>
    <cellStyle name="SAPBEXchaText 13 6 2" xfId="31780" xr:uid="{00000000-0005-0000-0000-000062200000}"/>
    <cellStyle name="SAPBEXchaText 13 7" xfId="15253" xr:uid="{00000000-0005-0000-0000-000063200000}"/>
    <cellStyle name="SAPBEXchaText 13 7 2" xfId="34162" xr:uid="{00000000-0005-0000-0000-000064200000}"/>
    <cellStyle name="SAPBEXchaText 13 8" xfId="17567" xr:uid="{00000000-0005-0000-0000-000065200000}"/>
    <cellStyle name="SAPBEXchaText 13 8 2" xfId="36476" xr:uid="{00000000-0005-0000-0000-000066200000}"/>
    <cellStyle name="SAPBEXchaText 13 9" xfId="19851" xr:uid="{00000000-0005-0000-0000-000067200000}"/>
    <cellStyle name="SAPBEXchaText 14" xfId="730" xr:uid="{00000000-0005-0000-0000-000068200000}"/>
    <cellStyle name="SAPBEXchaText 14 2" xfId="3316" xr:uid="{00000000-0005-0000-0000-000069200000}"/>
    <cellStyle name="SAPBEXchaText 14 2 2" xfId="22225" xr:uid="{00000000-0005-0000-0000-00006A200000}"/>
    <cellStyle name="SAPBEXchaText 14 3" xfId="6964" xr:uid="{00000000-0005-0000-0000-00006B200000}"/>
    <cellStyle name="SAPBEXchaText 14 3 2" xfId="25873" xr:uid="{00000000-0005-0000-0000-00006C200000}"/>
    <cellStyle name="SAPBEXchaText 14 4" xfId="8431" xr:uid="{00000000-0005-0000-0000-00006D200000}"/>
    <cellStyle name="SAPBEXchaText 14 4 2" xfId="27340" xr:uid="{00000000-0005-0000-0000-00006E200000}"/>
    <cellStyle name="SAPBEXchaText 14 5" xfId="10837" xr:uid="{00000000-0005-0000-0000-00006F200000}"/>
    <cellStyle name="SAPBEXchaText 14 5 2" xfId="29746" xr:uid="{00000000-0005-0000-0000-000070200000}"/>
    <cellStyle name="SAPBEXchaText 14 6" xfId="13098" xr:uid="{00000000-0005-0000-0000-000071200000}"/>
    <cellStyle name="SAPBEXchaText 14 6 2" xfId="32007" xr:uid="{00000000-0005-0000-0000-000072200000}"/>
    <cellStyle name="SAPBEXchaText 14 7" xfId="15533" xr:uid="{00000000-0005-0000-0000-000073200000}"/>
    <cellStyle name="SAPBEXchaText 14 7 2" xfId="34442" xr:uid="{00000000-0005-0000-0000-000074200000}"/>
    <cellStyle name="SAPBEXchaText 14 8" xfId="17794" xr:uid="{00000000-0005-0000-0000-000075200000}"/>
    <cellStyle name="SAPBEXchaText 14 8 2" xfId="36703" xr:uid="{00000000-0005-0000-0000-000076200000}"/>
    <cellStyle name="SAPBEXchaText 14 9" xfId="20105" xr:uid="{00000000-0005-0000-0000-000077200000}"/>
    <cellStyle name="SAPBEXchaText 15" xfId="490" xr:uid="{00000000-0005-0000-0000-000078200000}"/>
    <cellStyle name="SAPBEXchaText 15 2" xfId="3076" xr:uid="{00000000-0005-0000-0000-000079200000}"/>
    <cellStyle name="SAPBEXchaText 15 2 2" xfId="21985" xr:uid="{00000000-0005-0000-0000-00007A200000}"/>
    <cellStyle name="SAPBEXchaText 15 3" xfId="5671" xr:uid="{00000000-0005-0000-0000-00007B200000}"/>
    <cellStyle name="SAPBEXchaText 15 3 2" xfId="24580" xr:uid="{00000000-0005-0000-0000-00007C200000}"/>
    <cellStyle name="SAPBEXchaText 15 4" xfId="8345" xr:uid="{00000000-0005-0000-0000-00007D200000}"/>
    <cellStyle name="SAPBEXchaText 15 4 2" xfId="27254" xr:uid="{00000000-0005-0000-0000-00007E200000}"/>
    <cellStyle name="SAPBEXchaText 15 5" xfId="10743" xr:uid="{00000000-0005-0000-0000-00007F200000}"/>
    <cellStyle name="SAPBEXchaText 15 5 2" xfId="29652" xr:uid="{00000000-0005-0000-0000-000080200000}"/>
    <cellStyle name="SAPBEXchaText 15 6" xfId="12710" xr:uid="{00000000-0005-0000-0000-000081200000}"/>
    <cellStyle name="SAPBEXchaText 15 6 2" xfId="31619" xr:uid="{00000000-0005-0000-0000-000082200000}"/>
    <cellStyle name="SAPBEXchaText 15 7" xfId="15439" xr:uid="{00000000-0005-0000-0000-000083200000}"/>
    <cellStyle name="SAPBEXchaText 15 7 2" xfId="34348" xr:uid="{00000000-0005-0000-0000-000084200000}"/>
    <cellStyle name="SAPBEXchaText 15 8" xfId="17406" xr:uid="{00000000-0005-0000-0000-000085200000}"/>
    <cellStyle name="SAPBEXchaText 15 8 2" xfId="36315" xr:uid="{00000000-0005-0000-0000-000086200000}"/>
    <cellStyle name="SAPBEXchaText 15 9" xfId="20018" xr:uid="{00000000-0005-0000-0000-000087200000}"/>
    <cellStyle name="SAPBEXchaText 16" xfId="710" xr:uid="{00000000-0005-0000-0000-000088200000}"/>
    <cellStyle name="SAPBEXchaText 16 2" xfId="3296" xr:uid="{00000000-0005-0000-0000-000089200000}"/>
    <cellStyle name="SAPBEXchaText 16 2 2" xfId="22205" xr:uid="{00000000-0005-0000-0000-00008A200000}"/>
    <cellStyle name="SAPBEXchaText 16 3" xfId="7004" xr:uid="{00000000-0005-0000-0000-00008B200000}"/>
    <cellStyle name="SAPBEXchaText 16 3 2" xfId="25913" xr:uid="{00000000-0005-0000-0000-00008C200000}"/>
    <cellStyle name="SAPBEXchaText 16 4" xfId="7807" xr:uid="{00000000-0005-0000-0000-00008D200000}"/>
    <cellStyle name="SAPBEXchaText 16 4 2" xfId="26716" xr:uid="{00000000-0005-0000-0000-00008E200000}"/>
    <cellStyle name="SAPBEXchaText 16 5" xfId="10156" xr:uid="{00000000-0005-0000-0000-00008F200000}"/>
    <cellStyle name="SAPBEXchaText 16 5 2" xfId="29065" xr:uid="{00000000-0005-0000-0000-000090200000}"/>
    <cellStyle name="SAPBEXchaText 16 6" xfId="13539" xr:uid="{00000000-0005-0000-0000-000091200000}"/>
    <cellStyle name="SAPBEXchaText 16 6 2" xfId="32448" xr:uid="{00000000-0005-0000-0000-000092200000}"/>
    <cellStyle name="SAPBEXchaText 16 7" xfId="14852" xr:uid="{00000000-0005-0000-0000-000093200000}"/>
    <cellStyle name="SAPBEXchaText 16 7 2" xfId="33761" xr:uid="{00000000-0005-0000-0000-000094200000}"/>
    <cellStyle name="SAPBEXchaText 16 8" xfId="18235" xr:uid="{00000000-0005-0000-0000-000095200000}"/>
    <cellStyle name="SAPBEXchaText 16 8 2" xfId="37144" xr:uid="{00000000-0005-0000-0000-000096200000}"/>
    <cellStyle name="SAPBEXchaText 16 9" xfId="19480" xr:uid="{00000000-0005-0000-0000-000097200000}"/>
    <cellStyle name="SAPBEXchaText 17" xfId="823" xr:uid="{00000000-0005-0000-0000-000098200000}"/>
    <cellStyle name="SAPBEXchaText 17 2" xfId="3409" xr:uid="{00000000-0005-0000-0000-000099200000}"/>
    <cellStyle name="SAPBEXchaText 17 2 2" xfId="22318" xr:uid="{00000000-0005-0000-0000-00009A200000}"/>
    <cellStyle name="SAPBEXchaText 17 3" xfId="6547" xr:uid="{00000000-0005-0000-0000-00009B200000}"/>
    <cellStyle name="SAPBEXchaText 17 3 2" xfId="25456" xr:uid="{00000000-0005-0000-0000-00009C200000}"/>
    <cellStyle name="SAPBEXchaText 17 4" xfId="4998" xr:uid="{00000000-0005-0000-0000-00009D200000}"/>
    <cellStyle name="SAPBEXchaText 17 4 2" xfId="23907" xr:uid="{00000000-0005-0000-0000-00009E200000}"/>
    <cellStyle name="SAPBEXchaText 17 5" xfId="9540" xr:uid="{00000000-0005-0000-0000-00009F200000}"/>
    <cellStyle name="SAPBEXchaText 17 5 2" xfId="28449" xr:uid="{00000000-0005-0000-0000-0000A0200000}"/>
    <cellStyle name="SAPBEXchaText 17 6" xfId="13832" xr:uid="{00000000-0005-0000-0000-0000A1200000}"/>
    <cellStyle name="SAPBEXchaText 17 6 2" xfId="32741" xr:uid="{00000000-0005-0000-0000-0000A2200000}"/>
    <cellStyle name="SAPBEXchaText 17 7" xfId="14236" xr:uid="{00000000-0005-0000-0000-0000A3200000}"/>
    <cellStyle name="SAPBEXchaText 17 7 2" xfId="33145" xr:uid="{00000000-0005-0000-0000-0000A4200000}"/>
    <cellStyle name="SAPBEXchaText 17 8" xfId="18528" xr:uid="{00000000-0005-0000-0000-0000A5200000}"/>
    <cellStyle name="SAPBEXchaText 17 8 2" xfId="37437" xr:uid="{00000000-0005-0000-0000-0000A6200000}"/>
    <cellStyle name="SAPBEXchaText 17 9" xfId="18925" xr:uid="{00000000-0005-0000-0000-0000A7200000}"/>
    <cellStyle name="SAPBEXchaText 18" xfId="839" xr:uid="{00000000-0005-0000-0000-0000A8200000}"/>
    <cellStyle name="SAPBEXchaText 18 2" xfId="3425" xr:uid="{00000000-0005-0000-0000-0000A9200000}"/>
    <cellStyle name="SAPBEXchaText 18 2 2" xfId="22334" xr:uid="{00000000-0005-0000-0000-0000AA200000}"/>
    <cellStyle name="SAPBEXchaText 18 3" xfId="6233" xr:uid="{00000000-0005-0000-0000-0000AB200000}"/>
    <cellStyle name="SAPBEXchaText 18 3 2" xfId="25142" xr:uid="{00000000-0005-0000-0000-0000AC200000}"/>
    <cellStyle name="SAPBEXchaText 18 4" xfId="8193" xr:uid="{00000000-0005-0000-0000-0000AD200000}"/>
    <cellStyle name="SAPBEXchaText 18 4 2" xfId="27102" xr:uid="{00000000-0005-0000-0000-0000AE200000}"/>
    <cellStyle name="SAPBEXchaText 18 5" xfId="10575" xr:uid="{00000000-0005-0000-0000-0000AF200000}"/>
    <cellStyle name="SAPBEXchaText 18 5 2" xfId="29484" xr:uid="{00000000-0005-0000-0000-0000B0200000}"/>
    <cellStyle name="SAPBEXchaText 18 6" xfId="13838" xr:uid="{00000000-0005-0000-0000-0000B1200000}"/>
    <cellStyle name="SAPBEXchaText 18 6 2" xfId="32747" xr:uid="{00000000-0005-0000-0000-0000B2200000}"/>
    <cellStyle name="SAPBEXchaText 18 7" xfId="15271" xr:uid="{00000000-0005-0000-0000-0000B3200000}"/>
    <cellStyle name="SAPBEXchaText 18 7 2" xfId="34180" xr:uid="{00000000-0005-0000-0000-0000B4200000}"/>
    <cellStyle name="SAPBEXchaText 18 8" xfId="18534" xr:uid="{00000000-0005-0000-0000-0000B5200000}"/>
    <cellStyle name="SAPBEXchaText 18 8 2" xfId="37443" xr:uid="{00000000-0005-0000-0000-0000B6200000}"/>
    <cellStyle name="SAPBEXchaText 18 9" xfId="19866" xr:uid="{00000000-0005-0000-0000-0000B7200000}"/>
    <cellStyle name="SAPBEXchaText 19" xfId="885" xr:uid="{00000000-0005-0000-0000-0000B8200000}"/>
    <cellStyle name="SAPBEXchaText 19 2" xfId="3471" xr:uid="{00000000-0005-0000-0000-0000B9200000}"/>
    <cellStyle name="SAPBEXchaText 19 2 2" xfId="22380" xr:uid="{00000000-0005-0000-0000-0000BA200000}"/>
    <cellStyle name="SAPBEXchaText 19 3" xfId="6527" xr:uid="{00000000-0005-0000-0000-0000BB200000}"/>
    <cellStyle name="SAPBEXchaText 19 3 2" xfId="25436" xr:uid="{00000000-0005-0000-0000-0000BC200000}"/>
    <cellStyle name="SAPBEXchaText 19 4" xfId="9454" xr:uid="{00000000-0005-0000-0000-0000BD200000}"/>
    <cellStyle name="SAPBEXchaText 19 4 2" xfId="28363" xr:uid="{00000000-0005-0000-0000-0000BE200000}"/>
    <cellStyle name="SAPBEXchaText 19 5" xfId="11362" xr:uid="{00000000-0005-0000-0000-0000BF200000}"/>
    <cellStyle name="SAPBEXchaText 19 5 2" xfId="30271" xr:uid="{00000000-0005-0000-0000-0000C0200000}"/>
    <cellStyle name="SAPBEXchaText 19 6" xfId="12178" xr:uid="{00000000-0005-0000-0000-0000C1200000}"/>
    <cellStyle name="SAPBEXchaText 19 6 2" xfId="31087" xr:uid="{00000000-0005-0000-0000-0000C2200000}"/>
    <cellStyle name="SAPBEXchaText 19 7" xfId="16058" xr:uid="{00000000-0005-0000-0000-0000C3200000}"/>
    <cellStyle name="SAPBEXchaText 19 7 2" xfId="34967" xr:uid="{00000000-0005-0000-0000-0000C4200000}"/>
    <cellStyle name="SAPBEXchaText 19 8" xfId="16874" xr:uid="{00000000-0005-0000-0000-0000C5200000}"/>
    <cellStyle name="SAPBEXchaText 19 8 2" xfId="35783" xr:uid="{00000000-0005-0000-0000-0000C6200000}"/>
    <cellStyle name="SAPBEXchaText 19 9" xfId="20585" xr:uid="{00000000-0005-0000-0000-0000C7200000}"/>
    <cellStyle name="SAPBEXchaText 2" xfId="180" xr:uid="{00000000-0005-0000-0000-0000C8200000}"/>
    <cellStyle name="SAPBEXchaText 2 2" xfId="2584" xr:uid="{00000000-0005-0000-0000-0000C9200000}"/>
    <cellStyle name="SAPBEXchaText 2 2 2" xfId="21493" xr:uid="{00000000-0005-0000-0000-0000CA200000}"/>
    <cellStyle name="SAPBEXchaText 2 3" xfId="4885" xr:uid="{00000000-0005-0000-0000-0000CB200000}"/>
    <cellStyle name="SAPBEXchaText 2 3 2" xfId="23794" xr:uid="{00000000-0005-0000-0000-0000CC200000}"/>
    <cellStyle name="SAPBEXchaText 2 4" xfId="7996" xr:uid="{00000000-0005-0000-0000-0000CD200000}"/>
    <cellStyle name="SAPBEXchaText 2 4 2" xfId="26905" xr:uid="{00000000-0005-0000-0000-0000CE200000}"/>
    <cellStyle name="SAPBEXchaText 2 5" xfId="10360" xr:uid="{00000000-0005-0000-0000-0000CF200000}"/>
    <cellStyle name="SAPBEXchaText 2 5 2" xfId="29269" xr:uid="{00000000-0005-0000-0000-0000D0200000}"/>
    <cellStyle name="SAPBEXchaText 2 6" xfId="12521" xr:uid="{00000000-0005-0000-0000-0000D1200000}"/>
    <cellStyle name="SAPBEXchaText 2 6 2" xfId="31430" xr:uid="{00000000-0005-0000-0000-0000D2200000}"/>
    <cellStyle name="SAPBEXchaText 2 7" xfId="15056" xr:uid="{00000000-0005-0000-0000-0000D3200000}"/>
    <cellStyle name="SAPBEXchaText 2 7 2" xfId="33965" xr:uid="{00000000-0005-0000-0000-0000D4200000}"/>
    <cellStyle name="SAPBEXchaText 2 8" xfId="17217" xr:uid="{00000000-0005-0000-0000-0000D5200000}"/>
    <cellStyle name="SAPBEXchaText 2 8 2" xfId="36126" xr:uid="{00000000-0005-0000-0000-0000D6200000}"/>
    <cellStyle name="SAPBEXchaText 2 9" xfId="19667" xr:uid="{00000000-0005-0000-0000-0000D7200000}"/>
    <cellStyle name="SAPBEXchaText 20" xfId="1046" xr:uid="{00000000-0005-0000-0000-0000D8200000}"/>
    <cellStyle name="SAPBEXchaText 20 2" xfId="3632" xr:uid="{00000000-0005-0000-0000-0000D9200000}"/>
    <cellStyle name="SAPBEXchaText 20 2 2" xfId="22541" xr:uid="{00000000-0005-0000-0000-0000DA200000}"/>
    <cellStyle name="SAPBEXchaText 20 3" xfId="5826" xr:uid="{00000000-0005-0000-0000-0000DB200000}"/>
    <cellStyle name="SAPBEXchaText 20 3 2" xfId="24735" xr:uid="{00000000-0005-0000-0000-0000DC200000}"/>
    <cellStyle name="SAPBEXchaText 20 4" xfId="7663" xr:uid="{00000000-0005-0000-0000-0000DD200000}"/>
    <cellStyle name="SAPBEXchaText 20 4 2" xfId="26572" xr:uid="{00000000-0005-0000-0000-0000DE200000}"/>
    <cellStyle name="SAPBEXchaText 20 5" xfId="10001" xr:uid="{00000000-0005-0000-0000-0000DF200000}"/>
    <cellStyle name="SAPBEXchaText 20 5 2" xfId="28910" xr:uid="{00000000-0005-0000-0000-0000E0200000}"/>
    <cellStyle name="SAPBEXchaText 20 6" xfId="11510" xr:uid="{00000000-0005-0000-0000-0000E1200000}"/>
    <cellStyle name="SAPBEXchaText 20 6 2" xfId="30419" xr:uid="{00000000-0005-0000-0000-0000E2200000}"/>
    <cellStyle name="SAPBEXchaText 20 7" xfId="14697" xr:uid="{00000000-0005-0000-0000-0000E3200000}"/>
    <cellStyle name="SAPBEXchaText 20 7 2" xfId="33606" xr:uid="{00000000-0005-0000-0000-0000E4200000}"/>
    <cellStyle name="SAPBEXchaText 20 8" xfId="16206" xr:uid="{00000000-0005-0000-0000-0000E5200000}"/>
    <cellStyle name="SAPBEXchaText 20 8 2" xfId="35115" xr:uid="{00000000-0005-0000-0000-0000E6200000}"/>
    <cellStyle name="SAPBEXchaText 20 9" xfId="19334" xr:uid="{00000000-0005-0000-0000-0000E7200000}"/>
    <cellStyle name="SAPBEXchaText 21" xfId="781" xr:uid="{00000000-0005-0000-0000-0000E8200000}"/>
    <cellStyle name="SAPBEXchaText 21 2" xfId="3367" xr:uid="{00000000-0005-0000-0000-0000E9200000}"/>
    <cellStyle name="SAPBEXchaText 21 2 2" xfId="22276" xr:uid="{00000000-0005-0000-0000-0000EA200000}"/>
    <cellStyle name="SAPBEXchaText 21 3" xfId="2610" xr:uid="{00000000-0005-0000-0000-0000EB200000}"/>
    <cellStyle name="SAPBEXchaText 21 3 2" xfId="21519" xr:uid="{00000000-0005-0000-0000-0000EC200000}"/>
    <cellStyle name="SAPBEXchaText 21 4" xfId="7636" xr:uid="{00000000-0005-0000-0000-0000ED200000}"/>
    <cellStyle name="SAPBEXchaText 21 4 2" xfId="26545" xr:uid="{00000000-0005-0000-0000-0000EE200000}"/>
    <cellStyle name="SAPBEXchaText 21 5" xfId="11969" xr:uid="{00000000-0005-0000-0000-0000EF200000}"/>
    <cellStyle name="SAPBEXchaText 21 5 2" xfId="30878" xr:uid="{00000000-0005-0000-0000-0000F0200000}"/>
    <cellStyle name="SAPBEXchaText 21 6" xfId="12615" xr:uid="{00000000-0005-0000-0000-0000F1200000}"/>
    <cellStyle name="SAPBEXchaText 21 6 2" xfId="31524" xr:uid="{00000000-0005-0000-0000-0000F2200000}"/>
    <cellStyle name="SAPBEXchaText 21 7" xfId="16665" xr:uid="{00000000-0005-0000-0000-0000F3200000}"/>
    <cellStyle name="SAPBEXchaText 21 7 2" xfId="35574" xr:uid="{00000000-0005-0000-0000-0000F4200000}"/>
    <cellStyle name="SAPBEXchaText 21 8" xfId="17311" xr:uid="{00000000-0005-0000-0000-0000F5200000}"/>
    <cellStyle name="SAPBEXchaText 21 8 2" xfId="36220" xr:uid="{00000000-0005-0000-0000-0000F6200000}"/>
    <cellStyle name="SAPBEXchaText 21 9" xfId="21153" xr:uid="{00000000-0005-0000-0000-0000F7200000}"/>
    <cellStyle name="SAPBEXchaText 22" xfId="1071" xr:uid="{00000000-0005-0000-0000-0000F8200000}"/>
    <cellStyle name="SAPBEXchaText 22 2" xfId="3657" xr:uid="{00000000-0005-0000-0000-0000F9200000}"/>
    <cellStyle name="SAPBEXchaText 22 2 2" xfId="22566" xr:uid="{00000000-0005-0000-0000-0000FA200000}"/>
    <cellStyle name="SAPBEXchaText 22 3" xfId="7326" xr:uid="{00000000-0005-0000-0000-0000FB200000}"/>
    <cellStyle name="SAPBEXchaText 22 3 2" xfId="26235" xr:uid="{00000000-0005-0000-0000-0000FC200000}"/>
    <cellStyle name="SAPBEXchaText 22 4" xfId="7688" xr:uid="{00000000-0005-0000-0000-0000FD200000}"/>
    <cellStyle name="SAPBEXchaText 22 4 2" xfId="26597" xr:uid="{00000000-0005-0000-0000-0000FE200000}"/>
    <cellStyle name="SAPBEXchaText 22 5" xfId="10029" xr:uid="{00000000-0005-0000-0000-0000FF200000}"/>
    <cellStyle name="SAPBEXchaText 22 5 2" xfId="28938" xr:uid="{00000000-0005-0000-0000-000000210000}"/>
    <cellStyle name="SAPBEXchaText 22 6" xfId="10335" xr:uid="{00000000-0005-0000-0000-000001210000}"/>
    <cellStyle name="SAPBEXchaText 22 6 2" xfId="29244" xr:uid="{00000000-0005-0000-0000-000002210000}"/>
    <cellStyle name="SAPBEXchaText 22 7" xfId="14725" xr:uid="{00000000-0005-0000-0000-000003210000}"/>
    <cellStyle name="SAPBEXchaText 22 7 2" xfId="33634" xr:uid="{00000000-0005-0000-0000-000004210000}"/>
    <cellStyle name="SAPBEXchaText 22 8" xfId="15031" xr:uid="{00000000-0005-0000-0000-000005210000}"/>
    <cellStyle name="SAPBEXchaText 22 8 2" xfId="33940" xr:uid="{00000000-0005-0000-0000-000006210000}"/>
    <cellStyle name="SAPBEXchaText 22 9" xfId="19359" xr:uid="{00000000-0005-0000-0000-000007210000}"/>
    <cellStyle name="SAPBEXchaText 23" xfId="1171" xr:uid="{00000000-0005-0000-0000-000008210000}"/>
    <cellStyle name="SAPBEXchaText 23 2" xfId="3757" xr:uid="{00000000-0005-0000-0000-000009210000}"/>
    <cellStyle name="SAPBEXchaText 23 2 2" xfId="22666" xr:uid="{00000000-0005-0000-0000-00000A210000}"/>
    <cellStyle name="SAPBEXchaText 23 3" xfId="6996" xr:uid="{00000000-0005-0000-0000-00000B210000}"/>
    <cellStyle name="SAPBEXchaText 23 3 2" xfId="25905" xr:uid="{00000000-0005-0000-0000-00000C210000}"/>
    <cellStyle name="SAPBEXchaText 23 4" xfId="7959" xr:uid="{00000000-0005-0000-0000-00000D210000}"/>
    <cellStyle name="SAPBEXchaText 23 4 2" xfId="26868" xr:uid="{00000000-0005-0000-0000-00000E210000}"/>
    <cellStyle name="SAPBEXchaText 23 5" xfId="10318" xr:uid="{00000000-0005-0000-0000-00000F210000}"/>
    <cellStyle name="SAPBEXchaText 23 5 2" xfId="29227" xr:uid="{00000000-0005-0000-0000-000010210000}"/>
    <cellStyle name="SAPBEXchaText 23 6" xfId="12341" xr:uid="{00000000-0005-0000-0000-000011210000}"/>
    <cellStyle name="SAPBEXchaText 23 6 2" xfId="31250" xr:uid="{00000000-0005-0000-0000-000012210000}"/>
    <cellStyle name="SAPBEXchaText 23 7" xfId="15014" xr:uid="{00000000-0005-0000-0000-000013210000}"/>
    <cellStyle name="SAPBEXchaText 23 7 2" xfId="33923" xr:uid="{00000000-0005-0000-0000-000014210000}"/>
    <cellStyle name="SAPBEXchaText 23 8" xfId="17037" xr:uid="{00000000-0005-0000-0000-000015210000}"/>
    <cellStyle name="SAPBEXchaText 23 8 2" xfId="35946" xr:uid="{00000000-0005-0000-0000-000016210000}"/>
    <cellStyle name="SAPBEXchaText 23 9" xfId="19630" xr:uid="{00000000-0005-0000-0000-000017210000}"/>
    <cellStyle name="SAPBEXchaText 24" xfId="1237" xr:uid="{00000000-0005-0000-0000-000018210000}"/>
    <cellStyle name="SAPBEXchaText 24 2" xfId="3823" xr:uid="{00000000-0005-0000-0000-000019210000}"/>
    <cellStyle name="SAPBEXchaText 24 2 2" xfId="22732" xr:uid="{00000000-0005-0000-0000-00001A210000}"/>
    <cellStyle name="SAPBEXchaText 24 3" xfId="5888" xr:uid="{00000000-0005-0000-0000-00001B210000}"/>
    <cellStyle name="SAPBEXchaText 24 3 2" xfId="24797" xr:uid="{00000000-0005-0000-0000-00001C210000}"/>
    <cellStyle name="SAPBEXchaText 24 4" xfId="7545" xr:uid="{00000000-0005-0000-0000-00001D210000}"/>
    <cellStyle name="SAPBEXchaText 24 4 2" xfId="26454" xr:uid="{00000000-0005-0000-0000-00001E210000}"/>
    <cellStyle name="SAPBEXchaText 24 5" xfId="9867" xr:uid="{00000000-0005-0000-0000-00001F210000}"/>
    <cellStyle name="SAPBEXchaText 24 5 2" xfId="28776" xr:uid="{00000000-0005-0000-0000-000020210000}"/>
    <cellStyle name="SAPBEXchaText 24 6" xfId="12798" xr:uid="{00000000-0005-0000-0000-000021210000}"/>
    <cellStyle name="SAPBEXchaText 24 6 2" xfId="31707" xr:uid="{00000000-0005-0000-0000-000022210000}"/>
    <cellStyle name="SAPBEXchaText 24 7" xfId="14563" xr:uid="{00000000-0005-0000-0000-000023210000}"/>
    <cellStyle name="SAPBEXchaText 24 7 2" xfId="33472" xr:uid="{00000000-0005-0000-0000-000024210000}"/>
    <cellStyle name="SAPBEXchaText 24 8" xfId="17494" xr:uid="{00000000-0005-0000-0000-000025210000}"/>
    <cellStyle name="SAPBEXchaText 24 8 2" xfId="36403" xr:uid="{00000000-0005-0000-0000-000026210000}"/>
    <cellStyle name="SAPBEXchaText 24 9" xfId="19216" xr:uid="{00000000-0005-0000-0000-000027210000}"/>
    <cellStyle name="SAPBEXchaText 25" xfId="1280" xr:uid="{00000000-0005-0000-0000-000028210000}"/>
    <cellStyle name="SAPBEXchaText 25 2" xfId="3866" xr:uid="{00000000-0005-0000-0000-000029210000}"/>
    <cellStyle name="SAPBEXchaText 25 2 2" xfId="22775" xr:uid="{00000000-0005-0000-0000-00002A210000}"/>
    <cellStyle name="SAPBEXchaText 25 3" xfId="5188" xr:uid="{00000000-0005-0000-0000-00002B210000}"/>
    <cellStyle name="SAPBEXchaText 25 3 2" xfId="24097" xr:uid="{00000000-0005-0000-0000-00002C210000}"/>
    <cellStyle name="SAPBEXchaText 25 4" xfId="7552" xr:uid="{00000000-0005-0000-0000-00002D210000}"/>
    <cellStyle name="SAPBEXchaText 25 4 2" xfId="26461" xr:uid="{00000000-0005-0000-0000-00002E210000}"/>
    <cellStyle name="SAPBEXchaText 25 5" xfId="9875" xr:uid="{00000000-0005-0000-0000-00002F210000}"/>
    <cellStyle name="SAPBEXchaText 25 5 2" xfId="28784" xr:uid="{00000000-0005-0000-0000-000030210000}"/>
    <cellStyle name="SAPBEXchaText 25 6" xfId="13992" xr:uid="{00000000-0005-0000-0000-000031210000}"/>
    <cellStyle name="SAPBEXchaText 25 6 2" xfId="32901" xr:uid="{00000000-0005-0000-0000-000032210000}"/>
    <cellStyle name="SAPBEXchaText 25 7" xfId="14571" xr:uid="{00000000-0005-0000-0000-000033210000}"/>
    <cellStyle name="SAPBEXchaText 25 7 2" xfId="33480" xr:uid="{00000000-0005-0000-0000-000034210000}"/>
    <cellStyle name="SAPBEXchaText 25 8" xfId="18688" xr:uid="{00000000-0005-0000-0000-000035210000}"/>
    <cellStyle name="SAPBEXchaText 25 8 2" xfId="37597" xr:uid="{00000000-0005-0000-0000-000036210000}"/>
    <cellStyle name="SAPBEXchaText 25 9" xfId="19223" xr:uid="{00000000-0005-0000-0000-000037210000}"/>
    <cellStyle name="SAPBEXchaText 26" xfId="1300" xr:uid="{00000000-0005-0000-0000-000038210000}"/>
    <cellStyle name="SAPBEXchaText 26 2" xfId="3886" xr:uid="{00000000-0005-0000-0000-000039210000}"/>
    <cellStyle name="SAPBEXchaText 26 2 2" xfId="22795" xr:uid="{00000000-0005-0000-0000-00003A210000}"/>
    <cellStyle name="SAPBEXchaText 26 3" xfId="5996" xr:uid="{00000000-0005-0000-0000-00003B210000}"/>
    <cellStyle name="SAPBEXchaText 26 3 2" xfId="24905" xr:uid="{00000000-0005-0000-0000-00003C210000}"/>
    <cellStyle name="SAPBEXchaText 26 4" xfId="8267" xr:uid="{00000000-0005-0000-0000-00003D210000}"/>
    <cellStyle name="SAPBEXchaText 26 4 2" xfId="27176" xr:uid="{00000000-0005-0000-0000-00003E210000}"/>
    <cellStyle name="SAPBEXchaText 26 5" xfId="10398" xr:uid="{00000000-0005-0000-0000-00003F210000}"/>
    <cellStyle name="SAPBEXchaText 26 5 2" xfId="29307" xr:uid="{00000000-0005-0000-0000-000040210000}"/>
    <cellStyle name="SAPBEXchaText 26 6" xfId="14127" xr:uid="{00000000-0005-0000-0000-000041210000}"/>
    <cellStyle name="SAPBEXchaText 26 6 2" xfId="33036" xr:uid="{00000000-0005-0000-0000-000042210000}"/>
    <cellStyle name="SAPBEXchaText 26 7" xfId="15094" xr:uid="{00000000-0005-0000-0000-000043210000}"/>
    <cellStyle name="SAPBEXchaText 26 7 2" xfId="34003" xr:uid="{00000000-0005-0000-0000-000044210000}"/>
    <cellStyle name="SAPBEXchaText 26 8" xfId="18823" xr:uid="{00000000-0005-0000-0000-000045210000}"/>
    <cellStyle name="SAPBEXchaText 26 8 2" xfId="37732" xr:uid="{00000000-0005-0000-0000-000046210000}"/>
    <cellStyle name="SAPBEXchaText 26 9" xfId="19704" xr:uid="{00000000-0005-0000-0000-000047210000}"/>
    <cellStyle name="SAPBEXchaText 27" xfId="1365" xr:uid="{00000000-0005-0000-0000-000048210000}"/>
    <cellStyle name="SAPBEXchaText 27 2" xfId="3951" xr:uid="{00000000-0005-0000-0000-000049210000}"/>
    <cellStyle name="SAPBEXchaText 27 2 2" xfId="22860" xr:uid="{00000000-0005-0000-0000-00004A210000}"/>
    <cellStyle name="SAPBEXchaText 27 3" xfId="6025" xr:uid="{00000000-0005-0000-0000-00004B210000}"/>
    <cellStyle name="SAPBEXchaText 27 3 2" xfId="24934" xr:uid="{00000000-0005-0000-0000-00004C210000}"/>
    <cellStyle name="SAPBEXchaText 27 4" xfId="8374" xr:uid="{00000000-0005-0000-0000-00004D210000}"/>
    <cellStyle name="SAPBEXchaText 27 4 2" xfId="27283" xr:uid="{00000000-0005-0000-0000-00004E210000}"/>
    <cellStyle name="SAPBEXchaText 27 5" xfId="10776" xr:uid="{00000000-0005-0000-0000-00004F210000}"/>
    <cellStyle name="SAPBEXchaText 27 5 2" xfId="29685" xr:uid="{00000000-0005-0000-0000-000050210000}"/>
    <cellStyle name="SAPBEXchaText 27 6" xfId="14129" xr:uid="{00000000-0005-0000-0000-000051210000}"/>
    <cellStyle name="SAPBEXchaText 27 6 2" xfId="33038" xr:uid="{00000000-0005-0000-0000-000052210000}"/>
    <cellStyle name="SAPBEXchaText 27 7" xfId="15472" xr:uid="{00000000-0005-0000-0000-000053210000}"/>
    <cellStyle name="SAPBEXchaText 27 7 2" xfId="34381" xr:uid="{00000000-0005-0000-0000-000054210000}"/>
    <cellStyle name="SAPBEXchaText 27 8" xfId="18825" xr:uid="{00000000-0005-0000-0000-000055210000}"/>
    <cellStyle name="SAPBEXchaText 27 8 2" xfId="37734" xr:uid="{00000000-0005-0000-0000-000056210000}"/>
    <cellStyle name="SAPBEXchaText 27 9" xfId="20049" xr:uid="{00000000-0005-0000-0000-000057210000}"/>
    <cellStyle name="SAPBEXchaText 28" xfId="1408" xr:uid="{00000000-0005-0000-0000-000058210000}"/>
    <cellStyle name="SAPBEXchaText 28 2" xfId="3994" xr:uid="{00000000-0005-0000-0000-000059210000}"/>
    <cellStyle name="SAPBEXchaText 28 2 2" xfId="22903" xr:uid="{00000000-0005-0000-0000-00005A210000}"/>
    <cellStyle name="SAPBEXchaText 28 3" xfId="5918" xr:uid="{00000000-0005-0000-0000-00005B210000}"/>
    <cellStyle name="SAPBEXchaText 28 3 2" xfId="24827" xr:uid="{00000000-0005-0000-0000-00005C210000}"/>
    <cellStyle name="SAPBEXchaText 28 4" xfId="9435" xr:uid="{00000000-0005-0000-0000-00005D210000}"/>
    <cellStyle name="SAPBEXchaText 28 4 2" xfId="28344" xr:uid="{00000000-0005-0000-0000-00005E210000}"/>
    <cellStyle name="SAPBEXchaText 28 5" xfId="10470" xr:uid="{00000000-0005-0000-0000-00005F210000}"/>
    <cellStyle name="SAPBEXchaText 28 5 2" xfId="29379" xr:uid="{00000000-0005-0000-0000-000060210000}"/>
    <cellStyle name="SAPBEXchaText 28 6" xfId="13052" xr:uid="{00000000-0005-0000-0000-000061210000}"/>
    <cellStyle name="SAPBEXchaText 28 6 2" xfId="31961" xr:uid="{00000000-0005-0000-0000-000062210000}"/>
    <cellStyle name="SAPBEXchaText 28 7" xfId="15166" xr:uid="{00000000-0005-0000-0000-000063210000}"/>
    <cellStyle name="SAPBEXchaText 28 7 2" xfId="34075" xr:uid="{00000000-0005-0000-0000-000064210000}"/>
    <cellStyle name="SAPBEXchaText 28 8" xfId="17748" xr:uid="{00000000-0005-0000-0000-000065210000}"/>
    <cellStyle name="SAPBEXchaText 28 8 2" xfId="36657" xr:uid="{00000000-0005-0000-0000-000066210000}"/>
    <cellStyle name="SAPBEXchaText 28 9" xfId="19770" xr:uid="{00000000-0005-0000-0000-000067210000}"/>
    <cellStyle name="SAPBEXchaText 29" xfId="1451" xr:uid="{00000000-0005-0000-0000-000068210000}"/>
    <cellStyle name="SAPBEXchaText 29 2" xfId="4037" xr:uid="{00000000-0005-0000-0000-000069210000}"/>
    <cellStyle name="SAPBEXchaText 29 2 2" xfId="22946" xr:uid="{00000000-0005-0000-0000-00006A210000}"/>
    <cellStyle name="SAPBEXchaText 29 3" xfId="5710" xr:uid="{00000000-0005-0000-0000-00006B210000}"/>
    <cellStyle name="SAPBEXchaText 29 3 2" xfId="24619" xr:uid="{00000000-0005-0000-0000-00006C210000}"/>
    <cellStyle name="SAPBEXchaText 29 4" xfId="7774" xr:uid="{00000000-0005-0000-0000-00006D210000}"/>
    <cellStyle name="SAPBEXchaText 29 4 2" xfId="26683" xr:uid="{00000000-0005-0000-0000-00006E210000}"/>
    <cellStyle name="SAPBEXchaText 29 5" xfId="12070" xr:uid="{00000000-0005-0000-0000-00006F210000}"/>
    <cellStyle name="SAPBEXchaText 29 5 2" xfId="30979" xr:uid="{00000000-0005-0000-0000-000070210000}"/>
    <cellStyle name="SAPBEXchaText 29 6" xfId="13043" xr:uid="{00000000-0005-0000-0000-000071210000}"/>
    <cellStyle name="SAPBEXchaText 29 6 2" xfId="31952" xr:uid="{00000000-0005-0000-0000-000072210000}"/>
    <cellStyle name="SAPBEXchaText 29 7" xfId="16766" xr:uid="{00000000-0005-0000-0000-000073210000}"/>
    <cellStyle name="SAPBEXchaText 29 7 2" xfId="35675" xr:uid="{00000000-0005-0000-0000-000074210000}"/>
    <cellStyle name="SAPBEXchaText 29 8" xfId="17739" xr:uid="{00000000-0005-0000-0000-000075210000}"/>
    <cellStyle name="SAPBEXchaText 29 8 2" xfId="36648" xr:uid="{00000000-0005-0000-0000-000076210000}"/>
    <cellStyle name="SAPBEXchaText 29 9" xfId="21235" xr:uid="{00000000-0005-0000-0000-000077210000}"/>
    <cellStyle name="SAPBEXchaText 3" xfId="144" xr:uid="{00000000-0005-0000-0000-000078210000}"/>
    <cellStyle name="SAPBEXchaText 3 2" xfId="2731" xr:uid="{00000000-0005-0000-0000-000079210000}"/>
    <cellStyle name="SAPBEXchaText 3 2 2" xfId="21640" xr:uid="{00000000-0005-0000-0000-00007A210000}"/>
    <cellStyle name="SAPBEXchaText 3 3" xfId="5703" xr:uid="{00000000-0005-0000-0000-00007B210000}"/>
    <cellStyle name="SAPBEXchaText 3 3 2" xfId="24612" xr:uid="{00000000-0005-0000-0000-00007C210000}"/>
    <cellStyle name="SAPBEXchaText 3 4" xfId="9050" xr:uid="{00000000-0005-0000-0000-00007D210000}"/>
    <cellStyle name="SAPBEXchaText 3 4 2" xfId="27959" xr:uid="{00000000-0005-0000-0000-00007E210000}"/>
    <cellStyle name="SAPBEXchaText 3 5" xfId="11517" xr:uid="{00000000-0005-0000-0000-00007F210000}"/>
    <cellStyle name="SAPBEXchaText 3 5 2" xfId="30426" xr:uid="{00000000-0005-0000-0000-000080210000}"/>
    <cellStyle name="SAPBEXchaText 3 6" xfId="13339" xr:uid="{00000000-0005-0000-0000-000081210000}"/>
    <cellStyle name="SAPBEXchaText 3 6 2" xfId="32248" xr:uid="{00000000-0005-0000-0000-000082210000}"/>
    <cellStyle name="SAPBEXchaText 3 7" xfId="16213" xr:uid="{00000000-0005-0000-0000-000083210000}"/>
    <cellStyle name="SAPBEXchaText 3 7 2" xfId="35122" xr:uid="{00000000-0005-0000-0000-000084210000}"/>
    <cellStyle name="SAPBEXchaText 3 8" xfId="18035" xr:uid="{00000000-0005-0000-0000-000085210000}"/>
    <cellStyle name="SAPBEXchaText 3 8 2" xfId="36944" xr:uid="{00000000-0005-0000-0000-000086210000}"/>
    <cellStyle name="SAPBEXchaText 3 9" xfId="20726" xr:uid="{00000000-0005-0000-0000-000087210000}"/>
    <cellStyle name="SAPBEXchaText 30" xfId="1494" xr:uid="{00000000-0005-0000-0000-000088210000}"/>
    <cellStyle name="SAPBEXchaText 30 2" xfId="4080" xr:uid="{00000000-0005-0000-0000-000089210000}"/>
    <cellStyle name="SAPBEXchaText 30 2 2" xfId="22989" xr:uid="{00000000-0005-0000-0000-00008A210000}"/>
    <cellStyle name="SAPBEXchaText 30 3" xfId="7188" xr:uid="{00000000-0005-0000-0000-00008B210000}"/>
    <cellStyle name="SAPBEXchaText 30 3 2" xfId="26097" xr:uid="{00000000-0005-0000-0000-00008C210000}"/>
    <cellStyle name="SAPBEXchaText 30 4" xfId="9297" xr:uid="{00000000-0005-0000-0000-00008D210000}"/>
    <cellStyle name="SAPBEXchaText 30 4 2" xfId="28206" xr:uid="{00000000-0005-0000-0000-00008E210000}"/>
    <cellStyle name="SAPBEXchaText 30 5" xfId="11779" xr:uid="{00000000-0005-0000-0000-00008F210000}"/>
    <cellStyle name="SAPBEXchaText 30 5 2" xfId="30688" xr:uid="{00000000-0005-0000-0000-000090210000}"/>
    <cellStyle name="SAPBEXchaText 30 6" xfId="12010" xr:uid="{00000000-0005-0000-0000-000091210000}"/>
    <cellStyle name="SAPBEXchaText 30 6 2" xfId="30919" xr:uid="{00000000-0005-0000-0000-000092210000}"/>
    <cellStyle name="SAPBEXchaText 30 7" xfId="16475" xr:uid="{00000000-0005-0000-0000-000093210000}"/>
    <cellStyle name="SAPBEXchaText 30 7 2" xfId="35384" xr:uid="{00000000-0005-0000-0000-000094210000}"/>
    <cellStyle name="SAPBEXchaText 30 8" xfId="16706" xr:uid="{00000000-0005-0000-0000-000095210000}"/>
    <cellStyle name="SAPBEXchaText 30 8 2" xfId="35615" xr:uid="{00000000-0005-0000-0000-000096210000}"/>
    <cellStyle name="SAPBEXchaText 30 9" xfId="20971" xr:uid="{00000000-0005-0000-0000-000097210000}"/>
    <cellStyle name="SAPBEXchaText 31" xfId="1537" xr:uid="{00000000-0005-0000-0000-000098210000}"/>
    <cellStyle name="SAPBEXchaText 31 2" xfId="4123" xr:uid="{00000000-0005-0000-0000-000099210000}"/>
    <cellStyle name="SAPBEXchaText 31 2 2" xfId="23032" xr:uid="{00000000-0005-0000-0000-00009A210000}"/>
    <cellStyle name="SAPBEXchaText 31 3" xfId="6609" xr:uid="{00000000-0005-0000-0000-00009B210000}"/>
    <cellStyle name="SAPBEXchaText 31 3 2" xfId="25518" xr:uid="{00000000-0005-0000-0000-00009C210000}"/>
    <cellStyle name="SAPBEXchaText 31 4" xfId="8745" xr:uid="{00000000-0005-0000-0000-00009D210000}"/>
    <cellStyle name="SAPBEXchaText 31 4 2" xfId="27654" xr:uid="{00000000-0005-0000-0000-00009E210000}"/>
    <cellStyle name="SAPBEXchaText 31 5" xfId="11182" xr:uid="{00000000-0005-0000-0000-00009F210000}"/>
    <cellStyle name="SAPBEXchaText 31 5 2" xfId="30091" xr:uid="{00000000-0005-0000-0000-0000A0210000}"/>
    <cellStyle name="SAPBEXchaText 31 6" xfId="14047" xr:uid="{00000000-0005-0000-0000-0000A1210000}"/>
    <cellStyle name="SAPBEXchaText 31 6 2" xfId="32956" xr:uid="{00000000-0005-0000-0000-0000A2210000}"/>
    <cellStyle name="SAPBEXchaText 31 7" xfId="15878" xr:uid="{00000000-0005-0000-0000-0000A3210000}"/>
    <cellStyle name="SAPBEXchaText 31 7 2" xfId="34787" xr:uid="{00000000-0005-0000-0000-0000A4210000}"/>
    <cellStyle name="SAPBEXchaText 31 8" xfId="18743" xr:uid="{00000000-0005-0000-0000-0000A5210000}"/>
    <cellStyle name="SAPBEXchaText 31 8 2" xfId="37652" xr:uid="{00000000-0005-0000-0000-0000A6210000}"/>
    <cellStyle name="SAPBEXchaText 31 9" xfId="20419" xr:uid="{00000000-0005-0000-0000-0000A7210000}"/>
    <cellStyle name="SAPBEXchaText 32" xfId="1510" xr:uid="{00000000-0005-0000-0000-0000A8210000}"/>
    <cellStyle name="SAPBEXchaText 32 2" xfId="4096" xr:uid="{00000000-0005-0000-0000-0000A9210000}"/>
    <cellStyle name="SAPBEXchaText 32 2 2" xfId="23005" xr:uid="{00000000-0005-0000-0000-0000AA210000}"/>
    <cellStyle name="SAPBEXchaText 32 3" xfId="7247" xr:uid="{00000000-0005-0000-0000-0000AB210000}"/>
    <cellStyle name="SAPBEXchaText 32 3 2" xfId="26156" xr:uid="{00000000-0005-0000-0000-0000AC210000}"/>
    <cellStyle name="SAPBEXchaText 32 4" xfId="6434" xr:uid="{00000000-0005-0000-0000-0000AD210000}"/>
    <cellStyle name="SAPBEXchaText 32 4 2" xfId="25343" xr:uid="{00000000-0005-0000-0000-0000AE210000}"/>
    <cellStyle name="SAPBEXchaText 32 5" xfId="10658" xr:uid="{00000000-0005-0000-0000-0000AF210000}"/>
    <cellStyle name="SAPBEXchaText 32 5 2" xfId="29567" xr:uid="{00000000-0005-0000-0000-0000B0210000}"/>
    <cellStyle name="SAPBEXchaText 32 6" xfId="12219" xr:uid="{00000000-0005-0000-0000-0000B1210000}"/>
    <cellStyle name="SAPBEXchaText 32 6 2" xfId="31128" xr:uid="{00000000-0005-0000-0000-0000B2210000}"/>
    <cellStyle name="SAPBEXchaText 32 7" xfId="15354" xr:uid="{00000000-0005-0000-0000-0000B3210000}"/>
    <cellStyle name="SAPBEXchaText 32 7 2" xfId="34263" xr:uid="{00000000-0005-0000-0000-0000B4210000}"/>
    <cellStyle name="SAPBEXchaText 32 8" xfId="16915" xr:uid="{00000000-0005-0000-0000-0000B5210000}"/>
    <cellStyle name="SAPBEXchaText 32 8 2" xfId="35824" xr:uid="{00000000-0005-0000-0000-0000B6210000}"/>
    <cellStyle name="SAPBEXchaText 32 9" xfId="19938" xr:uid="{00000000-0005-0000-0000-0000B7210000}"/>
    <cellStyle name="SAPBEXchaText 33" xfId="1600" xr:uid="{00000000-0005-0000-0000-0000B8210000}"/>
    <cellStyle name="SAPBEXchaText 33 2" xfId="4186" xr:uid="{00000000-0005-0000-0000-0000B9210000}"/>
    <cellStyle name="SAPBEXchaText 33 2 2" xfId="23095" xr:uid="{00000000-0005-0000-0000-0000BA210000}"/>
    <cellStyle name="SAPBEXchaText 33 3" xfId="6345" xr:uid="{00000000-0005-0000-0000-0000BB210000}"/>
    <cellStyle name="SAPBEXchaText 33 3 2" xfId="25254" xr:uid="{00000000-0005-0000-0000-0000BC210000}"/>
    <cellStyle name="SAPBEXchaText 33 4" xfId="8551" xr:uid="{00000000-0005-0000-0000-0000BD210000}"/>
    <cellStyle name="SAPBEXchaText 33 4 2" xfId="27460" xr:uid="{00000000-0005-0000-0000-0000BE210000}"/>
    <cellStyle name="SAPBEXchaText 33 5" xfId="10966" xr:uid="{00000000-0005-0000-0000-0000BF210000}"/>
    <cellStyle name="SAPBEXchaText 33 5 2" xfId="29875" xr:uid="{00000000-0005-0000-0000-0000C0210000}"/>
    <cellStyle name="SAPBEXchaText 33 6" xfId="12466" xr:uid="{00000000-0005-0000-0000-0000C1210000}"/>
    <cellStyle name="SAPBEXchaText 33 6 2" xfId="31375" xr:uid="{00000000-0005-0000-0000-0000C2210000}"/>
    <cellStyle name="SAPBEXchaText 33 7" xfId="15662" xr:uid="{00000000-0005-0000-0000-0000C3210000}"/>
    <cellStyle name="SAPBEXchaText 33 7 2" xfId="34571" xr:uid="{00000000-0005-0000-0000-0000C4210000}"/>
    <cellStyle name="SAPBEXchaText 33 8" xfId="17162" xr:uid="{00000000-0005-0000-0000-0000C5210000}"/>
    <cellStyle name="SAPBEXchaText 33 8 2" xfId="36071" xr:uid="{00000000-0005-0000-0000-0000C6210000}"/>
    <cellStyle name="SAPBEXchaText 33 9" xfId="20225" xr:uid="{00000000-0005-0000-0000-0000C7210000}"/>
    <cellStyle name="SAPBEXchaText 34" xfId="1665" xr:uid="{00000000-0005-0000-0000-0000C8210000}"/>
    <cellStyle name="SAPBEXchaText 34 2" xfId="4251" xr:uid="{00000000-0005-0000-0000-0000C9210000}"/>
    <cellStyle name="SAPBEXchaText 34 2 2" xfId="23160" xr:uid="{00000000-0005-0000-0000-0000CA210000}"/>
    <cellStyle name="SAPBEXchaText 34 3" xfId="5548" xr:uid="{00000000-0005-0000-0000-0000CB210000}"/>
    <cellStyle name="SAPBEXchaText 34 3 2" xfId="24457" xr:uid="{00000000-0005-0000-0000-0000CC210000}"/>
    <cellStyle name="SAPBEXchaText 34 4" xfId="9141" xr:uid="{00000000-0005-0000-0000-0000CD210000}"/>
    <cellStyle name="SAPBEXchaText 34 4 2" xfId="28050" xr:uid="{00000000-0005-0000-0000-0000CE210000}"/>
    <cellStyle name="SAPBEXchaText 34 5" xfId="11619" xr:uid="{00000000-0005-0000-0000-0000CF210000}"/>
    <cellStyle name="SAPBEXchaText 34 5 2" xfId="30528" xr:uid="{00000000-0005-0000-0000-0000D0210000}"/>
    <cellStyle name="SAPBEXchaText 34 6" xfId="13265" xr:uid="{00000000-0005-0000-0000-0000D1210000}"/>
    <cellStyle name="SAPBEXchaText 34 6 2" xfId="32174" xr:uid="{00000000-0005-0000-0000-0000D2210000}"/>
    <cellStyle name="SAPBEXchaText 34 7" xfId="16315" xr:uid="{00000000-0005-0000-0000-0000D3210000}"/>
    <cellStyle name="SAPBEXchaText 34 7 2" xfId="35224" xr:uid="{00000000-0005-0000-0000-0000D4210000}"/>
    <cellStyle name="SAPBEXchaText 34 8" xfId="17961" xr:uid="{00000000-0005-0000-0000-0000D5210000}"/>
    <cellStyle name="SAPBEXchaText 34 8 2" xfId="36870" xr:uid="{00000000-0005-0000-0000-0000D6210000}"/>
    <cellStyle name="SAPBEXchaText 34 9" xfId="20816" xr:uid="{00000000-0005-0000-0000-0000D7210000}"/>
    <cellStyle name="SAPBEXchaText 35" xfId="1709" xr:uid="{00000000-0005-0000-0000-0000D8210000}"/>
    <cellStyle name="SAPBEXchaText 35 2" xfId="4295" xr:uid="{00000000-0005-0000-0000-0000D9210000}"/>
    <cellStyle name="SAPBEXchaText 35 2 2" xfId="23204" xr:uid="{00000000-0005-0000-0000-0000DA210000}"/>
    <cellStyle name="SAPBEXchaText 35 3" xfId="7272" xr:uid="{00000000-0005-0000-0000-0000DB210000}"/>
    <cellStyle name="SAPBEXchaText 35 3 2" xfId="26181" xr:uid="{00000000-0005-0000-0000-0000DC210000}"/>
    <cellStyle name="SAPBEXchaText 35 4" xfId="8474" xr:uid="{00000000-0005-0000-0000-0000DD210000}"/>
    <cellStyle name="SAPBEXchaText 35 4 2" xfId="27383" xr:uid="{00000000-0005-0000-0000-0000DE210000}"/>
    <cellStyle name="SAPBEXchaText 35 5" xfId="10614" xr:uid="{00000000-0005-0000-0000-0000DF210000}"/>
    <cellStyle name="SAPBEXchaText 35 5 2" xfId="29523" xr:uid="{00000000-0005-0000-0000-0000E0210000}"/>
    <cellStyle name="SAPBEXchaText 35 6" xfId="12364" xr:uid="{00000000-0005-0000-0000-0000E1210000}"/>
    <cellStyle name="SAPBEXchaText 35 6 2" xfId="31273" xr:uid="{00000000-0005-0000-0000-0000E2210000}"/>
    <cellStyle name="SAPBEXchaText 35 7" xfId="15310" xr:uid="{00000000-0005-0000-0000-0000E3210000}"/>
    <cellStyle name="SAPBEXchaText 35 7 2" xfId="34219" xr:uid="{00000000-0005-0000-0000-0000E4210000}"/>
    <cellStyle name="SAPBEXchaText 35 8" xfId="17060" xr:uid="{00000000-0005-0000-0000-0000E5210000}"/>
    <cellStyle name="SAPBEXchaText 35 8 2" xfId="35969" xr:uid="{00000000-0005-0000-0000-0000E6210000}"/>
    <cellStyle name="SAPBEXchaText 35 9" xfId="19899" xr:uid="{00000000-0005-0000-0000-0000E7210000}"/>
    <cellStyle name="SAPBEXchaText 36" xfId="1752" xr:uid="{00000000-0005-0000-0000-0000E8210000}"/>
    <cellStyle name="SAPBEXchaText 36 2" xfId="4338" xr:uid="{00000000-0005-0000-0000-0000E9210000}"/>
    <cellStyle name="SAPBEXchaText 36 2 2" xfId="23247" xr:uid="{00000000-0005-0000-0000-0000EA210000}"/>
    <cellStyle name="SAPBEXchaText 36 3" xfId="7248" xr:uid="{00000000-0005-0000-0000-0000EB210000}"/>
    <cellStyle name="SAPBEXchaText 36 3 2" xfId="26157" xr:uid="{00000000-0005-0000-0000-0000EC210000}"/>
    <cellStyle name="SAPBEXchaText 36 4" xfId="8579" xr:uid="{00000000-0005-0000-0000-0000ED210000}"/>
    <cellStyle name="SAPBEXchaText 36 4 2" xfId="27488" xr:uid="{00000000-0005-0000-0000-0000EE210000}"/>
    <cellStyle name="SAPBEXchaText 36 5" xfId="10995" xr:uid="{00000000-0005-0000-0000-0000EF210000}"/>
    <cellStyle name="SAPBEXchaText 36 5 2" xfId="29904" xr:uid="{00000000-0005-0000-0000-0000F0210000}"/>
    <cellStyle name="SAPBEXchaText 36 6" xfId="13525" xr:uid="{00000000-0005-0000-0000-0000F1210000}"/>
    <cellStyle name="SAPBEXchaText 36 6 2" xfId="32434" xr:uid="{00000000-0005-0000-0000-0000F2210000}"/>
    <cellStyle name="SAPBEXchaText 36 7" xfId="15691" xr:uid="{00000000-0005-0000-0000-0000F3210000}"/>
    <cellStyle name="SAPBEXchaText 36 7 2" xfId="34600" xr:uid="{00000000-0005-0000-0000-0000F4210000}"/>
    <cellStyle name="SAPBEXchaText 36 8" xfId="18221" xr:uid="{00000000-0005-0000-0000-0000F5210000}"/>
    <cellStyle name="SAPBEXchaText 36 8 2" xfId="37130" xr:uid="{00000000-0005-0000-0000-0000F6210000}"/>
    <cellStyle name="SAPBEXchaText 36 9" xfId="20253" xr:uid="{00000000-0005-0000-0000-0000F7210000}"/>
    <cellStyle name="SAPBEXchaText 37" xfId="1795" xr:uid="{00000000-0005-0000-0000-0000F8210000}"/>
    <cellStyle name="SAPBEXchaText 37 2" xfId="4381" xr:uid="{00000000-0005-0000-0000-0000F9210000}"/>
    <cellStyle name="SAPBEXchaText 37 2 2" xfId="23290" xr:uid="{00000000-0005-0000-0000-0000FA210000}"/>
    <cellStyle name="SAPBEXchaText 37 3" xfId="7179" xr:uid="{00000000-0005-0000-0000-0000FB210000}"/>
    <cellStyle name="SAPBEXchaText 37 3 2" xfId="26088" xr:uid="{00000000-0005-0000-0000-0000FC210000}"/>
    <cellStyle name="SAPBEXchaText 37 4" xfId="7957" xr:uid="{00000000-0005-0000-0000-0000FD210000}"/>
    <cellStyle name="SAPBEXchaText 37 4 2" xfId="26866" xr:uid="{00000000-0005-0000-0000-0000FE210000}"/>
    <cellStyle name="SAPBEXchaText 37 5" xfId="10316" xr:uid="{00000000-0005-0000-0000-0000FF210000}"/>
    <cellStyle name="SAPBEXchaText 37 5 2" xfId="29225" xr:uid="{00000000-0005-0000-0000-000000220000}"/>
    <cellStyle name="SAPBEXchaText 37 6" xfId="12432" xr:uid="{00000000-0005-0000-0000-000001220000}"/>
    <cellStyle name="SAPBEXchaText 37 6 2" xfId="31341" xr:uid="{00000000-0005-0000-0000-000002220000}"/>
    <cellStyle name="SAPBEXchaText 37 7" xfId="15012" xr:uid="{00000000-0005-0000-0000-000003220000}"/>
    <cellStyle name="SAPBEXchaText 37 7 2" xfId="33921" xr:uid="{00000000-0005-0000-0000-000004220000}"/>
    <cellStyle name="SAPBEXchaText 37 8" xfId="17128" xr:uid="{00000000-0005-0000-0000-000005220000}"/>
    <cellStyle name="SAPBEXchaText 37 8 2" xfId="36037" xr:uid="{00000000-0005-0000-0000-000006220000}"/>
    <cellStyle name="SAPBEXchaText 37 9" xfId="19628" xr:uid="{00000000-0005-0000-0000-000007220000}"/>
    <cellStyle name="SAPBEXchaText 38" xfId="1747" xr:uid="{00000000-0005-0000-0000-000008220000}"/>
    <cellStyle name="SAPBEXchaText 38 2" xfId="4333" xr:uid="{00000000-0005-0000-0000-000009220000}"/>
    <cellStyle name="SAPBEXchaText 38 2 2" xfId="23242" xr:uid="{00000000-0005-0000-0000-00000A220000}"/>
    <cellStyle name="SAPBEXchaText 38 3" xfId="6538" xr:uid="{00000000-0005-0000-0000-00000B220000}"/>
    <cellStyle name="SAPBEXchaText 38 3 2" xfId="25447" xr:uid="{00000000-0005-0000-0000-00000C220000}"/>
    <cellStyle name="SAPBEXchaText 38 4" xfId="5846" xr:uid="{00000000-0005-0000-0000-00000D220000}"/>
    <cellStyle name="SAPBEXchaText 38 4 2" xfId="24755" xr:uid="{00000000-0005-0000-0000-00000E220000}"/>
    <cellStyle name="SAPBEXchaText 38 5" xfId="9613" xr:uid="{00000000-0005-0000-0000-00000F220000}"/>
    <cellStyle name="SAPBEXchaText 38 5 2" xfId="28522" xr:uid="{00000000-0005-0000-0000-000010220000}"/>
    <cellStyle name="SAPBEXchaText 38 6" xfId="12684" xr:uid="{00000000-0005-0000-0000-000011220000}"/>
    <cellStyle name="SAPBEXchaText 38 6 2" xfId="31593" xr:uid="{00000000-0005-0000-0000-000012220000}"/>
    <cellStyle name="SAPBEXchaText 38 7" xfId="14309" xr:uid="{00000000-0005-0000-0000-000013220000}"/>
    <cellStyle name="SAPBEXchaText 38 7 2" xfId="33218" xr:uid="{00000000-0005-0000-0000-000014220000}"/>
    <cellStyle name="SAPBEXchaText 38 8" xfId="17380" xr:uid="{00000000-0005-0000-0000-000015220000}"/>
    <cellStyle name="SAPBEXchaText 38 8 2" xfId="36289" xr:uid="{00000000-0005-0000-0000-000016220000}"/>
    <cellStyle name="SAPBEXchaText 38 9" xfId="18992" xr:uid="{00000000-0005-0000-0000-000017220000}"/>
    <cellStyle name="SAPBEXchaText 39" xfId="1534" xr:uid="{00000000-0005-0000-0000-000018220000}"/>
    <cellStyle name="SAPBEXchaText 39 2" xfId="4120" xr:uid="{00000000-0005-0000-0000-000019220000}"/>
    <cellStyle name="SAPBEXchaText 39 2 2" xfId="23029" xr:uid="{00000000-0005-0000-0000-00001A220000}"/>
    <cellStyle name="SAPBEXchaText 39 3" xfId="7089" xr:uid="{00000000-0005-0000-0000-00001B220000}"/>
    <cellStyle name="SAPBEXchaText 39 3 2" xfId="25998" xr:uid="{00000000-0005-0000-0000-00001C220000}"/>
    <cellStyle name="SAPBEXchaText 39 4" xfId="9381" xr:uid="{00000000-0005-0000-0000-00001D220000}"/>
    <cellStyle name="SAPBEXchaText 39 4 2" xfId="28290" xr:uid="{00000000-0005-0000-0000-00001E220000}"/>
    <cellStyle name="SAPBEXchaText 39 5" xfId="12001" xr:uid="{00000000-0005-0000-0000-00001F220000}"/>
    <cellStyle name="SAPBEXchaText 39 5 2" xfId="30910" xr:uid="{00000000-0005-0000-0000-000020220000}"/>
    <cellStyle name="SAPBEXchaText 39 6" xfId="13883" xr:uid="{00000000-0005-0000-0000-000021220000}"/>
    <cellStyle name="SAPBEXchaText 39 6 2" xfId="32792" xr:uid="{00000000-0005-0000-0000-000022220000}"/>
    <cellStyle name="SAPBEXchaText 39 7" xfId="16697" xr:uid="{00000000-0005-0000-0000-000023220000}"/>
    <cellStyle name="SAPBEXchaText 39 7 2" xfId="35606" xr:uid="{00000000-0005-0000-0000-000024220000}"/>
    <cellStyle name="SAPBEXchaText 39 8" xfId="18579" xr:uid="{00000000-0005-0000-0000-000025220000}"/>
    <cellStyle name="SAPBEXchaText 39 8 2" xfId="37488" xr:uid="{00000000-0005-0000-0000-000026220000}"/>
    <cellStyle name="SAPBEXchaText 39 9" xfId="21182" xr:uid="{00000000-0005-0000-0000-000027220000}"/>
    <cellStyle name="SAPBEXchaText 4" xfId="268" xr:uid="{00000000-0005-0000-0000-000028220000}"/>
    <cellStyle name="SAPBEXchaText 4 2" xfId="2854" xr:uid="{00000000-0005-0000-0000-000029220000}"/>
    <cellStyle name="SAPBEXchaText 4 2 2" xfId="21763" xr:uid="{00000000-0005-0000-0000-00002A220000}"/>
    <cellStyle name="SAPBEXchaText 4 3" xfId="5850" xr:uid="{00000000-0005-0000-0000-00002B220000}"/>
    <cellStyle name="SAPBEXchaText 4 3 2" xfId="24759" xr:uid="{00000000-0005-0000-0000-00002C220000}"/>
    <cellStyle name="SAPBEXchaText 4 4" xfId="7468" xr:uid="{00000000-0005-0000-0000-00002D220000}"/>
    <cellStyle name="SAPBEXchaText 4 4 2" xfId="26377" xr:uid="{00000000-0005-0000-0000-00002E220000}"/>
    <cellStyle name="SAPBEXchaText 4 5" xfId="9782" xr:uid="{00000000-0005-0000-0000-00002F220000}"/>
    <cellStyle name="SAPBEXchaText 4 5 2" xfId="28691" xr:uid="{00000000-0005-0000-0000-000030220000}"/>
    <cellStyle name="SAPBEXchaText 4 6" xfId="13657" xr:uid="{00000000-0005-0000-0000-000031220000}"/>
    <cellStyle name="SAPBEXchaText 4 6 2" xfId="32566" xr:uid="{00000000-0005-0000-0000-000032220000}"/>
    <cellStyle name="SAPBEXchaText 4 7" xfId="14478" xr:uid="{00000000-0005-0000-0000-000033220000}"/>
    <cellStyle name="SAPBEXchaText 4 7 2" xfId="33387" xr:uid="{00000000-0005-0000-0000-000034220000}"/>
    <cellStyle name="SAPBEXchaText 4 8" xfId="18353" xr:uid="{00000000-0005-0000-0000-000035220000}"/>
    <cellStyle name="SAPBEXchaText 4 8 2" xfId="37262" xr:uid="{00000000-0005-0000-0000-000036220000}"/>
    <cellStyle name="SAPBEXchaText 4 9" xfId="19138" xr:uid="{00000000-0005-0000-0000-000037220000}"/>
    <cellStyle name="SAPBEXchaText 40" xfId="1942" xr:uid="{00000000-0005-0000-0000-000038220000}"/>
    <cellStyle name="SAPBEXchaText 40 2" xfId="4528" xr:uid="{00000000-0005-0000-0000-000039220000}"/>
    <cellStyle name="SAPBEXchaText 40 2 2" xfId="23437" xr:uid="{00000000-0005-0000-0000-00003A220000}"/>
    <cellStyle name="SAPBEXchaText 40 3" xfId="6480" xr:uid="{00000000-0005-0000-0000-00003B220000}"/>
    <cellStyle name="SAPBEXchaText 40 3 2" xfId="25389" xr:uid="{00000000-0005-0000-0000-00003C220000}"/>
    <cellStyle name="SAPBEXchaText 40 4" xfId="7901" xr:uid="{00000000-0005-0000-0000-00003D220000}"/>
    <cellStyle name="SAPBEXchaText 40 4 2" xfId="26810" xr:uid="{00000000-0005-0000-0000-00003E220000}"/>
    <cellStyle name="SAPBEXchaText 40 5" xfId="10256" xr:uid="{00000000-0005-0000-0000-00003F220000}"/>
    <cellStyle name="SAPBEXchaText 40 5 2" xfId="29165" xr:uid="{00000000-0005-0000-0000-000040220000}"/>
    <cellStyle name="SAPBEXchaText 40 6" xfId="12545" xr:uid="{00000000-0005-0000-0000-000041220000}"/>
    <cellStyle name="SAPBEXchaText 40 6 2" xfId="31454" xr:uid="{00000000-0005-0000-0000-000042220000}"/>
    <cellStyle name="SAPBEXchaText 40 7" xfId="14952" xr:uid="{00000000-0005-0000-0000-000043220000}"/>
    <cellStyle name="SAPBEXchaText 40 7 2" xfId="33861" xr:uid="{00000000-0005-0000-0000-000044220000}"/>
    <cellStyle name="SAPBEXchaText 40 8" xfId="17241" xr:uid="{00000000-0005-0000-0000-000045220000}"/>
    <cellStyle name="SAPBEXchaText 40 8 2" xfId="36150" xr:uid="{00000000-0005-0000-0000-000046220000}"/>
    <cellStyle name="SAPBEXchaText 40 9" xfId="19574" xr:uid="{00000000-0005-0000-0000-000047220000}"/>
    <cellStyle name="SAPBEXchaText 41" xfId="1915" xr:uid="{00000000-0005-0000-0000-000048220000}"/>
    <cellStyle name="SAPBEXchaText 41 2" xfId="4501" xr:uid="{00000000-0005-0000-0000-000049220000}"/>
    <cellStyle name="SAPBEXchaText 41 2 2" xfId="23410" xr:uid="{00000000-0005-0000-0000-00004A220000}"/>
    <cellStyle name="SAPBEXchaText 41 3" xfId="4869" xr:uid="{00000000-0005-0000-0000-00004B220000}"/>
    <cellStyle name="SAPBEXchaText 41 3 2" xfId="23778" xr:uid="{00000000-0005-0000-0000-00004C220000}"/>
    <cellStyle name="SAPBEXchaText 41 4" xfId="9032" xr:uid="{00000000-0005-0000-0000-00004D220000}"/>
    <cellStyle name="SAPBEXchaText 41 4 2" xfId="27941" xr:uid="{00000000-0005-0000-0000-00004E220000}"/>
    <cellStyle name="SAPBEXchaText 41 5" xfId="11495" xr:uid="{00000000-0005-0000-0000-00004F220000}"/>
    <cellStyle name="SAPBEXchaText 41 5 2" xfId="30404" xr:uid="{00000000-0005-0000-0000-000050220000}"/>
    <cellStyle name="SAPBEXchaText 41 6" xfId="14140" xr:uid="{00000000-0005-0000-0000-000051220000}"/>
    <cellStyle name="SAPBEXchaText 41 6 2" xfId="33049" xr:uid="{00000000-0005-0000-0000-000052220000}"/>
    <cellStyle name="SAPBEXchaText 41 7" xfId="16191" xr:uid="{00000000-0005-0000-0000-000053220000}"/>
    <cellStyle name="SAPBEXchaText 41 7 2" xfId="35100" xr:uid="{00000000-0005-0000-0000-000054220000}"/>
    <cellStyle name="SAPBEXchaText 41 8" xfId="18836" xr:uid="{00000000-0005-0000-0000-000055220000}"/>
    <cellStyle name="SAPBEXchaText 41 8 2" xfId="37745" xr:uid="{00000000-0005-0000-0000-000056220000}"/>
    <cellStyle name="SAPBEXchaText 41 9" xfId="20708" xr:uid="{00000000-0005-0000-0000-000057220000}"/>
    <cellStyle name="SAPBEXchaText 42" xfId="2005" xr:uid="{00000000-0005-0000-0000-000058220000}"/>
    <cellStyle name="SAPBEXchaText 42 2" xfId="4591" xr:uid="{00000000-0005-0000-0000-000059220000}"/>
    <cellStyle name="SAPBEXchaText 42 2 2" xfId="23500" xr:uid="{00000000-0005-0000-0000-00005A220000}"/>
    <cellStyle name="SAPBEXchaText 42 3" xfId="5633" xr:uid="{00000000-0005-0000-0000-00005B220000}"/>
    <cellStyle name="SAPBEXchaText 42 3 2" xfId="24542" xr:uid="{00000000-0005-0000-0000-00005C220000}"/>
    <cellStyle name="SAPBEXchaText 42 4" xfId="9341" xr:uid="{00000000-0005-0000-0000-00005D220000}"/>
    <cellStyle name="SAPBEXchaText 42 4 2" xfId="28250" xr:uid="{00000000-0005-0000-0000-00005E220000}"/>
    <cellStyle name="SAPBEXchaText 42 5" xfId="9485" xr:uid="{00000000-0005-0000-0000-00005F220000}"/>
    <cellStyle name="SAPBEXchaText 42 5 2" xfId="28394" xr:uid="{00000000-0005-0000-0000-000060220000}"/>
    <cellStyle name="SAPBEXchaText 42 6" xfId="12787" xr:uid="{00000000-0005-0000-0000-000061220000}"/>
    <cellStyle name="SAPBEXchaText 42 6 2" xfId="31696" xr:uid="{00000000-0005-0000-0000-000062220000}"/>
    <cellStyle name="SAPBEXchaText 42 7" xfId="14181" xr:uid="{00000000-0005-0000-0000-000063220000}"/>
    <cellStyle name="SAPBEXchaText 42 7 2" xfId="33090" xr:uid="{00000000-0005-0000-0000-000064220000}"/>
    <cellStyle name="SAPBEXchaText 42 8" xfId="17483" xr:uid="{00000000-0005-0000-0000-000065220000}"/>
    <cellStyle name="SAPBEXchaText 42 8 2" xfId="36392" xr:uid="{00000000-0005-0000-0000-000066220000}"/>
    <cellStyle name="SAPBEXchaText 42 9" xfId="18875" xr:uid="{00000000-0005-0000-0000-000067220000}"/>
    <cellStyle name="SAPBEXchaText 43" xfId="2074" xr:uid="{00000000-0005-0000-0000-000068220000}"/>
    <cellStyle name="SAPBEXchaText 43 2" xfId="4660" xr:uid="{00000000-0005-0000-0000-000069220000}"/>
    <cellStyle name="SAPBEXchaText 43 2 2" xfId="23569" xr:uid="{00000000-0005-0000-0000-00006A220000}"/>
    <cellStyle name="SAPBEXchaText 43 3" xfId="5670" xr:uid="{00000000-0005-0000-0000-00006B220000}"/>
    <cellStyle name="SAPBEXchaText 43 3 2" xfId="24579" xr:uid="{00000000-0005-0000-0000-00006C220000}"/>
    <cellStyle name="SAPBEXchaText 43 4" xfId="7888" xr:uid="{00000000-0005-0000-0000-00006D220000}"/>
    <cellStyle name="SAPBEXchaText 43 4 2" xfId="26797" xr:uid="{00000000-0005-0000-0000-00006E220000}"/>
    <cellStyle name="SAPBEXchaText 43 5" xfId="10243" xr:uid="{00000000-0005-0000-0000-00006F220000}"/>
    <cellStyle name="SAPBEXchaText 43 5 2" xfId="29152" xr:uid="{00000000-0005-0000-0000-000070220000}"/>
    <cellStyle name="SAPBEXchaText 43 6" xfId="13949" xr:uid="{00000000-0005-0000-0000-000071220000}"/>
    <cellStyle name="SAPBEXchaText 43 6 2" xfId="32858" xr:uid="{00000000-0005-0000-0000-000072220000}"/>
    <cellStyle name="SAPBEXchaText 43 7" xfId="14939" xr:uid="{00000000-0005-0000-0000-000073220000}"/>
    <cellStyle name="SAPBEXchaText 43 7 2" xfId="33848" xr:uid="{00000000-0005-0000-0000-000074220000}"/>
    <cellStyle name="SAPBEXchaText 43 8" xfId="18645" xr:uid="{00000000-0005-0000-0000-000075220000}"/>
    <cellStyle name="SAPBEXchaText 43 8 2" xfId="37554" xr:uid="{00000000-0005-0000-0000-000076220000}"/>
    <cellStyle name="SAPBEXchaText 43 9" xfId="19561" xr:uid="{00000000-0005-0000-0000-000077220000}"/>
    <cellStyle name="SAPBEXchaText 44" xfId="2102" xr:uid="{00000000-0005-0000-0000-000078220000}"/>
    <cellStyle name="SAPBEXchaText 44 2" xfId="4688" xr:uid="{00000000-0005-0000-0000-000079220000}"/>
    <cellStyle name="SAPBEXchaText 44 2 2" xfId="23597" xr:uid="{00000000-0005-0000-0000-00007A220000}"/>
    <cellStyle name="SAPBEXchaText 44 3" xfId="4877" xr:uid="{00000000-0005-0000-0000-00007B220000}"/>
    <cellStyle name="SAPBEXchaText 44 3 2" xfId="23786" xr:uid="{00000000-0005-0000-0000-00007C220000}"/>
    <cellStyle name="SAPBEXchaText 44 4" xfId="9089" xr:uid="{00000000-0005-0000-0000-00007D220000}"/>
    <cellStyle name="SAPBEXchaText 44 4 2" xfId="27998" xr:uid="{00000000-0005-0000-0000-00007E220000}"/>
    <cellStyle name="SAPBEXchaText 44 5" xfId="11562" xr:uid="{00000000-0005-0000-0000-00007F220000}"/>
    <cellStyle name="SAPBEXchaText 44 5 2" xfId="30471" xr:uid="{00000000-0005-0000-0000-000080220000}"/>
    <cellStyle name="SAPBEXchaText 44 6" xfId="12351" xr:uid="{00000000-0005-0000-0000-000081220000}"/>
    <cellStyle name="SAPBEXchaText 44 6 2" xfId="31260" xr:uid="{00000000-0005-0000-0000-000082220000}"/>
    <cellStyle name="SAPBEXchaText 44 7" xfId="16258" xr:uid="{00000000-0005-0000-0000-000083220000}"/>
    <cellStyle name="SAPBEXchaText 44 7 2" xfId="35167" xr:uid="{00000000-0005-0000-0000-000084220000}"/>
    <cellStyle name="SAPBEXchaText 44 8" xfId="17047" xr:uid="{00000000-0005-0000-0000-000085220000}"/>
    <cellStyle name="SAPBEXchaText 44 8 2" xfId="35956" xr:uid="{00000000-0005-0000-0000-000086220000}"/>
    <cellStyle name="SAPBEXchaText 44 9" xfId="20764" xr:uid="{00000000-0005-0000-0000-000087220000}"/>
    <cellStyle name="SAPBEXchaText 45" xfId="2140" xr:uid="{00000000-0005-0000-0000-000088220000}"/>
    <cellStyle name="SAPBEXchaText 45 2" xfId="4726" xr:uid="{00000000-0005-0000-0000-000089220000}"/>
    <cellStyle name="SAPBEXchaText 45 2 2" xfId="23635" xr:uid="{00000000-0005-0000-0000-00008A220000}"/>
    <cellStyle name="SAPBEXchaText 45 3" xfId="7037" xr:uid="{00000000-0005-0000-0000-00008B220000}"/>
    <cellStyle name="SAPBEXchaText 45 3 2" xfId="25946" xr:uid="{00000000-0005-0000-0000-00008C220000}"/>
    <cellStyle name="SAPBEXchaText 45 4" xfId="7589" xr:uid="{00000000-0005-0000-0000-00008D220000}"/>
    <cellStyle name="SAPBEXchaText 45 4 2" xfId="26498" xr:uid="{00000000-0005-0000-0000-00008E220000}"/>
    <cellStyle name="SAPBEXchaText 45 5" xfId="9914" xr:uid="{00000000-0005-0000-0000-00008F220000}"/>
    <cellStyle name="SAPBEXchaText 45 5 2" xfId="28823" xr:uid="{00000000-0005-0000-0000-000090220000}"/>
    <cellStyle name="SAPBEXchaText 45 6" xfId="12493" xr:uid="{00000000-0005-0000-0000-000091220000}"/>
    <cellStyle name="SAPBEXchaText 45 6 2" xfId="31402" xr:uid="{00000000-0005-0000-0000-000092220000}"/>
    <cellStyle name="SAPBEXchaText 45 7" xfId="14610" xr:uid="{00000000-0005-0000-0000-000093220000}"/>
    <cellStyle name="SAPBEXchaText 45 7 2" xfId="33519" xr:uid="{00000000-0005-0000-0000-000094220000}"/>
    <cellStyle name="SAPBEXchaText 45 8" xfId="17189" xr:uid="{00000000-0005-0000-0000-000095220000}"/>
    <cellStyle name="SAPBEXchaText 45 8 2" xfId="36098" xr:uid="{00000000-0005-0000-0000-000096220000}"/>
    <cellStyle name="SAPBEXchaText 45 9" xfId="19260" xr:uid="{00000000-0005-0000-0000-000097220000}"/>
    <cellStyle name="SAPBEXchaText 46" xfId="2175" xr:uid="{00000000-0005-0000-0000-000098220000}"/>
    <cellStyle name="SAPBEXchaText 46 2" xfId="4761" xr:uid="{00000000-0005-0000-0000-000099220000}"/>
    <cellStyle name="SAPBEXchaText 46 2 2" xfId="23670" xr:uid="{00000000-0005-0000-0000-00009A220000}"/>
    <cellStyle name="SAPBEXchaText 46 3" xfId="5113" xr:uid="{00000000-0005-0000-0000-00009B220000}"/>
    <cellStyle name="SAPBEXchaText 46 3 2" xfId="24022" xr:uid="{00000000-0005-0000-0000-00009C220000}"/>
    <cellStyle name="SAPBEXchaText 46 4" xfId="7914" xr:uid="{00000000-0005-0000-0000-00009D220000}"/>
    <cellStyle name="SAPBEXchaText 46 4 2" xfId="26823" xr:uid="{00000000-0005-0000-0000-00009E220000}"/>
    <cellStyle name="SAPBEXchaText 46 5" xfId="10269" xr:uid="{00000000-0005-0000-0000-00009F220000}"/>
    <cellStyle name="SAPBEXchaText 46 5 2" xfId="29178" xr:uid="{00000000-0005-0000-0000-0000A0220000}"/>
    <cellStyle name="SAPBEXchaText 46 6" xfId="12809" xr:uid="{00000000-0005-0000-0000-0000A1220000}"/>
    <cellStyle name="SAPBEXchaText 46 6 2" xfId="31718" xr:uid="{00000000-0005-0000-0000-0000A2220000}"/>
    <cellStyle name="SAPBEXchaText 46 7" xfId="14965" xr:uid="{00000000-0005-0000-0000-0000A3220000}"/>
    <cellStyle name="SAPBEXchaText 46 7 2" xfId="33874" xr:uid="{00000000-0005-0000-0000-0000A4220000}"/>
    <cellStyle name="SAPBEXchaText 46 8" xfId="17505" xr:uid="{00000000-0005-0000-0000-0000A5220000}"/>
    <cellStyle name="SAPBEXchaText 46 8 2" xfId="36414" xr:uid="{00000000-0005-0000-0000-0000A6220000}"/>
    <cellStyle name="SAPBEXchaText 46 9" xfId="19586" xr:uid="{00000000-0005-0000-0000-0000A7220000}"/>
    <cellStyle name="SAPBEXchaText 47" xfId="2205" xr:uid="{00000000-0005-0000-0000-0000A8220000}"/>
    <cellStyle name="SAPBEXchaText 47 2" xfId="4791" xr:uid="{00000000-0005-0000-0000-0000A9220000}"/>
    <cellStyle name="SAPBEXchaText 47 2 2" xfId="23700" xr:uid="{00000000-0005-0000-0000-0000AA220000}"/>
    <cellStyle name="SAPBEXchaText 47 3" xfId="5661" xr:uid="{00000000-0005-0000-0000-0000AB220000}"/>
    <cellStyle name="SAPBEXchaText 47 3 2" xfId="24570" xr:uid="{00000000-0005-0000-0000-0000AC220000}"/>
    <cellStyle name="SAPBEXchaText 47 4" xfId="8057" xr:uid="{00000000-0005-0000-0000-0000AD220000}"/>
    <cellStyle name="SAPBEXchaText 47 4 2" xfId="26966" xr:uid="{00000000-0005-0000-0000-0000AE220000}"/>
    <cellStyle name="SAPBEXchaText 47 5" xfId="10426" xr:uid="{00000000-0005-0000-0000-0000AF220000}"/>
    <cellStyle name="SAPBEXchaText 47 5 2" xfId="29335" xr:uid="{00000000-0005-0000-0000-0000B0220000}"/>
    <cellStyle name="SAPBEXchaText 47 6" xfId="13162" xr:uid="{00000000-0005-0000-0000-0000B1220000}"/>
    <cellStyle name="SAPBEXchaText 47 6 2" xfId="32071" xr:uid="{00000000-0005-0000-0000-0000B2220000}"/>
    <cellStyle name="SAPBEXchaText 47 7" xfId="15122" xr:uid="{00000000-0005-0000-0000-0000B3220000}"/>
    <cellStyle name="SAPBEXchaText 47 7 2" xfId="34031" xr:uid="{00000000-0005-0000-0000-0000B4220000}"/>
    <cellStyle name="SAPBEXchaText 47 8" xfId="17858" xr:uid="{00000000-0005-0000-0000-0000B5220000}"/>
    <cellStyle name="SAPBEXchaText 47 8 2" xfId="36767" xr:uid="{00000000-0005-0000-0000-0000B6220000}"/>
    <cellStyle name="SAPBEXchaText 47 9" xfId="19728" xr:uid="{00000000-0005-0000-0000-0000B7220000}"/>
    <cellStyle name="SAPBEXchaText 48" xfId="2242" xr:uid="{00000000-0005-0000-0000-0000B8220000}"/>
    <cellStyle name="SAPBEXchaText 48 2" xfId="4828" xr:uid="{00000000-0005-0000-0000-0000B9220000}"/>
    <cellStyle name="SAPBEXchaText 48 2 2" xfId="23737" xr:uid="{00000000-0005-0000-0000-0000BA220000}"/>
    <cellStyle name="SAPBEXchaText 48 3" xfId="7288" xr:uid="{00000000-0005-0000-0000-0000BB220000}"/>
    <cellStyle name="SAPBEXchaText 48 3 2" xfId="26197" xr:uid="{00000000-0005-0000-0000-0000BC220000}"/>
    <cellStyle name="SAPBEXchaText 48 4" xfId="9208" xr:uid="{00000000-0005-0000-0000-0000BD220000}"/>
    <cellStyle name="SAPBEXchaText 48 4 2" xfId="28117" xr:uid="{00000000-0005-0000-0000-0000BE220000}"/>
    <cellStyle name="SAPBEXchaText 48 5" xfId="9484" xr:uid="{00000000-0005-0000-0000-0000BF220000}"/>
    <cellStyle name="SAPBEXchaText 48 5 2" xfId="28393" xr:uid="{00000000-0005-0000-0000-0000C0220000}"/>
    <cellStyle name="SAPBEXchaText 48 6" xfId="12028" xr:uid="{00000000-0005-0000-0000-0000C1220000}"/>
    <cellStyle name="SAPBEXchaText 48 6 2" xfId="30937" xr:uid="{00000000-0005-0000-0000-0000C2220000}"/>
    <cellStyle name="SAPBEXchaText 48 7" xfId="14180" xr:uid="{00000000-0005-0000-0000-0000C3220000}"/>
    <cellStyle name="SAPBEXchaText 48 7 2" xfId="33089" xr:uid="{00000000-0005-0000-0000-0000C4220000}"/>
    <cellStyle name="SAPBEXchaText 48 8" xfId="16724" xr:uid="{00000000-0005-0000-0000-0000C5220000}"/>
    <cellStyle name="SAPBEXchaText 48 8 2" xfId="35633" xr:uid="{00000000-0005-0000-0000-0000C6220000}"/>
    <cellStyle name="SAPBEXchaText 48 9" xfId="18874" xr:uid="{00000000-0005-0000-0000-0000C7220000}"/>
    <cellStyle name="SAPBEXchaText 49" xfId="2312" xr:uid="{00000000-0005-0000-0000-0000C8220000}"/>
    <cellStyle name="SAPBEXchaText 49 2" xfId="4898" xr:uid="{00000000-0005-0000-0000-0000C9220000}"/>
    <cellStyle name="SAPBEXchaText 49 2 2" xfId="23807" xr:uid="{00000000-0005-0000-0000-0000CA220000}"/>
    <cellStyle name="SAPBEXchaText 49 3" xfId="5754" xr:uid="{00000000-0005-0000-0000-0000CB220000}"/>
    <cellStyle name="SAPBEXchaText 49 3 2" xfId="24663" xr:uid="{00000000-0005-0000-0000-0000CC220000}"/>
    <cellStyle name="SAPBEXchaText 49 4" xfId="7563" xr:uid="{00000000-0005-0000-0000-0000CD220000}"/>
    <cellStyle name="SAPBEXchaText 49 4 2" xfId="26472" xr:uid="{00000000-0005-0000-0000-0000CE220000}"/>
    <cellStyle name="SAPBEXchaText 49 5" xfId="9886" xr:uid="{00000000-0005-0000-0000-0000CF220000}"/>
    <cellStyle name="SAPBEXchaText 49 5 2" xfId="28795" xr:uid="{00000000-0005-0000-0000-0000D0220000}"/>
    <cellStyle name="SAPBEXchaText 49 6" xfId="13433" xr:uid="{00000000-0005-0000-0000-0000D1220000}"/>
    <cellStyle name="SAPBEXchaText 49 6 2" xfId="32342" xr:uid="{00000000-0005-0000-0000-0000D2220000}"/>
    <cellStyle name="SAPBEXchaText 49 7" xfId="14582" xr:uid="{00000000-0005-0000-0000-0000D3220000}"/>
    <cellStyle name="SAPBEXchaText 49 7 2" xfId="33491" xr:uid="{00000000-0005-0000-0000-0000D4220000}"/>
    <cellStyle name="SAPBEXchaText 49 8" xfId="18129" xr:uid="{00000000-0005-0000-0000-0000D5220000}"/>
    <cellStyle name="SAPBEXchaText 49 8 2" xfId="37038" xr:uid="{00000000-0005-0000-0000-0000D6220000}"/>
    <cellStyle name="SAPBEXchaText 49 9" xfId="19234" xr:uid="{00000000-0005-0000-0000-0000D7220000}"/>
    <cellStyle name="SAPBEXchaText 5" xfId="311" xr:uid="{00000000-0005-0000-0000-0000D8220000}"/>
    <cellStyle name="SAPBEXchaText 5 2" xfId="2897" xr:uid="{00000000-0005-0000-0000-0000D9220000}"/>
    <cellStyle name="SAPBEXchaText 5 2 2" xfId="21806" xr:uid="{00000000-0005-0000-0000-0000DA220000}"/>
    <cellStyle name="SAPBEXchaText 5 3" xfId="5660" xr:uid="{00000000-0005-0000-0000-0000DB220000}"/>
    <cellStyle name="SAPBEXchaText 5 3 2" xfId="24569" xr:uid="{00000000-0005-0000-0000-0000DC220000}"/>
    <cellStyle name="SAPBEXchaText 5 4" xfId="8827" xr:uid="{00000000-0005-0000-0000-0000DD220000}"/>
    <cellStyle name="SAPBEXchaText 5 4 2" xfId="27736" xr:uid="{00000000-0005-0000-0000-0000DE220000}"/>
    <cellStyle name="SAPBEXchaText 5 5" xfId="11274" xr:uid="{00000000-0005-0000-0000-0000DF220000}"/>
    <cellStyle name="SAPBEXchaText 5 5 2" xfId="30183" xr:uid="{00000000-0005-0000-0000-0000E0220000}"/>
    <cellStyle name="SAPBEXchaText 5 6" xfId="13342" xr:uid="{00000000-0005-0000-0000-0000E1220000}"/>
    <cellStyle name="SAPBEXchaText 5 6 2" xfId="32251" xr:uid="{00000000-0005-0000-0000-0000E2220000}"/>
    <cellStyle name="SAPBEXchaText 5 7" xfId="15970" xr:uid="{00000000-0005-0000-0000-0000E3220000}"/>
    <cellStyle name="SAPBEXchaText 5 7 2" xfId="34879" xr:uid="{00000000-0005-0000-0000-0000E4220000}"/>
    <cellStyle name="SAPBEXchaText 5 8" xfId="18038" xr:uid="{00000000-0005-0000-0000-0000E5220000}"/>
    <cellStyle name="SAPBEXchaText 5 8 2" xfId="36947" xr:uid="{00000000-0005-0000-0000-0000E6220000}"/>
    <cellStyle name="SAPBEXchaText 5 9" xfId="20502" xr:uid="{00000000-0005-0000-0000-0000E7220000}"/>
    <cellStyle name="SAPBEXchaText 50" xfId="2300" xr:uid="{00000000-0005-0000-0000-0000E8220000}"/>
    <cellStyle name="SAPBEXchaText 50 2" xfId="6346" xr:uid="{00000000-0005-0000-0000-0000E9220000}"/>
    <cellStyle name="SAPBEXchaText 50 2 2" xfId="25255" xr:uid="{00000000-0005-0000-0000-0000EA220000}"/>
    <cellStyle name="SAPBEXchaText 50 3" xfId="9387" xr:uid="{00000000-0005-0000-0000-0000EB220000}"/>
    <cellStyle name="SAPBEXchaText 50 3 2" xfId="28296" xr:uid="{00000000-0005-0000-0000-0000EC220000}"/>
    <cellStyle name="SAPBEXchaText 50 4" xfId="11993" xr:uid="{00000000-0005-0000-0000-0000ED220000}"/>
    <cellStyle name="SAPBEXchaText 50 4 2" xfId="30902" xr:uid="{00000000-0005-0000-0000-0000EE220000}"/>
    <cellStyle name="SAPBEXchaText 50 5" xfId="12870" xr:uid="{00000000-0005-0000-0000-0000EF220000}"/>
    <cellStyle name="SAPBEXchaText 50 5 2" xfId="31779" xr:uid="{00000000-0005-0000-0000-0000F0220000}"/>
    <cellStyle name="SAPBEXchaText 50 6" xfId="16689" xr:uid="{00000000-0005-0000-0000-0000F1220000}"/>
    <cellStyle name="SAPBEXchaText 50 6 2" xfId="35598" xr:uid="{00000000-0005-0000-0000-0000F2220000}"/>
    <cellStyle name="SAPBEXchaText 50 7" xfId="17566" xr:uid="{00000000-0005-0000-0000-0000F3220000}"/>
    <cellStyle name="SAPBEXchaText 50 7 2" xfId="36475" xr:uid="{00000000-0005-0000-0000-0000F4220000}"/>
    <cellStyle name="SAPBEXchaText 50 8" xfId="21175" xr:uid="{00000000-0005-0000-0000-0000F5220000}"/>
    <cellStyle name="SAPBEXchaText 51" xfId="6920" xr:uid="{00000000-0005-0000-0000-0000F6220000}"/>
    <cellStyle name="SAPBEXchaText 51 2" xfId="25829" xr:uid="{00000000-0005-0000-0000-0000F7220000}"/>
    <cellStyle name="SAPBEXchaText 52" xfId="4888" xr:uid="{00000000-0005-0000-0000-0000F8220000}"/>
    <cellStyle name="SAPBEXchaText 52 2" xfId="23797" xr:uid="{00000000-0005-0000-0000-0000F9220000}"/>
    <cellStyle name="SAPBEXchaText 53" xfId="9557" xr:uid="{00000000-0005-0000-0000-0000FA220000}"/>
    <cellStyle name="SAPBEXchaText 53 2" xfId="28466" xr:uid="{00000000-0005-0000-0000-0000FB220000}"/>
    <cellStyle name="SAPBEXchaText 54" xfId="13067" xr:uid="{00000000-0005-0000-0000-0000FC220000}"/>
    <cellStyle name="SAPBEXchaText 54 2" xfId="31976" xr:uid="{00000000-0005-0000-0000-0000FD220000}"/>
    <cellStyle name="SAPBEXchaText 55" xfId="14253" xr:uid="{00000000-0005-0000-0000-0000FE220000}"/>
    <cellStyle name="SAPBEXchaText 55 2" xfId="33162" xr:uid="{00000000-0005-0000-0000-0000FF220000}"/>
    <cellStyle name="SAPBEXchaText 56" xfId="17763" xr:uid="{00000000-0005-0000-0000-000000230000}"/>
    <cellStyle name="SAPBEXchaText 56 2" xfId="36672" xr:uid="{00000000-0005-0000-0000-000001230000}"/>
    <cellStyle name="SAPBEXchaText 57" xfId="18942" xr:uid="{00000000-0005-0000-0000-000002230000}"/>
    <cellStyle name="SAPBEXchaText 6" xfId="354" xr:uid="{00000000-0005-0000-0000-000003230000}"/>
    <cellStyle name="SAPBEXchaText 6 2" xfId="2940" xr:uid="{00000000-0005-0000-0000-000004230000}"/>
    <cellStyle name="SAPBEXchaText 6 2 2" xfId="21849" xr:uid="{00000000-0005-0000-0000-000005230000}"/>
    <cellStyle name="SAPBEXchaText 6 3" xfId="6553" xr:uid="{00000000-0005-0000-0000-000006230000}"/>
    <cellStyle name="SAPBEXchaText 6 3 2" xfId="25462" xr:uid="{00000000-0005-0000-0000-000007230000}"/>
    <cellStyle name="SAPBEXchaText 6 4" xfId="7299" xr:uid="{00000000-0005-0000-0000-000008230000}"/>
    <cellStyle name="SAPBEXchaText 6 4 2" xfId="26208" xr:uid="{00000000-0005-0000-0000-000009230000}"/>
    <cellStyle name="SAPBEXchaText 6 5" xfId="9648" xr:uid="{00000000-0005-0000-0000-00000A230000}"/>
    <cellStyle name="SAPBEXchaText 6 5 2" xfId="28557" xr:uid="{00000000-0005-0000-0000-00000B230000}"/>
    <cellStyle name="SAPBEXchaText 6 6" xfId="13424" xr:uid="{00000000-0005-0000-0000-00000C230000}"/>
    <cellStyle name="SAPBEXchaText 6 6 2" xfId="32333" xr:uid="{00000000-0005-0000-0000-00000D230000}"/>
    <cellStyle name="SAPBEXchaText 6 7" xfId="14344" xr:uid="{00000000-0005-0000-0000-00000E230000}"/>
    <cellStyle name="SAPBEXchaText 6 7 2" xfId="33253" xr:uid="{00000000-0005-0000-0000-00000F230000}"/>
    <cellStyle name="SAPBEXchaText 6 8" xfId="18120" xr:uid="{00000000-0005-0000-0000-000010230000}"/>
    <cellStyle name="SAPBEXchaText 6 8 2" xfId="37029" xr:uid="{00000000-0005-0000-0000-000011230000}"/>
    <cellStyle name="SAPBEXchaText 6 9" xfId="19021" xr:uid="{00000000-0005-0000-0000-000012230000}"/>
    <cellStyle name="SAPBEXchaText 7" xfId="397" xr:uid="{00000000-0005-0000-0000-000013230000}"/>
    <cellStyle name="SAPBEXchaText 7 2" xfId="2983" xr:uid="{00000000-0005-0000-0000-000014230000}"/>
    <cellStyle name="SAPBEXchaText 7 2 2" xfId="21892" xr:uid="{00000000-0005-0000-0000-000015230000}"/>
    <cellStyle name="SAPBEXchaText 7 3" xfId="6259" xr:uid="{00000000-0005-0000-0000-000016230000}"/>
    <cellStyle name="SAPBEXchaText 7 3 2" xfId="25168" xr:uid="{00000000-0005-0000-0000-000017230000}"/>
    <cellStyle name="SAPBEXchaText 7 4" xfId="8915" xr:uid="{00000000-0005-0000-0000-000018230000}"/>
    <cellStyle name="SAPBEXchaText 7 4 2" xfId="27824" xr:uid="{00000000-0005-0000-0000-000019230000}"/>
    <cellStyle name="SAPBEXchaText 7 5" xfId="12043" xr:uid="{00000000-0005-0000-0000-00001A230000}"/>
    <cellStyle name="SAPBEXchaText 7 5 2" xfId="30952" xr:uid="{00000000-0005-0000-0000-00001B230000}"/>
    <cellStyle name="SAPBEXchaText 7 6" xfId="13568" xr:uid="{00000000-0005-0000-0000-00001C230000}"/>
    <cellStyle name="SAPBEXchaText 7 6 2" xfId="32477" xr:uid="{00000000-0005-0000-0000-00001D230000}"/>
    <cellStyle name="SAPBEXchaText 7 7" xfId="16739" xr:uid="{00000000-0005-0000-0000-00001E230000}"/>
    <cellStyle name="SAPBEXchaText 7 7 2" xfId="35648" xr:uid="{00000000-0005-0000-0000-00001F230000}"/>
    <cellStyle name="SAPBEXchaText 7 8" xfId="18264" xr:uid="{00000000-0005-0000-0000-000020230000}"/>
    <cellStyle name="SAPBEXchaText 7 8 2" xfId="37173" xr:uid="{00000000-0005-0000-0000-000021230000}"/>
    <cellStyle name="SAPBEXchaText 7 9" xfId="21213" xr:uid="{00000000-0005-0000-0000-000022230000}"/>
    <cellStyle name="SAPBEXchaText 8" xfId="440" xr:uid="{00000000-0005-0000-0000-000023230000}"/>
    <cellStyle name="SAPBEXchaText 8 2" xfId="3026" xr:uid="{00000000-0005-0000-0000-000024230000}"/>
    <cellStyle name="SAPBEXchaText 8 2 2" xfId="21935" xr:uid="{00000000-0005-0000-0000-000025230000}"/>
    <cellStyle name="SAPBEXchaText 8 3" xfId="7347" xr:uid="{00000000-0005-0000-0000-000026230000}"/>
    <cellStyle name="SAPBEXchaText 8 3 2" xfId="26256" xr:uid="{00000000-0005-0000-0000-000027230000}"/>
    <cellStyle name="SAPBEXchaText 8 4" xfId="7424" xr:uid="{00000000-0005-0000-0000-000028230000}"/>
    <cellStyle name="SAPBEXchaText 8 4 2" xfId="26333" xr:uid="{00000000-0005-0000-0000-000029230000}"/>
    <cellStyle name="SAPBEXchaText 8 5" xfId="9733" xr:uid="{00000000-0005-0000-0000-00002A230000}"/>
    <cellStyle name="SAPBEXchaText 8 5 2" xfId="28642" xr:uid="{00000000-0005-0000-0000-00002B230000}"/>
    <cellStyle name="SAPBEXchaText 8 6" xfId="13338" xr:uid="{00000000-0005-0000-0000-00002C230000}"/>
    <cellStyle name="SAPBEXchaText 8 6 2" xfId="32247" xr:uid="{00000000-0005-0000-0000-00002D230000}"/>
    <cellStyle name="SAPBEXchaText 8 7" xfId="14429" xr:uid="{00000000-0005-0000-0000-00002E230000}"/>
    <cellStyle name="SAPBEXchaText 8 7 2" xfId="33338" xr:uid="{00000000-0005-0000-0000-00002F230000}"/>
    <cellStyle name="SAPBEXchaText 8 8" xfId="18034" xr:uid="{00000000-0005-0000-0000-000030230000}"/>
    <cellStyle name="SAPBEXchaText 8 8 2" xfId="36943" xr:uid="{00000000-0005-0000-0000-000031230000}"/>
    <cellStyle name="SAPBEXchaText 8 9" xfId="19093" xr:uid="{00000000-0005-0000-0000-000032230000}"/>
    <cellStyle name="SAPBEXchaText 9" xfId="483" xr:uid="{00000000-0005-0000-0000-000033230000}"/>
    <cellStyle name="SAPBEXchaText 9 2" xfId="3069" xr:uid="{00000000-0005-0000-0000-000034230000}"/>
    <cellStyle name="SAPBEXchaText 9 2 2" xfId="21978" xr:uid="{00000000-0005-0000-0000-000035230000}"/>
    <cellStyle name="SAPBEXchaText 9 3" xfId="6882" xr:uid="{00000000-0005-0000-0000-000036230000}"/>
    <cellStyle name="SAPBEXchaText 9 3 2" xfId="25791" xr:uid="{00000000-0005-0000-0000-000037230000}"/>
    <cellStyle name="SAPBEXchaText 9 4" xfId="7764" xr:uid="{00000000-0005-0000-0000-000038230000}"/>
    <cellStyle name="SAPBEXchaText 9 4 2" xfId="26673" xr:uid="{00000000-0005-0000-0000-000039230000}"/>
    <cellStyle name="SAPBEXchaText 9 5" xfId="10112" xr:uid="{00000000-0005-0000-0000-00003A230000}"/>
    <cellStyle name="SAPBEXchaText 9 5 2" xfId="29021" xr:uid="{00000000-0005-0000-0000-00003B230000}"/>
    <cellStyle name="SAPBEXchaText 9 6" xfId="13171" xr:uid="{00000000-0005-0000-0000-00003C230000}"/>
    <cellStyle name="SAPBEXchaText 9 6 2" xfId="32080" xr:uid="{00000000-0005-0000-0000-00003D230000}"/>
    <cellStyle name="SAPBEXchaText 9 7" xfId="14808" xr:uid="{00000000-0005-0000-0000-00003E230000}"/>
    <cellStyle name="SAPBEXchaText 9 7 2" xfId="33717" xr:uid="{00000000-0005-0000-0000-00003F230000}"/>
    <cellStyle name="SAPBEXchaText 9 8" xfId="17867" xr:uid="{00000000-0005-0000-0000-000040230000}"/>
    <cellStyle name="SAPBEXchaText 9 8 2" xfId="36776" xr:uid="{00000000-0005-0000-0000-000041230000}"/>
    <cellStyle name="SAPBEXchaText 9 9" xfId="19437" xr:uid="{00000000-0005-0000-0000-000042230000}"/>
    <cellStyle name="SAPBEXexcBad7" xfId="60" xr:uid="{00000000-0005-0000-0000-000043230000}"/>
    <cellStyle name="SAPBEXexcBad7 10" xfId="537" xr:uid="{00000000-0005-0000-0000-000044230000}"/>
    <cellStyle name="SAPBEXexcBad7 10 2" xfId="3123" xr:uid="{00000000-0005-0000-0000-000045230000}"/>
    <cellStyle name="SAPBEXexcBad7 10 2 2" xfId="22032" xr:uid="{00000000-0005-0000-0000-000046230000}"/>
    <cellStyle name="SAPBEXexcBad7 10 3" xfId="7370" xr:uid="{00000000-0005-0000-0000-000047230000}"/>
    <cellStyle name="SAPBEXexcBad7 10 3 2" xfId="26279" xr:uid="{00000000-0005-0000-0000-000048230000}"/>
    <cellStyle name="SAPBEXexcBad7 10 4" xfId="9234" xr:uid="{00000000-0005-0000-0000-000049230000}"/>
    <cellStyle name="SAPBEXexcBad7 10 4 2" xfId="28143" xr:uid="{00000000-0005-0000-0000-00004A230000}"/>
    <cellStyle name="SAPBEXexcBad7 10 5" xfId="11714" xr:uid="{00000000-0005-0000-0000-00004B230000}"/>
    <cellStyle name="SAPBEXexcBad7 10 5 2" xfId="30623" xr:uid="{00000000-0005-0000-0000-00004C230000}"/>
    <cellStyle name="SAPBEXexcBad7 10 6" xfId="9830" xr:uid="{00000000-0005-0000-0000-00004D230000}"/>
    <cellStyle name="SAPBEXexcBad7 10 6 2" xfId="28739" xr:uid="{00000000-0005-0000-0000-00004E230000}"/>
    <cellStyle name="SAPBEXexcBad7 10 7" xfId="16410" xr:uid="{00000000-0005-0000-0000-00004F230000}"/>
    <cellStyle name="SAPBEXexcBad7 10 7 2" xfId="35319" xr:uid="{00000000-0005-0000-0000-000050230000}"/>
    <cellStyle name="SAPBEXexcBad7 10 8" xfId="14526" xr:uid="{00000000-0005-0000-0000-000051230000}"/>
    <cellStyle name="SAPBEXexcBad7 10 8 2" xfId="33435" xr:uid="{00000000-0005-0000-0000-000052230000}"/>
    <cellStyle name="SAPBEXexcBad7 10 9" xfId="20906" xr:uid="{00000000-0005-0000-0000-000053230000}"/>
    <cellStyle name="SAPBEXexcBad7 11" xfId="422" xr:uid="{00000000-0005-0000-0000-000054230000}"/>
    <cellStyle name="SAPBEXexcBad7 11 2" xfId="3008" xr:uid="{00000000-0005-0000-0000-000055230000}"/>
    <cellStyle name="SAPBEXexcBad7 11 2 2" xfId="21917" xr:uid="{00000000-0005-0000-0000-000056230000}"/>
    <cellStyle name="SAPBEXexcBad7 11 3" xfId="6898" xr:uid="{00000000-0005-0000-0000-000057230000}"/>
    <cellStyle name="SAPBEXexcBad7 11 3 2" xfId="25807" xr:uid="{00000000-0005-0000-0000-000058230000}"/>
    <cellStyle name="SAPBEXexcBad7 11 4" xfId="9030" xr:uid="{00000000-0005-0000-0000-000059230000}"/>
    <cellStyle name="SAPBEXexcBad7 11 4 2" xfId="27939" xr:uid="{00000000-0005-0000-0000-00005A230000}"/>
    <cellStyle name="SAPBEXexcBad7 11 5" xfId="11493" xr:uid="{00000000-0005-0000-0000-00005B230000}"/>
    <cellStyle name="SAPBEXexcBad7 11 5 2" xfId="30402" xr:uid="{00000000-0005-0000-0000-00005C230000}"/>
    <cellStyle name="SAPBEXexcBad7 11 6" xfId="12171" xr:uid="{00000000-0005-0000-0000-00005D230000}"/>
    <cellStyle name="SAPBEXexcBad7 11 6 2" xfId="31080" xr:uid="{00000000-0005-0000-0000-00005E230000}"/>
    <cellStyle name="SAPBEXexcBad7 11 7" xfId="16189" xr:uid="{00000000-0005-0000-0000-00005F230000}"/>
    <cellStyle name="SAPBEXexcBad7 11 7 2" xfId="35098" xr:uid="{00000000-0005-0000-0000-000060230000}"/>
    <cellStyle name="SAPBEXexcBad7 11 8" xfId="16867" xr:uid="{00000000-0005-0000-0000-000061230000}"/>
    <cellStyle name="SAPBEXexcBad7 11 8 2" xfId="35776" xr:uid="{00000000-0005-0000-0000-000062230000}"/>
    <cellStyle name="SAPBEXexcBad7 11 9" xfId="20706" xr:uid="{00000000-0005-0000-0000-000063230000}"/>
    <cellStyle name="SAPBEXexcBad7 12" xfId="530" xr:uid="{00000000-0005-0000-0000-000064230000}"/>
    <cellStyle name="SAPBEXexcBad7 12 2" xfId="3116" xr:uid="{00000000-0005-0000-0000-000065230000}"/>
    <cellStyle name="SAPBEXexcBad7 12 2 2" xfId="22025" xr:uid="{00000000-0005-0000-0000-000066230000}"/>
    <cellStyle name="SAPBEXexcBad7 12 3" xfId="6214" xr:uid="{00000000-0005-0000-0000-000067230000}"/>
    <cellStyle name="SAPBEXexcBad7 12 3 2" xfId="25123" xr:uid="{00000000-0005-0000-0000-000068230000}"/>
    <cellStyle name="SAPBEXexcBad7 12 4" xfId="8652" xr:uid="{00000000-0005-0000-0000-000069230000}"/>
    <cellStyle name="SAPBEXexcBad7 12 4 2" xfId="27561" xr:uid="{00000000-0005-0000-0000-00006A230000}"/>
    <cellStyle name="SAPBEXexcBad7 12 5" xfId="11077" xr:uid="{00000000-0005-0000-0000-00006B230000}"/>
    <cellStyle name="SAPBEXexcBad7 12 5 2" xfId="29986" xr:uid="{00000000-0005-0000-0000-00006C230000}"/>
    <cellStyle name="SAPBEXexcBad7 12 6" xfId="13483" xr:uid="{00000000-0005-0000-0000-00006D230000}"/>
    <cellStyle name="SAPBEXexcBad7 12 6 2" xfId="32392" xr:uid="{00000000-0005-0000-0000-00006E230000}"/>
    <cellStyle name="SAPBEXexcBad7 12 7" xfId="15773" xr:uid="{00000000-0005-0000-0000-00006F230000}"/>
    <cellStyle name="SAPBEXexcBad7 12 7 2" xfId="34682" xr:uid="{00000000-0005-0000-0000-000070230000}"/>
    <cellStyle name="SAPBEXexcBad7 12 8" xfId="18179" xr:uid="{00000000-0005-0000-0000-000071230000}"/>
    <cellStyle name="SAPBEXexcBad7 12 8 2" xfId="37088" xr:uid="{00000000-0005-0000-0000-000072230000}"/>
    <cellStyle name="SAPBEXexcBad7 12 9" xfId="20327" xr:uid="{00000000-0005-0000-0000-000073230000}"/>
    <cellStyle name="SAPBEXexcBad7 13" xfId="692" xr:uid="{00000000-0005-0000-0000-000074230000}"/>
    <cellStyle name="SAPBEXexcBad7 13 2" xfId="3278" xr:uid="{00000000-0005-0000-0000-000075230000}"/>
    <cellStyle name="SAPBEXexcBad7 13 2 2" xfId="22187" xr:uid="{00000000-0005-0000-0000-000076230000}"/>
    <cellStyle name="SAPBEXexcBad7 13 3" xfId="5132" xr:uid="{00000000-0005-0000-0000-000077230000}"/>
    <cellStyle name="SAPBEXexcBad7 13 3 2" xfId="24041" xr:uid="{00000000-0005-0000-0000-000078230000}"/>
    <cellStyle name="SAPBEXexcBad7 13 4" xfId="8014" xr:uid="{00000000-0005-0000-0000-000079230000}"/>
    <cellStyle name="SAPBEXexcBad7 13 4 2" xfId="26923" xr:uid="{00000000-0005-0000-0000-00007A230000}"/>
    <cellStyle name="SAPBEXexcBad7 13 5" xfId="10379" xr:uid="{00000000-0005-0000-0000-00007B230000}"/>
    <cellStyle name="SAPBEXexcBad7 13 5 2" xfId="29288" xr:uid="{00000000-0005-0000-0000-00007C230000}"/>
    <cellStyle name="SAPBEXexcBad7 13 6" xfId="12580" xr:uid="{00000000-0005-0000-0000-00007D230000}"/>
    <cellStyle name="SAPBEXexcBad7 13 6 2" xfId="31489" xr:uid="{00000000-0005-0000-0000-00007E230000}"/>
    <cellStyle name="SAPBEXexcBad7 13 7" xfId="15075" xr:uid="{00000000-0005-0000-0000-00007F230000}"/>
    <cellStyle name="SAPBEXexcBad7 13 7 2" xfId="33984" xr:uid="{00000000-0005-0000-0000-000080230000}"/>
    <cellStyle name="SAPBEXexcBad7 13 8" xfId="17276" xr:uid="{00000000-0005-0000-0000-000081230000}"/>
    <cellStyle name="SAPBEXexcBad7 13 8 2" xfId="36185" xr:uid="{00000000-0005-0000-0000-000082230000}"/>
    <cellStyle name="SAPBEXexcBad7 13 9" xfId="19685" xr:uid="{00000000-0005-0000-0000-000083230000}"/>
    <cellStyle name="SAPBEXexcBad7 14" xfId="547" xr:uid="{00000000-0005-0000-0000-000084230000}"/>
    <cellStyle name="SAPBEXexcBad7 14 2" xfId="3133" xr:uid="{00000000-0005-0000-0000-000085230000}"/>
    <cellStyle name="SAPBEXexcBad7 14 2 2" xfId="22042" xr:uid="{00000000-0005-0000-0000-000086230000}"/>
    <cellStyle name="SAPBEXexcBad7 14 3" xfId="6513" xr:uid="{00000000-0005-0000-0000-000087230000}"/>
    <cellStyle name="SAPBEXexcBad7 14 3 2" xfId="25422" xr:uid="{00000000-0005-0000-0000-000088230000}"/>
    <cellStyle name="SAPBEXexcBad7 14 4" xfId="8324" xr:uid="{00000000-0005-0000-0000-000089230000}"/>
    <cellStyle name="SAPBEXexcBad7 14 4 2" xfId="27233" xr:uid="{00000000-0005-0000-0000-00008A230000}"/>
    <cellStyle name="SAPBEXexcBad7 14 5" xfId="10720" xr:uid="{00000000-0005-0000-0000-00008B230000}"/>
    <cellStyle name="SAPBEXexcBad7 14 5 2" xfId="29629" xr:uid="{00000000-0005-0000-0000-00008C230000}"/>
    <cellStyle name="SAPBEXexcBad7 14 6" xfId="13555" xr:uid="{00000000-0005-0000-0000-00008D230000}"/>
    <cellStyle name="SAPBEXexcBad7 14 6 2" xfId="32464" xr:uid="{00000000-0005-0000-0000-00008E230000}"/>
    <cellStyle name="SAPBEXexcBad7 14 7" xfId="15416" xr:uid="{00000000-0005-0000-0000-00008F230000}"/>
    <cellStyle name="SAPBEXexcBad7 14 7 2" xfId="34325" xr:uid="{00000000-0005-0000-0000-000090230000}"/>
    <cellStyle name="SAPBEXexcBad7 14 8" xfId="18251" xr:uid="{00000000-0005-0000-0000-000091230000}"/>
    <cellStyle name="SAPBEXexcBad7 14 8 2" xfId="37160" xr:uid="{00000000-0005-0000-0000-000092230000}"/>
    <cellStyle name="SAPBEXexcBad7 14 9" xfId="19997" xr:uid="{00000000-0005-0000-0000-000093230000}"/>
    <cellStyle name="SAPBEXexcBad7 15" xfId="773" xr:uid="{00000000-0005-0000-0000-000094230000}"/>
    <cellStyle name="SAPBEXexcBad7 15 2" xfId="3359" xr:uid="{00000000-0005-0000-0000-000095230000}"/>
    <cellStyle name="SAPBEXexcBad7 15 2 2" xfId="22268" xr:uid="{00000000-0005-0000-0000-000096230000}"/>
    <cellStyle name="SAPBEXexcBad7 15 3" xfId="5616" xr:uid="{00000000-0005-0000-0000-000097230000}"/>
    <cellStyle name="SAPBEXexcBad7 15 3 2" xfId="24525" xr:uid="{00000000-0005-0000-0000-000098230000}"/>
    <cellStyle name="SAPBEXexcBad7 15 4" xfId="9044" xr:uid="{00000000-0005-0000-0000-000099230000}"/>
    <cellStyle name="SAPBEXexcBad7 15 4 2" xfId="27953" xr:uid="{00000000-0005-0000-0000-00009A230000}"/>
    <cellStyle name="SAPBEXexcBad7 15 5" xfId="11509" xr:uid="{00000000-0005-0000-0000-00009B230000}"/>
    <cellStyle name="SAPBEXexcBad7 15 5 2" xfId="30418" xr:uid="{00000000-0005-0000-0000-00009C230000}"/>
    <cellStyle name="SAPBEXexcBad7 15 6" xfId="13403" xr:uid="{00000000-0005-0000-0000-00009D230000}"/>
    <cellStyle name="SAPBEXexcBad7 15 6 2" xfId="32312" xr:uid="{00000000-0005-0000-0000-00009E230000}"/>
    <cellStyle name="SAPBEXexcBad7 15 7" xfId="16205" xr:uid="{00000000-0005-0000-0000-00009F230000}"/>
    <cellStyle name="SAPBEXexcBad7 15 7 2" xfId="35114" xr:uid="{00000000-0005-0000-0000-0000A0230000}"/>
    <cellStyle name="SAPBEXexcBad7 15 8" xfId="18099" xr:uid="{00000000-0005-0000-0000-0000A1230000}"/>
    <cellStyle name="SAPBEXexcBad7 15 8 2" xfId="37008" xr:uid="{00000000-0005-0000-0000-0000A2230000}"/>
    <cellStyle name="SAPBEXexcBad7 15 9" xfId="20720" xr:uid="{00000000-0005-0000-0000-0000A3230000}"/>
    <cellStyle name="SAPBEXexcBad7 16" xfId="835" xr:uid="{00000000-0005-0000-0000-0000A4230000}"/>
    <cellStyle name="SAPBEXexcBad7 16 2" xfId="3421" xr:uid="{00000000-0005-0000-0000-0000A5230000}"/>
    <cellStyle name="SAPBEXexcBad7 16 2 2" xfId="22330" xr:uid="{00000000-0005-0000-0000-0000A6230000}"/>
    <cellStyle name="SAPBEXexcBad7 16 3" xfId="5578" xr:uid="{00000000-0005-0000-0000-0000A7230000}"/>
    <cellStyle name="SAPBEXexcBad7 16 3 2" xfId="24487" xr:uid="{00000000-0005-0000-0000-0000A8230000}"/>
    <cellStyle name="SAPBEXexcBad7 16 4" xfId="8338" xr:uid="{00000000-0005-0000-0000-0000A9230000}"/>
    <cellStyle name="SAPBEXexcBad7 16 4 2" xfId="27247" xr:uid="{00000000-0005-0000-0000-0000AA230000}"/>
    <cellStyle name="SAPBEXexcBad7 16 5" xfId="10735" xr:uid="{00000000-0005-0000-0000-0000AB230000}"/>
    <cellStyle name="SAPBEXexcBad7 16 5 2" xfId="29644" xr:uid="{00000000-0005-0000-0000-0000AC230000}"/>
    <cellStyle name="SAPBEXexcBad7 16 6" xfId="13221" xr:uid="{00000000-0005-0000-0000-0000AD230000}"/>
    <cellStyle name="SAPBEXexcBad7 16 6 2" xfId="32130" xr:uid="{00000000-0005-0000-0000-0000AE230000}"/>
    <cellStyle name="SAPBEXexcBad7 16 7" xfId="15431" xr:uid="{00000000-0005-0000-0000-0000AF230000}"/>
    <cellStyle name="SAPBEXexcBad7 16 7 2" xfId="34340" xr:uid="{00000000-0005-0000-0000-0000B0230000}"/>
    <cellStyle name="SAPBEXexcBad7 16 8" xfId="17917" xr:uid="{00000000-0005-0000-0000-0000B1230000}"/>
    <cellStyle name="SAPBEXexcBad7 16 8 2" xfId="36826" xr:uid="{00000000-0005-0000-0000-0000B2230000}"/>
    <cellStyle name="SAPBEXexcBad7 16 9" xfId="20011" xr:uid="{00000000-0005-0000-0000-0000B3230000}"/>
    <cellStyle name="SAPBEXexcBad7 17" xfId="586" xr:uid="{00000000-0005-0000-0000-0000B4230000}"/>
    <cellStyle name="SAPBEXexcBad7 17 2" xfId="3172" xr:uid="{00000000-0005-0000-0000-0000B5230000}"/>
    <cellStyle name="SAPBEXexcBad7 17 2 2" xfId="22081" xr:uid="{00000000-0005-0000-0000-0000B6230000}"/>
    <cellStyle name="SAPBEXexcBad7 17 3" xfId="7099" xr:uid="{00000000-0005-0000-0000-0000B7230000}"/>
    <cellStyle name="SAPBEXexcBad7 17 3 2" xfId="26008" xr:uid="{00000000-0005-0000-0000-0000B8230000}"/>
    <cellStyle name="SAPBEXexcBad7 17 4" xfId="9468" xr:uid="{00000000-0005-0000-0000-0000B9230000}"/>
    <cellStyle name="SAPBEXexcBad7 17 4 2" xfId="28377" xr:uid="{00000000-0005-0000-0000-0000BA230000}"/>
    <cellStyle name="SAPBEXexcBad7 17 5" xfId="9480" xr:uid="{00000000-0005-0000-0000-0000BB230000}"/>
    <cellStyle name="SAPBEXexcBad7 17 5 2" xfId="28389" xr:uid="{00000000-0005-0000-0000-0000BC230000}"/>
    <cellStyle name="SAPBEXexcBad7 17 6" xfId="13645" xr:uid="{00000000-0005-0000-0000-0000BD230000}"/>
    <cellStyle name="SAPBEXexcBad7 17 6 2" xfId="32554" xr:uid="{00000000-0005-0000-0000-0000BE230000}"/>
    <cellStyle name="SAPBEXexcBad7 17 7" xfId="14176" xr:uid="{00000000-0005-0000-0000-0000BF230000}"/>
    <cellStyle name="SAPBEXexcBad7 17 7 2" xfId="33085" xr:uid="{00000000-0005-0000-0000-0000C0230000}"/>
    <cellStyle name="SAPBEXexcBad7 17 8" xfId="18341" xr:uid="{00000000-0005-0000-0000-0000C1230000}"/>
    <cellStyle name="SAPBEXexcBad7 17 8 2" xfId="37250" xr:uid="{00000000-0005-0000-0000-0000C2230000}"/>
    <cellStyle name="SAPBEXexcBad7 17 9" xfId="18871" xr:uid="{00000000-0005-0000-0000-0000C3230000}"/>
    <cellStyle name="SAPBEXexcBad7 18" xfId="742" xr:uid="{00000000-0005-0000-0000-0000C4230000}"/>
    <cellStyle name="SAPBEXexcBad7 18 2" xfId="3328" xr:uid="{00000000-0005-0000-0000-0000C5230000}"/>
    <cellStyle name="SAPBEXexcBad7 18 2 2" xfId="22237" xr:uid="{00000000-0005-0000-0000-0000C6230000}"/>
    <cellStyle name="SAPBEXexcBad7 18 3" xfId="6655" xr:uid="{00000000-0005-0000-0000-0000C7230000}"/>
    <cellStyle name="SAPBEXexcBad7 18 3 2" xfId="25564" xr:uid="{00000000-0005-0000-0000-0000C8230000}"/>
    <cellStyle name="SAPBEXexcBad7 18 4" xfId="7421" xr:uid="{00000000-0005-0000-0000-0000C9230000}"/>
    <cellStyle name="SAPBEXexcBad7 18 4 2" xfId="26330" xr:uid="{00000000-0005-0000-0000-0000CA230000}"/>
    <cellStyle name="SAPBEXexcBad7 18 5" xfId="9729" xr:uid="{00000000-0005-0000-0000-0000CB230000}"/>
    <cellStyle name="SAPBEXexcBad7 18 5 2" xfId="28638" xr:uid="{00000000-0005-0000-0000-0000CC230000}"/>
    <cellStyle name="SAPBEXexcBad7 18 6" xfId="11078" xr:uid="{00000000-0005-0000-0000-0000CD230000}"/>
    <cellStyle name="SAPBEXexcBad7 18 6 2" xfId="29987" xr:uid="{00000000-0005-0000-0000-0000CE230000}"/>
    <cellStyle name="SAPBEXexcBad7 18 7" xfId="14425" xr:uid="{00000000-0005-0000-0000-0000CF230000}"/>
    <cellStyle name="SAPBEXexcBad7 18 7 2" xfId="33334" xr:uid="{00000000-0005-0000-0000-0000D0230000}"/>
    <cellStyle name="SAPBEXexcBad7 18 8" xfId="15774" xr:uid="{00000000-0005-0000-0000-0000D1230000}"/>
    <cellStyle name="SAPBEXexcBad7 18 8 2" xfId="34683" xr:uid="{00000000-0005-0000-0000-0000D2230000}"/>
    <cellStyle name="SAPBEXexcBad7 18 9" xfId="19090" xr:uid="{00000000-0005-0000-0000-0000D3230000}"/>
    <cellStyle name="SAPBEXexcBad7 19" xfId="1014" xr:uid="{00000000-0005-0000-0000-0000D4230000}"/>
    <cellStyle name="SAPBEXexcBad7 19 2" xfId="3600" xr:uid="{00000000-0005-0000-0000-0000D5230000}"/>
    <cellStyle name="SAPBEXexcBad7 19 2 2" xfId="22509" xr:uid="{00000000-0005-0000-0000-0000D6230000}"/>
    <cellStyle name="SAPBEXexcBad7 19 3" xfId="7023" xr:uid="{00000000-0005-0000-0000-0000D7230000}"/>
    <cellStyle name="SAPBEXexcBad7 19 3 2" xfId="25932" xr:uid="{00000000-0005-0000-0000-0000D8230000}"/>
    <cellStyle name="SAPBEXexcBad7 19 4" xfId="7978" xr:uid="{00000000-0005-0000-0000-0000D9230000}"/>
    <cellStyle name="SAPBEXexcBad7 19 4 2" xfId="26887" xr:uid="{00000000-0005-0000-0000-0000DA230000}"/>
    <cellStyle name="SAPBEXexcBad7 19 5" xfId="10341" xr:uid="{00000000-0005-0000-0000-0000DB230000}"/>
    <cellStyle name="SAPBEXexcBad7 19 5 2" xfId="29250" xr:uid="{00000000-0005-0000-0000-0000DC230000}"/>
    <cellStyle name="SAPBEXexcBad7 19 6" xfId="13981" xr:uid="{00000000-0005-0000-0000-0000DD230000}"/>
    <cellStyle name="SAPBEXexcBad7 19 6 2" xfId="32890" xr:uid="{00000000-0005-0000-0000-0000DE230000}"/>
    <cellStyle name="SAPBEXexcBad7 19 7" xfId="15037" xr:uid="{00000000-0005-0000-0000-0000DF230000}"/>
    <cellStyle name="SAPBEXexcBad7 19 7 2" xfId="33946" xr:uid="{00000000-0005-0000-0000-0000E0230000}"/>
    <cellStyle name="SAPBEXexcBad7 19 8" xfId="18677" xr:uid="{00000000-0005-0000-0000-0000E1230000}"/>
    <cellStyle name="SAPBEXexcBad7 19 8 2" xfId="37586" xr:uid="{00000000-0005-0000-0000-0000E2230000}"/>
    <cellStyle name="SAPBEXexcBad7 19 9" xfId="19649" xr:uid="{00000000-0005-0000-0000-0000E3230000}"/>
    <cellStyle name="SAPBEXexcBad7 2" xfId="181" xr:uid="{00000000-0005-0000-0000-0000E4230000}"/>
    <cellStyle name="SAPBEXexcBad7 2 2" xfId="2767" xr:uid="{00000000-0005-0000-0000-0000E5230000}"/>
    <cellStyle name="SAPBEXexcBad7 2 2 2" xfId="21676" xr:uid="{00000000-0005-0000-0000-0000E6230000}"/>
    <cellStyle name="SAPBEXexcBad7 2 3" xfId="6902" xr:uid="{00000000-0005-0000-0000-0000E7230000}"/>
    <cellStyle name="SAPBEXexcBad7 2 3 2" xfId="25811" xr:uid="{00000000-0005-0000-0000-0000E8230000}"/>
    <cellStyle name="SAPBEXexcBad7 2 4" xfId="8340" xr:uid="{00000000-0005-0000-0000-0000E9230000}"/>
    <cellStyle name="SAPBEXexcBad7 2 4 2" xfId="27249" xr:uid="{00000000-0005-0000-0000-0000EA230000}"/>
    <cellStyle name="SAPBEXexcBad7 2 5" xfId="10737" xr:uid="{00000000-0005-0000-0000-0000EB230000}"/>
    <cellStyle name="SAPBEXexcBad7 2 5 2" xfId="29646" xr:uid="{00000000-0005-0000-0000-0000EC230000}"/>
    <cellStyle name="SAPBEXexcBad7 2 6" xfId="13022" xr:uid="{00000000-0005-0000-0000-0000ED230000}"/>
    <cellStyle name="SAPBEXexcBad7 2 6 2" xfId="31931" xr:uid="{00000000-0005-0000-0000-0000EE230000}"/>
    <cellStyle name="SAPBEXexcBad7 2 7" xfId="15433" xr:uid="{00000000-0005-0000-0000-0000EF230000}"/>
    <cellStyle name="SAPBEXexcBad7 2 7 2" xfId="34342" xr:uid="{00000000-0005-0000-0000-0000F0230000}"/>
    <cellStyle name="SAPBEXexcBad7 2 8" xfId="17718" xr:uid="{00000000-0005-0000-0000-0000F1230000}"/>
    <cellStyle name="SAPBEXexcBad7 2 8 2" xfId="36627" xr:uid="{00000000-0005-0000-0000-0000F2230000}"/>
    <cellStyle name="SAPBEXexcBad7 2 9" xfId="20013" xr:uid="{00000000-0005-0000-0000-0000F3230000}"/>
    <cellStyle name="SAPBEXexcBad7 20" xfId="1057" xr:uid="{00000000-0005-0000-0000-0000F4230000}"/>
    <cellStyle name="SAPBEXexcBad7 20 2" xfId="3643" xr:uid="{00000000-0005-0000-0000-0000F5230000}"/>
    <cellStyle name="SAPBEXexcBad7 20 2 2" xfId="22552" xr:uid="{00000000-0005-0000-0000-0000F6230000}"/>
    <cellStyle name="SAPBEXexcBad7 20 3" xfId="5425" xr:uid="{00000000-0005-0000-0000-0000F7230000}"/>
    <cellStyle name="SAPBEXexcBad7 20 3 2" xfId="24334" xr:uid="{00000000-0005-0000-0000-0000F8230000}"/>
    <cellStyle name="SAPBEXexcBad7 20 4" xfId="8049" xr:uid="{00000000-0005-0000-0000-0000F9230000}"/>
    <cellStyle name="SAPBEXexcBad7 20 4 2" xfId="26958" xr:uid="{00000000-0005-0000-0000-0000FA230000}"/>
    <cellStyle name="SAPBEXexcBad7 20 5" xfId="10416" xr:uid="{00000000-0005-0000-0000-0000FB230000}"/>
    <cellStyle name="SAPBEXexcBad7 20 5 2" xfId="29325" xr:uid="{00000000-0005-0000-0000-0000FC230000}"/>
    <cellStyle name="SAPBEXexcBad7 20 6" xfId="12191" xr:uid="{00000000-0005-0000-0000-0000FD230000}"/>
    <cellStyle name="SAPBEXexcBad7 20 6 2" xfId="31100" xr:uid="{00000000-0005-0000-0000-0000FE230000}"/>
    <cellStyle name="SAPBEXexcBad7 20 7" xfId="15112" xr:uid="{00000000-0005-0000-0000-0000FF230000}"/>
    <cellStyle name="SAPBEXexcBad7 20 7 2" xfId="34021" xr:uid="{00000000-0005-0000-0000-000000240000}"/>
    <cellStyle name="SAPBEXexcBad7 20 8" xfId="16887" xr:uid="{00000000-0005-0000-0000-000001240000}"/>
    <cellStyle name="SAPBEXexcBad7 20 8 2" xfId="35796" xr:uid="{00000000-0005-0000-0000-000002240000}"/>
    <cellStyle name="SAPBEXexcBad7 20 9" xfId="19720" xr:uid="{00000000-0005-0000-0000-000003240000}"/>
    <cellStyle name="SAPBEXexcBad7 21" xfId="1095" xr:uid="{00000000-0005-0000-0000-000004240000}"/>
    <cellStyle name="SAPBEXexcBad7 21 2" xfId="3681" xr:uid="{00000000-0005-0000-0000-000005240000}"/>
    <cellStyle name="SAPBEXexcBad7 21 2 2" xfId="22590" xr:uid="{00000000-0005-0000-0000-000006240000}"/>
    <cellStyle name="SAPBEXexcBad7 21 3" xfId="6738" xr:uid="{00000000-0005-0000-0000-000007240000}"/>
    <cellStyle name="SAPBEXexcBad7 21 3 2" xfId="25647" xr:uid="{00000000-0005-0000-0000-000008240000}"/>
    <cellStyle name="SAPBEXexcBad7 21 4" xfId="8320" xr:uid="{00000000-0005-0000-0000-000009240000}"/>
    <cellStyle name="SAPBEXexcBad7 21 4 2" xfId="27229" xr:uid="{00000000-0005-0000-0000-00000A240000}"/>
    <cellStyle name="SAPBEXexcBad7 21 5" xfId="10716" xr:uid="{00000000-0005-0000-0000-00000B240000}"/>
    <cellStyle name="SAPBEXexcBad7 21 5 2" xfId="29625" xr:uid="{00000000-0005-0000-0000-00000C240000}"/>
    <cellStyle name="SAPBEXexcBad7 21 6" xfId="12306" xr:uid="{00000000-0005-0000-0000-00000D240000}"/>
    <cellStyle name="SAPBEXexcBad7 21 6 2" xfId="31215" xr:uid="{00000000-0005-0000-0000-00000E240000}"/>
    <cellStyle name="SAPBEXexcBad7 21 7" xfId="15412" xr:uid="{00000000-0005-0000-0000-00000F240000}"/>
    <cellStyle name="SAPBEXexcBad7 21 7 2" xfId="34321" xr:uid="{00000000-0005-0000-0000-000010240000}"/>
    <cellStyle name="SAPBEXexcBad7 21 8" xfId="17002" xr:uid="{00000000-0005-0000-0000-000011240000}"/>
    <cellStyle name="SAPBEXexcBad7 21 8 2" xfId="35911" xr:uid="{00000000-0005-0000-0000-000012240000}"/>
    <cellStyle name="SAPBEXexcBad7 21 9" xfId="19993" xr:uid="{00000000-0005-0000-0000-000013240000}"/>
    <cellStyle name="SAPBEXexcBad7 22" xfId="1074" xr:uid="{00000000-0005-0000-0000-000014240000}"/>
    <cellStyle name="SAPBEXexcBad7 22 2" xfId="3660" xr:uid="{00000000-0005-0000-0000-000015240000}"/>
    <cellStyle name="SAPBEXexcBad7 22 2 2" xfId="22569" xr:uid="{00000000-0005-0000-0000-000016240000}"/>
    <cellStyle name="SAPBEXexcBad7 22 3" xfId="5110" xr:uid="{00000000-0005-0000-0000-000017240000}"/>
    <cellStyle name="SAPBEXexcBad7 22 3 2" xfId="24019" xr:uid="{00000000-0005-0000-0000-000018240000}"/>
    <cellStyle name="SAPBEXexcBad7 22 4" xfId="9246" xr:uid="{00000000-0005-0000-0000-000019240000}"/>
    <cellStyle name="SAPBEXexcBad7 22 4 2" xfId="28155" xr:uid="{00000000-0005-0000-0000-00001A240000}"/>
    <cellStyle name="SAPBEXexcBad7 22 5" xfId="11726" xr:uid="{00000000-0005-0000-0000-00001B240000}"/>
    <cellStyle name="SAPBEXexcBad7 22 5 2" xfId="30635" xr:uid="{00000000-0005-0000-0000-00001C240000}"/>
    <cellStyle name="SAPBEXexcBad7 22 6" xfId="12813" xr:uid="{00000000-0005-0000-0000-00001D240000}"/>
    <cellStyle name="SAPBEXexcBad7 22 6 2" xfId="31722" xr:uid="{00000000-0005-0000-0000-00001E240000}"/>
    <cellStyle name="SAPBEXexcBad7 22 7" xfId="16422" xr:uid="{00000000-0005-0000-0000-00001F240000}"/>
    <cellStyle name="SAPBEXexcBad7 22 7 2" xfId="35331" xr:uid="{00000000-0005-0000-0000-000020240000}"/>
    <cellStyle name="SAPBEXexcBad7 22 8" xfId="17509" xr:uid="{00000000-0005-0000-0000-000021240000}"/>
    <cellStyle name="SAPBEXexcBad7 22 8 2" xfId="36418" xr:uid="{00000000-0005-0000-0000-000022240000}"/>
    <cellStyle name="SAPBEXexcBad7 22 9" xfId="20918" xr:uid="{00000000-0005-0000-0000-000023240000}"/>
    <cellStyle name="SAPBEXexcBad7 23" xfId="1053" xr:uid="{00000000-0005-0000-0000-000024240000}"/>
    <cellStyle name="SAPBEXexcBad7 23 2" xfId="3639" xr:uid="{00000000-0005-0000-0000-000025240000}"/>
    <cellStyle name="SAPBEXexcBad7 23 2 2" xfId="22548" xr:uid="{00000000-0005-0000-0000-000026240000}"/>
    <cellStyle name="SAPBEXexcBad7 23 3" xfId="6269" xr:uid="{00000000-0005-0000-0000-000027240000}"/>
    <cellStyle name="SAPBEXexcBad7 23 3 2" xfId="25178" xr:uid="{00000000-0005-0000-0000-000028240000}"/>
    <cellStyle name="SAPBEXexcBad7 23 4" xfId="8565" xr:uid="{00000000-0005-0000-0000-000029240000}"/>
    <cellStyle name="SAPBEXexcBad7 23 4 2" xfId="27474" xr:uid="{00000000-0005-0000-0000-00002A240000}"/>
    <cellStyle name="SAPBEXexcBad7 23 5" xfId="10980" xr:uid="{00000000-0005-0000-0000-00002B240000}"/>
    <cellStyle name="SAPBEXexcBad7 23 5 2" xfId="29889" xr:uid="{00000000-0005-0000-0000-00002C240000}"/>
    <cellStyle name="SAPBEXexcBad7 23 6" xfId="12212" xr:uid="{00000000-0005-0000-0000-00002D240000}"/>
    <cellStyle name="SAPBEXexcBad7 23 6 2" xfId="31121" xr:uid="{00000000-0005-0000-0000-00002E240000}"/>
    <cellStyle name="SAPBEXexcBad7 23 7" xfId="15676" xr:uid="{00000000-0005-0000-0000-00002F240000}"/>
    <cellStyle name="SAPBEXexcBad7 23 7 2" xfId="34585" xr:uid="{00000000-0005-0000-0000-000030240000}"/>
    <cellStyle name="SAPBEXexcBad7 23 8" xfId="16908" xr:uid="{00000000-0005-0000-0000-000031240000}"/>
    <cellStyle name="SAPBEXexcBad7 23 8 2" xfId="35817" xr:uid="{00000000-0005-0000-0000-000032240000}"/>
    <cellStyle name="SAPBEXexcBad7 23 9" xfId="20239" xr:uid="{00000000-0005-0000-0000-000033240000}"/>
    <cellStyle name="SAPBEXexcBad7 24" xfId="1248" xr:uid="{00000000-0005-0000-0000-000034240000}"/>
    <cellStyle name="SAPBEXexcBad7 24 2" xfId="3834" xr:uid="{00000000-0005-0000-0000-000035240000}"/>
    <cellStyle name="SAPBEXexcBad7 24 2 2" xfId="22743" xr:uid="{00000000-0005-0000-0000-000036240000}"/>
    <cellStyle name="SAPBEXexcBad7 24 3" xfId="5617" xr:uid="{00000000-0005-0000-0000-000037240000}"/>
    <cellStyle name="SAPBEXexcBad7 24 3 2" xfId="24526" xr:uid="{00000000-0005-0000-0000-000038240000}"/>
    <cellStyle name="SAPBEXexcBad7 24 4" xfId="7524" xr:uid="{00000000-0005-0000-0000-000039240000}"/>
    <cellStyle name="SAPBEXexcBad7 24 4 2" xfId="26433" xr:uid="{00000000-0005-0000-0000-00003A240000}"/>
    <cellStyle name="SAPBEXexcBad7 24 5" xfId="9846" xr:uid="{00000000-0005-0000-0000-00003B240000}"/>
    <cellStyle name="SAPBEXexcBad7 24 5 2" xfId="28755" xr:uid="{00000000-0005-0000-0000-00003C240000}"/>
    <cellStyle name="SAPBEXexcBad7 24 6" xfId="12209" xr:uid="{00000000-0005-0000-0000-00003D240000}"/>
    <cellStyle name="SAPBEXexcBad7 24 6 2" xfId="31118" xr:uid="{00000000-0005-0000-0000-00003E240000}"/>
    <cellStyle name="SAPBEXexcBad7 24 7" xfId="14542" xr:uid="{00000000-0005-0000-0000-00003F240000}"/>
    <cellStyle name="SAPBEXexcBad7 24 7 2" xfId="33451" xr:uid="{00000000-0005-0000-0000-000040240000}"/>
    <cellStyle name="SAPBEXexcBad7 24 8" xfId="16905" xr:uid="{00000000-0005-0000-0000-000041240000}"/>
    <cellStyle name="SAPBEXexcBad7 24 8 2" xfId="35814" xr:uid="{00000000-0005-0000-0000-000042240000}"/>
    <cellStyle name="SAPBEXexcBad7 24 9" xfId="19195" xr:uid="{00000000-0005-0000-0000-000043240000}"/>
    <cellStyle name="SAPBEXexcBad7 25" xfId="1291" xr:uid="{00000000-0005-0000-0000-000044240000}"/>
    <cellStyle name="SAPBEXexcBad7 25 2" xfId="3877" xr:uid="{00000000-0005-0000-0000-000045240000}"/>
    <cellStyle name="SAPBEXexcBad7 25 2 2" xfId="22786" xr:uid="{00000000-0005-0000-0000-000046240000}"/>
    <cellStyle name="SAPBEXexcBad7 25 3" xfId="6879" xr:uid="{00000000-0005-0000-0000-000047240000}"/>
    <cellStyle name="SAPBEXexcBad7 25 3 2" xfId="25788" xr:uid="{00000000-0005-0000-0000-000048240000}"/>
    <cellStyle name="SAPBEXexcBad7 25 4" xfId="7892" xr:uid="{00000000-0005-0000-0000-000049240000}"/>
    <cellStyle name="SAPBEXexcBad7 25 4 2" xfId="26801" xr:uid="{00000000-0005-0000-0000-00004A240000}"/>
    <cellStyle name="SAPBEXexcBad7 25 5" xfId="10247" xr:uid="{00000000-0005-0000-0000-00004B240000}"/>
    <cellStyle name="SAPBEXexcBad7 25 5 2" xfId="29156" xr:uid="{00000000-0005-0000-0000-00004C240000}"/>
    <cellStyle name="SAPBEXexcBad7 25 6" xfId="14021" xr:uid="{00000000-0005-0000-0000-00004D240000}"/>
    <cellStyle name="SAPBEXexcBad7 25 6 2" xfId="32930" xr:uid="{00000000-0005-0000-0000-00004E240000}"/>
    <cellStyle name="SAPBEXexcBad7 25 7" xfId="14943" xr:uid="{00000000-0005-0000-0000-00004F240000}"/>
    <cellStyle name="SAPBEXexcBad7 25 7 2" xfId="33852" xr:uid="{00000000-0005-0000-0000-000050240000}"/>
    <cellStyle name="SAPBEXexcBad7 25 8" xfId="18717" xr:uid="{00000000-0005-0000-0000-000051240000}"/>
    <cellStyle name="SAPBEXexcBad7 25 8 2" xfId="37626" xr:uid="{00000000-0005-0000-0000-000052240000}"/>
    <cellStyle name="SAPBEXexcBad7 25 9" xfId="19565" xr:uid="{00000000-0005-0000-0000-000053240000}"/>
    <cellStyle name="SAPBEXexcBad7 26" xfId="1323" xr:uid="{00000000-0005-0000-0000-000054240000}"/>
    <cellStyle name="SAPBEXexcBad7 26 2" xfId="3909" xr:uid="{00000000-0005-0000-0000-000055240000}"/>
    <cellStyle name="SAPBEXexcBad7 26 2 2" xfId="22818" xr:uid="{00000000-0005-0000-0000-000056240000}"/>
    <cellStyle name="SAPBEXexcBad7 26 3" xfId="6254" xr:uid="{00000000-0005-0000-0000-000057240000}"/>
    <cellStyle name="SAPBEXexcBad7 26 3 2" xfId="25163" xr:uid="{00000000-0005-0000-0000-000058240000}"/>
    <cellStyle name="SAPBEXexcBad7 26 4" xfId="8051" xr:uid="{00000000-0005-0000-0000-000059240000}"/>
    <cellStyle name="SAPBEXexcBad7 26 4 2" xfId="26960" xr:uid="{00000000-0005-0000-0000-00005A240000}"/>
    <cellStyle name="SAPBEXexcBad7 26 5" xfId="10419" xr:uid="{00000000-0005-0000-0000-00005B240000}"/>
    <cellStyle name="SAPBEXexcBad7 26 5 2" xfId="29328" xr:uid="{00000000-0005-0000-0000-00005C240000}"/>
    <cellStyle name="SAPBEXexcBad7 26 6" xfId="12500" xr:uid="{00000000-0005-0000-0000-00005D240000}"/>
    <cellStyle name="SAPBEXexcBad7 26 6 2" xfId="31409" xr:uid="{00000000-0005-0000-0000-00005E240000}"/>
    <cellStyle name="SAPBEXexcBad7 26 7" xfId="15115" xr:uid="{00000000-0005-0000-0000-00005F240000}"/>
    <cellStyle name="SAPBEXexcBad7 26 7 2" xfId="34024" xr:uid="{00000000-0005-0000-0000-000060240000}"/>
    <cellStyle name="SAPBEXexcBad7 26 8" xfId="17196" xr:uid="{00000000-0005-0000-0000-000061240000}"/>
    <cellStyle name="SAPBEXexcBad7 26 8 2" xfId="36105" xr:uid="{00000000-0005-0000-0000-000062240000}"/>
    <cellStyle name="SAPBEXexcBad7 26 9" xfId="19722" xr:uid="{00000000-0005-0000-0000-000063240000}"/>
    <cellStyle name="SAPBEXexcBad7 27" xfId="1376" xr:uid="{00000000-0005-0000-0000-000064240000}"/>
    <cellStyle name="SAPBEXexcBad7 27 2" xfId="3962" xr:uid="{00000000-0005-0000-0000-000065240000}"/>
    <cellStyle name="SAPBEXexcBad7 27 2 2" xfId="22871" xr:uid="{00000000-0005-0000-0000-000066240000}"/>
    <cellStyle name="SAPBEXexcBad7 27 3" xfId="5750" xr:uid="{00000000-0005-0000-0000-000067240000}"/>
    <cellStyle name="SAPBEXexcBad7 27 3 2" xfId="24659" xr:uid="{00000000-0005-0000-0000-000068240000}"/>
    <cellStyle name="SAPBEXexcBad7 27 4" xfId="6466" xr:uid="{00000000-0005-0000-0000-000069240000}"/>
    <cellStyle name="SAPBEXexcBad7 27 4 2" xfId="25375" xr:uid="{00000000-0005-0000-0000-00006A240000}"/>
    <cellStyle name="SAPBEXexcBad7 27 5" xfId="10471" xr:uid="{00000000-0005-0000-0000-00006B240000}"/>
    <cellStyle name="SAPBEXexcBad7 27 5 2" xfId="29380" xr:uid="{00000000-0005-0000-0000-00006C240000}"/>
    <cellStyle name="SAPBEXexcBad7 27 6" xfId="12482" xr:uid="{00000000-0005-0000-0000-00006D240000}"/>
    <cellStyle name="SAPBEXexcBad7 27 6 2" xfId="31391" xr:uid="{00000000-0005-0000-0000-00006E240000}"/>
    <cellStyle name="SAPBEXexcBad7 27 7" xfId="15167" xr:uid="{00000000-0005-0000-0000-00006F240000}"/>
    <cellStyle name="SAPBEXexcBad7 27 7 2" xfId="34076" xr:uid="{00000000-0005-0000-0000-000070240000}"/>
    <cellStyle name="SAPBEXexcBad7 27 8" xfId="17178" xr:uid="{00000000-0005-0000-0000-000071240000}"/>
    <cellStyle name="SAPBEXexcBad7 27 8 2" xfId="36087" xr:uid="{00000000-0005-0000-0000-000072240000}"/>
    <cellStyle name="SAPBEXexcBad7 27 9" xfId="19771" xr:uid="{00000000-0005-0000-0000-000073240000}"/>
    <cellStyle name="SAPBEXexcBad7 28" xfId="1419" xr:uid="{00000000-0005-0000-0000-000074240000}"/>
    <cellStyle name="SAPBEXexcBad7 28 2" xfId="4005" xr:uid="{00000000-0005-0000-0000-000075240000}"/>
    <cellStyle name="SAPBEXexcBad7 28 2 2" xfId="22914" xr:uid="{00000000-0005-0000-0000-000076240000}"/>
    <cellStyle name="SAPBEXexcBad7 28 3" xfId="5639" xr:uid="{00000000-0005-0000-0000-000077240000}"/>
    <cellStyle name="SAPBEXexcBad7 28 3 2" xfId="24548" xr:uid="{00000000-0005-0000-0000-000078240000}"/>
    <cellStyle name="SAPBEXexcBad7 28 4" xfId="8584" xr:uid="{00000000-0005-0000-0000-000079240000}"/>
    <cellStyle name="SAPBEXexcBad7 28 4 2" xfId="27493" xr:uid="{00000000-0005-0000-0000-00007A240000}"/>
    <cellStyle name="SAPBEXexcBad7 28 5" xfId="11001" xr:uid="{00000000-0005-0000-0000-00007B240000}"/>
    <cellStyle name="SAPBEXexcBad7 28 5 2" xfId="29910" xr:uid="{00000000-0005-0000-0000-00007C240000}"/>
    <cellStyle name="SAPBEXexcBad7 28 6" xfId="12707" xr:uid="{00000000-0005-0000-0000-00007D240000}"/>
    <cellStyle name="SAPBEXexcBad7 28 6 2" xfId="31616" xr:uid="{00000000-0005-0000-0000-00007E240000}"/>
    <cellStyle name="SAPBEXexcBad7 28 7" xfId="15697" xr:uid="{00000000-0005-0000-0000-00007F240000}"/>
    <cellStyle name="SAPBEXexcBad7 28 7 2" xfId="34606" xr:uid="{00000000-0005-0000-0000-000080240000}"/>
    <cellStyle name="SAPBEXexcBad7 28 8" xfId="17403" xr:uid="{00000000-0005-0000-0000-000081240000}"/>
    <cellStyle name="SAPBEXexcBad7 28 8 2" xfId="36312" xr:uid="{00000000-0005-0000-0000-000082240000}"/>
    <cellStyle name="SAPBEXexcBad7 28 9" xfId="20258" xr:uid="{00000000-0005-0000-0000-000083240000}"/>
    <cellStyle name="SAPBEXexcBad7 29" xfId="1462" xr:uid="{00000000-0005-0000-0000-000084240000}"/>
    <cellStyle name="SAPBEXexcBad7 29 2" xfId="4048" xr:uid="{00000000-0005-0000-0000-000085240000}"/>
    <cellStyle name="SAPBEXexcBad7 29 2 2" xfId="22957" xr:uid="{00000000-0005-0000-0000-000086240000}"/>
    <cellStyle name="SAPBEXexcBad7 29 3" xfId="7096" xr:uid="{00000000-0005-0000-0000-000087240000}"/>
    <cellStyle name="SAPBEXexcBad7 29 3 2" xfId="26005" xr:uid="{00000000-0005-0000-0000-000088240000}"/>
    <cellStyle name="SAPBEXexcBad7 29 4" xfId="8920" xr:uid="{00000000-0005-0000-0000-000089240000}"/>
    <cellStyle name="SAPBEXexcBad7 29 4 2" xfId="27829" xr:uid="{00000000-0005-0000-0000-00008A240000}"/>
    <cellStyle name="SAPBEXexcBad7 29 5" xfId="11371" xr:uid="{00000000-0005-0000-0000-00008B240000}"/>
    <cellStyle name="SAPBEXexcBad7 29 5 2" xfId="30280" xr:uid="{00000000-0005-0000-0000-00008C240000}"/>
    <cellStyle name="SAPBEXexcBad7 29 6" xfId="12348" xr:uid="{00000000-0005-0000-0000-00008D240000}"/>
    <cellStyle name="SAPBEXexcBad7 29 6 2" xfId="31257" xr:uid="{00000000-0005-0000-0000-00008E240000}"/>
    <cellStyle name="SAPBEXexcBad7 29 7" xfId="16067" xr:uid="{00000000-0005-0000-0000-00008F240000}"/>
    <cellStyle name="SAPBEXexcBad7 29 7 2" xfId="34976" xr:uid="{00000000-0005-0000-0000-000090240000}"/>
    <cellStyle name="SAPBEXexcBad7 29 8" xfId="17044" xr:uid="{00000000-0005-0000-0000-000091240000}"/>
    <cellStyle name="SAPBEXexcBad7 29 8 2" xfId="35953" xr:uid="{00000000-0005-0000-0000-000092240000}"/>
    <cellStyle name="SAPBEXexcBad7 29 9" xfId="20594" xr:uid="{00000000-0005-0000-0000-000093240000}"/>
    <cellStyle name="SAPBEXexcBad7 3" xfId="147" xr:uid="{00000000-0005-0000-0000-000094240000}"/>
    <cellStyle name="SAPBEXexcBad7 3 2" xfId="2734" xr:uid="{00000000-0005-0000-0000-000095240000}"/>
    <cellStyle name="SAPBEXexcBad7 3 2 2" xfId="21643" xr:uid="{00000000-0005-0000-0000-000096240000}"/>
    <cellStyle name="SAPBEXexcBad7 3 3" xfId="5820" xr:uid="{00000000-0005-0000-0000-000097240000}"/>
    <cellStyle name="SAPBEXexcBad7 3 3 2" xfId="24729" xr:uid="{00000000-0005-0000-0000-000098240000}"/>
    <cellStyle name="SAPBEXexcBad7 3 4" xfId="5802" xr:uid="{00000000-0005-0000-0000-000099240000}"/>
    <cellStyle name="SAPBEXexcBad7 3 4 2" xfId="24711" xr:uid="{00000000-0005-0000-0000-00009A240000}"/>
    <cellStyle name="SAPBEXexcBad7 3 5" xfId="9684" xr:uid="{00000000-0005-0000-0000-00009B240000}"/>
    <cellStyle name="SAPBEXexcBad7 3 5 2" xfId="28593" xr:uid="{00000000-0005-0000-0000-00009C240000}"/>
    <cellStyle name="SAPBEXexcBad7 3 6" xfId="12303" xr:uid="{00000000-0005-0000-0000-00009D240000}"/>
    <cellStyle name="SAPBEXexcBad7 3 6 2" xfId="31212" xr:uid="{00000000-0005-0000-0000-00009E240000}"/>
    <cellStyle name="SAPBEXexcBad7 3 7" xfId="14380" xr:uid="{00000000-0005-0000-0000-00009F240000}"/>
    <cellStyle name="SAPBEXexcBad7 3 7 2" xfId="33289" xr:uid="{00000000-0005-0000-0000-0000A0240000}"/>
    <cellStyle name="SAPBEXexcBad7 3 8" xfId="16999" xr:uid="{00000000-0005-0000-0000-0000A1240000}"/>
    <cellStyle name="SAPBEXexcBad7 3 8 2" xfId="35908" xr:uid="{00000000-0005-0000-0000-0000A2240000}"/>
    <cellStyle name="SAPBEXexcBad7 3 9" xfId="19051" xr:uid="{00000000-0005-0000-0000-0000A3240000}"/>
    <cellStyle name="SAPBEXexcBad7 30" xfId="1505" xr:uid="{00000000-0005-0000-0000-0000A4240000}"/>
    <cellStyle name="SAPBEXexcBad7 30 2" xfId="4091" xr:uid="{00000000-0005-0000-0000-0000A5240000}"/>
    <cellStyle name="SAPBEXexcBad7 30 2 2" xfId="23000" xr:uid="{00000000-0005-0000-0000-0000A6240000}"/>
    <cellStyle name="SAPBEXexcBad7 30 3" xfId="6292" xr:uid="{00000000-0005-0000-0000-0000A7240000}"/>
    <cellStyle name="SAPBEXexcBad7 30 3 2" xfId="25201" xr:uid="{00000000-0005-0000-0000-0000A8240000}"/>
    <cellStyle name="SAPBEXexcBad7 30 4" xfId="8138" xr:uid="{00000000-0005-0000-0000-0000A9240000}"/>
    <cellStyle name="SAPBEXexcBad7 30 4 2" xfId="27047" xr:uid="{00000000-0005-0000-0000-0000AA240000}"/>
    <cellStyle name="SAPBEXexcBad7 30 5" xfId="10510" xr:uid="{00000000-0005-0000-0000-0000AB240000}"/>
    <cellStyle name="SAPBEXexcBad7 30 5 2" xfId="29419" xr:uid="{00000000-0005-0000-0000-0000AC240000}"/>
    <cellStyle name="SAPBEXexcBad7 30 6" xfId="13924" xr:uid="{00000000-0005-0000-0000-0000AD240000}"/>
    <cellStyle name="SAPBEXexcBad7 30 6 2" xfId="32833" xr:uid="{00000000-0005-0000-0000-0000AE240000}"/>
    <cellStyle name="SAPBEXexcBad7 30 7" xfId="15206" xr:uid="{00000000-0005-0000-0000-0000AF240000}"/>
    <cellStyle name="SAPBEXexcBad7 30 7 2" xfId="34115" xr:uid="{00000000-0005-0000-0000-0000B0240000}"/>
    <cellStyle name="SAPBEXexcBad7 30 8" xfId="18620" xr:uid="{00000000-0005-0000-0000-0000B1240000}"/>
    <cellStyle name="SAPBEXexcBad7 30 8 2" xfId="37529" xr:uid="{00000000-0005-0000-0000-0000B2240000}"/>
    <cellStyle name="SAPBEXexcBad7 30 9" xfId="19809" xr:uid="{00000000-0005-0000-0000-0000B3240000}"/>
    <cellStyle name="SAPBEXexcBad7 31" xfId="1548" xr:uid="{00000000-0005-0000-0000-0000B4240000}"/>
    <cellStyle name="SAPBEXexcBad7 31 2" xfId="4134" xr:uid="{00000000-0005-0000-0000-0000B5240000}"/>
    <cellStyle name="SAPBEXexcBad7 31 2 2" xfId="23043" xr:uid="{00000000-0005-0000-0000-0000B6240000}"/>
    <cellStyle name="SAPBEXexcBad7 31 3" xfId="5393" xr:uid="{00000000-0005-0000-0000-0000B7240000}"/>
    <cellStyle name="SAPBEXexcBad7 31 3 2" xfId="24302" xr:uid="{00000000-0005-0000-0000-0000B8240000}"/>
    <cellStyle name="SAPBEXexcBad7 31 4" xfId="8316" xr:uid="{00000000-0005-0000-0000-0000B9240000}"/>
    <cellStyle name="SAPBEXexcBad7 31 4 2" xfId="27225" xr:uid="{00000000-0005-0000-0000-0000BA240000}"/>
    <cellStyle name="SAPBEXexcBad7 31 5" xfId="10466" xr:uid="{00000000-0005-0000-0000-0000BB240000}"/>
    <cellStyle name="SAPBEXexcBad7 31 5 2" xfId="29375" xr:uid="{00000000-0005-0000-0000-0000BC240000}"/>
    <cellStyle name="SAPBEXexcBad7 31 6" xfId="13236" xr:uid="{00000000-0005-0000-0000-0000BD240000}"/>
    <cellStyle name="SAPBEXexcBad7 31 6 2" xfId="32145" xr:uid="{00000000-0005-0000-0000-0000BE240000}"/>
    <cellStyle name="SAPBEXexcBad7 31 7" xfId="15162" xr:uid="{00000000-0005-0000-0000-0000BF240000}"/>
    <cellStyle name="SAPBEXexcBad7 31 7 2" xfId="34071" xr:uid="{00000000-0005-0000-0000-0000C0240000}"/>
    <cellStyle name="SAPBEXexcBad7 31 8" xfId="17932" xr:uid="{00000000-0005-0000-0000-0000C1240000}"/>
    <cellStyle name="SAPBEXexcBad7 31 8 2" xfId="36841" xr:uid="{00000000-0005-0000-0000-0000C2240000}"/>
    <cellStyle name="SAPBEXexcBad7 31 9" xfId="19767" xr:uid="{00000000-0005-0000-0000-0000C3240000}"/>
    <cellStyle name="SAPBEXexcBad7 32" xfId="1308" xr:uid="{00000000-0005-0000-0000-0000C4240000}"/>
    <cellStyle name="SAPBEXexcBad7 32 2" xfId="3894" xr:uid="{00000000-0005-0000-0000-0000C5240000}"/>
    <cellStyle name="SAPBEXexcBad7 32 2 2" xfId="22803" xr:uid="{00000000-0005-0000-0000-0000C6240000}"/>
    <cellStyle name="SAPBEXexcBad7 32 3" xfId="7336" xr:uid="{00000000-0005-0000-0000-0000C7240000}"/>
    <cellStyle name="SAPBEXexcBad7 32 3 2" xfId="26245" xr:uid="{00000000-0005-0000-0000-0000C8240000}"/>
    <cellStyle name="SAPBEXexcBad7 32 4" xfId="7918" xr:uid="{00000000-0005-0000-0000-0000C9240000}"/>
    <cellStyle name="SAPBEXexcBad7 32 4 2" xfId="26827" xr:uid="{00000000-0005-0000-0000-0000CA240000}"/>
    <cellStyle name="SAPBEXexcBad7 32 5" xfId="10273" xr:uid="{00000000-0005-0000-0000-0000CB240000}"/>
    <cellStyle name="SAPBEXexcBad7 32 5 2" xfId="29182" xr:uid="{00000000-0005-0000-0000-0000CC240000}"/>
    <cellStyle name="SAPBEXexcBad7 32 6" xfId="12472" xr:uid="{00000000-0005-0000-0000-0000CD240000}"/>
    <cellStyle name="SAPBEXexcBad7 32 6 2" xfId="31381" xr:uid="{00000000-0005-0000-0000-0000CE240000}"/>
    <cellStyle name="SAPBEXexcBad7 32 7" xfId="14969" xr:uid="{00000000-0005-0000-0000-0000CF240000}"/>
    <cellStyle name="SAPBEXexcBad7 32 7 2" xfId="33878" xr:uid="{00000000-0005-0000-0000-0000D0240000}"/>
    <cellStyle name="SAPBEXexcBad7 32 8" xfId="17168" xr:uid="{00000000-0005-0000-0000-0000D1240000}"/>
    <cellStyle name="SAPBEXexcBad7 32 8 2" xfId="36077" xr:uid="{00000000-0005-0000-0000-0000D2240000}"/>
    <cellStyle name="SAPBEXexcBad7 32 9" xfId="19590" xr:uid="{00000000-0005-0000-0000-0000D3240000}"/>
    <cellStyle name="SAPBEXexcBad7 33" xfId="1390" xr:uid="{00000000-0005-0000-0000-0000D4240000}"/>
    <cellStyle name="SAPBEXexcBad7 33 2" xfId="3976" xr:uid="{00000000-0005-0000-0000-0000D5240000}"/>
    <cellStyle name="SAPBEXexcBad7 33 2 2" xfId="22885" xr:uid="{00000000-0005-0000-0000-0000D6240000}"/>
    <cellStyle name="SAPBEXexcBad7 33 3" xfId="5540" xr:uid="{00000000-0005-0000-0000-0000D7240000}"/>
    <cellStyle name="SAPBEXexcBad7 33 3 2" xfId="24449" xr:uid="{00000000-0005-0000-0000-0000D8240000}"/>
    <cellStyle name="SAPBEXexcBad7 33 4" xfId="8830" xr:uid="{00000000-0005-0000-0000-0000D9240000}"/>
    <cellStyle name="SAPBEXexcBad7 33 4 2" xfId="27739" xr:uid="{00000000-0005-0000-0000-0000DA240000}"/>
    <cellStyle name="SAPBEXexcBad7 33 5" xfId="11277" xr:uid="{00000000-0005-0000-0000-0000DB240000}"/>
    <cellStyle name="SAPBEXexcBad7 33 5 2" xfId="30186" xr:uid="{00000000-0005-0000-0000-0000DC240000}"/>
    <cellStyle name="SAPBEXexcBad7 33 6" xfId="12862" xr:uid="{00000000-0005-0000-0000-0000DD240000}"/>
    <cellStyle name="SAPBEXexcBad7 33 6 2" xfId="31771" xr:uid="{00000000-0005-0000-0000-0000DE240000}"/>
    <cellStyle name="SAPBEXexcBad7 33 7" xfId="15973" xr:uid="{00000000-0005-0000-0000-0000DF240000}"/>
    <cellStyle name="SAPBEXexcBad7 33 7 2" xfId="34882" xr:uid="{00000000-0005-0000-0000-0000E0240000}"/>
    <cellStyle name="SAPBEXexcBad7 33 8" xfId="17558" xr:uid="{00000000-0005-0000-0000-0000E1240000}"/>
    <cellStyle name="SAPBEXexcBad7 33 8 2" xfId="36467" xr:uid="{00000000-0005-0000-0000-0000E2240000}"/>
    <cellStyle name="SAPBEXexcBad7 33 9" xfId="20505" xr:uid="{00000000-0005-0000-0000-0000E3240000}"/>
    <cellStyle name="SAPBEXexcBad7 34" xfId="1641" xr:uid="{00000000-0005-0000-0000-0000E4240000}"/>
    <cellStyle name="SAPBEXexcBad7 34 2" xfId="4227" xr:uid="{00000000-0005-0000-0000-0000E5240000}"/>
    <cellStyle name="SAPBEXexcBad7 34 2 2" xfId="23136" xr:uid="{00000000-0005-0000-0000-0000E6240000}"/>
    <cellStyle name="SAPBEXexcBad7 34 3" xfId="7331" xr:uid="{00000000-0005-0000-0000-0000E7240000}"/>
    <cellStyle name="SAPBEXexcBad7 34 3 2" xfId="26240" xr:uid="{00000000-0005-0000-0000-0000E8240000}"/>
    <cellStyle name="SAPBEXexcBad7 34 4" xfId="8207" xr:uid="{00000000-0005-0000-0000-0000E9240000}"/>
    <cellStyle name="SAPBEXexcBad7 34 4 2" xfId="27116" xr:uid="{00000000-0005-0000-0000-0000EA240000}"/>
    <cellStyle name="SAPBEXexcBad7 34 5" xfId="10591" xr:uid="{00000000-0005-0000-0000-0000EB240000}"/>
    <cellStyle name="SAPBEXexcBad7 34 5 2" xfId="29500" xr:uid="{00000000-0005-0000-0000-0000EC240000}"/>
    <cellStyle name="SAPBEXexcBad7 34 6" xfId="12959" xr:uid="{00000000-0005-0000-0000-0000ED240000}"/>
    <cellStyle name="SAPBEXexcBad7 34 6 2" xfId="31868" xr:uid="{00000000-0005-0000-0000-0000EE240000}"/>
    <cellStyle name="SAPBEXexcBad7 34 7" xfId="15287" xr:uid="{00000000-0005-0000-0000-0000EF240000}"/>
    <cellStyle name="SAPBEXexcBad7 34 7 2" xfId="34196" xr:uid="{00000000-0005-0000-0000-0000F0240000}"/>
    <cellStyle name="SAPBEXexcBad7 34 8" xfId="17655" xr:uid="{00000000-0005-0000-0000-0000F1240000}"/>
    <cellStyle name="SAPBEXexcBad7 34 8 2" xfId="36564" xr:uid="{00000000-0005-0000-0000-0000F2240000}"/>
    <cellStyle name="SAPBEXexcBad7 34 9" xfId="19880" xr:uid="{00000000-0005-0000-0000-0000F3240000}"/>
    <cellStyle name="SAPBEXexcBad7 35" xfId="1720" xr:uid="{00000000-0005-0000-0000-0000F4240000}"/>
    <cellStyle name="SAPBEXexcBad7 35 2" xfId="4306" xr:uid="{00000000-0005-0000-0000-0000F5240000}"/>
    <cellStyle name="SAPBEXexcBad7 35 2 2" xfId="23215" xr:uid="{00000000-0005-0000-0000-0000F6240000}"/>
    <cellStyle name="SAPBEXexcBad7 35 3" xfId="5734" xr:uid="{00000000-0005-0000-0000-0000F7240000}"/>
    <cellStyle name="SAPBEXexcBad7 35 3 2" xfId="24643" xr:uid="{00000000-0005-0000-0000-0000F8240000}"/>
    <cellStyle name="SAPBEXexcBad7 35 4" xfId="9363" xr:uid="{00000000-0005-0000-0000-0000F9240000}"/>
    <cellStyle name="SAPBEXexcBad7 35 4 2" xfId="28272" xr:uid="{00000000-0005-0000-0000-0000FA240000}"/>
    <cellStyle name="SAPBEXexcBad7 35 5" xfId="11845" xr:uid="{00000000-0005-0000-0000-0000FB240000}"/>
    <cellStyle name="SAPBEXexcBad7 35 5 2" xfId="30754" xr:uid="{00000000-0005-0000-0000-0000FC240000}"/>
    <cellStyle name="SAPBEXexcBad7 35 6" xfId="13881" xr:uid="{00000000-0005-0000-0000-0000FD240000}"/>
    <cellStyle name="SAPBEXexcBad7 35 6 2" xfId="32790" xr:uid="{00000000-0005-0000-0000-0000FE240000}"/>
    <cellStyle name="SAPBEXexcBad7 35 7" xfId="16541" xr:uid="{00000000-0005-0000-0000-0000FF240000}"/>
    <cellStyle name="SAPBEXexcBad7 35 7 2" xfId="35450" xr:uid="{00000000-0005-0000-0000-000000250000}"/>
    <cellStyle name="SAPBEXexcBad7 35 8" xfId="18577" xr:uid="{00000000-0005-0000-0000-000001250000}"/>
    <cellStyle name="SAPBEXexcBad7 35 8 2" xfId="37486" xr:uid="{00000000-0005-0000-0000-000002250000}"/>
    <cellStyle name="SAPBEXexcBad7 35 9" xfId="21032" xr:uid="{00000000-0005-0000-0000-000003250000}"/>
    <cellStyle name="SAPBEXexcBad7 36" xfId="1763" xr:uid="{00000000-0005-0000-0000-000004250000}"/>
    <cellStyle name="SAPBEXexcBad7 36 2" xfId="4349" xr:uid="{00000000-0005-0000-0000-000005250000}"/>
    <cellStyle name="SAPBEXexcBad7 36 2 2" xfId="23258" xr:uid="{00000000-0005-0000-0000-000006250000}"/>
    <cellStyle name="SAPBEXexcBad7 36 3" xfId="7143" xr:uid="{00000000-0005-0000-0000-000007250000}"/>
    <cellStyle name="SAPBEXexcBad7 36 3 2" xfId="26052" xr:uid="{00000000-0005-0000-0000-000008250000}"/>
    <cellStyle name="SAPBEXexcBad7 36 4" xfId="8737" xr:uid="{00000000-0005-0000-0000-000009250000}"/>
    <cellStyle name="SAPBEXexcBad7 36 4 2" xfId="27646" xr:uid="{00000000-0005-0000-0000-00000A250000}"/>
    <cellStyle name="SAPBEXexcBad7 36 5" xfId="10875" xr:uid="{00000000-0005-0000-0000-00000B250000}"/>
    <cellStyle name="SAPBEXexcBad7 36 5 2" xfId="29784" xr:uid="{00000000-0005-0000-0000-00000C250000}"/>
    <cellStyle name="SAPBEXexcBad7 36 6" xfId="13037" xr:uid="{00000000-0005-0000-0000-00000D250000}"/>
    <cellStyle name="SAPBEXexcBad7 36 6 2" xfId="31946" xr:uid="{00000000-0005-0000-0000-00000E250000}"/>
    <cellStyle name="SAPBEXexcBad7 36 7" xfId="15571" xr:uid="{00000000-0005-0000-0000-00000F250000}"/>
    <cellStyle name="SAPBEXexcBad7 36 7 2" xfId="34480" xr:uid="{00000000-0005-0000-0000-000010250000}"/>
    <cellStyle name="SAPBEXexcBad7 36 8" xfId="17733" xr:uid="{00000000-0005-0000-0000-000011250000}"/>
    <cellStyle name="SAPBEXexcBad7 36 8 2" xfId="36642" xr:uid="{00000000-0005-0000-0000-000012250000}"/>
    <cellStyle name="SAPBEXexcBad7 36 9" xfId="20142" xr:uid="{00000000-0005-0000-0000-000013250000}"/>
    <cellStyle name="SAPBEXexcBad7 37" xfId="1805" xr:uid="{00000000-0005-0000-0000-000014250000}"/>
    <cellStyle name="SAPBEXexcBad7 37 2" xfId="4391" xr:uid="{00000000-0005-0000-0000-000015250000}"/>
    <cellStyle name="SAPBEXexcBad7 37 2 2" xfId="23300" xr:uid="{00000000-0005-0000-0000-000016250000}"/>
    <cellStyle name="SAPBEXexcBad7 37 3" xfId="7014" xr:uid="{00000000-0005-0000-0000-000017250000}"/>
    <cellStyle name="SAPBEXexcBad7 37 3 2" xfId="25923" xr:uid="{00000000-0005-0000-0000-000018250000}"/>
    <cellStyle name="SAPBEXexcBad7 37 4" xfId="7847" xr:uid="{00000000-0005-0000-0000-000019250000}"/>
    <cellStyle name="SAPBEXexcBad7 37 4 2" xfId="26756" xr:uid="{00000000-0005-0000-0000-00001A250000}"/>
    <cellStyle name="SAPBEXexcBad7 37 5" xfId="10198" xr:uid="{00000000-0005-0000-0000-00001B250000}"/>
    <cellStyle name="SAPBEXexcBad7 37 5 2" xfId="29107" xr:uid="{00000000-0005-0000-0000-00001C250000}"/>
    <cellStyle name="SAPBEXexcBad7 37 6" xfId="10264" xr:uid="{00000000-0005-0000-0000-00001D250000}"/>
    <cellStyle name="SAPBEXexcBad7 37 6 2" xfId="29173" xr:uid="{00000000-0005-0000-0000-00001E250000}"/>
    <cellStyle name="SAPBEXexcBad7 37 7" xfId="14894" xr:uid="{00000000-0005-0000-0000-00001F250000}"/>
    <cellStyle name="SAPBEXexcBad7 37 7 2" xfId="33803" xr:uid="{00000000-0005-0000-0000-000020250000}"/>
    <cellStyle name="SAPBEXexcBad7 37 8" xfId="14960" xr:uid="{00000000-0005-0000-0000-000021250000}"/>
    <cellStyle name="SAPBEXexcBad7 37 8 2" xfId="33869" xr:uid="{00000000-0005-0000-0000-000022250000}"/>
    <cellStyle name="SAPBEXexcBad7 37 9" xfId="19520" xr:uid="{00000000-0005-0000-0000-000023250000}"/>
    <cellStyle name="SAPBEXexcBad7 38" xfId="1843" xr:uid="{00000000-0005-0000-0000-000024250000}"/>
    <cellStyle name="SAPBEXexcBad7 38 2" xfId="4429" xr:uid="{00000000-0005-0000-0000-000025250000}"/>
    <cellStyle name="SAPBEXexcBad7 38 2 2" xfId="23338" xr:uid="{00000000-0005-0000-0000-000026250000}"/>
    <cellStyle name="SAPBEXexcBad7 38 3" xfId="5450" xr:uid="{00000000-0005-0000-0000-000027250000}"/>
    <cellStyle name="SAPBEXexcBad7 38 3 2" xfId="24359" xr:uid="{00000000-0005-0000-0000-000028250000}"/>
    <cellStyle name="SAPBEXexcBad7 38 4" xfId="9033" xr:uid="{00000000-0005-0000-0000-000029250000}"/>
    <cellStyle name="SAPBEXexcBad7 38 4 2" xfId="27942" xr:uid="{00000000-0005-0000-0000-00002A250000}"/>
    <cellStyle name="SAPBEXexcBad7 38 5" xfId="11497" xr:uid="{00000000-0005-0000-0000-00002B250000}"/>
    <cellStyle name="SAPBEXexcBad7 38 5 2" xfId="30406" xr:uid="{00000000-0005-0000-0000-00002C250000}"/>
    <cellStyle name="SAPBEXexcBad7 38 6" xfId="13658" xr:uid="{00000000-0005-0000-0000-00002D250000}"/>
    <cellStyle name="SAPBEXexcBad7 38 6 2" xfId="32567" xr:uid="{00000000-0005-0000-0000-00002E250000}"/>
    <cellStyle name="SAPBEXexcBad7 38 7" xfId="16193" xr:uid="{00000000-0005-0000-0000-00002F250000}"/>
    <cellStyle name="SAPBEXexcBad7 38 7 2" xfId="35102" xr:uid="{00000000-0005-0000-0000-000030250000}"/>
    <cellStyle name="SAPBEXexcBad7 38 8" xfId="18354" xr:uid="{00000000-0005-0000-0000-000031250000}"/>
    <cellStyle name="SAPBEXexcBad7 38 8 2" xfId="37263" xr:uid="{00000000-0005-0000-0000-000032250000}"/>
    <cellStyle name="SAPBEXexcBad7 38 9" xfId="20709" xr:uid="{00000000-0005-0000-0000-000033250000}"/>
    <cellStyle name="SAPBEXexcBad7 39" xfId="1910" xr:uid="{00000000-0005-0000-0000-000034250000}"/>
    <cellStyle name="SAPBEXexcBad7 39 2" xfId="4496" xr:uid="{00000000-0005-0000-0000-000035250000}"/>
    <cellStyle name="SAPBEXexcBad7 39 2 2" xfId="23405" xr:uid="{00000000-0005-0000-0000-000036250000}"/>
    <cellStyle name="SAPBEXexcBad7 39 3" xfId="6449" xr:uid="{00000000-0005-0000-0000-000037250000}"/>
    <cellStyle name="SAPBEXexcBad7 39 3 2" xfId="25358" xr:uid="{00000000-0005-0000-0000-000038250000}"/>
    <cellStyle name="SAPBEXexcBad7 39 4" xfId="8380" xr:uid="{00000000-0005-0000-0000-000039250000}"/>
    <cellStyle name="SAPBEXexcBad7 39 4 2" xfId="27289" xr:uid="{00000000-0005-0000-0000-00003A250000}"/>
    <cellStyle name="SAPBEXexcBad7 39 5" xfId="10783" xr:uid="{00000000-0005-0000-0000-00003B250000}"/>
    <cellStyle name="SAPBEXexcBad7 39 5 2" xfId="29692" xr:uid="{00000000-0005-0000-0000-00003C250000}"/>
    <cellStyle name="SAPBEXexcBad7 39 6" xfId="12737" xr:uid="{00000000-0005-0000-0000-00003D250000}"/>
    <cellStyle name="SAPBEXexcBad7 39 6 2" xfId="31646" xr:uid="{00000000-0005-0000-0000-00003E250000}"/>
    <cellStyle name="SAPBEXexcBad7 39 7" xfId="15479" xr:uid="{00000000-0005-0000-0000-00003F250000}"/>
    <cellStyle name="SAPBEXexcBad7 39 7 2" xfId="34388" xr:uid="{00000000-0005-0000-0000-000040250000}"/>
    <cellStyle name="SAPBEXexcBad7 39 8" xfId="17433" xr:uid="{00000000-0005-0000-0000-000041250000}"/>
    <cellStyle name="SAPBEXexcBad7 39 8 2" xfId="36342" xr:uid="{00000000-0005-0000-0000-000042250000}"/>
    <cellStyle name="SAPBEXexcBad7 39 9" xfId="20055" xr:uid="{00000000-0005-0000-0000-000043250000}"/>
    <cellStyle name="SAPBEXexcBad7 4" xfId="279" xr:uid="{00000000-0005-0000-0000-000044250000}"/>
    <cellStyle name="SAPBEXexcBad7 4 2" xfId="2865" xr:uid="{00000000-0005-0000-0000-000045250000}"/>
    <cellStyle name="SAPBEXexcBad7 4 2 2" xfId="21774" xr:uid="{00000000-0005-0000-0000-000046250000}"/>
    <cellStyle name="SAPBEXexcBad7 4 3" xfId="6040" xr:uid="{00000000-0005-0000-0000-000047250000}"/>
    <cellStyle name="SAPBEXexcBad7 4 3 2" xfId="24949" xr:uid="{00000000-0005-0000-0000-000048250000}"/>
    <cellStyle name="SAPBEXexcBad7 4 4" xfId="9090" xr:uid="{00000000-0005-0000-0000-000049250000}"/>
    <cellStyle name="SAPBEXexcBad7 4 4 2" xfId="27999" xr:uid="{00000000-0005-0000-0000-00004A250000}"/>
    <cellStyle name="SAPBEXexcBad7 4 5" xfId="11563" xr:uid="{00000000-0005-0000-0000-00004B250000}"/>
    <cellStyle name="SAPBEXexcBad7 4 5 2" xfId="30472" xr:uid="{00000000-0005-0000-0000-00004C250000}"/>
    <cellStyle name="SAPBEXexcBad7 4 6" xfId="12538" xr:uid="{00000000-0005-0000-0000-00004D250000}"/>
    <cellStyle name="SAPBEXexcBad7 4 6 2" xfId="31447" xr:uid="{00000000-0005-0000-0000-00004E250000}"/>
    <cellStyle name="SAPBEXexcBad7 4 7" xfId="16259" xr:uid="{00000000-0005-0000-0000-00004F250000}"/>
    <cellStyle name="SAPBEXexcBad7 4 7 2" xfId="35168" xr:uid="{00000000-0005-0000-0000-000050250000}"/>
    <cellStyle name="SAPBEXexcBad7 4 8" xfId="17234" xr:uid="{00000000-0005-0000-0000-000051250000}"/>
    <cellStyle name="SAPBEXexcBad7 4 8 2" xfId="36143" xr:uid="{00000000-0005-0000-0000-000052250000}"/>
    <cellStyle name="SAPBEXexcBad7 4 9" xfId="20765" xr:uid="{00000000-0005-0000-0000-000053250000}"/>
    <cellStyle name="SAPBEXexcBad7 40" xfId="1953" xr:uid="{00000000-0005-0000-0000-000054250000}"/>
    <cellStyle name="SAPBEXexcBad7 40 2" xfId="4539" xr:uid="{00000000-0005-0000-0000-000055250000}"/>
    <cellStyle name="SAPBEXexcBad7 40 2 2" xfId="23448" xr:uid="{00000000-0005-0000-0000-000056250000}"/>
    <cellStyle name="SAPBEXexcBad7 40 3" xfId="6052" xr:uid="{00000000-0005-0000-0000-000057250000}"/>
    <cellStyle name="SAPBEXexcBad7 40 3 2" xfId="24961" xr:uid="{00000000-0005-0000-0000-000058250000}"/>
    <cellStyle name="SAPBEXexcBad7 40 4" xfId="9226" xr:uid="{00000000-0005-0000-0000-000059250000}"/>
    <cellStyle name="SAPBEXexcBad7 40 4 2" xfId="28135" xr:uid="{00000000-0005-0000-0000-00005A250000}"/>
    <cellStyle name="SAPBEXexcBad7 40 5" xfId="11706" xr:uid="{00000000-0005-0000-0000-00005B250000}"/>
    <cellStyle name="SAPBEXexcBad7 40 5 2" xfId="30615" xr:uid="{00000000-0005-0000-0000-00005C250000}"/>
    <cellStyle name="SAPBEXexcBad7 40 6" xfId="11447" xr:uid="{00000000-0005-0000-0000-00005D250000}"/>
    <cellStyle name="SAPBEXexcBad7 40 6 2" xfId="30356" xr:uid="{00000000-0005-0000-0000-00005E250000}"/>
    <cellStyle name="SAPBEXexcBad7 40 7" xfId="16402" xr:uid="{00000000-0005-0000-0000-00005F250000}"/>
    <cellStyle name="SAPBEXexcBad7 40 7 2" xfId="35311" xr:uid="{00000000-0005-0000-0000-000060250000}"/>
    <cellStyle name="SAPBEXexcBad7 40 8" xfId="16143" xr:uid="{00000000-0005-0000-0000-000061250000}"/>
    <cellStyle name="SAPBEXexcBad7 40 8 2" xfId="35052" xr:uid="{00000000-0005-0000-0000-000062250000}"/>
    <cellStyle name="SAPBEXexcBad7 40 9" xfId="20898" xr:uid="{00000000-0005-0000-0000-000063250000}"/>
    <cellStyle name="SAPBEXexcBad7 41" xfId="1862" xr:uid="{00000000-0005-0000-0000-000064250000}"/>
    <cellStyle name="SAPBEXexcBad7 41 2" xfId="4448" xr:uid="{00000000-0005-0000-0000-000065250000}"/>
    <cellStyle name="SAPBEXexcBad7 41 2 2" xfId="23357" xr:uid="{00000000-0005-0000-0000-000066250000}"/>
    <cellStyle name="SAPBEXexcBad7 41 3" xfId="6532" xr:uid="{00000000-0005-0000-0000-000067250000}"/>
    <cellStyle name="SAPBEXexcBad7 41 3 2" xfId="25441" xr:uid="{00000000-0005-0000-0000-000068250000}"/>
    <cellStyle name="SAPBEXexcBad7 41 4" xfId="8368" xr:uid="{00000000-0005-0000-0000-000069250000}"/>
    <cellStyle name="SAPBEXexcBad7 41 4 2" xfId="27277" xr:uid="{00000000-0005-0000-0000-00006A250000}"/>
    <cellStyle name="SAPBEXexcBad7 41 5" xfId="10769" xr:uid="{00000000-0005-0000-0000-00006B250000}"/>
    <cellStyle name="SAPBEXexcBad7 41 5 2" xfId="29678" xr:uid="{00000000-0005-0000-0000-00006C250000}"/>
    <cellStyle name="SAPBEXexcBad7 41 6" xfId="13792" xr:uid="{00000000-0005-0000-0000-00006D250000}"/>
    <cellStyle name="SAPBEXexcBad7 41 6 2" xfId="32701" xr:uid="{00000000-0005-0000-0000-00006E250000}"/>
    <cellStyle name="SAPBEXexcBad7 41 7" xfId="15465" xr:uid="{00000000-0005-0000-0000-00006F250000}"/>
    <cellStyle name="SAPBEXexcBad7 41 7 2" xfId="34374" xr:uid="{00000000-0005-0000-0000-000070250000}"/>
    <cellStyle name="SAPBEXexcBad7 41 8" xfId="18488" xr:uid="{00000000-0005-0000-0000-000071250000}"/>
    <cellStyle name="SAPBEXexcBad7 41 8 2" xfId="37397" xr:uid="{00000000-0005-0000-0000-000072250000}"/>
    <cellStyle name="SAPBEXexcBad7 41 9" xfId="20043" xr:uid="{00000000-0005-0000-0000-000073250000}"/>
    <cellStyle name="SAPBEXexcBad7 42" xfId="1680" xr:uid="{00000000-0005-0000-0000-000074250000}"/>
    <cellStyle name="SAPBEXexcBad7 42 2" xfId="4266" xr:uid="{00000000-0005-0000-0000-000075250000}"/>
    <cellStyle name="SAPBEXexcBad7 42 2 2" xfId="23175" xr:uid="{00000000-0005-0000-0000-000076250000}"/>
    <cellStyle name="SAPBEXexcBad7 42 3" xfId="6398" xr:uid="{00000000-0005-0000-0000-000077250000}"/>
    <cellStyle name="SAPBEXexcBad7 42 3 2" xfId="25307" xr:uid="{00000000-0005-0000-0000-000078250000}"/>
    <cellStyle name="SAPBEXexcBad7 42 4" xfId="5468" xr:uid="{00000000-0005-0000-0000-000079250000}"/>
    <cellStyle name="SAPBEXexcBad7 42 4 2" xfId="24377" xr:uid="{00000000-0005-0000-0000-00007A250000}"/>
    <cellStyle name="SAPBEXexcBad7 42 5" xfId="9608" xr:uid="{00000000-0005-0000-0000-00007B250000}"/>
    <cellStyle name="SAPBEXexcBad7 42 5 2" xfId="28517" xr:uid="{00000000-0005-0000-0000-00007C250000}"/>
    <cellStyle name="SAPBEXexcBad7 42 6" xfId="13143" xr:uid="{00000000-0005-0000-0000-00007D250000}"/>
    <cellStyle name="SAPBEXexcBad7 42 6 2" xfId="32052" xr:uid="{00000000-0005-0000-0000-00007E250000}"/>
    <cellStyle name="SAPBEXexcBad7 42 7" xfId="14304" xr:uid="{00000000-0005-0000-0000-00007F250000}"/>
    <cellStyle name="SAPBEXexcBad7 42 7 2" xfId="33213" xr:uid="{00000000-0005-0000-0000-000080250000}"/>
    <cellStyle name="SAPBEXexcBad7 42 8" xfId="17839" xr:uid="{00000000-0005-0000-0000-000081250000}"/>
    <cellStyle name="SAPBEXexcBad7 42 8 2" xfId="36748" xr:uid="{00000000-0005-0000-0000-000082250000}"/>
    <cellStyle name="SAPBEXexcBad7 42 9" xfId="18987" xr:uid="{00000000-0005-0000-0000-000083250000}"/>
    <cellStyle name="SAPBEXexcBad7 43" xfId="2064" xr:uid="{00000000-0005-0000-0000-000084250000}"/>
    <cellStyle name="SAPBEXexcBad7 43 2" xfId="4650" xr:uid="{00000000-0005-0000-0000-000085250000}"/>
    <cellStyle name="SAPBEXexcBad7 43 2 2" xfId="23559" xr:uid="{00000000-0005-0000-0000-000086250000}"/>
    <cellStyle name="SAPBEXexcBad7 43 3" xfId="6306" xr:uid="{00000000-0005-0000-0000-000087250000}"/>
    <cellStyle name="SAPBEXexcBad7 43 3 2" xfId="25215" xr:uid="{00000000-0005-0000-0000-000088250000}"/>
    <cellStyle name="SAPBEXexcBad7 43 4" xfId="8307" xr:uid="{00000000-0005-0000-0000-000089250000}"/>
    <cellStyle name="SAPBEXexcBad7 43 4 2" xfId="27216" xr:uid="{00000000-0005-0000-0000-00008A250000}"/>
    <cellStyle name="SAPBEXexcBad7 43 5" xfId="10703" xr:uid="{00000000-0005-0000-0000-00008B250000}"/>
    <cellStyle name="SAPBEXexcBad7 43 5 2" xfId="29612" xr:uid="{00000000-0005-0000-0000-00008C250000}"/>
    <cellStyle name="SAPBEXexcBad7 43 6" xfId="9515" xr:uid="{00000000-0005-0000-0000-00008D250000}"/>
    <cellStyle name="SAPBEXexcBad7 43 6 2" xfId="28424" xr:uid="{00000000-0005-0000-0000-00008E250000}"/>
    <cellStyle name="SAPBEXexcBad7 43 7" xfId="15399" xr:uid="{00000000-0005-0000-0000-00008F250000}"/>
    <cellStyle name="SAPBEXexcBad7 43 7 2" xfId="34308" xr:uid="{00000000-0005-0000-0000-000090250000}"/>
    <cellStyle name="SAPBEXexcBad7 43 8" xfId="14211" xr:uid="{00000000-0005-0000-0000-000091250000}"/>
    <cellStyle name="SAPBEXexcBad7 43 8 2" xfId="33120" xr:uid="{00000000-0005-0000-0000-000092250000}"/>
    <cellStyle name="SAPBEXexcBad7 43 9" xfId="19980" xr:uid="{00000000-0005-0000-0000-000093250000}"/>
    <cellStyle name="SAPBEXexcBad7 44" xfId="2112" xr:uid="{00000000-0005-0000-0000-000094250000}"/>
    <cellStyle name="SAPBEXexcBad7 44 2" xfId="4698" xr:uid="{00000000-0005-0000-0000-000095250000}"/>
    <cellStyle name="SAPBEXexcBad7 44 2 2" xfId="23607" xr:uid="{00000000-0005-0000-0000-000096250000}"/>
    <cellStyle name="SAPBEXexcBad7 44 3" xfId="6666" xr:uid="{00000000-0005-0000-0000-000097250000}"/>
    <cellStyle name="SAPBEXexcBad7 44 3 2" xfId="25575" xr:uid="{00000000-0005-0000-0000-000098250000}"/>
    <cellStyle name="SAPBEXexcBad7 44 4" xfId="7853" xr:uid="{00000000-0005-0000-0000-000099250000}"/>
    <cellStyle name="SAPBEXexcBad7 44 4 2" xfId="26762" xr:uid="{00000000-0005-0000-0000-00009A250000}"/>
    <cellStyle name="SAPBEXexcBad7 44 5" xfId="10205" xr:uid="{00000000-0005-0000-0000-00009B250000}"/>
    <cellStyle name="SAPBEXexcBad7 44 5 2" xfId="29114" xr:uid="{00000000-0005-0000-0000-00009C250000}"/>
    <cellStyle name="SAPBEXexcBad7 44 6" xfId="13604" xr:uid="{00000000-0005-0000-0000-00009D250000}"/>
    <cellStyle name="SAPBEXexcBad7 44 6 2" xfId="32513" xr:uid="{00000000-0005-0000-0000-00009E250000}"/>
    <cellStyle name="SAPBEXexcBad7 44 7" xfId="14901" xr:uid="{00000000-0005-0000-0000-00009F250000}"/>
    <cellStyle name="SAPBEXexcBad7 44 7 2" xfId="33810" xr:uid="{00000000-0005-0000-0000-0000A0250000}"/>
    <cellStyle name="SAPBEXexcBad7 44 8" xfId="18300" xr:uid="{00000000-0005-0000-0000-0000A1250000}"/>
    <cellStyle name="SAPBEXexcBad7 44 8 2" xfId="37209" xr:uid="{00000000-0005-0000-0000-0000A2250000}"/>
    <cellStyle name="SAPBEXexcBad7 44 9" xfId="19526" xr:uid="{00000000-0005-0000-0000-0000A3250000}"/>
    <cellStyle name="SAPBEXexcBad7 45" xfId="2149" xr:uid="{00000000-0005-0000-0000-0000A4250000}"/>
    <cellStyle name="SAPBEXexcBad7 45 2" xfId="4735" xr:uid="{00000000-0005-0000-0000-0000A5250000}"/>
    <cellStyle name="SAPBEXexcBad7 45 2 2" xfId="23644" xr:uid="{00000000-0005-0000-0000-0000A6250000}"/>
    <cellStyle name="SAPBEXexcBad7 45 3" xfId="5282" xr:uid="{00000000-0005-0000-0000-0000A7250000}"/>
    <cellStyle name="SAPBEXexcBad7 45 3 2" xfId="24191" xr:uid="{00000000-0005-0000-0000-0000A8250000}"/>
    <cellStyle name="SAPBEXexcBad7 45 4" xfId="5858" xr:uid="{00000000-0005-0000-0000-0000A9250000}"/>
    <cellStyle name="SAPBEXexcBad7 45 4 2" xfId="24767" xr:uid="{00000000-0005-0000-0000-0000AA250000}"/>
    <cellStyle name="SAPBEXexcBad7 45 5" xfId="9545" xr:uid="{00000000-0005-0000-0000-0000AB250000}"/>
    <cellStyle name="SAPBEXexcBad7 45 5 2" xfId="28454" xr:uid="{00000000-0005-0000-0000-0000AC250000}"/>
    <cellStyle name="SAPBEXexcBad7 45 6" xfId="13841" xr:uid="{00000000-0005-0000-0000-0000AD250000}"/>
    <cellStyle name="SAPBEXexcBad7 45 6 2" xfId="32750" xr:uid="{00000000-0005-0000-0000-0000AE250000}"/>
    <cellStyle name="SAPBEXexcBad7 45 7" xfId="14241" xr:uid="{00000000-0005-0000-0000-0000AF250000}"/>
    <cellStyle name="SAPBEXexcBad7 45 7 2" xfId="33150" xr:uid="{00000000-0005-0000-0000-0000B0250000}"/>
    <cellStyle name="SAPBEXexcBad7 45 8" xfId="18537" xr:uid="{00000000-0005-0000-0000-0000B1250000}"/>
    <cellStyle name="SAPBEXexcBad7 45 8 2" xfId="37446" xr:uid="{00000000-0005-0000-0000-0000B2250000}"/>
    <cellStyle name="SAPBEXexcBad7 45 9" xfId="18930" xr:uid="{00000000-0005-0000-0000-0000B3250000}"/>
    <cellStyle name="SAPBEXexcBad7 46" xfId="2180" xr:uid="{00000000-0005-0000-0000-0000B4250000}"/>
    <cellStyle name="SAPBEXexcBad7 46 2" xfId="4766" xr:uid="{00000000-0005-0000-0000-0000B5250000}"/>
    <cellStyle name="SAPBEXexcBad7 46 2 2" xfId="23675" xr:uid="{00000000-0005-0000-0000-0000B6250000}"/>
    <cellStyle name="SAPBEXexcBad7 46 3" xfId="6176" xr:uid="{00000000-0005-0000-0000-0000B7250000}"/>
    <cellStyle name="SAPBEXexcBad7 46 3 2" xfId="25085" xr:uid="{00000000-0005-0000-0000-0000B8250000}"/>
    <cellStyle name="SAPBEXexcBad7 46 4" xfId="7668" xr:uid="{00000000-0005-0000-0000-0000B9250000}"/>
    <cellStyle name="SAPBEXexcBad7 46 4 2" xfId="26577" xr:uid="{00000000-0005-0000-0000-0000BA250000}"/>
    <cellStyle name="SAPBEXexcBad7 46 5" xfId="10006" xr:uid="{00000000-0005-0000-0000-0000BB250000}"/>
    <cellStyle name="SAPBEXexcBad7 46 5 2" xfId="28915" xr:uid="{00000000-0005-0000-0000-0000BC250000}"/>
    <cellStyle name="SAPBEXexcBad7 46 6" xfId="12830" xr:uid="{00000000-0005-0000-0000-0000BD250000}"/>
    <cellStyle name="SAPBEXexcBad7 46 6 2" xfId="31739" xr:uid="{00000000-0005-0000-0000-0000BE250000}"/>
    <cellStyle name="SAPBEXexcBad7 46 7" xfId="14702" xr:uid="{00000000-0005-0000-0000-0000BF250000}"/>
    <cellStyle name="SAPBEXexcBad7 46 7 2" xfId="33611" xr:uid="{00000000-0005-0000-0000-0000C0250000}"/>
    <cellStyle name="SAPBEXexcBad7 46 8" xfId="17526" xr:uid="{00000000-0005-0000-0000-0000C1250000}"/>
    <cellStyle name="SAPBEXexcBad7 46 8 2" xfId="36435" xr:uid="{00000000-0005-0000-0000-0000C2250000}"/>
    <cellStyle name="SAPBEXexcBad7 46 9" xfId="19339" xr:uid="{00000000-0005-0000-0000-0000C3250000}"/>
    <cellStyle name="SAPBEXexcBad7 47" xfId="2210" xr:uid="{00000000-0005-0000-0000-0000C4250000}"/>
    <cellStyle name="SAPBEXexcBad7 47 2" xfId="4796" xr:uid="{00000000-0005-0000-0000-0000C5250000}"/>
    <cellStyle name="SAPBEXexcBad7 47 2 2" xfId="23705" xr:uid="{00000000-0005-0000-0000-0000C6250000}"/>
    <cellStyle name="SAPBEXexcBad7 47 3" xfId="5203" xr:uid="{00000000-0005-0000-0000-0000C7250000}"/>
    <cellStyle name="SAPBEXexcBad7 47 3 2" xfId="24112" xr:uid="{00000000-0005-0000-0000-0000C8250000}"/>
    <cellStyle name="SAPBEXexcBad7 47 4" xfId="7445" xr:uid="{00000000-0005-0000-0000-0000C9250000}"/>
    <cellStyle name="SAPBEXexcBad7 47 4 2" xfId="26354" xr:uid="{00000000-0005-0000-0000-0000CA250000}"/>
    <cellStyle name="SAPBEXexcBad7 47 5" xfId="9756" xr:uid="{00000000-0005-0000-0000-0000CB250000}"/>
    <cellStyle name="SAPBEXexcBad7 47 5 2" xfId="28665" xr:uid="{00000000-0005-0000-0000-0000CC250000}"/>
    <cellStyle name="SAPBEXexcBad7 47 6" xfId="11033" xr:uid="{00000000-0005-0000-0000-0000CD250000}"/>
    <cellStyle name="SAPBEXexcBad7 47 6 2" xfId="29942" xr:uid="{00000000-0005-0000-0000-0000CE250000}"/>
    <cellStyle name="SAPBEXexcBad7 47 7" xfId="14452" xr:uid="{00000000-0005-0000-0000-0000CF250000}"/>
    <cellStyle name="SAPBEXexcBad7 47 7 2" xfId="33361" xr:uid="{00000000-0005-0000-0000-0000D0250000}"/>
    <cellStyle name="SAPBEXexcBad7 47 8" xfId="15729" xr:uid="{00000000-0005-0000-0000-0000D1250000}"/>
    <cellStyle name="SAPBEXexcBad7 47 8 2" xfId="34638" xr:uid="{00000000-0005-0000-0000-0000D2250000}"/>
    <cellStyle name="SAPBEXexcBad7 47 9" xfId="19115" xr:uid="{00000000-0005-0000-0000-0000D3250000}"/>
    <cellStyle name="SAPBEXexcBad7 48" xfId="2243" xr:uid="{00000000-0005-0000-0000-0000D4250000}"/>
    <cellStyle name="SAPBEXexcBad7 48 2" xfId="4829" xr:uid="{00000000-0005-0000-0000-0000D5250000}"/>
    <cellStyle name="SAPBEXexcBad7 48 2 2" xfId="23738" xr:uid="{00000000-0005-0000-0000-0000D6250000}"/>
    <cellStyle name="SAPBEXexcBad7 48 3" xfId="5902" xr:uid="{00000000-0005-0000-0000-0000D7250000}"/>
    <cellStyle name="SAPBEXexcBad7 48 3 2" xfId="24811" xr:uid="{00000000-0005-0000-0000-0000D8250000}"/>
    <cellStyle name="SAPBEXexcBad7 48 4" xfId="8515" xr:uid="{00000000-0005-0000-0000-0000D9250000}"/>
    <cellStyle name="SAPBEXexcBad7 48 4 2" xfId="27424" xr:uid="{00000000-0005-0000-0000-0000DA250000}"/>
    <cellStyle name="SAPBEXexcBad7 48 5" xfId="10927" xr:uid="{00000000-0005-0000-0000-0000DB250000}"/>
    <cellStyle name="SAPBEXexcBad7 48 5 2" xfId="29836" xr:uid="{00000000-0005-0000-0000-0000DC250000}"/>
    <cellStyle name="SAPBEXexcBad7 48 6" xfId="12206" xr:uid="{00000000-0005-0000-0000-0000DD250000}"/>
    <cellStyle name="SAPBEXexcBad7 48 6 2" xfId="31115" xr:uid="{00000000-0005-0000-0000-0000DE250000}"/>
    <cellStyle name="SAPBEXexcBad7 48 7" xfId="15623" xr:uid="{00000000-0005-0000-0000-0000DF250000}"/>
    <cellStyle name="SAPBEXexcBad7 48 7 2" xfId="34532" xr:uid="{00000000-0005-0000-0000-0000E0250000}"/>
    <cellStyle name="SAPBEXexcBad7 48 8" xfId="16902" xr:uid="{00000000-0005-0000-0000-0000E1250000}"/>
    <cellStyle name="SAPBEXexcBad7 48 8 2" xfId="35811" xr:uid="{00000000-0005-0000-0000-0000E2250000}"/>
    <cellStyle name="SAPBEXexcBad7 48 9" xfId="20189" xr:uid="{00000000-0005-0000-0000-0000E3250000}"/>
    <cellStyle name="SAPBEXexcBad7 49" xfId="2313" xr:uid="{00000000-0005-0000-0000-0000E4250000}"/>
    <cellStyle name="SAPBEXexcBad7 49 2" xfId="4899" xr:uid="{00000000-0005-0000-0000-0000E5250000}"/>
    <cellStyle name="SAPBEXexcBad7 49 2 2" xfId="23808" xr:uid="{00000000-0005-0000-0000-0000E6250000}"/>
    <cellStyle name="SAPBEXexcBad7 49 3" xfId="2655" xr:uid="{00000000-0005-0000-0000-0000E7250000}"/>
    <cellStyle name="SAPBEXexcBad7 49 3 2" xfId="21564" xr:uid="{00000000-0005-0000-0000-0000E8250000}"/>
    <cellStyle name="SAPBEXexcBad7 49 4" xfId="7884" xr:uid="{00000000-0005-0000-0000-0000E9250000}"/>
    <cellStyle name="SAPBEXexcBad7 49 4 2" xfId="26793" xr:uid="{00000000-0005-0000-0000-0000EA250000}"/>
    <cellStyle name="SAPBEXexcBad7 49 5" xfId="10239" xr:uid="{00000000-0005-0000-0000-0000EB250000}"/>
    <cellStyle name="SAPBEXexcBad7 49 5 2" xfId="29148" xr:uid="{00000000-0005-0000-0000-0000EC250000}"/>
    <cellStyle name="SAPBEXexcBad7 49 6" xfId="13959" xr:uid="{00000000-0005-0000-0000-0000ED250000}"/>
    <cellStyle name="SAPBEXexcBad7 49 6 2" xfId="32868" xr:uid="{00000000-0005-0000-0000-0000EE250000}"/>
    <cellStyle name="SAPBEXexcBad7 49 7" xfId="14935" xr:uid="{00000000-0005-0000-0000-0000EF250000}"/>
    <cellStyle name="SAPBEXexcBad7 49 7 2" xfId="33844" xr:uid="{00000000-0005-0000-0000-0000F0250000}"/>
    <cellStyle name="SAPBEXexcBad7 49 8" xfId="18655" xr:uid="{00000000-0005-0000-0000-0000F1250000}"/>
    <cellStyle name="SAPBEXexcBad7 49 8 2" xfId="37564" xr:uid="{00000000-0005-0000-0000-0000F2250000}"/>
    <cellStyle name="SAPBEXexcBad7 49 9" xfId="19557" xr:uid="{00000000-0005-0000-0000-0000F3250000}"/>
    <cellStyle name="SAPBEXexcBad7 5" xfId="322" xr:uid="{00000000-0005-0000-0000-0000F4250000}"/>
    <cellStyle name="SAPBEXexcBad7 5 2" xfId="2908" xr:uid="{00000000-0005-0000-0000-0000F5250000}"/>
    <cellStyle name="SAPBEXexcBad7 5 2 2" xfId="21817" xr:uid="{00000000-0005-0000-0000-0000F6250000}"/>
    <cellStyle name="SAPBEXexcBad7 5 3" xfId="5745" xr:uid="{00000000-0005-0000-0000-0000F7250000}"/>
    <cellStyle name="SAPBEXexcBad7 5 3 2" xfId="24654" xr:uid="{00000000-0005-0000-0000-0000F8250000}"/>
    <cellStyle name="SAPBEXexcBad7 5 4" xfId="8504" xr:uid="{00000000-0005-0000-0000-0000F9250000}"/>
    <cellStyle name="SAPBEXexcBad7 5 4 2" xfId="27413" xr:uid="{00000000-0005-0000-0000-0000FA250000}"/>
    <cellStyle name="SAPBEXexcBad7 5 5" xfId="10914" xr:uid="{00000000-0005-0000-0000-0000FB250000}"/>
    <cellStyle name="SAPBEXexcBad7 5 5 2" xfId="29823" xr:uid="{00000000-0005-0000-0000-0000FC250000}"/>
    <cellStyle name="SAPBEXexcBad7 5 6" xfId="11105" xr:uid="{00000000-0005-0000-0000-0000FD250000}"/>
    <cellStyle name="SAPBEXexcBad7 5 6 2" xfId="30014" xr:uid="{00000000-0005-0000-0000-0000FE250000}"/>
    <cellStyle name="SAPBEXexcBad7 5 7" xfId="15610" xr:uid="{00000000-0005-0000-0000-0000FF250000}"/>
    <cellStyle name="SAPBEXexcBad7 5 7 2" xfId="34519" xr:uid="{00000000-0005-0000-0000-000000260000}"/>
    <cellStyle name="SAPBEXexcBad7 5 8" xfId="15801" xr:uid="{00000000-0005-0000-0000-000001260000}"/>
    <cellStyle name="SAPBEXexcBad7 5 8 2" xfId="34710" xr:uid="{00000000-0005-0000-0000-000002260000}"/>
    <cellStyle name="SAPBEXexcBad7 5 9" xfId="20178" xr:uid="{00000000-0005-0000-0000-000003260000}"/>
    <cellStyle name="SAPBEXexcBad7 50" xfId="2299" xr:uid="{00000000-0005-0000-0000-000004260000}"/>
    <cellStyle name="SAPBEXexcBad7 50 2" xfId="6792" xr:uid="{00000000-0005-0000-0000-000005260000}"/>
    <cellStyle name="SAPBEXexcBad7 50 2 2" xfId="25701" xr:uid="{00000000-0005-0000-0000-000006260000}"/>
    <cellStyle name="SAPBEXexcBad7 50 3" xfId="8404" xr:uid="{00000000-0005-0000-0000-000007260000}"/>
    <cellStyle name="SAPBEXexcBad7 50 3 2" xfId="27313" xr:uid="{00000000-0005-0000-0000-000008260000}"/>
    <cellStyle name="SAPBEXexcBad7 50 4" xfId="10809" xr:uid="{00000000-0005-0000-0000-000009260000}"/>
    <cellStyle name="SAPBEXexcBad7 50 4 2" xfId="29718" xr:uid="{00000000-0005-0000-0000-00000A260000}"/>
    <cellStyle name="SAPBEXexcBad7 50 5" xfId="9774" xr:uid="{00000000-0005-0000-0000-00000B260000}"/>
    <cellStyle name="SAPBEXexcBad7 50 5 2" xfId="28683" xr:uid="{00000000-0005-0000-0000-00000C260000}"/>
    <cellStyle name="SAPBEXexcBad7 50 6" xfId="15505" xr:uid="{00000000-0005-0000-0000-00000D260000}"/>
    <cellStyle name="SAPBEXexcBad7 50 6 2" xfId="34414" xr:uid="{00000000-0005-0000-0000-00000E260000}"/>
    <cellStyle name="SAPBEXexcBad7 50 7" xfId="14470" xr:uid="{00000000-0005-0000-0000-00000F260000}"/>
    <cellStyle name="SAPBEXexcBad7 50 7 2" xfId="33379" xr:uid="{00000000-0005-0000-0000-000010260000}"/>
    <cellStyle name="SAPBEXexcBad7 50 8" xfId="20078" xr:uid="{00000000-0005-0000-0000-000011260000}"/>
    <cellStyle name="SAPBEXexcBad7 51" xfId="5210" xr:uid="{00000000-0005-0000-0000-000012260000}"/>
    <cellStyle name="SAPBEXexcBad7 51 2" xfId="24119" xr:uid="{00000000-0005-0000-0000-000013260000}"/>
    <cellStyle name="SAPBEXexcBad7 52" xfId="7611" xr:uid="{00000000-0005-0000-0000-000014260000}"/>
    <cellStyle name="SAPBEXexcBad7 52 2" xfId="26520" xr:uid="{00000000-0005-0000-0000-000015260000}"/>
    <cellStyle name="SAPBEXexcBad7 53" xfId="9938" xr:uid="{00000000-0005-0000-0000-000016260000}"/>
    <cellStyle name="SAPBEXexcBad7 53 2" xfId="28847" xr:uid="{00000000-0005-0000-0000-000017260000}"/>
    <cellStyle name="SAPBEXexcBad7 54" xfId="12445" xr:uid="{00000000-0005-0000-0000-000018260000}"/>
    <cellStyle name="SAPBEXexcBad7 54 2" xfId="31354" xr:uid="{00000000-0005-0000-0000-000019260000}"/>
    <cellStyle name="SAPBEXexcBad7 55" xfId="14634" xr:uid="{00000000-0005-0000-0000-00001A260000}"/>
    <cellStyle name="SAPBEXexcBad7 55 2" xfId="33543" xr:uid="{00000000-0005-0000-0000-00001B260000}"/>
    <cellStyle name="SAPBEXexcBad7 56" xfId="17141" xr:uid="{00000000-0005-0000-0000-00001C260000}"/>
    <cellStyle name="SAPBEXexcBad7 56 2" xfId="36050" xr:uid="{00000000-0005-0000-0000-00001D260000}"/>
    <cellStyle name="SAPBEXexcBad7 57" xfId="19282" xr:uid="{00000000-0005-0000-0000-00001E260000}"/>
    <cellStyle name="SAPBEXexcBad7 6" xfId="365" xr:uid="{00000000-0005-0000-0000-00001F260000}"/>
    <cellStyle name="SAPBEXexcBad7 6 2" xfId="2951" xr:uid="{00000000-0005-0000-0000-000020260000}"/>
    <cellStyle name="SAPBEXexcBad7 6 2 2" xfId="21860" xr:uid="{00000000-0005-0000-0000-000021260000}"/>
    <cellStyle name="SAPBEXexcBad7 6 3" xfId="6359" xr:uid="{00000000-0005-0000-0000-000022260000}"/>
    <cellStyle name="SAPBEXexcBad7 6 3 2" xfId="25268" xr:uid="{00000000-0005-0000-0000-000023260000}"/>
    <cellStyle name="SAPBEXexcBad7 6 4" xfId="7221" xr:uid="{00000000-0005-0000-0000-000024260000}"/>
    <cellStyle name="SAPBEXexcBad7 6 4 2" xfId="26130" xr:uid="{00000000-0005-0000-0000-000025260000}"/>
    <cellStyle name="SAPBEXexcBad7 6 5" xfId="12087" xr:uid="{00000000-0005-0000-0000-000026260000}"/>
    <cellStyle name="SAPBEXexcBad7 6 5 2" xfId="30996" xr:uid="{00000000-0005-0000-0000-000027260000}"/>
    <cellStyle name="SAPBEXexcBad7 6 6" xfId="12720" xr:uid="{00000000-0005-0000-0000-000028260000}"/>
    <cellStyle name="SAPBEXexcBad7 6 6 2" xfId="31629" xr:uid="{00000000-0005-0000-0000-000029260000}"/>
    <cellStyle name="SAPBEXexcBad7 6 7" xfId="16783" xr:uid="{00000000-0005-0000-0000-00002A260000}"/>
    <cellStyle name="SAPBEXexcBad7 6 7 2" xfId="35692" xr:uid="{00000000-0005-0000-0000-00002B260000}"/>
    <cellStyle name="SAPBEXexcBad7 6 8" xfId="17416" xr:uid="{00000000-0005-0000-0000-00002C260000}"/>
    <cellStyle name="SAPBEXexcBad7 6 8 2" xfId="36325" xr:uid="{00000000-0005-0000-0000-00002D260000}"/>
    <cellStyle name="SAPBEXexcBad7 6 9" xfId="21250" xr:uid="{00000000-0005-0000-0000-00002E260000}"/>
    <cellStyle name="SAPBEXexcBad7 7" xfId="408" xr:uid="{00000000-0005-0000-0000-00002F260000}"/>
    <cellStyle name="SAPBEXexcBad7 7 2" xfId="2994" xr:uid="{00000000-0005-0000-0000-000030260000}"/>
    <cellStyle name="SAPBEXexcBad7 7 2 2" xfId="21903" xr:uid="{00000000-0005-0000-0000-000031260000}"/>
    <cellStyle name="SAPBEXexcBad7 7 3" xfId="4933" xr:uid="{00000000-0005-0000-0000-000032260000}"/>
    <cellStyle name="SAPBEXexcBad7 7 3 2" xfId="23842" xr:uid="{00000000-0005-0000-0000-000033260000}"/>
    <cellStyle name="SAPBEXexcBad7 7 4" xfId="8047" xr:uid="{00000000-0005-0000-0000-000034260000}"/>
    <cellStyle name="SAPBEXexcBad7 7 4 2" xfId="26956" xr:uid="{00000000-0005-0000-0000-000035260000}"/>
    <cellStyle name="SAPBEXexcBad7 7 5" xfId="10414" xr:uid="{00000000-0005-0000-0000-000036260000}"/>
    <cellStyle name="SAPBEXexcBad7 7 5 2" xfId="29323" xr:uid="{00000000-0005-0000-0000-000037260000}"/>
    <cellStyle name="SAPBEXexcBad7 7 6" xfId="12880" xr:uid="{00000000-0005-0000-0000-000038260000}"/>
    <cellStyle name="SAPBEXexcBad7 7 6 2" xfId="31789" xr:uid="{00000000-0005-0000-0000-000039260000}"/>
    <cellStyle name="SAPBEXexcBad7 7 7" xfId="15110" xr:uid="{00000000-0005-0000-0000-00003A260000}"/>
    <cellStyle name="SAPBEXexcBad7 7 7 2" xfId="34019" xr:uid="{00000000-0005-0000-0000-00003B260000}"/>
    <cellStyle name="SAPBEXexcBad7 7 8" xfId="17576" xr:uid="{00000000-0005-0000-0000-00003C260000}"/>
    <cellStyle name="SAPBEXexcBad7 7 8 2" xfId="36485" xr:uid="{00000000-0005-0000-0000-00003D260000}"/>
    <cellStyle name="SAPBEXexcBad7 7 9" xfId="19718" xr:uid="{00000000-0005-0000-0000-00003E260000}"/>
    <cellStyle name="SAPBEXexcBad7 8" xfId="451" xr:uid="{00000000-0005-0000-0000-00003F260000}"/>
    <cellStyle name="SAPBEXexcBad7 8 2" xfId="3037" xr:uid="{00000000-0005-0000-0000-000040260000}"/>
    <cellStyle name="SAPBEXexcBad7 8 2 2" xfId="21946" xr:uid="{00000000-0005-0000-0000-000041260000}"/>
    <cellStyle name="SAPBEXexcBad7 8 3" xfId="7117" xr:uid="{00000000-0005-0000-0000-000042260000}"/>
    <cellStyle name="SAPBEXexcBad7 8 3 2" xfId="26026" xr:uid="{00000000-0005-0000-0000-000043260000}"/>
    <cellStyle name="SAPBEXexcBad7 8 4" xfId="8295" xr:uid="{00000000-0005-0000-0000-000044260000}"/>
    <cellStyle name="SAPBEXexcBad7 8 4 2" xfId="27204" xr:uid="{00000000-0005-0000-0000-000045260000}"/>
    <cellStyle name="SAPBEXexcBad7 8 5" xfId="10691" xr:uid="{00000000-0005-0000-0000-000046260000}"/>
    <cellStyle name="SAPBEXexcBad7 8 5 2" xfId="29600" xr:uid="{00000000-0005-0000-0000-000047260000}"/>
    <cellStyle name="SAPBEXexcBad7 8 6" xfId="12388" xr:uid="{00000000-0005-0000-0000-000048260000}"/>
    <cellStyle name="SAPBEXexcBad7 8 6 2" xfId="31297" xr:uid="{00000000-0005-0000-0000-000049260000}"/>
    <cellStyle name="SAPBEXexcBad7 8 7" xfId="15387" xr:uid="{00000000-0005-0000-0000-00004A260000}"/>
    <cellStyle name="SAPBEXexcBad7 8 7 2" xfId="34296" xr:uid="{00000000-0005-0000-0000-00004B260000}"/>
    <cellStyle name="SAPBEXexcBad7 8 8" xfId="17084" xr:uid="{00000000-0005-0000-0000-00004C260000}"/>
    <cellStyle name="SAPBEXexcBad7 8 8 2" xfId="35993" xr:uid="{00000000-0005-0000-0000-00004D260000}"/>
    <cellStyle name="SAPBEXexcBad7 8 9" xfId="19968" xr:uid="{00000000-0005-0000-0000-00004E260000}"/>
    <cellStyle name="SAPBEXexcBad7 9" xfId="494" xr:uid="{00000000-0005-0000-0000-00004F260000}"/>
    <cellStyle name="SAPBEXexcBad7 9 2" xfId="3080" xr:uid="{00000000-0005-0000-0000-000050260000}"/>
    <cellStyle name="SAPBEXexcBad7 9 2 2" xfId="21989" xr:uid="{00000000-0005-0000-0000-000051260000}"/>
    <cellStyle name="SAPBEXexcBad7 9 3" xfId="7292" xr:uid="{00000000-0005-0000-0000-000052260000}"/>
    <cellStyle name="SAPBEXexcBad7 9 3 2" xfId="26201" xr:uid="{00000000-0005-0000-0000-000053260000}"/>
    <cellStyle name="SAPBEXexcBad7 9 4" xfId="9260" xr:uid="{00000000-0005-0000-0000-000054260000}"/>
    <cellStyle name="SAPBEXexcBad7 9 4 2" xfId="28169" xr:uid="{00000000-0005-0000-0000-000055260000}"/>
    <cellStyle name="SAPBEXexcBad7 9 5" xfId="11989" xr:uid="{00000000-0005-0000-0000-000056260000}"/>
    <cellStyle name="SAPBEXexcBad7 9 5 2" xfId="30898" xr:uid="{00000000-0005-0000-0000-000057260000}"/>
    <cellStyle name="SAPBEXexcBad7 9 6" xfId="13291" xr:uid="{00000000-0005-0000-0000-000058260000}"/>
    <cellStyle name="SAPBEXexcBad7 9 6 2" xfId="32200" xr:uid="{00000000-0005-0000-0000-000059260000}"/>
    <cellStyle name="SAPBEXexcBad7 9 7" xfId="16685" xr:uid="{00000000-0005-0000-0000-00005A260000}"/>
    <cellStyle name="SAPBEXexcBad7 9 7 2" xfId="35594" xr:uid="{00000000-0005-0000-0000-00005B260000}"/>
    <cellStyle name="SAPBEXexcBad7 9 8" xfId="17987" xr:uid="{00000000-0005-0000-0000-00005C260000}"/>
    <cellStyle name="SAPBEXexcBad7 9 8 2" xfId="36896" xr:uid="{00000000-0005-0000-0000-00005D260000}"/>
    <cellStyle name="SAPBEXexcBad7 9 9" xfId="21172" xr:uid="{00000000-0005-0000-0000-00005E260000}"/>
    <cellStyle name="SAPBEXexcBad8" xfId="61" xr:uid="{00000000-0005-0000-0000-00005F260000}"/>
    <cellStyle name="SAPBEXexcBad8 10" xfId="527" xr:uid="{00000000-0005-0000-0000-000060260000}"/>
    <cellStyle name="SAPBEXexcBad8 10 2" xfId="3113" xr:uid="{00000000-0005-0000-0000-000061260000}"/>
    <cellStyle name="SAPBEXexcBad8 10 2 2" xfId="22022" xr:uid="{00000000-0005-0000-0000-000062260000}"/>
    <cellStyle name="SAPBEXexcBad8 10 3" xfId="6324" xr:uid="{00000000-0005-0000-0000-000063260000}"/>
    <cellStyle name="SAPBEXexcBad8 10 3 2" xfId="25233" xr:uid="{00000000-0005-0000-0000-000064260000}"/>
    <cellStyle name="SAPBEXexcBad8 10 4" xfId="9456" xr:uid="{00000000-0005-0000-0000-000065260000}"/>
    <cellStyle name="SAPBEXexcBad8 10 4 2" xfId="28365" xr:uid="{00000000-0005-0000-0000-000066260000}"/>
    <cellStyle name="SAPBEXexcBad8 10 5" xfId="11321" xr:uid="{00000000-0005-0000-0000-000067260000}"/>
    <cellStyle name="SAPBEXexcBad8 10 5 2" xfId="30230" xr:uid="{00000000-0005-0000-0000-000068260000}"/>
    <cellStyle name="SAPBEXexcBad8 10 6" xfId="13432" xr:uid="{00000000-0005-0000-0000-000069260000}"/>
    <cellStyle name="SAPBEXexcBad8 10 6 2" xfId="32341" xr:uid="{00000000-0005-0000-0000-00006A260000}"/>
    <cellStyle name="SAPBEXexcBad8 10 7" xfId="16017" xr:uid="{00000000-0005-0000-0000-00006B260000}"/>
    <cellStyle name="SAPBEXexcBad8 10 7 2" xfId="34926" xr:uid="{00000000-0005-0000-0000-00006C260000}"/>
    <cellStyle name="SAPBEXexcBad8 10 8" xfId="18128" xr:uid="{00000000-0005-0000-0000-00006D260000}"/>
    <cellStyle name="SAPBEXexcBad8 10 8 2" xfId="37037" xr:uid="{00000000-0005-0000-0000-00006E260000}"/>
    <cellStyle name="SAPBEXexcBad8 10 9" xfId="20546" xr:uid="{00000000-0005-0000-0000-00006F260000}"/>
    <cellStyle name="SAPBEXexcBad8 11" xfId="574" xr:uid="{00000000-0005-0000-0000-000070260000}"/>
    <cellStyle name="SAPBEXexcBad8 11 2" xfId="3160" xr:uid="{00000000-0005-0000-0000-000071260000}"/>
    <cellStyle name="SAPBEXexcBad8 11 2 2" xfId="22069" xr:uid="{00000000-0005-0000-0000-000072260000}"/>
    <cellStyle name="SAPBEXexcBad8 11 3" xfId="6161" xr:uid="{00000000-0005-0000-0000-000073260000}"/>
    <cellStyle name="SAPBEXexcBad8 11 3 2" xfId="25070" xr:uid="{00000000-0005-0000-0000-000074260000}"/>
    <cellStyle name="SAPBEXexcBad8 11 4" xfId="8446" xr:uid="{00000000-0005-0000-0000-000075260000}"/>
    <cellStyle name="SAPBEXexcBad8 11 4 2" xfId="27355" xr:uid="{00000000-0005-0000-0000-000076260000}"/>
    <cellStyle name="SAPBEXexcBad8 11 5" xfId="10852" xr:uid="{00000000-0005-0000-0000-000077260000}"/>
    <cellStyle name="SAPBEXexcBad8 11 5 2" xfId="29761" xr:uid="{00000000-0005-0000-0000-000078260000}"/>
    <cellStyle name="SAPBEXexcBad8 11 6" xfId="13688" xr:uid="{00000000-0005-0000-0000-000079260000}"/>
    <cellStyle name="SAPBEXexcBad8 11 6 2" xfId="32597" xr:uid="{00000000-0005-0000-0000-00007A260000}"/>
    <cellStyle name="SAPBEXexcBad8 11 7" xfId="15548" xr:uid="{00000000-0005-0000-0000-00007B260000}"/>
    <cellStyle name="SAPBEXexcBad8 11 7 2" xfId="34457" xr:uid="{00000000-0005-0000-0000-00007C260000}"/>
    <cellStyle name="SAPBEXexcBad8 11 8" xfId="18384" xr:uid="{00000000-0005-0000-0000-00007D260000}"/>
    <cellStyle name="SAPBEXexcBad8 11 8 2" xfId="37293" xr:uid="{00000000-0005-0000-0000-00007E260000}"/>
    <cellStyle name="SAPBEXexcBad8 11 9" xfId="20120" xr:uid="{00000000-0005-0000-0000-00007F260000}"/>
    <cellStyle name="SAPBEXexcBad8 12" xfId="622" xr:uid="{00000000-0005-0000-0000-000080260000}"/>
    <cellStyle name="SAPBEXexcBad8 12 2" xfId="3208" xr:uid="{00000000-0005-0000-0000-000081260000}"/>
    <cellStyle name="SAPBEXexcBad8 12 2 2" xfId="22117" xr:uid="{00000000-0005-0000-0000-000082260000}"/>
    <cellStyle name="SAPBEXexcBad8 12 3" xfId="5340" xr:uid="{00000000-0005-0000-0000-000083260000}"/>
    <cellStyle name="SAPBEXexcBad8 12 3 2" xfId="24249" xr:uid="{00000000-0005-0000-0000-000084260000}"/>
    <cellStyle name="SAPBEXexcBad8 12 4" xfId="8171" xr:uid="{00000000-0005-0000-0000-000085260000}"/>
    <cellStyle name="SAPBEXexcBad8 12 4 2" xfId="27080" xr:uid="{00000000-0005-0000-0000-000086260000}"/>
    <cellStyle name="SAPBEXexcBad8 12 5" xfId="10547" xr:uid="{00000000-0005-0000-0000-000087260000}"/>
    <cellStyle name="SAPBEXexcBad8 12 5 2" xfId="29456" xr:uid="{00000000-0005-0000-0000-000088260000}"/>
    <cellStyle name="SAPBEXexcBad8 12 6" xfId="13311" xr:uid="{00000000-0005-0000-0000-000089260000}"/>
    <cellStyle name="SAPBEXexcBad8 12 6 2" xfId="32220" xr:uid="{00000000-0005-0000-0000-00008A260000}"/>
    <cellStyle name="SAPBEXexcBad8 12 7" xfId="15243" xr:uid="{00000000-0005-0000-0000-00008B260000}"/>
    <cellStyle name="SAPBEXexcBad8 12 7 2" xfId="34152" xr:uid="{00000000-0005-0000-0000-00008C260000}"/>
    <cellStyle name="SAPBEXexcBad8 12 8" xfId="18007" xr:uid="{00000000-0005-0000-0000-00008D260000}"/>
    <cellStyle name="SAPBEXexcBad8 12 8 2" xfId="36916" xr:uid="{00000000-0005-0000-0000-00008E260000}"/>
    <cellStyle name="SAPBEXexcBad8 12 9" xfId="19844" xr:uid="{00000000-0005-0000-0000-00008F260000}"/>
    <cellStyle name="SAPBEXexcBad8 13" xfId="737" xr:uid="{00000000-0005-0000-0000-000090260000}"/>
    <cellStyle name="SAPBEXexcBad8 13 2" xfId="3323" xr:uid="{00000000-0005-0000-0000-000091260000}"/>
    <cellStyle name="SAPBEXexcBad8 13 2 2" xfId="22232" xr:uid="{00000000-0005-0000-0000-000092260000}"/>
    <cellStyle name="SAPBEXexcBad8 13 3" xfId="6836" xr:uid="{00000000-0005-0000-0000-000093260000}"/>
    <cellStyle name="SAPBEXexcBad8 13 3 2" xfId="25745" xr:uid="{00000000-0005-0000-0000-000094260000}"/>
    <cellStyle name="SAPBEXexcBad8 13 4" xfId="7503" xr:uid="{00000000-0005-0000-0000-000095260000}"/>
    <cellStyle name="SAPBEXexcBad8 13 4 2" xfId="26412" xr:uid="{00000000-0005-0000-0000-000096260000}"/>
    <cellStyle name="SAPBEXexcBad8 13 5" xfId="9823" xr:uid="{00000000-0005-0000-0000-000097260000}"/>
    <cellStyle name="SAPBEXexcBad8 13 5 2" xfId="28732" xr:uid="{00000000-0005-0000-0000-000098260000}"/>
    <cellStyle name="SAPBEXexcBad8 13 6" xfId="13014" xr:uid="{00000000-0005-0000-0000-000099260000}"/>
    <cellStyle name="SAPBEXexcBad8 13 6 2" xfId="31923" xr:uid="{00000000-0005-0000-0000-00009A260000}"/>
    <cellStyle name="SAPBEXexcBad8 13 7" xfId="14519" xr:uid="{00000000-0005-0000-0000-00009B260000}"/>
    <cellStyle name="SAPBEXexcBad8 13 7 2" xfId="33428" xr:uid="{00000000-0005-0000-0000-00009C260000}"/>
    <cellStyle name="SAPBEXexcBad8 13 8" xfId="17710" xr:uid="{00000000-0005-0000-0000-00009D260000}"/>
    <cellStyle name="SAPBEXexcBad8 13 8 2" xfId="36619" xr:uid="{00000000-0005-0000-0000-00009E260000}"/>
    <cellStyle name="SAPBEXexcBad8 13 9" xfId="19174" xr:uid="{00000000-0005-0000-0000-00009F260000}"/>
    <cellStyle name="SAPBEXexcBad8 14" xfId="728" xr:uid="{00000000-0005-0000-0000-0000A0260000}"/>
    <cellStyle name="SAPBEXexcBad8 14 2" xfId="3314" xr:uid="{00000000-0005-0000-0000-0000A1260000}"/>
    <cellStyle name="SAPBEXexcBad8 14 2 2" xfId="22223" xr:uid="{00000000-0005-0000-0000-0000A2260000}"/>
    <cellStyle name="SAPBEXexcBad8 14 3" xfId="6436" xr:uid="{00000000-0005-0000-0000-0000A3260000}"/>
    <cellStyle name="SAPBEXexcBad8 14 3 2" xfId="25345" xr:uid="{00000000-0005-0000-0000-0000A4260000}"/>
    <cellStyle name="SAPBEXexcBad8 14 4" xfId="8735" xr:uid="{00000000-0005-0000-0000-0000A5260000}"/>
    <cellStyle name="SAPBEXexcBad8 14 4 2" xfId="27644" xr:uid="{00000000-0005-0000-0000-0000A6260000}"/>
    <cellStyle name="SAPBEXexcBad8 14 5" xfId="11172" xr:uid="{00000000-0005-0000-0000-0000A7260000}"/>
    <cellStyle name="SAPBEXexcBad8 14 5 2" xfId="30081" xr:uid="{00000000-0005-0000-0000-0000A8260000}"/>
    <cellStyle name="SAPBEXexcBad8 14 6" xfId="12902" xr:uid="{00000000-0005-0000-0000-0000A9260000}"/>
    <cellStyle name="SAPBEXexcBad8 14 6 2" xfId="31811" xr:uid="{00000000-0005-0000-0000-0000AA260000}"/>
    <cellStyle name="SAPBEXexcBad8 14 7" xfId="15868" xr:uid="{00000000-0005-0000-0000-0000AB260000}"/>
    <cellStyle name="SAPBEXexcBad8 14 7 2" xfId="34777" xr:uid="{00000000-0005-0000-0000-0000AC260000}"/>
    <cellStyle name="SAPBEXexcBad8 14 8" xfId="17598" xr:uid="{00000000-0005-0000-0000-0000AD260000}"/>
    <cellStyle name="SAPBEXexcBad8 14 8 2" xfId="36507" xr:uid="{00000000-0005-0000-0000-0000AE260000}"/>
    <cellStyle name="SAPBEXexcBad8 14 9" xfId="20409" xr:uid="{00000000-0005-0000-0000-0000AF260000}"/>
    <cellStyle name="SAPBEXexcBad8 15" xfId="775" xr:uid="{00000000-0005-0000-0000-0000B0260000}"/>
    <cellStyle name="SAPBEXexcBad8 15 2" xfId="3361" xr:uid="{00000000-0005-0000-0000-0000B1260000}"/>
    <cellStyle name="SAPBEXexcBad8 15 2 2" xfId="22270" xr:uid="{00000000-0005-0000-0000-0000B2260000}"/>
    <cellStyle name="SAPBEXexcBad8 15 3" xfId="7196" xr:uid="{00000000-0005-0000-0000-0000B3260000}"/>
    <cellStyle name="SAPBEXexcBad8 15 3 2" xfId="26105" xr:uid="{00000000-0005-0000-0000-0000B4260000}"/>
    <cellStyle name="SAPBEXexcBad8 15 4" xfId="7118" xr:uid="{00000000-0005-0000-0000-0000B5260000}"/>
    <cellStyle name="SAPBEXexcBad8 15 4 2" xfId="26027" xr:uid="{00000000-0005-0000-0000-0000B6260000}"/>
    <cellStyle name="SAPBEXexcBad8 15 5" xfId="12025" xr:uid="{00000000-0005-0000-0000-0000B7260000}"/>
    <cellStyle name="SAPBEXexcBad8 15 5 2" xfId="30934" xr:uid="{00000000-0005-0000-0000-0000B8260000}"/>
    <cellStyle name="SAPBEXexcBad8 15 6" xfId="13527" xr:uid="{00000000-0005-0000-0000-0000B9260000}"/>
    <cellStyle name="SAPBEXexcBad8 15 6 2" xfId="32436" xr:uid="{00000000-0005-0000-0000-0000BA260000}"/>
    <cellStyle name="SAPBEXexcBad8 15 7" xfId="16721" xr:uid="{00000000-0005-0000-0000-0000BB260000}"/>
    <cellStyle name="SAPBEXexcBad8 15 7 2" xfId="35630" xr:uid="{00000000-0005-0000-0000-0000BC260000}"/>
    <cellStyle name="SAPBEXexcBad8 15 8" xfId="18223" xr:uid="{00000000-0005-0000-0000-0000BD260000}"/>
    <cellStyle name="SAPBEXexcBad8 15 8 2" xfId="37132" xr:uid="{00000000-0005-0000-0000-0000BE260000}"/>
    <cellStyle name="SAPBEXexcBad8 15 9" xfId="21197" xr:uid="{00000000-0005-0000-0000-0000BF260000}"/>
    <cellStyle name="SAPBEXexcBad8 16" xfId="837" xr:uid="{00000000-0005-0000-0000-0000C0260000}"/>
    <cellStyle name="SAPBEXexcBad8 16 2" xfId="3423" xr:uid="{00000000-0005-0000-0000-0000C1260000}"/>
    <cellStyle name="SAPBEXexcBad8 16 2 2" xfId="22332" xr:uid="{00000000-0005-0000-0000-0000C2260000}"/>
    <cellStyle name="SAPBEXexcBad8 16 3" xfId="7369" xr:uid="{00000000-0005-0000-0000-0000C3260000}"/>
    <cellStyle name="SAPBEXexcBad8 16 3 2" xfId="26278" xr:uid="{00000000-0005-0000-0000-0000C4260000}"/>
    <cellStyle name="SAPBEXexcBad8 16 4" xfId="7805" xr:uid="{00000000-0005-0000-0000-0000C5260000}"/>
    <cellStyle name="SAPBEXexcBad8 16 4 2" xfId="26714" xr:uid="{00000000-0005-0000-0000-0000C6260000}"/>
    <cellStyle name="SAPBEXexcBad8 16 5" xfId="10154" xr:uid="{00000000-0005-0000-0000-0000C7260000}"/>
    <cellStyle name="SAPBEXexcBad8 16 5 2" xfId="29063" xr:uid="{00000000-0005-0000-0000-0000C8260000}"/>
    <cellStyle name="SAPBEXexcBad8 16 6" xfId="11125" xr:uid="{00000000-0005-0000-0000-0000C9260000}"/>
    <cellStyle name="SAPBEXexcBad8 16 6 2" xfId="30034" xr:uid="{00000000-0005-0000-0000-0000CA260000}"/>
    <cellStyle name="SAPBEXexcBad8 16 7" xfId="14850" xr:uid="{00000000-0005-0000-0000-0000CB260000}"/>
    <cellStyle name="SAPBEXexcBad8 16 7 2" xfId="33759" xr:uid="{00000000-0005-0000-0000-0000CC260000}"/>
    <cellStyle name="SAPBEXexcBad8 16 8" xfId="15821" xr:uid="{00000000-0005-0000-0000-0000CD260000}"/>
    <cellStyle name="SAPBEXexcBad8 16 8 2" xfId="34730" xr:uid="{00000000-0005-0000-0000-0000CE260000}"/>
    <cellStyle name="SAPBEXexcBad8 16 9" xfId="19478" xr:uid="{00000000-0005-0000-0000-0000CF260000}"/>
    <cellStyle name="SAPBEXexcBad8 17" xfId="771" xr:uid="{00000000-0005-0000-0000-0000D0260000}"/>
    <cellStyle name="SAPBEXexcBad8 17 2" xfId="3357" xr:uid="{00000000-0005-0000-0000-0000D1260000}"/>
    <cellStyle name="SAPBEXexcBad8 17 2 2" xfId="22266" xr:uid="{00000000-0005-0000-0000-0000D2260000}"/>
    <cellStyle name="SAPBEXexcBad8 17 3" xfId="5880" xr:uid="{00000000-0005-0000-0000-0000D3260000}"/>
    <cellStyle name="SAPBEXexcBad8 17 3 2" xfId="24789" xr:uid="{00000000-0005-0000-0000-0000D4260000}"/>
    <cellStyle name="SAPBEXexcBad8 17 4" xfId="7448" xr:uid="{00000000-0005-0000-0000-0000D5260000}"/>
    <cellStyle name="SAPBEXexcBad8 17 4 2" xfId="26357" xr:uid="{00000000-0005-0000-0000-0000D6260000}"/>
    <cellStyle name="SAPBEXexcBad8 17 5" xfId="9761" xr:uid="{00000000-0005-0000-0000-0000D7260000}"/>
    <cellStyle name="SAPBEXexcBad8 17 5 2" xfId="28670" xr:uid="{00000000-0005-0000-0000-0000D8260000}"/>
    <cellStyle name="SAPBEXexcBad8 17 6" xfId="13405" xr:uid="{00000000-0005-0000-0000-0000D9260000}"/>
    <cellStyle name="SAPBEXexcBad8 17 6 2" xfId="32314" xr:uid="{00000000-0005-0000-0000-0000DA260000}"/>
    <cellStyle name="SAPBEXexcBad8 17 7" xfId="14457" xr:uid="{00000000-0005-0000-0000-0000DB260000}"/>
    <cellStyle name="SAPBEXexcBad8 17 7 2" xfId="33366" xr:uid="{00000000-0005-0000-0000-0000DC260000}"/>
    <cellStyle name="SAPBEXexcBad8 17 8" xfId="18101" xr:uid="{00000000-0005-0000-0000-0000DD260000}"/>
    <cellStyle name="SAPBEXexcBad8 17 8 2" xfId="37010" xr:uid="{00000000-0005-0000-0000-0000DE260000}"/>
    <cellStyle name="SAPBEXexcBad8 17 9" xfId="19118" xr:uid="{00000000-0005-0000-0000-0000DF260000}"/>
    <cellStyle name="SAPBEXexcBad8 18" xfId="949" xr:uid="{00000000-0005-0000-0000-0000E0260000}"/>
    <cellStyle name="SAPBEXexcBad8 18 2" xfId="3535" xr:uid="{00000000-0005-0000-0000-0000E1260000}"/>
    <cellStyle name="SAPBEXexcBad8 18 2 2" xfId="22444" xr:uid="{00000000-0005-0000-0000-0000E2260000}"/>
    <cellStyle name="SAPBEXexcBad8 18 3" xfId="5446" xr:uid="{00000000-0005-0000-0000-0000E3260000}"/>
    <cellStyle name="SAPBEXexcBad8 18 3 2" xfId="24355" xr:uid="{00000000-0005-0000-0000-0000E4260000}"/>
    <cellStyle name="SAPBEXexcBad8 18 4" xfId="9302" xr:uid="{00000000-0005-0000-0000-0000E5260000}"/>
    <cellStyle name="SAPBEXexcBad8 18 4 2" xfId="28211" xr:uid="{00000000-0005-0000-0000-0000E6260000}"/>
    <cellStyle name="SAPBEXexcBad8 18 5" xfId="11785" xr:uid="{00000000-0005-0000-0000-0000E7260000}"/>
    <cellStyle name="SAPBEXexcBad8 18 5 2" xfId="30694" xr:uid="{00000000-0005-0000-0000-0000E8260000}"/>
    <cellStyle name="SAPBEXexcBad8 18 6" xfId="12386" xr:uid="{00000000-0005-0000-0000-0000E9260000}"/>
    <cellStyle name="SAPBEXexcBad8 18 6 2" xfId="31295" xr:uid="{00000000-0005-0000-0000-0000EA260000}"/>
    <cellStyle name="SAPBEXexcBad8 18 7" xfId="16481" xr:uid="{00000000-0005-0000-0000-0000EB260000}"/>
    <cellStyle name="SAPBEXexcBad8 18 7 2" xfId="35390" xr:uid="{00000000-0005-0000-0000-0000EC260000}"/>
    <cellStyle name="SAPBEXexcBad8 18 8" xfId="17082" xr:uid="{00000000-0005-0000-0000-0000ED260000}"/>
    <cellStyle name="SAPBEXexcBad8 18 8 2" xfId="35991" xr:uid="{00000000-0005-0000-0000-0000EE260000}"/>
    <cellStyle name="SAPBEXexcBad8 18 9" xfId="20976" xr:uid="{00000000-0005-0000-0000-0000EF260000}"/>
    <cellStyle name="SAPBEXexcBad8 19" xfId="847" xr:uid="{00000000-0005-0000-0000-0000F0260000}"/>
    <cellStyle name="SAPBEXexcBad8 19 2" xfId="3433" xr:uid="{00000000-0005-0000-0000-0000F1260000}"/>
    <cellStyle name="SAPBEXexcBad8 19 2 2" xfId="22342" xr:uid="{00000000-0005-0000-0000-0000F2260000}"/>
    <cellStyle name="SAPBEXexcBad8 19 3" xfId="6428" xr:uid="{00000000-0005-0000-0000-0000F3260000}"/>
    <cellStyle name="SAPBEXexcBad8 19 3 2" xfId="25337" xr:uid="{00000000-0005-0000-0000-0000F4260000}"/>
    <cellStyle name="SAPBEXexcBad8 19 4" xfId="9175" xr:uid="{00000000-0005-0000-0000-0000F5260000}"/>
    <cellStyle name="SAPBEXexcBad8 19 4 2" xfId="28084" xr:uid="{00000000-0005-0000-0000-0000F6260000}"/>
    <cellStyle name="SAPBEXexcBad8 19 5" xfId="11655" xr:uid="{00000000-0005-0000-0000-0000F7260000}"/>
    <cellStyle name="SAPBEXexcBad8 19 5 2" xfId="30564" xr:uid="{00000000-0005-0000-0000-0000F8260000}"/>
    <cellStyle name="SAPBEXexcBad8 19 6" xfId="14147" xr:uid="{00000000-0005-0000-0000-0000F9260000}"/>
    <cellStyle name="SAPBEXexcBad8 19 6 2" xfId="33056" xr:uid="{00000000-0005-0000-0000-0000FA260000}"/>
    <cellStyle name="SAPBEXexcBad8 19 7" xfId="16351" xr:uid="{00000000-0005-0000-0000-0000FB260000}"/>
    <cellStyle name="SAPBEXexcBad8 19 7 2" xfId="35260" xr:uid="{00000000-0005-0000-0000-0000FC260000}"/>
    <cellStyle name="SAPBEXexcBad8 19 8" xfId="18843" xr:uid="{00000000-0005-0000-0000-0000FD260000}"/>
    <cellStyle name="SAPBEXexcBad8 19 8 2" xfId="37752" xr:uid="{00000000-0005-0000-0000-0000FE260000}"/>
    <cellStyle name="SAPBEXexcBad8 19 9" xfId="20850" xr:uid="{00000000-0005-0000-0000-0000FF260000}"/>
    <cellStyle name="SAPBEXexcBad8 2" xfId="182" xr:uid="{00000000-0005-0000-0000-000000270000}"/>
    <cellStyle name="SAPBEXexcBad8 2 2" xfId="2768" xr:uid="{00000000-0005-0000-0000-000001270000}"/>
    <cellStyle name="SAPBEXexcBad8 2 2 2" xfId="21677" xr:uid="{00000000-0005-0000-0000-000002270000}"/>
    <cellStyle name="SAPBEXexcBad8 2 3" xfId="5668" xr:uid="{00000000-0005-0000-0000-000003270000}"/>
    <cellStyle name="SAPBEXexcBad8 2 3 2" xfId="24577" xr:uid="{00000000-0005-0000-0000-000004270000}"/>
    <cellStyle name="SAPBEXexcBad8 2 4" xfId="7860" xr:uid="{00000000-0005-0000-0000-000005270000}"/>
    <cellStyle name="SAPBEXexcBad8 2 4 2" xfId="26769" xr:uid="{00000000-0005-0000-0000-000006270000}"/>
    <cellStyle name="SAPBEXexcBad8 2 5" xfId="10212" xr:uid="{00000000-0005-0000-0000-000007270000}"/>
    <cellStyle name="SAPBEXexcBad8 2 5 2" xfId="29121" xr:uid="{00000000-0005-0000-0000-000008270000}"/>
    <cellStyle name="SAPBEXexcBad8 2 6" xfId="12792" xr:uid="{00000000-0005-0000-0000-000009270000}"/>
    <cellStyle name="SAPBEXexcBad8 2 6 2" xfId="31701" xr:uid="{00000000-0005-0000-0000-00000A270000}"/>
    <cellStyle name="SAPBEXexcBad8 2 7" xfId="14908" xr:uid="{00000000-0005-0000-0000-00000B270000}"/>
    <cellStyle name="SAPBEXexcBad8 2 7 2" xfId="33817" xr:uid="{00000000-0005-0000-0000-00000C270000}"/>
    <cellStyle name="SAPBEXexcBad8 2 8" xfId="17488" xr:uid="{00000000-0005-0000-0000-00000D270000}"/>
    <cellStyle name="SAPBEXexcBad8 2 8 2" xfId="36397" xr:uid="{00000000-0005-0000-0000-00000E270000}"/>
    <cellStyle name="SAPBEXexcBad8 2 9" xfId="19533" xr:uid="{00000000-0005-0000-0000-00000F270000}"/>
    <cellStyle name="SAPBEXexcBad8 20" xfId="1047" xr:uid="{00000000-0005-0000-0000-000010270000}"/>
    <cellStyle name="SAPBEXexcBad8 20 2" xfId="3633" xr:uid="{00000000-0005-0000-0000-000011270000}"/>
    <cellStyle name="SAPBEXexcBad8 20 2 2" xfId="22542" xr:uid="{00000000-0005-0000-0000-000012270000}"/>
    <cellStyle name="SAPBEXexcBad8 20 3" xfId="6773" xr:uid="{00000000-0005-0000-0000-000013270000}"/>
    <cellStyle name="SAPBEXexcBad8 20 3 2" xfId="25682" xr:uid="{00000000-0005-0000-0000-000014270000}"/>
    <cellStyle name="SAPBEXexcBad8 20 4" xfId="8578" xr:uid="{00000000-0005-0000-0000-000015270000}"/>
    <cellStyle name="SAPBEXexcBad8 20 4 2" xfId="27487" xr:uid="{00000000-0005-0000-0000-000016270000}"/>
    <cellStyle name="SAPBEXexcBad8 20 5" xfId="10994" xr:uid="{00000000-0005-0000-0000-000017270000}"/>
    <cellStyle name="SAPBEXexcBad8 20 5 2" xfId="29903" xr:uid="{00000000-0005-0000-0000-000018270000}"/>
    <cellStyle name="SAPBEXexcBad8 20 6" xfId="12569" xr:uid="{00000000-0005-0000-0000-000019270000}"/>
    <cellStyle name="SAPBEXexcBad8 20 6 2" xfId="31478" xr:uid="{00000000-0005-0000-0000-00001A270000}"/>
    <cellStyle name="SAPBEXexcBad8 20 7" xfId="15690" xr:uid="{00000000-0005-0000-0000-00001B270000}"/>
    <cellStyle name="SAPBEXexcBad8 20 7 2" xfId="34599" xr:uid="{00000000-0005-0000-0000-00001C270000}"/>
    <cellStyle name="SAPBEXexcBad8 20 8" xfId="17265" xr:uid="{00000000-0005-0000-0000-00001D270000}"/>
    <cellStyle name="SAPBEXexcBad8 20 8 2" xfId="36174" xr:uid="{00000000-0005-0000-0000-00001E270000}"/>
    <cellStyle name="SAPBEXexcBad8 20 9" xfId="20252" xr:uid="{00000000-0005-0000-0000-00001F270000}"/>
    <cellStyle name="SAPBEXexcBad8 21" xfId="1097" xr:uid="{00000000-0005-0000-0000-000020270000}"/>
    <cellStyle name="SAPBEXexcBad8 21 2" xfId="3683" xr:uid="{00000000-0005-0000-0000-000021270000}"/>
    <cellStyle name="SAPBEXexcBad8 21 2 2" xfId="22592" xr:uid="{00000000-0005-0000-0000-000022270000}"/>
    <cellStyle name="SAPBEXexcBad8 21 3" xfId="6049" xr:uid="{00000000-0005-0000-0000-000023270000}"/>
    <cellStyle name="SAPBEXexcBad8 21 3 2" xfId="24958" xr:uid="{00000000-0005-0000-0000-000024270000}"/>
    <cellStyle name="SAPBEXexcBad8 21 4" xfId="8063" xr:uid="{00000000-0005-0000-0000-000025270000}"/>
    <cellStyle name="SAPBEXexcBad8 21 4 2" xfId="26972" xr:uid="{00000000-0005-0000-0000-000026270000}"/>
    <cellStyle name="SAPBEXexcBad8 21 5" xfId="10432" xr:uid="{00000000-0005-0000-0000-000027270000}"/>
    <cellStyle name="SAPBEXexcBad8 21 5 2" xfId="29341" xr:uid="{00000000-0005-0000-0000-000028270000}"/>
    <cellStyle name="SAPBEXexcBad8 21 6" xfId="14038" xr:uid="{00000000-0005-0000-0000-000029270000}"/>
    <cellStyle name="SAPBEXexcBad8 21 6 2" xfId="32947" xr:uid="{00000000-0005-0000-0000-00002A270000}"/>
    <cellStyle name="SAPBEXexcBad8 21 7" xfId="15128" xr:uid="{00000000-0005-0000-0000-00002B270000}"/>
    <cellStyle name="SAPBEXexcBad8 21 7 2" xfId="34037" xr:uid="{00000000-0005-0000-0000-00002C270000}"/>
    <cellStyle name="SAPBEXexcBad8 21 8" xfId="18734" xr:uid="{00000000-0005-0000-0000-00002D270000}"/>
    <cellStyle name="SAPBEXexcBad8 21 8 2" xfId="37643" xr:uid="{00000000-0005-0000-0000-00002E270000}"/>
    <cellStyle name="SAPBEXexcBad8 21 9" xfId="19734" xr:uid="{00000000-0005-0000-0000-00002F270000}"/>
    <cellStyle name="SAPBEXexcBad8 22" xfId="1148" xr:uid="{00000000-0005-0000-0000-000030270000}"/>
    <cellStyle name="SAPBEXexcBad8 22 2" xfId="3734" xr:uid="{00000000-0005-0000-0000-000031270000}"/>
    <cellStyle name="SAPBEXexcBad8 22 2 2" xfId="22643" xr:uid="{00000000-0005-0000-0000-000032270000}"/>
    <cellStyle name="SAPBEXexcBad8 22 3" xfId="5808" xr:uid="{00000000-0005-0000-0000-000033270000}"/>
    <cellStyle name="SAPBEXexcBad8 22 3 2" xfId="24717" xr:uid="{00000000-0005-0000-0000-000034270000}"/>
    <cellStyle name="SAPBEXexcBad8 22 4" xfId="7753" xr:uid="{00000000-0005-0000-0000-000035270000}"/>
    <cellStyle name="SAPBEXexcBad8 22 4 2" xfId="26662" xr:uid="{00000000-0005-0000-0000-000036270000}"/>
    <cellStyle name="SAPBEXexcBad8 22 5" xfId="10101" xr:uid="{00000000-0005-0000-0000-000037270000}"/>
    <cellStyle name="SAPBEXexcBad8 22 5 2" xfId="29010" xr:uid="{00000000-0005-0000-0000-000038270000}"/>
    <cellStyle name="SAPBEXexcBad8 22 6" xfId="11408" xr:uid="{00000000-0005-0000-0000-000039270000}"/>
    <cellStyle name="SAPBEXexcBad8 22 6 2" xfId="30317" xr:uid="{00000000-0005-0000-0000-00003A270000}"/>
    <cellStyle name="SAPBEXexcBad8 22 7" xfId="14797" xr:uid="{00000000-0005-0000-0000-00003B270000}"/>
    <cellStyle name="SAPBEXexcBad8 22 7 2" xfId="33706" xr:uid="{00000000-0005-0000-0000-00003C270000}"/>
    <cellStyle name="SAPBEXexcBad8 22 8" xfId="16104" xr:uid="{00000000-0005-0000-0000-00003D270000}"/>
    <cellStyle name="SAPBEXexcBad8 22 8 2" xfId="35013" xr:uid="{00000000-0005-0000-0000-00003E270000}"/>
    <cellStyle name="SAPBEXexcBad8 22 9" xfId="19426" xr:uid="{00000000-0005-0000-0000-00003F270000}"/>
    <cellStyle name="SAPBEXexcBad8 23" xfId="1194" xr:uid="{00000000-0005-0000-0000-000040270000}"/>
    <cellStyle name="SAPBEXexcBad8 23 2" xfId="3780" xr:uid="{00000000-0005-0000-0000-000041270000}"/>
    <cellStyle name="SAPBEXexcBad8 23 2 2" xfId="22689" xr:uid="{00000000-0005-0000-0000-000042270000}"/>
    <cellStyle name="SAPBEXexcBad8 23 3" xfId="6719" xr:uid="{00000000-0005-0000-0000-000043270000}"/>
    <cellStyle name="SAPBEXexcBad8 23 3 2" xfId="25628" xr:uid="{00000000-0005-0000-0000-000044270000}"/>
    <cellStyle name="SAPBEXexcBad8 23 4" xfId="9251" xr:uid="{00000000-0005-0000-0000-000045270000}"/>
    <cellStyle name="SAPBEXexcBad8 23 4 2" xfId="28160" xr:uid="{00000000-0005-0000-0000-000046270000}"/>
    <cellStyle name="SAPBEXexcBad8 23 5" xfId="11731" xr:uid="{00000000-0005-0000-0000-000047270000}"/>
    <cellStyle name="SAPBEXexcBad8 23 5 2" xfId="30640" xr:uid="{00000000-0005-0000-0000-000048270000}"/>
    <cellStyle name="SAPBEXexcBad8 23 6" xfId="12782" xr:uid="{00000000-0005-0000-0000-000049270000}"/>
    <cellStyle name="SAPBEXexcBad8 23 6 2" xfId="31691" xr:uid="{00000000-0005-0000-0000-00004A270000}"/>
    <cellStyle name="SAPBEXexcBad8 23 7" xfId="16427" xr:uid="{00000000-0005-0000-0000-00004B270000}"/>
    <cellStyle name="SAPBEXexcBad8 23 7 2" xfId="35336" xr:uid="{00000000-0005-0000-0000-00004C270000}"/>
    <cellStyle name="SAPBEXexcBad8 23 8" xfId="17478" xr:uid="{00000000-0005-0000-0000-00004D270000}"/>
    <cellStyle name="SAPBEXexcBad8 23 8 2" xfId="36387" xr:uid="{00000000-0005-0000-0000-00004E270000}"/>
    <cellStyle name="SAPBEXexcBad8 23 9" xfId="20923" xr:uid="{00000000-0005-0000-0000-00004F270000}"/>
    <cellStyle name="SAPBEXexcBad8 24" xfId="1238" xr:uid="{00000000-0005-0000-0000-000050270000}"/>
    <cellStyle name="SAPBEXexcBad8 24 2" xfId="3824" xr:uid="{00000000-0005-0000-0000-000051270000}"/>
    <cellStyle name="SAPBEXexcBad8 24 2 2" xfId="22733" xr:uid="{00000000-0005-0000-0000-000052270000}"/>
    <cellStyle name="SAPBEXexcBad8 24 3" xfId="6158" xr:uid="{00000000-0005-0000-0000-000053270000}"/>
    <cellStyle name="SAPBEXexcBad8 24 3 2" xfId="25067" xr:uid="{00000000-0005-0000-0000-000054270000}"/>
    <cellStyle name="SAPBEXexcBad8 24 4" xfId="8922" xr:uid="{00000000-0005-0000-0000-000055270000}"/>
    <cellStyle name="SAPBEXexcBad8 24 4 2" xfId="27831" xr:uid="{00000000-0005-0000-0000-000056270000}"/>
    <cellStyle name="SAPBEXexcBad8 24 5" xfId="11373" xr:uid="{00000000-0005-0000-0000-000057270000}"/>
    <cellStyle name="SAPBEXexcBad8 24 5 2" xfId="30282" xr:uid="{00000000-0005-0000-0000-000058270000}"/>
    <cellStyle name="SAPBEXexcBad8 24 6" xfId="13128" xr:uid="{00000000-0005-0000-0000-000059270000}"/>
    <cellStyle name="SAPBEXexcBad8 24 6 2" xfId="32037" xr:uid="{00000000-0005-0000-0000-00005A270000}"/>
    <cellStyle name="SAPBEXexcBad8 24 7" xfId="16069" xr:uid="{00000000-0005-0000-0000-00005B270000}"/>
    <cellStyle name="SAPBEXexcBad8 24 7 2" xfId="34978" xr:uid="{00000000-0005-0000-0000-00005C270000}"/>
    <cellStyle name="SAPBEXexcBad8 24 8" xfId="17824" xr:uid="{00000000-0005-0000-0000-00005D270000}"/>
    <cellStyle name="SAPBEXexcBad8 24 8 2" xfId="36733" xr:uid="{00000000-0005-0000-0000-00005E270000}"/>
    <cellStyle name="SAPBEXexcBad8 24 9" xfId="20596" xr:uid="{00000000-0005-0000-0000-00005F270000}"/>
    <cellStyle name="SAPBEXexcBad8 25" xfId="1281" xr:uid="{00000000-0005-0000-0000-000060270000}"/>
    <cellStyle name="SAPBEXexcBad8 25 2" xfId="3867" xr:uid="{00000000-0005-0000-0000-000061270000}"/>
    <cellStyle name="SAPBEXexcBad8 25 2 2" xfId="22776" xr:uid="{00000000-0005-0000-0000-000062270000}"/>
    <cellStyle name="SAPBEXexcBad8 25 3" xfId="6230" xr:uid="{00000000-0005-0000-0000-000063270000}"/>
    <cellStyle name="SAPBEXexcBad8 25 3 2" xfId="25139" xr:uid="{00000000-0005-0000-0000-000064270000}"/>
    <cellStyle name="SAPBEXexcBad8 25 4" xfId="8757" xr:uid="{00000000-0005-0000-0000-000065270000}"/>
    <cellStyle name="SAPBEXexcBad8 25 4 2" xfId="27666" xr:uid="{00000000-0005-0000-0000-000066270000}"/>
    <cellStyle name="SAPBEXexcBad8 25 5" xfId="11195" xr:uid="{00000000-0005-0000-0000-000067270000}"/>
    <cellStyle name="SAPBEXexcBad8 25 5 2" xfId="30104" xr:uid="{00000000-0005-0000-0000-000068270000}"/>
    <cellStyle name="SAPBEXexcBad8 25 6" xfId="13664" xr:uid="{00000000-0005-0000-0000-000069270000}"/>
    <cellStyle name="SAPBEXexcBad8 25 6 2" xfId="32573" xr:uid="{00000000-0005-0000-0000-00006A270000}"/>
    <cellStyle name="SAPBEXexcBad8 25 7" xfId="15891" xr:uid="{00000000-0005-0000-0000-00006B270000}"/>
    <cellStyle name="SAPBEXexcBad8 25 7 2" xfId="34800" xr:uid="{00000000-0005-0000-0000-00006C270000}"/>
    <cellStyle name="SAPBEXexcBad8 25 8" xfId="18360" xr:uid="{00000000-0005-0000-0000-00006D270000}"/>
    <cellStyle name="SAPBEXexcBad8 25 8 2" xfId="37269" xr:uid="{00000000-0005-0000-0000-00006E270000}"/>
    <cellStyle name="SAPBEXexcBad8 25 9" xfId="20431" xr:uid="{00000000-0005-0000-0000-00006F270000}"/>
    <cellStyle name="SAPBEXexcBad8 26" xfId="1334" xr:uid="{00000000-0005-0000-0000-000070270000}"/>
    <cellStyle name="SAPBEXexcBad8 26 2" xfId="3920" xr:uid="{00000000-0005-0000-0000-000071270000}"/>
    <cellStyle name="SAPBEXexcBad8 26 2 2" xfId="22829" xr:uid="{00000000-0005-0000-0000-000072270000}"/>
    <cellStyle name="SAPBEXexcBad8 26 3" xfId="5361" xr:uid="{00000000-0005-0000-0000-000073270000}"/>
    <cellStyle name="SAPBEXexcBad8 26 3 2" xfId="24270" xr:uid="{00000000-0005-0000-0000-000074270000}"/>
    <cellStyle name="SAPBEXexcBad8 26 4" xfId="8808" xr:uid="{00000000-0005-0000-0000-000075270000}"/>
    <cellStyle name="SAPBEXexcBad8 26 4 2" xfId="27717" xr:uid="{00000000-0005-0000-0000-000076270000}"/>
    <cellStyle name="SAPBEXexcBad8 26 5" xfId="11252" xr:uid="{00000000-0005-0000-0000-000077270000}"/>
    <cellStyle name="SAPBEXexcBad8 26 5 2" xfId="30161" xr:uid="{00000000-0005-0000-0000-000078270000}"/>
    <cellStyle name="SAPBEXexcBad8 26 6" xfId="12848" xr:uid="{00000000-0005-0000-0000-000079270000}"/>
    <cellStyle name="SAPBEXexcBad8 26 6 2" xfId="31757" xr:uid="{00000000-0005-0000-0000-00007A270000}"/>
    <cellStyle name="SAPBEXexcBad8 26 7" xfId="15948" xr:uid="{00000000-0005-0000-0000-00007B270000}"/>
    <cellStyle name="SAPBEXexcBad8 26 7 2" xfId="34857" xr:uid="{00000000-0005-0000-0000-00007C270000}"/>
    <cellStyle name="SAPBEXexcBad8 26 8" xfId="17544" xr:uid="{00000000-0005-0000-0000-00007D270000}"/>
    <cellStyle name="SAPBEXexcBad8 26 8 2" xfId="36453" xr:uid="{00000000-0005-0000-0000-00007E270000}"/>
    <cellStyle name="SAPBEXexcBad8 26 9" xfId="20483" xr:uid="{00000000-0005-0000-0000-00007F270000}"/>
    <cellStyle name="SAPBEXexcBad8 27" xfId="1366" xr:uid="{00000000-0005-0000-0000-000080270000}"/>
    <cellStyle name="SAPBEXexcBad8 27 2" xfId="3952" xr:uid="{00000000-0005-0000-0000-000081270000}"/>
    <cellStyle name="SAPBEXexcBad8 27 2 2" xfId="22861" xr:uid="{00000000-0005-0000-0000-000082270000}"/>
    <cellStyle name="SAPBEXexcBad8 27 3" xfId="6748" xr:uid="{00000000-0005-0000-0000-000083270000}"/>
    <cellStyle name="SAPBEXexcBad8 27 3 2" xfId="25657" xr:uid="{00000000-0005-0000-0000-000084270000}"/>
    <cellStyle name="SAPBEXexcBad8 27 4" xfId="8292" xr:uid="{00000000-0005-0000-0000-000085270000}"/>
    <cellStyle name="SAPBEXexcBad8 27 4 2" xfId="27201" xr:uid="{00000000-0005-0000-0000-000086270000}"/>
    <cellStyle name="SAPBEXexcBad8 27 5" xfId="10687" xr:uid="{00000000-0005-0000-0000-000087270000}"/>
    <cellStyle name="SAPBEXexcBad8 27 5 2" xfId="29596" xr:uid="{00000000-0005-0000-0000-000088270000}"/>
    <cellStyle name="SAPBEXexcBad8 27 6" xfId="12854" xr:uid="{00000000-0005-0000-0000-000089270000}"/>
    <cellStyle name="SAPBEXexcBad8 27 6 2" xfId="31763" xr:uid="{00000000-0005-0000-0000-00008A270000}"/>
    <cellStyle name="SAPBEXexcBad8 27 7" xfId="15383" xr:uid="{00000000-0005-0000-0000-00008B270000}"/>
    <cellStyle name="SAPBEXexcBad8 27 7 2" xfId="34292" xr:uid="{00000000-0005-0000-0000-00008C270000}"/>
    <cellStyle name="SAPBEXexcBad8 27 8" xfId="17550" xr:uid="{00000000-0005-0000-0000-00008D270000}"/>
    <cellStyle name="SAPBEXexcBad8 27 8 2" xfId="36459" xr:uid="{00000000-0005-0000-0000-00008E270000}"/>
    <cellStyle name="SAPBEXexcBad8 27 9" xfId="19965" xr:uid="{00000000-0005-0000-0000-00008F270000}"/>
    <cellStyle name="SAPBEXexcBad8 28" xfId="1409" xr:uid="{00000000-0005-0000-0000-000090270000}"/>
    <cellStyle name="SAPBEXexcBad8 28 2" xfId="3995" xr:uid="{00000000-0005-0000-0000-000091270000}"/>
    <cellStyle name="SAPBEXexcBad8 28 2 2" xfId="22904" xr:uid="{00000000-0005-0000-0000-000092270000}"/>
    <cellStyle name="SAPBEXexcBad8 28 3" xfId="6394" xr:uid="{00000000-0005-0000-0000-000093270000}"/>
    <cellStyle name="SAPBEXexcBad8 28 3 2" xfId="25303" xr:uid="{00000000-0005-0000-0000-000094270000}"/>
    <cellStyle name="SAPBEXexcBad8 28 4" xfId="8458" xr:uid="{00000000-0005-0000-0000-000095270000}"/>
    <cellStyle name="SAPBEXexcBad8 28 4 2" xfId="27367" xr:uid="{00000000-0005-0000-0000-000096270000}"/>
    <cellStyle name="SAPBEXexcBad8 28 5" xfId="10865" xr:uid="{00000000-0005-0000-0000-000097270000}"/>
    <cellStyle name="SAPBEXexcBad8 28 5 2" xfId="29774" xr:uid="{00000000-0005-0000-0000-000098270000}"/>
    <cellStyle name="SAPBEXexcBad8 28 6" xfId="12173" xr:uid="{00000000-0005-0000-0000-000099270000}"/>
    <cellStyle name="SAPBEXexcBad8 28 6 2" xfId="31082" xr:uid="{00000000-0005-0000-0000-00009A270000}"/>
    <cellStyle name="SAPBEXexcBad8 28 7" xfId="15561" xr:uid="{00000000-0005-0000-0000-00009B270000}"/>
    <cellStyle name="SAPBEXexcBad8 28 7 2" xfId="34470" xr:uid="{00000000-0005-0000-0000-00009C270000}"/>
    <cellStyle name="SAPBEXexcBad8 28 8" xfId="16869" xr:uid="{00000000-0005-0000-0000-00009D270000}"/>
    <cellStyle name="SAPBEXexcBad8 28 8 2" xfId="35778" xr:uid="{00000000-0005-0000-0000-00009E270000}"/>
    <cellStyle name="SAPBEXexcBad8 28 9" xfId="20132" xr:uid="{00000000-0005-0000-0000-00009F270000}"/>
    <cellStyle name="SAPBEXexcBad8 29" xfId="1452" xr:uid="{00000000-0005-0000-0000-0000A0270000}"/>
    <cellStyle name="SAPBEXexcBad8 29 2" xfId="4038" xr:uid="{00000000-0005-0000-0000-0000A1270000}"/>
    <cellStyle name="SAPBEXexcBad8 29 2 2" xfId="22947" xr:uid="{00000000-0005-0000-0000-0000A2270000}"/>
    <cellStyle name="SAPBEXexcBad8 29 3" xfId="7241" xr:uid="{00000000-0005-0000-0000-0000A3270000}"/>
    <cellStyle name="SAPBEXexcBad8 29 3 2" xfId="26150" xr:uid="{00000000-0005-0000-0000-0000A4270000}"/>
    <cellStyle name="SAPBEXexcBad8 29 4" xfId="8549" xr:uid="{00000000-0005-0000-0000-0000A5270000}"/>
    <cellStyle name="SAPBEXexcBad8 29 4 2" xfId="27458" xr:uid="{00000000-0005-0000-0000-0000A6270000}"/>
    <cellStyle name="SAPBEXexcBad8 29 5" xfId="12052" xr:uid="{00000000-0005-0000-0000-0000A7270000}"/>
    <cellStyle name="SAPBEXexcBad8 29 5 2" xfId="30961" xr:uid="{00000000-0005-0000-0000-0000A8270000}"/>
    <cellStyle name="SAPBEXexcBad8 29 6" xfId="12855" xr:uid="{00000000-0005-0000-0000-0000A9270000}"/>
    <cellStyle name="SAPBEXexcBad8 29 6 2" xfId="31764" xr:uid="{00000000-0005-0000-0000-0000AA270000}"/>
    <cellStyle name="SAPBEXexcBad8 29 7" xfId="16748" xr:uid="{00000000-0005-0000-0000-0000AB270000}"/>
    <cellStyle name="SAPBEXexcBad8 29 7 2" xfId="35657" xr:uid="{00000000-0005-0000-0000-0000AC270000}"/>
    <cellStyle name="SAPBEXexcBad8 29 8" xfId="17551" xr:uid="{00000000-0005-0000-0000-0000AD270000}"/>
    <cellStyle name="SAPBEXexcBad8 29 8 2" xfId="36460" xr:uid="{00000000-0005-0000-0000-0000AE270000}"/>
    <cellStyle name="SAPBEXexcBad8 29 9" xfId="21219" xr:uid="{00000000-0005-0000-0000-0000AF270000}"/>
    <cellStyle name="SAPBEXexcBad8 3" xfId="146" xr:uid="{00000000-0005-0000-0000-0000B0270000}"/>
    <cellStyle name="SAPBEXexcBad8 3 2" xfId="2733" xr:uid="{00000000-0005-0000-0000-0000B1270000}"/>
    <cellStyle name="SAPBEXexcBad8 3 2 2" xfId="21642" xr:uid="{00000000-0005-0000-0000-0000B2270000}"/>
    <cellStyle name="SAPBEXexcBad8 3 3" xfId="7059" xr:uid="{00000000-0005-0000-0000-0000B3270000}"/>
    <cellStyle name="SAPBEXexcBad8 3 3 2" xfId="25968" xr:uid="{00000000-0005-0000-0000-0000B4270000}"/>
    <cellStyle name="SAPBEXexcBad8 3 4" xfId="7610" xr:uid="{00000000-0005-0000-0000-0000B5270000}"/>
    <cellStyle name="SAPBEXexcBad8 3 4 2" xfId="26519" xr:uid="{00000000-0005-0000-0000-0000B6270000}"/>
    <cellStyle name="SAPBEXexcBad8 3 5" xfId="9937" xr:uid="{00000000-0005-0000-0000-0000B7270000}"/>
    <cellStyle name="SAPBEXexcBad8 3 5 2" xfId="28846" xr:uid="{00000000-0005-0000-0000-0000B8270000}"/>
    <cellStyle name="SAPBEXexcBad8 3 6" xfId="12780" xr:uid="{00000000-0005-0000-0000-0000B9270000}"/>
    <cellStyle name="SAPBEXexcBad8 3 6 2" xfId="31689" xr:uid="{00000000-0005-0000-0000-0000BA270000}"/>
    <cellStyle name="SAPBEXexcBad8 3 7" xfId="14633" xr:uid="{00000000-0005-0000-0000-0000BB270000}"/>
    <cellStyle name="SAPBEXexcBad8 3 7 2" xfId="33542" xr:uid="{00000000-0005-0000-0000-0000BC270000}"/>
    <cellStyle name="SAPBEXexcBad8 3 8" xfId="17476" xr:uid="{00000000-0005-0000-0000-0000BD270000}"/>
    <cellStyle name="SAPBEXexcBad8 3 8 2" xfId="36385" xr:uid="{00000000-0005-0000-0000-0000BE270000}"/>
    <cellStyle name="SAPBEXexcBad8 3 9" xfId="19281" xr:uid="{00000000-0005-0000-0000-0000BF270000}"/>
    <cellStyle name="SAPBEXexcBad8 30" xfId="1495" xr:uid="{00000000-0005-0000-0000-0000C0270000}"/>
    <cellStyle name="SAPBEXexcBad8 30 2" xfId="4081" xr:uid="{00000000-0005-0000-0000-0000C1270000}"/>
    <cellStyle name="SAPBEXexcBad8 30 2 2" xfId="22990" xr:uid="{00000000-0005-0000-0000-0000C2270000}"/>
    <cellStyle name="SAPBEXexcBad8 30 3" xfId="6301" xr:uid="{00000000-0005-0000-0000-0000C3270000}"/>
    <cellStyle name="SAPBEXexcBad8 30 3 2" xfId="25210" xr:uid="{00000000-0005-0000-0000-0000C4270000}"/>
    <cellStyle name="SAPBEXexcBad8 30 4" xfId="8298" xr:uid="{00000000-0005-0000-0000-0000C5270000}"/>
    <cellStyle name="SAPBEXexcBad8 30 4 2" xfId="27207" xr:uid="{00000000-0005-0000-0000-0000C6270000}"/>
    <cellStyle name="SAPBEXexcBad8 30 5" xfId="10694" xr:uid="{00000000-0005-0000-0000-0000C7270000}"/>
    <cellStyle name="SAPBEXexcBad8 30 5 2" xfId="29603" xr:uid="{00000000-0005-0000-0000-0000C8270000}"/>
    <cellStyle name="SAPBEXexcBad8 30 6" xfId="11302" xr:uid="{00000000-0005-0000-0000-0000C9270000}"/>
    <cellStyle name="SAPBEXexcBad8 30 6 2" xfId="30211" xr:uid="{00000000-0005-0000-0000-0000CA270000}"/>
    <cellStyle name="SAPBEXexcBad8 30 7" xfId="15390" xr:uid="{00000000-0005-0000-0000-0000CB270000}"/>
    <cellStyle name="SAPBEXexcBad8 30 7 2" xfId="34299" xr:uid="{00000000-0005-0000-0000-0000CC270000}"/>
    <cellStyle name="SAPBEXexcBad8 30 8" xfId="15998" xr:uid="{00000000-0005-0000-0000-0000CD270000}"/>
    <cellStyle name="SAPBEXexcBad8 30 8 2" xfId="34907" xr:uid="{00000000-0005-0000-0000-0000CE270000}"/>
    <cellStyle name="SAPBEXexcBad8 30 9" xfId="19971" xr:uid="{00000000-0005-0000-0000-0000CF270000}"/>
    <cellStyle name="SAPBEXexcBad8 31" xfId="1538" xr:uid="{00000000-0005-0000-0000-0000D0270000}"/>
    <cellStyle name="SAPBEXexcBad8 31 2" xfId="4124" xr:uid="{00000000-0005-0000-0000-0000D1270000}"/>
    <cellStyle name="SAPBEXexcBad8 31 2 2" xfId="23033" xr:uid="{00000000-0005-0000-0000-0000D2270000}"/>
    <cellStyle name="SAPBEXexcBad8 31 3" xfId="6973" xr:uid="{00000000-0005-0000-0000-0000D3270000}"/>
    <cellStyle name="SAPBEXexcBad8 31 3 2" xfId="25882" xr:uid="{00000000-0005-0000-0000-0000D4270000}"/>
    <cellStyle name="SAPBEXexcBad8 31 4" xfId="9411" xr:uid="{00000000-0005-0000-0000-0000D5270000}"/>
    <cellStyle name="SAPBEXexcBad8 31 4 2" xfId="28320" xr:uid="{00000000-0005-0000-0000-0000D6270000}"/>
    <cellStyle name="SAPBEXexcBad8 31 5" xfId="9479" xr:uid="{00000000-0005-0000-0000-0000D7270000}"/>
    <cellStyle name="SAPBEXexcBad8 31 5 2" xfId="28388" xr:uid="{00000000-0005-0000-0000-0000D8270000}"/>
    <cellStyle name="SAPBEXexcBad8 31 6" xfId="12463" xr:uid="{00000000-0005-0000-0000-0000D9270000}"/>
    <cellStyle name="SAPBEXexcBad8 31 6 2" xfId="31372" xr:uid="{00000000-0005-0000-0000-0000DA270000}"/>
    <cellStyle name="SAPBEXexcBad8 31 7" xfId="14175" xr:uid="{00000000-0005-0000-0000-0000DB270000}"/>
    <cellStyle name="SAPBEXexcBad8 31 7 2" xfId="33084" xr:uid="{00000000-0005-0000-0000-0000DC270000}"/>
    <cellStyle name="SAPBEXexcBad8 31 8" xfId="17159" xr:uid="{00000000-0005-0000-0000-0000DD270000}"/>
    <cellStyle name="SAPBEXexcBad8 31 8 2" xfId="36068" xr:uid="{00000000-0005-0000-0000-0000DE270000}"/>
    <cellStyle name="SAPBEXexcBad8 31 9" xfId="18870" xr:uid="{00000000-0005-0000-0000-0000DF270000}"/>
    <cellStyle name="SAPBEXexcBad8 32" xfId="1433" xr:uid="{00000000-0005-0000-0000-0000E0270000}"/>
    <cellStyle name="SAPBEXexcBad8 32 2" xfId="4019" xr:uid="{00000000-0005-0000-0000-0000E1270000}"/>
    <cellStyle name="SAPBEXexcBad8 32 2 2" xfId="22928" xr:uid="{00000000-0005-0000-0000-0000E2270000}"/>
    <cellStyle name="SAPBEXexcBad8 32 3" xfId="5200" xr:uid="{00000000-0005-0000-0000-0000E3270000}"/>
    <cellStyle name="SAPBEXexcBad8 32 3 2" xfId="24109" xr:uid="{00000000-0005-0000-0000-0000E4270000}"/>
    <cellStyle name="SAPBEXexcBad8 32 4" xfId="9365" xr:uid="{00000000-0005-0000-0000-0000E5270000}"/>
    <cellStyle name="SAPBEXexcBad8 32 4 2" xfId="28274" xr:uid="{00000000-0005-0000-0000-0000E6270000}"/>
    <cellStyle name="SAPBEXexcBad8 32 5" xfId="11021" xr:uid="{00000000-0005-0000-0000-0000E7270000}"/>
    <cellStyle name="SAPBEXexcBad8 32 5 2" xfId="29930" xr:uid="{00000000-0005-0000-0000-0000E8270000}"/>
    <cellStyle name="SAPBEXexcBad8 32 6" xfId="10796" xr:uid="{00000000-0005-0000-0000-0000E9270000}"/>
    <cellStyle name="SAPBEXexcBad8 32 6 2" xfId="29705" xr:uid="{00000000-0005-0000-0000-0000EA270000}"/>
    <cellStyle name="SAPBEXexcBad8 32 7" xfId="15717" xr:uid="{00000000-0005-0000-0000-0000EB270000}"/>
    <cellStyle name="SAPBEXexcBad8 32 7 2" xfId="34626" xr:uid="{00000000-0005-0000-0000-0000EC270000}"/>
    <cellStyle name="SAPBEXexcBad8 32 8" xfId="15492" xr:uid="{00000000-0005-0000-0000-0000ED270000}"/>
    <cellStyle name="SAPBEXexcBad8 32 8 2" xfId="34401" xr:uid="{00000000-0005-0000-0000-0000EE270000}"/>
    <cellStyle name="SAPBEXexcBad8 32 9" xfId="20278" xr:uid="{00000000-0005-0000-0000-0000EF270000}"/>
    <cellStyle name="SAPBEXexcBad8 33" xfId="1623" xr:uid="{00000000-0005-0000-0000-0000F0270000}"/>
    <cellStyle name="SAPBEXexcBad8 33 2" xfId="4209" xr:uid="{00000000-0005-0000-0000-0000F1270000}"/>
    <cellStyle name="SAPBEXexcBad8 33 2 2" xfId="23118" xr:uid="{00000000-0005-0000-0000-0000F2270000}"/>
    <cellStyle name="SAPBEXexcBad8 33 3" xfId="5254" xr:uid="{00000000-0005-0000-0000-0000F3270000}"/>
    <cellStyle name="SAPBEXexcBad8 33 3 2" xfId="24163" xr:uid="{00000000-0005-0000-0000-0000F4270000}"/>
    <cellStyle name="SAPBEXexcBad8 33 4" xfId="7927" xr:uid="{00000000-0005-0000-0000-0000F5270000}"/>
    <cellStyle name="SAPBEXexcBad8 33 4 2" xfId="26836" xr:uid="{00000000-0005-0000-0000-0000F6270000}"/>
    <cellStyle name="SAPBEXexcBad8 33 5" xfId="10282" xr:uid="{00000000-0005-0000-0000-0000F7270000}"/>
    <cellStyle name="SAPBEXexcBad8 33 5 2" xfId="29191" xr:uid="{00000000-0005-0000-0000-0000F8270000}"/>
    <cellStyle name="SAPBEXexcBad8 33 6" xfId="13176" xr:uid="{00000000-0005-0000-0000-0000F9270000}"/>
    <cellStyle name="SAPBEXexcBad8 33 6 2" xfId="32085" xr:uid="{00000000-0005-0000-0000-0000FA270000}"/>
    <cellStyle name="SAPBEXexcBad8 33 7" xfId="14978" xr:uid="{00000000-0005-0000-0000-0000FB270000}"/>
    <cellStyle name="SAPBEXexcBad8 33 7 2" xfId="33887" xr:uid="{00000000-0005-0000-0000-0000FC270000}"/>
    <cellStyle name="SAPBEXexcBad8 33 8" xfId="17872" xr:uid="{00000000-0005-0000-0000-0000FD270000}"/>
    <cellStyle name="SAPBEXexcBad8 33 8 2" xfId="36781" xr:uid="{00000000-0005-0000-0000-0000FE270000}"/>
    <cellStyle name="SAPBEXexcBad8 33 9" xfId="19599" xr:uid="{00000000-0005-0000-0000-0000FF270000}"/>
    <cellStyle name="SAPBEXexcBad8 34" xfId="1618" xr:uid="{00000000-0005-0000-0000-000000280000}"/>
    <cellStyle name="SAPBEXexcBad8 34 2" xfId="4204" xr:uid="{00000000-0005-0000-0000-000001280000}"/>
    <cellStyle name="SAPBEXexcBad8 34 2 2" xfId="23113" xr:uid="{00000000-0005-0000-0000-000002280000}"/>
    <cellStyle name="SAPBEXexcBad8 34 3" xfId="7155" xr:uid="{00000000-0005-0000-0000-000003280000}"/>
    <cellStyle name="SAPBEXexcBad8 34 3 2" xfId="26064" xr:uid="{00000000-0005-0000-0000-000004280000}"/>
    <cellStyle name="SAPBEXexcBad8 34 4" xfId="8738" xr:uid="{00000000-0005-0000-0000-000005280000}"/>
    <cellStyle name="SAPBEXexcBad8 34 4 2" xfId="27647" xr:uid="{00000000-0005-0000-0000-000006280000}"/>
    <cellStyle name="SAPBEXexcBad8 34 5" xfId="11175" xr:uid="{00000000-0005-0000-0000-000007280000}"/>
    <cellStyle name="SAPBEXexcBad8 34 5 2" xfId="30084" xr:uid="{00000000-0005-0000-0000-000008280000}"/>
    <cellStyle name="SAPBEXexcBad8 34 6" xfId="13045" xr:uid="{00000000-0005-0000-0000-000009280000}"/>
    <cellStyle name="SAPBEXexcBad8 34 6 2" xfId="31954" xr:uid="{00000000-0005-0000-0000-00000A280000}"/>
    <cellStyle name="SAPBEXexcBad8 34 7" xfId="15871" xr:uid="{00000000-0005-0000-0000-00000B280000}"/>
    <cellStyle name="SAPBEXexcBad8 34 7 2" xfId="34780" xr:uid="{00000000-0005-0000-0000-00000C280000}"/>
    <cellStyle name="SAPBEXexcBad8 34 8" xfId="17741" xr:uid="{00000000-0005-0000-0000-00000D280000}"/>
    <cellStyle name="SAPBEXexcBad8 34 8 2" xfId="36650" xr:uid="{00000000-0005-0000-0000-00000E280000}"/>
    <cellStyle name="SAPBEXexcBad8 34 9" xfId="20412" xr:uid="{00000000-0005-0000-0000-00000F280000}"/>
    <cellStyle name="SAPBEXexcBad8 35" xfId="1710" xr:uid="{00000000-0005-0000-0000-000010280000}"/>
    <cellStyle name="SAPBEXexcBad8 35 2" xfId="4296" xr:uid="{00000000-0005-0000-0000-000011280000}"/>
    <cellStyle name="SAPBEXexcBad8 35 2 2" xfId="23205" xr:uid="{00000000-0005-0000-0000-000012280000}"/>
    <cellStyle name="SAPBEXexcBad8 35 3" xfId="6619" xr:uid="{00000000-0005-0000-0000-000013280000}"/>
    <cellStyle name="SAPBEXexcBad8 35 3 2" xfId="25528" xr:uid="{00000000-0005-0000-0000-000014280000}"/>
    <cellStyle name="SAPBEXexcBad8 35 4" xfId="7936" xr:uid="{00000000-0005-0000-0000-000015280000}"/>
    <cellStyle name="SAPBEXexcBad8 35 4 2" xfId="26845" xr:uid="{00000000-0005-0000-0000-000016280000}"/>
    <cellStyle name="SAPBEXexcBad8 35 5" xfId="10291" xr:uid="{00000000-0005-0000-0000-000017280000}"/>
    <cellStyle name="SAPBEXexcBad8 35 5 2" xfId="29200" xr:uid="{00000000-0005-0000-0000-000018280000}"/>
    <cellStyle name="SAPBEXexcBad8 35 6" xfId="13218" xr:uid="{00000000-0005-0000-0000-000019280000}"/>
    <cellStyle name="SAPBEXexcBad8 35 6 2" xfId="32127" xr:uid="{00000000-0005-0000-0000-00001A280000}"/>
    <cellStyle name="SAPBEXexcBad8 35 7" xfId="14987" xr:uid="{00000000-0005-0000-0000-00001B280000}"/>
    <cellStyle name="SAPBEXexcBad8 35 7 2" xfId="33896" xr:uid="{00000000-0005-0000-0000-00001C280000}"/>
    <cellStyle name="SAPBEXexcBad8 35 8" xfId="17914" xr:uid="{00000000-0005-0000-0000-00001D280000}"/>
    <cellStyle name="SAPBEXexcBad8 35 8 2" xfId="36823" xr:uid="{00000000-0005-0000-0000-00001E280000}"/>
    <cellStyle name="SAPBEXexcBad8 35 9" xfId="19608" xr:uid="{00000000-0005-0000-0000-00001F280000}"/>
    <cellStyle name="SAPBEXexcBad8 36" xfId="1753" xr:uid="{00000000-0005-0000-0000-000020280000}"/>
    <cellStyle name="SAPBEXexcBad8 36 2" xfId="4339" xr:uid="{00000000-0005-0000-0000-000021280000}"/>
    <cellStyle name="SAPBEXexcBad8 36 2 2" xfId="23248" xr:uid="{00000000-0005-0000-0000-000022280000}"/>
    <cellStyle name="SAPBEXexcBad8 36 3" xfId="6589" xr:uid="{00000000-0005-0000-0000-000023280000}"/>
    <cellStyle name="SAPBEXexcBad8 36 3 2" xfId="25498" xr:uid="{00000000-0005-0000-0000-000024280000}"/>
    <cellStyle name="SAPBEXexcBad8 36 4" xfId="7740" xr:uid="{00000000-0005-0000-0000-000025280000}"/>
    <cellStyle name="SAPBEXexcBad8 36 4 2" xfId="26649" xr:uid="{00000000-0005-0000-0000-000026280000}"/>
    <cellStyle name="SAPBEXexcBad8 36 5" xfId="10086" xr:uid="{00000000-0005-0000-0000-000027280000}"/>
    <cellStyle name="SAPBEXexcBad8 36 5 2" xfId="28995" xr:uid="{00000000-0005-0000-0000-000028280000}"/>
    <cellStyle name="SAPBEXexcBad8 36 6" xfId="13741" xr:uid="{00000000-0005-0000-0000-000029280000}"/>
    <cellStyle name="SAPBEXexcBad8 36 6 2" xfId="32650" xr:uid="{00000000-0005-0000-0000-00002A280000}"/>
    <cellStyle name="SAPBEXexcBad8 36 7" xfId="14782" xr:uid="{00000000-0005-0000-0000-00002B280000}"/>
    <cellStyle name="SAPBEXexcBad8 36 7 2" xfId="33691" xr:uid="{00000000-0005-0000-0000-00002C280000}"/>
    <cellStyle name="SAPBEXexcBad8 36 8" xfId="18437" xr:uid="{00000000-0005-0000-0000-00002D280000}"/>
    <cellStyle name="SAPBEXexcBad8 36 8 2" xfId="37346" xr:uid="{00000000-0005-0000-0000-00002E280000}"/>
    <cellStyle name="SAPBEXexcBad8 36 9" xfId="19412" xr:uid="{00000000-0005-0000-0000-00002F280000}"/>
    <cellStyle name="SAPBEXexcBad8 37" xfId="1796" xr:uid="{00000000-0005-0000-0000-000030280000}"/>
    <cellStyle name="SAPBEXexcBad8 37 2" xfId="4382" xr:uid="{00000000-0005-0000-0000-000031280000}"/>
    <cellStyle name="SAPBEXexcBad8 37 2 2" xfId="23291" xr:uid="{00000000-0005-0000-0000-000032280000}"/>
    <cellStyle name="SAPBEXexcBad8 37 3" xfId="2684" xr:uid="{00000000-0005-0000-0000-000033280000}"/>
    <cellStyle name="SAPBEXexcBad8 37 3 2" xfId="21593" xr:uid="{00000000-0005-0000-0000-000034280000}"/>
    <cellStyle name="SAPBEXexcBad8 37 4" xfId="9159" xr:uid="{00000000-0005-0000-0000-000035280000}"/>
    <cellStyle name="SAPBEXexcBad8 37 4 2" xfId="28068" xr:uid="{00000000-0005-0000-0000-000036280000}"/>
    <cellStyle name="SAPBEXexcBad8 37 5" xfId="11637" xr:uid="{00000000-0005-0000-0000-000037280000}"/>
    <cellStyle name="SAPBEXexcBad8 37 5 2" xfId="30546" xr:uid="{00000000-0005-0000-0000-000038280000}"/>
    <cellStyle name="SAPBEXexcBad8 37 6" xfId="12264" xr:uid="{00000000-0005-0000-0000-000039280000}"/>
    <cellStyle name="SAPBEXexcBad8 37 6 2" xfId="31173" xr:uid="{00000000-0005-0000-0000-00003A280000}"/>
    <cellStyle name="SAPBEXexcBad8 37 7" xfId="16333" xr:uid="{00000000-0005-0000-0000-00003B280000}"/>
    <cellStyle name="SAPBEXexcBad8 37 7 2" xfId="35242" xr:uid="{00000000-0005-0000-0000-00003C280000}"/>
    <cellStyle name="SAPBEXexcBad8 37 8" xfId="16960" xr:uid="{00000000-0005-0000-0000-00003D280000}"/>
    <cellStyle name="SAPBEXexcBad8 37 8 2" xfId="35869" xr:uid="{00000000-0005-0000-0000-00003E280000}"/>
    <cellStyle name="SAPBEXexcBad8 37 9" xfId="20834" xr:uid="{00000000-0005-0000-0000-00003F280000}"/>
    <cellStyle name="SAPBEXexcBad8 38" xfId="1845" xr:uid="{00000000-0005-0000-0000-000040280000}"/>
    <cellStyle name="SAPBEXexcBad8 38 2" xfId="4431" xr:uid="{00000000-0005-0000-0000-000041280000}"/>
    <cellStyle name="SAPBEXexcBad8 38 2 2" xfId="23340" xr:uid="{00000000-0005-0000-0000-000042280000}"/>
    <cellStyle name="SAPBEXexcBad8 38 3" xfId="6516" xr:uid="{00000000-0005-0000-0000-000043280000}"/>
    <cellStyle name="SAPBEXexcBad8 38 3 2" xfId="25425" xr:uid="{00000000-0005-0000-0000-000044280000}"/>
    <cellStyle name="SAPBEXexcBad8 38 4" xfId="9153" xr:uid="{00000000-0005-0000-0000-000045280000}"/>
    <cellStyle name="SAPBEXexcBad8 38 4 2" xfId="28062" xr:uid="{00000000-0005-0000-0000-000046280000}"/>
    <cellStyle name="SAPBEXexcBad8 38 5" xfId="11631" xr:uid="{00000000-0005-0000-0000-000047280000}"/>
    <cellStyle name="SAPBEXexcBad8 38 5 2" xfId="30540" xr:uid="{00000000-0005-0000-0000-000048280000}"/>
    <cellStyle name="SAPBEXexcBad8 38 6" xfId="12784" xr:uid="{00000000-0005-0000-0000-000049280000}"/>
    <cellStyle name="SAPBEXexcBad8 38 6 2" xfId="31693" xr:uid="{00000000-0005-0000-0000-00004A280000}"/>
    <cellStyle name="SAPBEXexcBad8 38 7" xfId="16327" xr:uid="{00000000-0005-0000-0000-00004B280000}"/>
    <cellStyle name="SAPBEXexcBad8 38 7 2" xfId="35236" xr:uid="{00000000-0005-0000-0000-00004C280000}"/>
    <cellStyle name="SAPBEXexcBad8 38 8" xfId="17480" xr:uid="{00000000-0005-0000-0000-00004D280000}"/>
    <cellStyle name="SAPBEXexcBad8 38 8 2" xfId="36389" xr:uid="{00000000-0005-0000-0000-00004E280000}"/>
    <cellStyle name="SAPBEXexcBad8 38 9" xfId="20828" xr:uid="{00000000-0005-0000-0000-00004F280000}"/>
    <cellStyle name="SAPBEXexcBad8 39" xfId="1634" xr:uid="{00000000-0005-0000-0000-000050280000}"/>
    <cellStyle name="SAPBEXexcBad8 39 2" xfId="4220" xr:uid="{00000000-0005-0000-0000-000051280000}"/>
    <cellStyle name="SAPBEXexcBad8 39 2 2" xfId="23129" xr:uid="{00000000-0005-0000-0000-000052280000}"/>
    <cellStyle name="SAPBEXexcBad8 39 3" xfId="6648" xr:uid="{00000000-0005-0000-0000-000053280000}"/>
    <cellStyle name="SAPBEXexcBad8 39 3 2" xfId="25557" xr:uid="{00000000-0005-0000-0000-000054280000}"/>
    <cellStyle name="SAPBEXexcBad8 39 4" xfId="8771" xr:uid="{00000000-0005-0000-0000-000055280000}"/>
    <cellStyle name="SAPBEXexcBad8 39 4 2" xfId="27680" xr:uid="{00000000-0005-0000-0000-000056280000}"/>
    <cellStyle name="SAPBEXexcBad8 39 5" xfId="11209" xr:uid="{00000000-0005-0000-0000-000057280000}"/>
    <cellStyle name="SAPBEXexcBad8 39 5 2" xfId="30118" xr:uid="{00000000-0005-0000-0000-000058280000}"/>
    <cellStyle name="SAPBEXexcBad8 39 6" xfId="13069" xr:uid="{00000000-0005-0000-0000-000059280000}"/>
    <cellStyle name="SAPBEXexcBad8 39 6 2" xfId="31978" xr:uid="{00000000-0005-0000-0000-00005A280000}"/>
    <cellStyle name="SAPBEXexcBad8 39 7" xfId="15905" xr:uid="{00000000-0005-0000-0000-00005B280000}"/>
    <cellStyle name="SAPBEXexcBad8 39 7 2" xfId="34814" xr:uid="{00000000-0005-0000-0000-00005C280000}"/>
    <cellStyle name="SAPBEXexcBad8 39 8" xfId="17765" xr:uid="{00000000-0005-0000-0000-00005D280000}"/>
    <cellStyle name="SAPBEXexcBad8 39 8 2" xfId="36674" xr:uid="{00000000-0005-0000-0000-00005E280000}"/>
    <cellStyle name="SAPBEXexcBad8 39 9" xfId="20445" xr:uid="{00000000-0005-0000-0000-00005F280000}"/>
    <cellStyle name="SAPBEXexcBad8 4" xfId="269" xr:uid="{00000000-0005-0000-0000-000060280000}"/>
    <cellStyle name="SAPBEXexcBad8 4 2" xfId="2855" xr:uid="{00000000-0005-0000-0000-000061280000}"/>
    <cellStyle name="SAPBEXexcBad8 4 2 2" xfId="21764" xr:uid="{00000000-0005-0000-0000-000062280000}"/>
    <cellStyle name="SAPBEXexcBad8 4 3" xfId="2642" xr:uid="{00000000-0005-0000-0000-000063280000}"/>
    <cellStyle name="SAPBEXexcBad8 4 3 2" xfId="21551" xr:uid="{00000000-0005-0000-0000-000064280000}"/>
    <cellStyle name="SAPBEXexcBad8 4 4" xfId="9223" xr:uid="{00000000-0005-0000-0000-000065280000}"/>
    <cellStyle name="SAPBEXexcBad8 4 4 2" xfId="28132" xr:uid="{00000000-0005-0000-0000-000066280000}"/>
    <cellStyle name="SAPBEXexcBad8 4 5" xfId="11703" xr:uid="{00000000-0005-0000-0000-000067280000}"/>
    <cellStyle name="SAPBEXexcBad8 4 5 2" xfId="30612" xr:uid="{00000000-0005-0000-0000-000068280000}"/>
    <cellStyle name="SAPBEXexcBad8 4 6" xfId="13760" xr:uid="{00000000-0005-0000-0000-000069280000}"/>
    <cellStyle name="SAPBEXexcBad8 4 6 2" xfId="32669" xr:uid="{00000000-0005-0000-0000-00006A280000}"/>
    <cellStyle name="SAPBEXexcBad8 4 7" xfId="16399" xr:uid="{00000000-0005-0000-0000-00006B280000}"/>
    <cellStyle name="SAPBEXexcBad8 4 7 2" xfId="35308" xr:uid="{00000000-0005-0000-0000-00006C280000}"/>
    <cellStyle name="SAPBEXexcBad8 4 8" xfId="18456" xr:uid="{00000000-0005-0000-0000-00006D280000}"/>
    <cellStyle name="SAPBEXexcBad8 4 8 2" xfId="37365" xr:uid="{00000000-0005-0000-0000-00006E280000}"/>
    <cellStyle name="SAPBEXexcBad8 4 9" xfId="20895" xr:uid="{00000000-0005-0000-0000-00006F280000}"/>
    <cellStyle name="SAPBEXexcBad8 40" xfId="1943" xr:uid="{00000000-0005-0000-0000-000070280000}"/>
    <cellStyle name="SAPBEXexcBad8 40 2" xfId="4529" xr:uid="{00000000-0005-0000-0000-000071280000}"/>
    <cellStyle name="SAPBEXexcBad8 40 2 2" xfId="23438" xr:uid="{00000000-0005-0000-0000-000072280000}"/>
    <cellStyle name="SAPBEXexcBad8 40 3" xfId="6156" xr:uid="{00000000-0005-0000-0000-000073280000}"/>
    <cellStyle name="SAPBEXexcBad8 40 3 2" xfId="25065" xr:uid="{00000000-0005-0000-0000-000074280000}"/>
    <cellStyle name="SAPBEXexcBad8 40 4" xfId="8712" xr:uid="{00000000-0005-0000-0000-000075280000}"/>
    <cellStyle name="SAPBEXexcBad8 40 4 2" xfId="27621" xr:uid="{00000000-0005-0000-0000-000076280000}"/>
    <cellStyle name="SAPBEXexcBad8 40 5" xfId="11146" xr:uid="{00000000-0005-0000-0000-000077280000}"/>
    <cellStyle name="SAPBEXexcBad8 40 5 2" xfId="30055" xr:uid="{00000000-0005-0000-0000-000078280000}"/>
    <cellStyle name="SAPBEXexcBad8 40 6" xfId="13063" xr:uid="{00000000-0005-0000-0000-000079280000}"/>
    <cellStyle name="SAPBEXexcBad8 40 6 2" xfId="31972" xr:uid="{00000000-0005-0000-0000-00007A280000}"/>
    <cellStyle name="SAPBEXexcBad8 40 7" xfId="15842" xr:uid="{00000000-0005-0000-0000-00007B280000}"/>
    <cellStyle name="SAPBEXexcBad8 40 7 2" xfId="34751" xr:uid="{00000000-0005-0000-0000-00007C280000}"/>
    <cellStyle name="SAPBEXexcBad8 40 8" xfId="17759" xr:uid="{00000000-0005-0000-0000-00007D280000}"/>
    <cellStyle name="SAPBEXexcBad8 40 8 2" xfId="36668" xr:uid="{00000000-0005-0000-0000-00007E280000}"/>
    <cellStyle name="SAPBEXexcBad8 40 9" xfId="20386" xr:uid="{00000000-0005-0000-0000-00007F280000}"/>
    <cellStyle name="SAPBEXexcBad8 41" xfId="1870" xr:uid="{00000000-0005-0000-0000-000080280000}"/>
    <cellStyle name="SAPBEXexcBad8 41 2" xfId="4456" xr:uid="{00000000-0005-0000-0000-000081280000}"/>
    <cellStyle name="SAPBEXexcBad8 41 2 2" xfId="23365" xr:uid="{00000000-0005-0000-0000-000082280000}"/>
    <cellStyle name="SAPBEXexcBad8 41 3" xfId="6633" xr:uid="{00000000-0005-0000-0000-000083280000}"/>
    <cellStyle name="SAPBEXexcBad8 41 3 2" xfId="25542" xr:uid="{00000000-0005-0000-0000-000084280000}"/>
    <cellStyle name="SAPBEXexcBad8 41 4" xfId="7622" xr:uid="{00000000-0005-0000-0000-000085280000}"/>
    <cellStyle name="SAPBEXexcBad8 41 4 2" xfId="26531" xr:uid="{00000000-0005-0000-0000-000086280000}"/>
    <cellStyle name="SAPBEXexcBad8 41 5" xfId="9954" xr:uid="{00000000-0005-0000-0000-000087280000}"/>
    <cellStyle name="SAPBEXexcBad8 41 5 2" xfId="28863" xr:uid="{00000000-0005-0000-0000-000088280000}"/>
    <cellStyle name="SAPBEXexcBad8 41 6" xfId="13203" xr:uid="{00000000-0005-0000-0000-000089280000}"/>
    <cellStyle name="SAPBEXexcBad8 41 6 2" xfId="32112" xr:uid="{00000000-0005-0000-0000-00008A280000}"/>
    <cellStyle name="SAPBEXexcBad8 41 7" xfId="14650" xr:uid="{00000000-0005-0000-0000-00008B280000}"/>
    <cellStyle name="SAPBEXexcBad8 41 7 2" xfId="33559" xr:uid="{00000000-0005-0000-0000-00008C280000}"/>
    <cellStyle name="SAPBEXexcBad8 41 8" xfId="17899" xr:uid="{00000000-0005-0000-0000-00008D280000}"/>
    <cellStyle name="SAPBEXexcBad8 41 8 2" xfId="36808" xr:uid="{00000000-0005-0000-0000-00008E280000}"/>
    <cellStyle name="SAPBEXexcBad8 41 9" xfId="19293" xr:uid="{00000000-0005-0000-0000-00008F280000}"/>
    <cellStyle name="SAPBEXexcBad8 42" xfId="2024" xr:uid="{00000000-0005-0000-0000-000090280000}"/>
    <cellStyle name="SAPBEXexcBad8 42 2" xfId="4610" xr:uid="{00000000-0005-0000-0000-000091280000}"/>
    <cellStyle name="SAPBEXexcBad8 42 2 2" xfId="23519" xr:uid="{00000000-0005-0000-0000-000092280000}"/>
    <cellStyle name="SAPBEXexcBad8 42 3" xfId="2705" xr:uid="{00000000-0005-0000-0000-000093280000}"/>
    <cellStyle name="SAPBEXexcBad8 42 3 2" xfId="21614" xr:uid="{00000000-0005-0000-0000-000094280000}"/>
    <cellStyle name="SAPBEXexcBad8 42 4" xfId="7481" xr:uid="{00000000-0005-0000-0000-000095280000}"/>
    <cellStyle name="SAPBEXexcBad8 42 4 2" xfId="26390" xr:uid="{00000000-0005-0000-0000-000096280000}"/>
    <cellStyle name="SAPBEXexcBad8 42 5" xfId="9798" xr:uid="{00000000-0005-0000-0000-000097280000}"/>
    <cellStyle name="SAPBEXexcBad8 42 5 2" xfId="28707" xr:uid="{00000000-0005-0000-0000-000098280000}"/>
    <cellStyle name="SAPBEXexcBad8 42 6" xfId="13542" xr:uid="{00000000-0005-0000-0000-000099280000}"/>
    <cellStyle name="SAPBEXexcBad8 42 6 2" xfId="32451" xr:uid="{00000000-0005-0000-0000-00009A280000}"/>
    <cellStyle name="SAPBEXexcBad8 42 7" xfId="14494" xr:uid="{00000000-0005-0000-0000-00009B280000}"/>
    <cellStyle name="SAPBEXexcBad8 42 7 2" xfId="33403" xr:uid="{00000000-0005-0000-0000-00009C280000}"/>
    <cellStyle name="SAPBEXexcBad8 42 8" xfId="18238" xr:uid="{00000000-0005-0000-0000-00009D280000}"/>
    <cellStyle name="SAPBEXexcBad8 42 8 2" xfId="37147" xr:uid="{00000000-0005-0000-0000-00009E280000}"/>
    <cellStyle name="SAPBEXexcBad8 42 9" xfId="19152" xr:uid="{00000000-0005-0000-0000-00009F280000}"/>
    <cellStyle name="SAPBEXexcBad8 43" xfId="2041" xr:uid="{00000000-0005-0000-0000-0000A0280000}"/>
    <cellStyle name="SAPBEXexcBad8 43 2" xfId="4627" xr:uid="{00000000-0005-0000-0000-0000A1280000}"/>
    <cellStyle name="SAPBEXexcBad8 43 2 2" xfId="23536" xr:uid="{00000000-0005-0000-0000-0000A2280000}"/>
    <cellStyle name="SAPBEXexcBad8 43 3" xfId="2618" xr:uid="{00000000-0005-0000-0000-0000A3280000}"/>
    <cellStyle name="SAPBEXexcBad8 43 3 2" xfId="21527" xr:uid="{00000000-0005-0000-0000-0000A4280000}"/>
    <cellStyle name="SAPBEXexcBad8 43 4" xfId="8748" xr:uid="{00000000-0005-0000-0000-0000A5280000}"/>
    <cellStyle name="SAPBEXexcBad8 43 4 2" xfId="27657" xr:uid="{00000000-0005-0000-0000-0000A6280000}"/>
    <cellStyle name="SAPBEXexcBad8 43 5" xfId="11185" xr:uid="{00000000-0005-0000-0000-0000A7280000}"/>
    <cellStyle name="SAPBEXexcBad8 43 5 2" xfId="30094" xr:uid="{00000000-0005-0000-0000-0000A8280000}"/>
    <cellStyle name="SAPBEXexcBad8 43 6" xfId="13364" xr:uid="{00000000-0005-0000-0000-0000A9280000}"/>
    <cellStyle name="SAPBEXexcBad8 43 6 2" xfId="32273" xr:uid="{00000000-0005-0000-0000-0000AA280000}"/>
    <cellStyle name="SAPBEXexcBad8 43 7" xfId="15881" xr:uid="{00000000-0005-0000-0000-0000AB280000}"/>
    <cellStyle name="SAPBEXexcBad8 43 7 2" xfId="34790" xr:uid="{00000000-0005-0000-0000-0000AC280000}"/>
    <cellStyle name="SAPBEXexcBad8 43 8" xfId="18060" xr:uid="{00000000-0005-0000-0000-0000AD280000}"/>
    <cellStyle name="SAPBEXexcBad8 43 8 2" xfId="36969" xr:uid="{00000000-0005-0000-0000-0000AE280000}"/>
    <cellStyle name="SAPBEXexcBad8 43 9" xfId="20422" xr:uid="{00000000-0005-0000-0000-0000AF280000}"/>
    <cellStyle name="SAPBEXexcBad8 44" xfId="2103" xr:uid="{00000000-0005-0000-0000-0000B0280000}"/>
    <cellStyle name="SAPBEXexcBad8 44 2" xfId="4689" xr:uid="{00000000-0005-0000-0000-0000B1280000}"/>
    <cellStyle name="SAPBEXexcBad8 44 2 2" xfId="23598" xr:uid="{00000000-0005-0000-0000-0000B2280000}"/>
    <cellStyle name="SAPBEXexcBad8 44 3" xfId="7017" xr:uid="{00000000-0005-0000-0000-0000B3280000}"/>
    <cellStyle name="SAPBEXexcBad8 44 3 2" xfId="25926" xr:uid="{00000000-0005-0000-0000-0000B4280000}"/>
    <cellStyle name="SAPBEXexcBad8 44 4" xfId="8950" xr:uid="{00000000-0005-0000-0000-0000B5280000}"/>
    <cellStyle name="SAPBEXexcBad8 44 4 2" xfId="27859" xr:uid="{00000000-0005-0000-0000-0000B6280000}"/>
    <cellStyle name="SAPBEXexcBad8 44 5" xfId="11404" xr:uid="{00000000-0005-0000-0000-0000B7280000}"/>
    <cellStyle name="SAPBEXexcBad8 44 5 2" xfId="30313" xr:uid="{00000000-0005-0000-0000-0000B8280000}"/>
    <cellStyle name="SAPBEXexcBad8 44 6" xfId="13300" xr:uid="{00000000-0005-0000-0000-0000B9280000}"/>
    <cellStyle name="SAPBEXexcBad8 44 6 2" xfId="32209" xr:uid="{00000000-0005-0000-0000-0000BA280000}"/>
    <cellStyle name="SAPBEXexcBad8 44 7" xfId="16100" xr:uid="{00000000-0005-0000-0000-0000BB280000}"/>
    <cellStyle name="SAPBEXexcBad8 44 7 2" xfId="35009" xr:uid="{00000000-0005-0000-0000-0000BC280000}"/>
    <cellStyle name="SAPBEXexcBad8 44 8" xfId="17996" xr:uid="{00000000-0005-0000-0000-0000BD280000}"/>
    <cellStyle name="SAPBEXexcBad8 44 8 2" xfId="36905" xr:uid="{00000000-0005-0000-0000-0000BE280000}"/>
    <cellStyle name="SAPBEXexcBad8 44 9" xfId="20624" xr:uid="{00000000-0005-0000-0000-0000BF280000}"/>
    <cellStyle name="SAPBEXexcBad8 45" xfId="2141" xr:uid="{00000000-0005-0000-0000-0000C0280000}"/>
    <cellStyle name="SAPBEXexcBad8 45 2" xfId="4727" xr:uid="{00000000-0005-0000-0000-0000C1280000}"/>
    <cellStyle name="SAPBEXexcBad8 45 2 2" xfId="23636" xr:uid="{00000000-0005-0000-0000-0000C2280000}"/>
    <cellStyle name="SAPBEXexcBad8 45 3" xfId="5358" xr:uid="{00000000-0005-0000-0000-0000C3280000}"/>
    <cellStyle name="SAPBEXexcBad8 45 3 2" xfId="24267" xr:uid="{00000000-0005-0000-0000-0000C4280000}"/>
    <cellStyle name="SAPBEXexcBad8 45 4" xfId="6613" xr:uid="{00000000-0005-0000-0000-0000C5280000}"/>
    <cellStyle name="SAPBEXexcBad8 45 4 2" xfId="25522" xr:uid="{00000000-0005-0000-0000-0000C6280000}"/>
    <cellStyle name="SAPBEXexcBad8 45 5" xfId="12112" xr:uid="{00000000-0005-0000-0000-0000C7280000}"/>
    <cellStyle name="SAPBEXexcBad8 45 5 2" xfId="31021" xr:uid="{00000000-0005-0000-0000-0000C8280000}"/>
    <cellStyle name="SAPBEXexcBad8 45 6" xfId="14154" xr:uid="{00000000-0005-0000-0000-0000C9280000}"/>
    <cellStyle name="SAPBEXexcBad8 45 6 2" xfId="33063" xr:uid="{00000000-0005-0000-0000-0000CA280000}"/>
    <cellStyle name="SAPBEXexcBad8 45 7" xfId="16808" xr:uid="{00000000-0005-0000-0000-0000CB280000}"/>
    <cellStyle name="SAPBEXexcBad8 45 7 2" xfId="35717" xr:uid="{00000000-0005-0000-0000-0000CC280000}"/>
    <cellStyle name="SAPBEXexcBad8 45 8" xfId="18850" xr:uid="{00000000-0005-0000-0000-0000CD280000}"/>
    <cellStyle name="SAPBEXexcBad8 45 8 2" xfId="37759" xr:uid="{00000000-0005-0000-0000-0000CE280000}"/>
    <cellStyle name="SAPBEXexcBad8 45 9" xfId="21274" xr:uid="{00000000-0005-0000-0000-0000CF280000}"/>
    <cellStyle name="SAPBEXexcBad8 46" xfId="2176" xr:uid="{00000000-0005-0000-0000-0000D0280000}"/>
    <cellStyle name="SAPBEXexcBad8 46 2" xfId="4762" xr:uid="{00000000-0005-0000-0000-0000D1280000}"/>
    <cellStyle name="SAPBEXexcBad8 46 2 2" xfId="23671" xr:uid="{00000000-0005-0000-0000-0000D2280000}"/>
    <cellStyle name="SAPBEXexcBad8 46 3" xfId="6499" xr:uid="{00000000-0005-0000-0000-0000D3280000}"/>
    <cellStyle name="SAPBEXexcBad8 46 3 2" xfId="25408" xr:uid="{00000000-0005-0000-0000-0000D4280000}"/>
    <cellStyle name="SAPBEXexcBad8 46 4" xfId="8500" xr:uid="{00000000-0005-0000-0000-0000D5280000}"/>
    <cellStyle name="SAPBEXexcBad8 46 4 2" xfId="27409" xr:uid="{00000000-0005-0000-0000-0000D6280000}"/>
    <cellStyle name="SAPBEXexcBad8 46 5" xfId="10910" xr:uid="{00000000-0005-0000-0000-0000D7280000}"/>
    <cellStyle name="SAPBEXexcBad8 46 5 2" xfId="29819" xr:uid="{00000000-0005-0000-0000-0000D8280000}"/>
    <cellStyle name="SAPBEXexcBad8 46 6" xfId="12186" xr:uid="{00000000-0005-0000-0000-0000D9280000}"/>
    <cellStyle name="SAPBEXexcBad8 46 6 2" xfId="31095" xr:uid="{00000000-0005-0000-0000-0000DA280000}"/>
    <cellStyle name="SAPBEXexcBad8 46 7" xfId="15606" xr:uid="{00000000-0005-0000-0000-0000DB280000}"/>
    <cellStyle name="SAPBEXexcBad8 46 7 2" xfId="34515" xr:uid="{00000000-0005-0000-0000-0000DC280000}"/>
    <cellStyle name="SAPBEXexcBad8 46 8" xfId="16882" xr:uid="{00000000-0005-0000-0000-0000DD280000}"/>
    <cellStyle name="SAPBEXexcBad8 46 8 2" xfId="35791" xr:uid="{00000000-0005-0000-0000-0000DE280000}"/>
    <cellStyle name="SAPBEXexcBad8 46 9" xfId="20174" xr:uid="{00000000-0005-0000-0000-0000DF280000}"/>
    <cellStyle name="SAPBEXexcBad8 47" xfId="2206" xr:uid="{00000000-0005-0000-0000-0000E0280000}"/>
    <cellStyle name="SAPBEXexcBad8 47 2" xfId="4792" xr:uid="{00000000-0005-0000-0000-0000E1280000}"/>
    <cellStyle name="SAPBEXexcBad8 47 2 2" xfId="23701" xr:uid="{00000000-0005-0000-0000-0000E2280000}"/>
    <cellStyle name="SAPBEXexcBad8 47 3" xfId="5515" xr:uid="{00000000-0005-0000-0000-0000E3280000}"/>
    <cellStyle name="SAPBEXexcBad8 47 3 2" xfId="24424" xr:uid="{00000000-0005-0000-0000-0000E4280000}"/>
    <cellStyle name="SAPBEXexcBad8 47 4" xfId="8130" xr:uid="{00000000-0005-0000-0000-0000E5280000}"/>
    <cellStyle name="SAPBEXexcBad8 47 4 2" xfId="27039" xr:uid="{00000000-0005-0000-0000-0000E6280000}"/>
    <cellStyle name="SAPBEXexcBad8 47 5" xfId="10502" xr:uid="{00000000-0005-0000-0000-0000E7280000}"/>
    <cellStyle name="SAPBEXexcBad8 47 5 2" xfId="29411" xr:uid="{00000000-0005-0000-0000-0000E8280000}"/>
    <cellStyle name="SAPBEXexcBad8 47 6" xfId="12376" xr:uid="{00000000-0005-0000-0000-0000E9280000}"/>
    <cellStyle name="SAPBEXexcBad8 47 6 2" xfId="31285" xr:uid="{00000000-0005-0000-0000-0000EA280000}"/>
    <cellStyle name="SAPBEXexcBad8 47 7" xfId="15198" xr:uid="{00000000-0005-0000-0000-0000EB280000}"/>
    <cellStyle name="SAPBEXexcBad8 47 7 2" xfId="34107" xr:uid="{00000000-0005-0000-0000-0000EC280000}"/>
    <cellStyle name="SAPBEXexcBad8 47 8" xfId="17072" xr:uid="{00000000-0005-0000-0000-0000ED280000}"/>
    <cellStyle name="SAPBEXexcBad8 47 8 2" xfId="35981" xr:uid="{00000000-0005-0000-0000-0000EE280000}"/>
    <cellStyle name="SAPBEXexcBad8 47 9" xfId="19801" xr:uid="{00000000-0005-0000-0000-0000EF280000}"/>
    <cellStyle name="SAPBEXexcBad8 48" xfId="2244" xr:uid="{00000000-0005-0000-0000-0000F0280000}"/>
    <cellStyle name="SAPBEXexcBad8 48 2" xfId="4830" xr:uid="{00000000-0005-0000-0000-0000F1280000}"/>
    <cellStyle name="SAPBEXexcBad8 48 2 2" xfId="23739" xr:uid="{00000000-0005-0000-0000-0000F2280000}"/>
    <cellStyle name="SAPBEXexcBad8 48 3" xfId="6767" xr:uid="{00000000-0005-0000-0000-0000F3280000}"/>
    <cellStyle name="SAPBEXexcBad8 48 3 2" xfId="25676" xr:uid="{00000000-0005-0000-0000-0000F4280000}"/>
    <cellStyle name="SAPBEXexcBad8 48 4" xfId="8758" xr:uid="{00000000-0005-0000-0000-0000F5280000}"/>
    <cellStyle name="SAPBEXexcBad8 48 4 2" xfId="27667" xr:uid="{00000000-0005-0000-0000-0000F6280000}"/>
    <cellStyle name="SAPBEXexcBad8 48 5" xfId="11196" xr:uid="{00000000-0005-0000-0000-0000F7280000}"/>
    <cellStyle name="SAPBEXexcBad8 48 5 2" xfId="30105" xr:uid="{00000000-0005-0000-0000-0000F8280000}"/>
    <cellStyle name="SAPBEXexcBad8 48 6" xfId="12414" xr:uid="{00000000-0005-0000-0000-0000F9280000}"/>
    <cellStyle name="SAPBEXexcBad8 48 6 2" xfId="31323" xr:uid="{00000000-0005-0000-0000-0000FA280000}"/>
    <cellStyle name="SAPBEXexcBad8 48 7" xfId="15892" xr:uid="{00000000-0005-0000-0000-0000FB280000}"/>
    <cellStyle name="SAPBEXexcBad8 48 7 2" xfId="34801" xr:uid="{00000000-0005-0000-0000-0000FC280000}"/>
    <cellStyle name="SAPBEXexcBad8 48 8" xfId="17110" xr:uid="{00000000-0005-0000-0000-0000FD280000}"/>
    <cellStyle name="SAPBEXexcBad8 48 8 2" xfId="36019" xr:uid="{00000000-0005-0000-0000-0000FE280000}"/>
    <cellStyle name="SAPBEXexcBad8 48 9" xfId="20432" xr:uid="{00000000-0005-0000-0000-0000FF280000}"/>
    <cellStyle name="SAPBEXexcBad8 49" xfId="2314" xr:uid="{00000000-0005-0000-0000-000000290000}"/>
    <cellStyle name="SAPBEXexcBad8 49 2" xfId="4900" xr:uid="{00000000-0005-0000-0000-000001290000}"/>
    <cellStyle name="SAPBEXexcBad8 49 2 2" xfId="23809" xr:uid="{00000000-0005-0000-0000-000002290000}"/>
    <cellStyle name="SAPBEXexcBad8 49 3" xfId="6796" xr:uid="{00000000-0005-0000-0000-000003290000}"/>
    <cellStyle name="SAPBEXexcBad8 49 3 2" xfId="25705" xr:uid="{00000000-0005-0000-0000-000004290000}"/>
    <cellStyle name="SAPBEXexcBad8 49 4" xfId="8593" xr:uid="{00000000-0005-0000-0000-000005290000}"/>
    <cellStyle name="SAPBEXexcBad8 49 4 2" xfId="27502" xr:uid="{00000000-0005-0000-0000-000006290000}"/>
    <cellStyle name="SAPBEXexcBad8 49 5" xfId="10755" xr:uid="{00000000-0005-0000-0000-000007290000}"/>
    <cellStyle name="SAPBEXexcBad8 49 5 2" xfId="29664" xr:uid="{00000000-0005-0000-0000-000008290000}"/>
    <cellStyle name="SAPBEXexcBad8 49 6" xfId="13212" xr:uid="{00000000-0005-0000-0000-000009290000}"/>
    <cellStyle name="SAPBEXexcBad8 49 6 2" xfId="32121" xr:uid="{00000000-0005-0000-0000-00000A290000}"/>
    <cellStyle name="SAPBEXexcBad8 49 7" xfId="15451" xr:uid="{00000000-0005-0000-0000-00000B290000}"/>
    <cellStyle name="SAPBEXexcBad8 49 7 2" xfId="34360" xr:uid="{00000000-0005-0000-0000-00000C290000}"/>
    <cellStyle name="SAPBEXexcBad8 49 8" xfId="17908" xr:uid="{00000000-0005-0000-0000-00000D290000}"/>
    <cellStyle name="SAPBEXexcBad8 49 8 2" xfId="36817" xr:uid="{00000000-0005-0000-0000-00000E290000}"/>
    <cellStyle name="SAPBEXexcBad8 49 9" xfId="20030" xr:uid="{00000000-0005-0000-0000-00000F290000}"/>
    <cellStyle name="SAPBEXexcBad8 5" xfId="312" xr:uid="{00000000-0005-0000-0000-000010290000}"/>
    <cellStyle name="SAPBEXexcBad8 5 2" xfId="2898" xr:uid="{00000000-0005-0000-0000-000011290000}"/>
    <cellStyle name="SAPBEXexcBad8 5 2 2" xfId="21807" xr:uid="{00000000-0005-0000-0000-000012290000}"/>
    <cellStyle name="SAPBEXexcBad8 5 3" xfId="6444" xr:uid="{00000000-0005-0000-0000-000013290000}"/>
    <cellStyle name="SAPBEXexcBad8 5 3 2" xfId="25353" xr:uid="{00000000-0005-0000-0000-000014290000}"/>
    <cellStyle name="SAPBEXexcBad8 5 4" xfId="8137" xr:uid="{00000000-0005-0000-0000-000015290000}"/>
    <cellStyle name="SAPBEXexcBad8 5 4 2" xfId="27046" xr:uid="{00000000-0005-0000-0000-000016290000}"/>
    <cellStyle name="SAPBEXexcBad8 5 5" xfId="10509" xr:uid="{00000000-0005-0000-0000-000017290000}"/>
    <cellStyle name="SAPBEXexcBad8 5 5 2" xfId="29418" xr:uid="{00000000-0005-0000-0000-000018290000}"/>
    <cellStyle name="SAPBEXexcBad8 5 6" xfId="12302" xr:uid="{00000000-0005-0000-0000-000019290000}"/>
    <cellStyle name="SAPBEXexcBad8 5 6 2" xfId="31211" xr:uid="{00000000-0005-0000-0000-00001A290000}"/>
    <cellStyle name="SAPBEXexcBad8 5 7" xfId="15205" xr:uid="{00000000-0005-0000-0000-00001B290000}"/>
    <cellStyle name="SAPBEXexcBad8 5 7 2" xfId="34114" xr:uid="{00000000-0005-0000-0000-00001C290000}"/>
    <cellStyle name="SAPBEXexcBad8 5 8" xfId="16998" xr:uid="{00000000-0005-0000-0000-00001D290000}"/>
    <cellStyle name="SAPBEXexcBad8 5 8 2" xfId="35907" xr:uid="{00000000-0005-0000-0000-00001E290000}"/>
    <cellStyle name="SAPBEXexcBad8 5 9" xfId="19808" xr:uid="{00000000-0005-0000-0000-00001F290000}"/>
    <cellStyle name="SAPBEXexcBad8 50" xfId="2298" xr:uid="{00000000-0005-0000-0000-000020290000}"/>
    <cellStyle name="SAPBEXexcBad8 50 2" xfId="7176" xr:uid="{00000000-0005-0000-0000-000021290000}"/>
    <cellStyle name="SAPBEXexcBad8 50 2 2" xfId="26085" xr:uid="{00000000-0005-0000-0000-000022290000}"/>
    <cellStyle name="SAPBEXexcBad8 50 3" xfId="8957" xr:uid="{00000000-0005-0000-0000-000023290000}"/>
    <cellStyle name="SAPBEXexcBad8 50 3 2" xfId="27866" xr:uid="{00000000-0005-0000-0000-000024290000}"/>
    <cellStyle name="SAPBEXexcBad8 50 4" xfId="11414" xr:uid="{00000000-0005-0000-0000-000025290000}"/>
    <cellStyle name="SAPBEXexcBad8 50 4 2" xfId="30323" xr:uid="{00000000-0005-0000-0000-000026290000}"/>
    <cellStyle name="SAPBEXexcBad8 50 5" xfId="13926" xr:uid="{00000000-0005-0000-0000-000027290000}"/>
    <cellStyle name="SAPBEXexcBad8 50 5 2" xfId="32835" xr:uid="{00000000-0005-0000-0000-000028290000}"/>
    <cellStyle name="SAPBEXexcBad8 50 6" xfId="16110" xr:uid="{00000000-0005-0000-0000-000029290000}"/>
    <cellStyle name="SAPBEXexcBad8 50 6 2" xfId="35019" xr:uid="{00000000-0005-0000-0000-00002A290000}"/>
    <cellStyle name="SAPBEXexcBad8 50 7" xfId="18622" xr:uid="{00000000-0005-0000-0000-00002B290000}"/>
    <cellStyle name="SAPBEXexcBad8 50 7 2" xfId="37531" xr:uid="{00000000-0005-0000-0000-00002C290000}"/>
    <cellStyle name="SAPBEXexcBad8 50 8" xfId="20632" xr:uid="{00000000-0005-0000-0000-00002D290000}"/>
    <cellStyle name="SAPBEXexcBad8 51" xfId="2680" xr:uid="{00000000-0005-0000-0000-00002E290000}"/>
    <cellStyle name="SAPBEXexcBad8 51 2" xfId="21589" xr:uid="{00000000-0005-0000-0000-00002F290000}"/>
    <cellStyle name="SAPBEXexcBad8 52" xfId="7578" xr:uid="{00000000-0005-0000-0000-000030290000}"/>
    <cellStyle name="SAPBEXexcBad8 52 2" xfId="26487" xr:uid="{00000000-0005-0000-0000-000031290000}"/>
    <cellStyle name="SAPBEXexcBad8 53" xfId="9903" xr:uid="{00000000-0005-0000-0000-000032290000}"/>
    <cellStyle name="SAPBEXexcBad8 53 2" xfId="28812" xr:uid="{00000000-0005-0000-0000-000033290000}"/>
    <cellStyle name="SAPBEXexcBad8 54" xfId="14023" xr:uid="{00000000-0005-0000-0000-000034290000}"/>
    <cellStyle name="SAPBEXexcBad8 54 2" xfId="32932" xr:uid="{00000000-0005-0000-0000-000035290000}"/>
    <cellStyle name="SAPBEXexcBad8 55" xfId="14599" xr:uid="{00000000-0005-0000-0000-000036290000}"/>
    <cellStyle name="SAPBEXexcBad8 55 2" xfId="33508" xr:uid="{00000000-0005-0000-0000-000037290000}"/>
    <cellStyle name="SAPBEXexcBad8 56" xfId="18719" xr:uid="{00000000-0005-0000-0000-000038290000}"/>
    <cellStyle name="SAPBEXexcBad8 56 2" xfId="37628" xr:uid="{00000000-0005-0000-0000-000039290000}"/>
    <cellStyle name="SAPBEXexcBad8 57" xfId="19249" xr:uid="{00000000-0005-0000-0000-00003A290000}"/>
    <cellStyle name="SAPBEXexcBad8 6" xfId="355" xr:uid="{00000000-0005-0000-0000-00003B290000}"/>
    <cellStyle name="SAPBEXexcBad8 6 2" xfId="2941" xr:uid="{00000000-0005-0000-0000-00003C290000}"/>
    <cellStyle name="SAPBEXexcBad8 6 2 2" xfId="21850" xr:uid="{00000000-0005-0000-0000-00003D290000}"/>
    <cellStyle name="SAPBEXexcBad8 6 3" xfId="5432" xr:uid="{00000000-0005-0000-0000-00003E290000}"/>
    <cellStyle name="SAPBEXexcBad8 6 3 2" xfId="24341" xr:uid="{00000000-0005-0000-0000-00003F290000}"/>
    <cellStyle name="SAPBEXexcBad8 6 4" xfId="9443" xr:uid="{00000000-0005-0000-0000-000040290000}"/>
    <cellStyle name="SAPBEXexcBad8 6 4 2" xfId="28352" xr:uid="{00000000-0005-0000-0000-000041290000}"/>
    <cellStyle name="SAPBEXexcBad8 6 5" xfId="10651" xr:uid="{00000000-0005-0000-0000-000042290000}"/>
    <cellStyle name="SAPBEXexcBad8 6 5 2" xfId="29560" xr:uid="{00000000-0005-0000-0000-000043290000}"/>
    <cellStyle name="SAPBEXexcBad8 6 6" xfId="13092" xr:uid="{00000000-0005-0000-0000-000044290000}"/>
    <cellStyle name="SAPBEXexcBad8 6 6 2" xfId="32001" xr:uid="{00000000-0005-0000-0000-000045290000}"/>
    <cellStyle name="SAPBEXexcBad8 6 7" xfId="15347" xr:uid="{00000000-0005-0000-0000-000046290000}"/>
    <cellStyle name="SAPBEXexcBad8 6 7 2" xfId="34256" xr:uid="{00000000-0005-0000-0000-000047290000}"/>
    <cellStyle name="SAPBEXexcBad8 6 8" xfId="17788" xr:uid="{00000000-0005-0000-0000-000048290000}"/>
    <cellStyle name="SAPBEXexcBad8 6 8 2" xfId="36697" xr:uid="{00000000-0005-0000-0000-000049290000}"/>
    <cellStyle name="SAPBEXexcBad8 6 9" xfId="19931" xr:uid="{00000000-0005-0000-0000-00004A290000}"/>
    <cellStyle name="SAPBEXexcBad8 7" xfId="398" xr:uid="{00000000-0005-0000-0000-00004B290000}"/>
    <cellStyle name="SAPBEXexcBad8 7 2" xfId="2984" xr:uid="{00000000-0005-0000-0000-00004C290000}"/>
    <cellStyle name="SAPBEXexcBad8 7 2 2" xfId="21893" xr:uid="{00000000-0005-0000-0000-00004D290000}"/>
    <cellStyle name="SAPBEXexcBad8 7 3" xfId="5877" xr:uid="{00000000-0005-0000-0000-00004E290000}"/>
    <cellStyle name="SAPBEXexcBad8 7 3 2" xfId="24786" xr:uid="{00000000-0005-0000-0000-00004F290000}"/>
    <cellStyle name="SAPBEXexcBad8 7 4" xfId="9398" xr:uid="{00000000-0005-0000-0000-000050290000}"/>
    <cellStyle name="SAPBEXexcBad8 7 4 2" xfId="28307" xr:uid="{00000000-0005-0000-0000-000051290000}"/>
    <cellStyle name="SAPBEXexcBad8 7 5" xfId="11367" xr:uid="{00000000-0005-0000-0000-000052290000}"/>
    <cellStyle name="SAPBEXexcBad8 7 5 2" xfId="30276" xr:uid="{00000000-0005-0000-0000-000053290000}"/>
    <cellStyle name="SAPBEXexcBad8 7 6" xfId="12844" xr:uid="{00000000-0005-0000-0000-000054290000}"/>
    <cellStyle name="SAPBEXexcBad8 7 6 2" xfId="31753" xr:uid="{00000000-0005-0000-0000-000055290000}"/>
    <cellStyle name="SAPBEXexcBad8 7 7" xfId="16063" xr:uid="{00000000-0005-0000-0000-000056290000}"/>
    <cellStyle name="SAPBEXexcBad8 7 7 2" xfId="34972" xr:uid="{00000000-0005-0000-0000-000057290000}"/>
    <cellStyle name="SAPBEXexcBad8 7 8" xfId="17540" xr:uid="{00000000-0005-0000-0000-000058290000}"/>
    <cellStyle name="SAPBEXexcBad8 7 8 2" xfId="36449" xr:uid="{00000000-0005-0000-0000-000059290000}"/>
    <cellStyle name="SAPBEXexcBad8 7 9" xfId="20590" xr:uid="{00000000-0005-0000-0000-00005A290000}"/>
    <cellStyle name="SAPBEXexcBad8 8" xfId="441" xr:uid="{00000000-0005-0000-0000-00005B290000}"/>
    <cellStyle name="SAPBEXexcBad8 8 2" xfId="3027" xr:uid="{00000000-0005-0000-0000-00005C290000}"/>
    <cellStyle name="SAPBEXexcBad8 8 2 2" xfId="21936" xr:uid="{00000000-0005-0000-0000-00005D290000}"/>
    <cellStyle name="SAPBEXexcBad8 8 3" xfId="7324" xr:uid="{00000000-0005-0000-0000-00005E290000}"/>
    <cellStyle name="SAPBEXexcBad8 8 3 2" xfId="26233" xr:uid="{00000000-0005-0000-0000-00005F290000}"/>
    <cellStyle name="SAPBEXexcBad8 8 4" xfId="7703" xr:uid="{00000000-0005-0000-0000-000060290000}"/>
    <cellStyle name="SAPBEXexcBad8 8 4 2" xfId="26612" xr:uid="{00000000-0005-0000-0000-000061290000}"/>
    <cellStyle name="SAPBEXexcBad8 8 5" xfId="10046" xr:uid="{00000000-0005-0000-0000-000062290000}"/>
    <cellStyle name="SAPBEXexcBad8 8 5 2" xfId="28955" xr:uid="{00000000-0005-0000-0000-000063290000}"/>
    <cellStyle name="SAPBEXexcBad8 8 6" xfId="12991" xr:uid="{00000000-0005-0000-0000-000064290000}"/>
    <cellStyle name="SAPBEXexcBad8 8 6 2" xfId="31900" xr:uid="{00000000-0005-0000-0000-000065290000}"/>
    <cellStyle name="SAPBEXexcBad8 8 7" xfId="14742" xr:uid="{00000000-0005-0000-0000-000066290000}"/>
    <cellStyle name="SAPBEXexcBad8 8 7 2" xfId="33651" xr:uid="{00000000-0005-0000-0000-000067290000}"/>
    <cellStyle name="SAPBEXexcBad8 8 8" xfId="17687" xr:uid="{00000000-0005-0000-0000-000068290000}"/>
    <cellStyle name="SAPBEXexcBad8 8 8 2" xfId="36596" xr:uid="{00000000-0005-0000-0000-000069290000}"/>
    <cellStyle name="SAPBEXexcBad8 8 9" xfId="19374" xr:uid="{00000000-0005-0000-0000-00006A290000}"/>
    <cellStyle name="SAPBEXexcBad8 9" xfId="484" xr:uid="{00000000-0005-0000-0000-00006B290000}"/>
    <cellStyle name="SAPBEXexcBad8 9 2" xfId="3070" xr:uid="{00000000-0005-0000-0000-00006C290000}"/>
    <cellStyle name="SAPBEXexcBad8 9 2 2" xfId="21979" xr:uid="{00000000-0005-0000-0000-00006D290000}"/>
    <cellStyle name="SAPBEXexcBad8 9 3" xfId="6876" xr:uid="{00000000-0005-0000-0000-00006E290000}"/>
    <cellStyle name="SAPBEXexcBad8 9 3 2" xfId="25785" xr:uid="{00000000-0005-0000-0000-00006F290000}"/>
    <cellStyle name="SAPBEXexcBad8 9 4" xfId="9391" xr:uid="{00000000-0005-0000-0000-000070290000}"/>
    <cellStyle name="SAPBEXexcBad8 9 4 2" xfId="28300" xr:uid="{00000000-0005-0000-0000-000071290000}"/>
    <cellStyle name="SAPBEXexcBad8 9 5" xfId="11220" xr:uid="{00000000-0005-0000-0000-000072290000}"/>
    <cellStyle name="SAPBEXexcBad8 9 5 2" xfId="30129" xr:uid="{00000000-0005-0000-0000-000073290000}"/>
    <cellStyle name="SAPBEXexcBad8 9 6" xfId="14144" xr:uid="{00000000-0005-0000-0000-000074290000}"/>
    <cellStyle name="SAPBEXexcBad8 9 6 2" xfId="33053" xr:uid="{00000000-0005-0000-0000-000075290000}"/>
    <cellStyle name="SAPBEXexcBad8 9 7" xfId="15916" xr:uid="{00000000-0005-0000-0000-000076290000}"/>
    <cellStyle name="SAPBEXexcBad8 9 7 2" xfId="34825" xr:uid="{00000000-0005-0000-0000-000077290000}"/>
    <cellStyle name="SAPBEXexcBad8 9 8" xfId="18840" xr:uid="{00000000-0005-0000-0000-000078290000}"/>
    <cellStyle name="SAPBEXexcBad8 9 8 2" xfId="37749" xr:uid="{00000000-0005-0000-0000-000079290000}"/>
    <cellStyle name="SAPBEXexcBad8 9 9" xfId="20454" xr:uid="{00000000-0005-0000-0000-00007A290000}"/>
    <cellStyle name="SAPBEXexcBad9" xfId="62" xr:uid="{00000000-0005-0000-0000-00007B290000}"/>
    <cellStyle name="SAPBEXexcBad9 10" xfId="263" xr:uid="{00000000-0005-0000-0000-00007C290000}"/>
    <cellStyle name="SAPBEXexcBad9 10 2" xfId="2849" xr:uid="{00000000-0005-0000-0000-00007D290000}"/>
    <cellStyle name="SAPBEXexcBad9 10 2 2" xfId="21758" xr:uid="{00000000-0005-0000-0000-00007E290000}"/>
    <cellStyle name="SAPBEXexcBad9 10 3" xfId="5456" xr:uid="{00000000-0005-0000-0000-00007F290000}"/>
    <cellStyle name="SAPBEXexcBad9 10 3 2" xfId="24365" xr:uid="{00000000-0005-0000-0000-000080290000}"/>
    <cellStyle name="SAPBEXexcBad9 10 4" xfId="7471" xr:uid="{00000000-0005-0000-0000-000081290000}"/>
    <cellStyle name="SAPBEXexcBad9 10 4 2" xfId="26380" xr:uid="{00000000-0005-0000-0000-000082290000}"/>
    <cellStyle name="SAPBEXexcBad9 10 5" xfId="9786" xr:uid="{00000000-0005-0000-0000-000083290000}"/>
    <cellStyle name="SAPBEXexcBad9 10 5 2" xfId="28695" xr:uid="{00000000-0005-0000-0000-000084290000}"/>
    <cellStyle name="SAPBEXexcBad9 10 6" xfId="13709" xr:uid="{00000000-0005-0000-0000-000085290000}"/>
    <cellStyle name="SAPBEXexcBad9 10 6 2" xfId="32618" xr:uid="{00000000-0005-0000-0000-000086290000}"/>
    <cellStyle name="SAPBEXexcBad9 10 7" xfId="14482" xr:uid="{00000000-0005-0000-0000-000087290000}"/>
    <cellStyle name="SAPBEXexcBad9 10 7 2" xfId="33391" xr:uid="{00000000-0005-0000-0000-000088290000}"/>
    <cellStyle name="SAPBEXexcBad9 10 8" xfId="18405" xr:uid="{00000000-0005-0000-0000-000089290000}"/>
    <cellStyle name="SAPBEXexcBad9 10 8 2" xfId="37314" xr:uid="{00000000-0005-0000-0000-00008A290000}"/>
    <cellStyle name="SAPBEXexcBad9 10 9" xfId="19141" xr:uid="{00000000-0005-0000-0000-00008B290000}"/>
    <cellStyle name="SAPBEXexcBad9 11" xfId="578" xr:uid="{00000000-0005-0000-0000-00008C290000}"/>
    <cellStyle name="SAPBEXexcBad9 11 2" xfId="3164" xr:uid="{00000000-0005-0000-0000-00008D290000}"/>
    <cellStyle name="SAPBEXexcBad9 11 2 2" xfId="22073" xr:uid="{00000000-0005-0000-0000-00008E290000}"/>
    <cellStyle name="SAPBEXexcBad9 11 3" xfId="6608" xr:uid="{00000000-0005-0000-0000-00008F290000}"/>
    <cellStyle name="SAPBEXexcBad9 11 3 2" xfId="25517" xr:uid="{00000000-0005-0000-0000-000090290000}"/>
    <cellStyle name="SAPBEXexcBad9 11 4" xfId="9353" xr:uid="{00000000-0005-0000-0000-000091290000}"/>
    <cellStyle name="SAPBEXexcBad9 11 4 2" xfId="28262" xr:uid="{00000000-0005-0000-0000-000092290000}"/>
    <cellStyle name="SAPBEXexcBad9 11 5" xfId="11838" xr:uid="{00000000-0005-0000-0000-000093290000}"/>
    <cellStyle name="SAPBEXexcBad9 11 5 2" xfId="30747" xr:uid="{00000000-0005-0000-0000-000094290000}"/>
    <cellStyle name="SAPBEXexcBad9 11 6" xfId="13977" xr:uid="{00000000-0005-0000-0000-000095290000}"/>
    <cellStyle name="SAPBEXexcBad9 11 6 2" xfId="32886" xr:uid="{00000000-0005-0000-0000-000096290000}"/>
    <cellStyle name="SAPBEXexcBad9 11 7" xfId="16534" xr:uid="{00000000-0005-0000-0000-000097290000}"/>
    <cellStyle name="SAPBEXexcBad9 11 7 2" xfId="35443" xr:uid="{00000000-0005-0000-0000-000098290000}"/>
    <cellStyle name="SAPBEXexcBad9 11 8" xfId="18673" xr:uid="{00000000-0005-0000-0000-000099290000}"/>
    <cellStyle name="SAPBEXexcBad9 11 8 2" xfId="37582" xr:uid="{00000000-0005-0000-0000-00009A290000}"/>
    <cellStyle name="SAPBEXexcBad9 11 9" xfId="21027" xr:uid="{00000000-0005-0000-0000-00009B290000}"/>
    <cellStyle name="SAPBEXexcBad9 12" xfId="582" xr:uid="{00000000-0005-0000-0000-00009C290000}"/>
    <cellStyle name="SAPBEXexcBad9 12 2" xfId="3168" xr:uid="{00000000-0005-0000-0000-00009D290000}"/>
    <cellStyle name="SAPBEXexcBad9 12 2 2" xfId="22077" xr:uid="{00000000-0005-0000-0000-00009E290000}"/>
    <cellStyle name="SAPBEXexcBad9 12 3" xfId="5295" xr:uid="{00000000-0005-0000-0000-00009F290000}"/>
    <cellStyle name="SAPBEXexcBad9 12 3 2" xfId="24204" xr:uid="{00000000-0005-0000-0000-0000A0290000}"/>
    <cellStyle name="SAPBEXexcBad9 12 4" xfId="8646" xr:uid="{00000000-0005-0000-0000-0000A1290000}"/>
    <cellStyle name="SAPBEXexcBad9 12 4 2" xfId="27555" xr:uid="{00000000-0005-0000-0000-0000A2290000}"/>
    <cellStyle name="SAPBEXexcBad9 12 5" xfId="11071" xr:uid="{00000000-0005-0000-0000-0000A3290000}"/>
    <cellStyle name="SAPBEXexcBad9 12 5 2" xfId="29980" xr:uid="{00000000-0005-0000-0000-0000A4290000}"/>
    <cellStyle name="SAPBEXexcBad9 12 6" xfId="13940" xr:uid="{00000000-0005-0000-0000-0000A5290000}"/>
    <cellStyle name="SAPBEXexcBad9 12 6 2" xfId="32849" xr:uid="{00000000-0005-0000-0000-0000A6290000}"/>
    <cellStyle name="SAPBEXexcBad9 12 7" xfId="15767" xr:uid="{00000000-0005-0000-0000-0000A7290000}"/>
    <cellStyle name="SAPBEXexcBad9 12 7 2" xfId="34676" xr:uid="{00000000-0005-0000-0000-0000A8290000}"/>
    <cellStyle name="SAPBEXexcBad9 12 8" xfId="18636" xr:uid="{00000000-0005-0000-0000-0000A9290000}"/>
    <cellStyle name="SAPBEXexcBad9 12 8 2" xfId="37545" xr:uid="{00000000-0005-0000-0000-0000AA290000}"/>
    <cellStyle name="SAPBEXexcBad9 12 9" xfId="20321" xr:uid="{00000000-0005-0000-0000-0000AB290000}"/>
    <cellStyle name="SAPBEXexcBad9 13" xfId="511" xr:uid="{00000000-0005-0000-0000-0000AC290000}"/>
    <cellStyle name="SAPBEXexcBad9 13 2" xfId="3097" xr:uid="{00000000-0005-0000-0000-0000AD290000}"/>
    <cellStyle name="SAPBEXexcBad9 13 2 2" xfId="22006" xr:uid="{00000000-0005-0000-0000-0000AE290000}"/>
    <cellStyle name="SAPBEXexcBad9 13 3" xfId="5859" xr:uid="{00000000-0005-0000-0000-0000AF290000}"/>
    <cellStyle name="SAPBEXexcBad9 13 3 2" xfId="24768" xr:uid="{00000000-0005-0000-0000-0000B0290000}"/>
    <cellStyle name="SAPBEXexcBad9 13 4" xfId="7791" xr:uid="{00000000-0005-0000-0000-0000B1290000}"/>
    <cellStyle name="SAPBEXexcBad9 13 4 2" xfId="26700" xr:uid="{00000000-0005-0000-0000-0000B2290000}"/>
    <cellStyle name="SAPBEXexcBad9 13 5" xfId="10140" xr:uid="{00000000-0005-0000-0000-0000B3290000}"/>
    <cellStyle name="SAPBEXexcBad9 13 5 2" xfId="29049" xr:uid="{00000000-0005-0000-0000-0000B4290000}"/>
    <cellStyle name="SAPBEXexcBad9 13 6" xfId="12380" xr:uid="{00000000-0005-0000-0000-0000B5290000}"/>
    <cellStyle name="SAPBEXexcBad9 13 6 2" xfId="31289" xr:uid="{00000000-0005-0000-0000-0000B6290000}"/>
    <cellStyle name="SAPBEXexcBad9 13 7" xfId="14836" xr:uid="{00000000-0005-0000-0000-0000B7290000}"/>
    <cellStyle name="SAPBEXexcBad9 13 7 2" xfId="33745" xr:uid="{00000000-0005-0000-0000-0000B8290000}"/>
    <cellStyle name="SAPBEXexcBad9 13 8" xfId="17076" xr:uid="{00000000-0005-0000-0000-0000B9290000}"/>
    <cellStyle name="SAPBEXexcBad9 13 8 2" xfId="35985" xr:uid="{00000000-0005-0000-0000-0000BA290000}"/>
    <cellStyle name="SAPBEXexcBad9 13 9" xfId="19464" xr:uid="{00000000-0005-0000-0000-0000BB290000}"/>
    <cellStyle name="SAPBEXexcBad9 14" xfId="705" xr:uid="{00000000-0005-0000-0000-0000BC290000}"/>
    <cellStyle name="SAPBEXexcBad9 14 2" xfId="3291" xr:uid="{00000000-0005-0000-0000-0000BD290000}"/>
    <cellStyle name="SAPBEXexcBad9 14 2 2" xfId="22200" xr:uid="{00000000-0005-0000-0000-0000BE290000}"/>
    <cellStyle name="SAPBEXexcBad9 14 3" xfId="6944" xr:uid="{00000000-0005-0000-0000-0000BF290000}"/>
    <cellStyle name="SAPBEXexcBad9 14 3 2" xfId="25853" xr:uid="{00000000-0005-0000-0000-0000C0290000}"/>
    <cellStyle name="SAPBEXexcBad9 14 4" xfId="9058" xr:uid="{00000000-0005-0000-0000-0000C1290000}"/>
    <cellStyle name="SAPBEXexcBad9 14 4 2" xfId="27967" xr:uid="{00000000-0005-0000-0000-0000C2290000}"/>
    <cellStyle name="SAPBEXexcBad9 14 5" xfId="11265" xr:uid="{00000000-0005-0000-0000-0000C3290000}"/>
    <cellStyle name="SAPBEXexcBad9 14 5 2" xfId="30174" xr:uid="{00000000-0005-0000-0000-0000C4290000}"/>
    <cellStyle name="SAPBEXexcBad9 14 6" xfId="11259" xr:uid="{00000000-0005-0000-0000-0000C5290000}"/>
    <cellStyle name="SAPBEXexcBad9 14 6 2" xfId="30168" xr:uid="{00000000-0005-0000-0000-0000C6290000}"/>
    <cellStyle name="SAPBEXexcBad9 14 7" xfId="15961" xr:uid="{00000000-0005-0000-0000-0000C7290000}"/>
    <cellStyle name="SAPBEXexcBad9 14 7 2" xfId="34870" xr:uid="{00000000-0005-0000-0000-0000C8290000}"/>
    <cellStyle name="SAPBEXexcBad9 14 8" xfId="15955" xr:uid="{00000000-0005-0000-0000-0000C9290000}"/>
    <cellStyle name="SAPBEXexcBad9 14 8 2" xfId="34864" xr:uid="{00000000-0005-0000-0000-0000CA290000}"/>
    <cellStyle name="SAPBEXexcBad9 14 9" xfId="20494" xr:uid="{00000000-0005-0000-0000-0000CB290000}"/>
    <cellStyle name="SAPBEXexcBad9 15" xfId="736" xr:uid="{00000000-0005-0000-0000-0000CC290000}"/>
    <cellStyle name="SAPBEXexcBad9 15 2" xfId="3322" xr:uid="{00000000-0005-0000-0000-0000CD290000}"/>
    <cellStyle name="SAPBEXexcBad9 15 2 2" xfId="22231" xr:uid="{00000000-0005-0000-0000-0000CE290000}"/>
    <cellStyle name="SAPBEXexcBad9 15 3" xfId="5751" xr:uid="{00000000-0005-0000-0000-0000CF290000}"/>
    <cellStyle name="SAPBEXexcBad9 15 3 2" xfId="24660" xr:uid="{00000000-0005-0000-0000-0000D0290000}"/>
    <cellStyle name="SAPBEXexcBad9 15 4" xfId="8850" xr:uid="{00000000-0005-0000-0000-0000D1290000}"/>
    <cellStyle name="SAPBEXexcBad9 15 4 2" xfId="27759" xr:uid="{00000000-0005-0000-0000-0000D2290000}"/>
    <cellStyle name="SAPBEXexcBad9 15 5" xfId="11298" xr:uid="{00000000-0005-0000-0000-0000D3290000}"/>
    <cellStyle name="SAPBEXexcBad9 15 5 2" xfId="30207" xr:uid="{00000000-0005-0000-0000-0000D4290000}"/>
    <cellStyle name="SAPBEXexcBad9 15 6" xfId="12495" xr:uid="{00000000-0005-0000-0000-0000D5290000}"/>
    <cellStyle name="SAPBEXexcBad9 15 6 2" xfId="31404" xr:uid="{00000000-0005-0000-0000-0000D6290000}"/>
    <cellStyle name="SAPBEXexcBad9 15 7" xfId="15994" xr:uid="{00000000-0005-0000-0000-0000D7290000}"/>
    <cellStyle name="SAPBEXexcBad9 15 7 2" xfId="34903" xr:uid="{00000000-0005-0000-0000-0000D8290000}"/>
    <cellStyle name="SAPBEXexcBad9 15 8" xfId="17191" xr:uid="{00000000-0005-0000-0000-0000D9290000}"/>
    <cellStyle name="SAPBEXexcBad9 15 8 2" xfId="36100" xr:uid="{00000000-0005-0000-0000-0000DA290000}"/>
    <cellStyle name="SAPBEXexcBad9 15 9" xfId="20524" xr:uid="{00000000-0005-0000-0000-0000DB290000}"/>
    <cellStyle name="SAPBEXexcBad9 16" xfId="306" xr:uid="{00000000-0005-0000-0000-0000DC290000}"/>
    <cellStyle name="SAPBEXexcBad9 16 2" xfId="2892" xr:uid="{00000000-0005-0000-0000-0000DD290000}"/>
    <cellStyle name="SAPBEXexcBad9 16 2 2" xfId="21801" xr:uid="{00000000-0005-0000-0000-0000DE290000}"/>
    <cellStyle name="SAPBEXexcBad9 16 3" xfId="2683" xr:uid="{00000000-0005-0000-0000-0000DF290000}"/>
    <cellStyle name="SAPBEXexcBad9 16 3 2" xfId="21592" xr:uid="{00000000-0005-0000-0000-0000E0290000}"/>
    <cellStyle name="SAPBEXexcBad9 16 4" xfId="8772" xr:uid="{00000000-0005-0000-0000-0000E1290000}"/>
    <cellStyle name="SAPBEXexcBad9 16 4 2" xfId="27681" xr:uid="{00000000-0005-0000-0000-0000E2290000}"/>
    <cellStyle name="SAPBEXexcBad9 16 5" xfId="11210" xr:uid="{00000000-0005-0000-0000-0000E3290000}"/>
    <cellStyle name="SAPBEXexcBad9 16 5 2" xfId="30119" xr:uid="{00000000-0005-0000-0000-0000E4290000}"/>
    <cellStyle name="SAPBEXexcBad9 16 6" xfId="12660" xr:uid="{00000000-0005-0000-0000-0000E5290000}"/>
    <cellStyle name="SAPBEXexcBad9 16 6 2" xfId="31569" xr:uid="{00000000-0005-0000-0000-0000E6290000}"/>
    <cellStyle name="SAPBEXexcBad9 16 7" xfId="15906" xr:uid="{00000000-0005-0000-0000-0000E7290000}"/>
    <cellStyle name="SAPBEXexcBad9 16 7 2" xfId="34815" xr:uid="{00000000-0005-0000-0000-0000E8290000}"/>
    <cellStyle name="SAPBEXexcBad9 16 8" xfId="17356" xr:uid="{00000000-0005-0000-0000-0000E9290000}"/>
    <cellStyle name="SAPBEXexcBad9 16 8 2" xfId="36265" xr:uid="{00000000-0005-0000-0000-0000EA290000}"/>
    <cellStyle name="SAPBEXexcBad9 16 9" xfId="20446" xr:uid="{00000000-0005-0000-0000-0000EB290000}"/>
    <cellStyle name="SAPBEXexcBad9 17" xfId="688" xr:uid="{00000000-0005-0000-0000-0000EC290000}"/>
    <cellStyle name="SAPBEXexcBad9 17 2" xfId="3274" xr:uid="{00000000-0005-0000-0000-0000ED290000}"/>
    <cellStyle name="SAPBEXexcBad9 17 2 2" xfId="22183" xr:uid="{00000000-0005-0000-0000-0000EE290000}"/>
    <cellStyle name="SAPBEXexcBad9 17 3" xfId="6961" xr:uid="{00000000-0005-0000-0000-0000EF290000}"/>
    <cellStyle name="SAPBEXexcBad9 17 3 2" xfId="25870" xr:uid="{00000000-0005-0000-0000-0000F0290000}"/>
    <cellStyle name="SAPBEXexcBad9 17 4" xfId="7679" xr:uid="{00000000-0005-0000-0000-0000F1290000}"/>
    <cellStyle name="SAPBEXexcBad9 17 4 2" xfId="26588" xr:uid="{00000000-0005-0000-0000-0000F2290000}"/>
    <cellStyle name="SAPBEXexcBad9 17 5" xfId="10019" xr:uid="{00000000-0005-0000-0000-0000F3290000}"/>
    <cellStyle name="SAPBEXexcBad9 17 5 2" xfId="28928" xr:uid="{00000000-0005-0000-0000-0000F4290000}"/>
    <cellStyle name="SAPBEXexcBad9 17 6" xfId="13524" xr:uid="{00000000-0005-0000-0000-0000F5290000}"/>
    <cellStyle name="SAPBEXexcBad9 17 6 2" xfId="32433" xr:uid="{00000000-0005-0000-0000-0000F6290000}"/>
    <cellStyle name="SAPBEXexcBad9 17 7" xfId="14715" xr:uid="{00000000-0005-0000-0000-0000F7290000}"/>
    <cellStyle name="SAPBEXexcBad9 17 7 2" xfId="33624" xr:uid="{00000000-0005-0000-0000-0000F8290000}"/>
    <cellStyle name="SAPBEXexcBad9 17 8" xfId="18220" xr:uid="{00000000-0005-0000-0000-0000F9290000}"/>
    <cellStyle name="SAPBEXexcBad9 17 8 2" xfId="37129" xr:uid="{00000000-0005-0000-0000-0000FA290000}"/>
    <cellStyle name="SAPBEXexcBad9 17 9" xfId="19350" xr:uid="{00000000-0005-0000-0000-0000FB290000}"/>
    <cellStyle name="SAPBEXexcBad9 18" xfId="817" xr:uid="{00000000-0005-0000-0000-0000FC290000}"/>
    <cellStyle name="SAPBEXexcBad9 18 2" xfId="3403" xr:uid="{00000000-0005-0000-0000-0000FD290000}"/>
    <cellStyle name="SAPBEXexcBad9 18 2 2" xfId="22312" xr:uid="{00000000-0005-0000-0000-0000FE290000}"/>
    <cellStyle name="SAPBEXexcBad9 18 3" xfId="7244" xr:uid="{00000000-0005-0000-0000-0000FF290000}"/>
    <cellStyle name="SAPBEXexcBad9 18 3 2" xfId="26153" xr:uid="{00000000-0005-0000-0000-0000002A0000}"/>
    <cellStyle name="SAPBEXexcBad9 18 4" xfId="7604" xr:uid="{00000000-0005-0000-0000-0000012A0000}"/>
    <cellStyle name="SAPBEXexcBad9 18 4 2" xfId="26513" xr:uid="{00000000-0005-0000-0000-0000022A0000}"/>
    <cellStyle name="SAPBEXexcBad9 18 5" xfId="9930" xr:uid="{00000000-0005-0000-0000-0000032A0000}"/>
    <cellStyle name="SAPBEXexcBad9 18 5 2" xfId="28839" xr:uid="{00000000-0005-0000-0000-0000042A0000}"/>
    <cellStyle name="SAPBEXexcBad9 18 6" xfId="11678" xr:uid="{00000000-0005-0000-0000-0000052A0000}"/>
    <cellStyle name="SAPBEXexcBad9 18 6 2" xfId="30587" xr:uid="{00000000-0005-0000-0000-0000062A0000}"/>
    <cellStyle name="SAPBEXexcBad9 18 7" xfId="14626" xr:uid="{00000000-0005-0000-0000-0000072A0000}"/>
    <cellStyle name="SAPBEXexcBad9 18 7 2" xfId="33535" xr:uid="{00000000-0005-0000-0000-0000082A0000}"/>
    <cellStyle name="SAPBEXexcBad9 18 8" xfId="16374" xr:uid="{00000000-0005-0000-0000-0000092A0000}"/>
    <cellStyle name="SAPBEXexcBad9 18 8 2" xfId="35283" xr:uid="{00000000-0005-0000-0000-00000A2A0000}"/>
    <cellStyle name="SAPBEXexcBad9 18 9" xfId="19275" xr:uid="{00000000-0005-0000-0000-00000B2A0000}"/>
    <cellStyle name="SAPBEXexcBad9 19" xfId="743" xr:uid="{00000000-0005-0000-0000-00000C2A0000}"/>
    <cellStyle name="SAPBEXexcBad9 19 2" xfId="3329" xr:uid="{00000000-0005-0000-0000-00000D2A0000}"/>
    <cellStyle name="SAPBEXexcBad9 19 2 2" xfId="22238" xr:uid="{00000000-0005-0000-0000-00000E2A0000}"/>
    <cellStyle name="SAPBEXexcBad9 19 3" xfId="2653" xr:uid="{00000000-0005-0000-0000-00000F2A0000}"/>
    <cellStyle name="SAPBEXexcBad9 19 3 2" xfId="21562" xr:uid="{00000000-0005-0000-0000-0000102A0000}"/>
    <cellStyle name="SAPBEXexcBad9 19 4" xfId="8815" xr:uid="{00000000-0005-0000-0000-0000112A0000}"/>
    <cellStyle name="SAPBEXexcBad9 19 4 2" xfId="27724" xr:uid="{00000000-0005-0000-0000-0000122A0000}"/>
    <cellStyle name="SAPBEXexcBad9 19 5" xfId="11260" xr:uid="{00000000-0005-0000-0000-0000132A0000}"/>
    <cellStyle name="SAPBEXexcBad9 19 5 2" xfId="30169" xr:uid="{00000000-0005-0000-0000-0000142A0000}"/>
    <cellStyle name="SAPBEXexcBad9 19 6" xfId="11280" xr:uid="{00000000-0005-0000-0000-0000152A0000}"/>
    <cellStyle name="SAPBEXexcBad9 19 6 2" xfId="30189" xr:uid="{00000000-0005-0000-0000-0000162A0000}"/>
    <cellStyle name="SAPBEXexcBad9 19 7" xfId="15956" xr:uid="{00000000-0005-0000-0000-0000172A0000}"/>
    <cellStyle name="SAPBEXexcBad9 19 7 2" xfId="34865" xr:uid="{00000000-0005-0000-0000-0000182A0000}"/>
    <cellStyle name="SAPBEXexcBad9 19 8" xfId="15976" xr:uid="{00000000-0005-0000-0000-0000192A0000}"/>
    <cellStyle name="SAPBEXexcBad9 19 8 2" xfId="34885" xr:uid="{00000000-0005-0000-0000-00001A2A0000}"/>
    <cellStyle name="SAPBEXexcBad9 19 9" xfId="20489" xr:uid="{00000000-0005-0000-0000-00001B2A0000}"/>
    <cellStyle name="SAPBEXexcBad9 2" xfId="183" xr:uid="{00000000-0005-0000-0000-00001C2A0000}"/>
    <cellStyle name="SAPBEXexcBad9 2 2" xfId="2769" xr:uid="{00000000-0005-0000-0000-00001D2A0000}"/>
    <cellStyle name="SAPBEXexcBad9 2 2 2" xfId="21678" xr:uid="{00000000-0005-0000-0000-00001E2A0000}"/>
    <cellStyle name="SAPBEXexcBad9 2 3" xfId="7318" xr:uid="{00000000-0005-0000-0000-00001F2A0000}"/>
    <cellStyle name="SAPBEXexcBad9 2 3 2" xfId="26227" xr:uid="{00000000-0005-0000-0000-0000202A0000}"/>
    <cellStyle name="SAPBEXexcBad9 2 4" xfId="7477" xr:uid="{00000000-0005-0000-0000-0000212A0000}"/>
    <cellStyle name="SAPBEXexcBad9 2 4 2" xfId="26386" xr:uid="{00000000-0005-0000-0000-0000222A0000}"/>
    <cellStyle name="SAPBEXexcBad9 2 5" xfId="9793" xr:uid="{00000000-0005-0000-0000-0000232A0000}"/>
    <cellStyle name="SAPBEXexcBad9 2 5 2" xfId="28702" xr:uid="{00000000-0005-0000-0000-0000242A0000}"/>
    <cellStyle name="SAPBEXexcBad9 2 6" xfId="13233" xr:uid="{00000000-0005-0000-0000-0000252A0000}"/>
    <cellStyle name="SAPBEXexcBad9 2 6 2" xfId="32142" xr:uid="{00000000-0005-0000-0000-0000262A0000}"/>
    <cellStyle name="SAPBEXexcBad9 2 7" xfId="14489" xr:uid="{00000000-0005-0000-0000-0000272A0000}"/>
    <cellStyle name="SAPBEXexcBad9 2 7 2" xfId="33398" xr:uid="{00000000-0005-0000-0000-0000282A0000}"/>
    <cellStyle name="SAPBEXexcBad9 2 8" xfId="17929" xr:uid="{00000000-0005-0000-0000-0000292A0000}"/>
    <cellStyle name="SAPBEXexcBad9 2 8 2" xfId="36838" xr:uid="{00000000-0005-0000-0000-00002A2A0000}"/>
    <cellStyle name="SAPBEXexcBad9 2 9" xfId="19148" xr:uid="{00000000-0005-0000-0000-00002B2A0000}"/>
    <cellStyle name="SAPBEXexcBad9 20" xfId="879" xr:uid="{00000000-0005-0000-0000-00002C2A0000}"/>
    <cellStyle name="SAPBEXexcBad9 20 2" xfId="3465" xr:uid="{00000000-0005-0000-0000-00002D2A0000}"/>
    <cellStyle name="SAPBEXexcBad9 20 2 2" xfId="22374" xr:uid="{00000000-0005-0000-0000-00002E2A0000}"/>
    <cellStyle name="SAPBEXexcBad9 20 3" xfId="2599" xr:uid="{00000000-0005-0000-0000-00002F2A0000}"/>
    <cellStyle name="SAPBEXexcBad9 20 3 2" xfId="21508" xr:uid="{00000000-0005-0000-0000-0000302A0000}"/>
    <cellStyle name="SAPBEXexcBad9 20 4" xfId="7300" xr:uid="{00000000-0005-0000-0000-0000312A0000}"/>
    <cellStyle name="SAPBEXexcBad9 20 4 2" xfId="26209" xr:uid="{00000000-0005-0000-0000-0000322A0000}"/>
    <cellStyle name="SAPBEXexcBad9 20 5" xfId="9649" xr:uid="{00000000-0005-0000-0000-0000332A0000}"/>
    <cellStyle name="SAPBEXexcBad9 20 5 2" xfId="28558" xr:uid="{00000000-0005-0000-0000-0000342A0000}"/>
    <cellStyle name="SAPBEXexcBad9 20 6" xfId="13916" xr:uid="{00000000-0005-0000-0000-0000352A0000}"/>
    <cellStyle name="SAPBEXexcBad9 20 6 2" xfId="32825" xr:uid="{00000000-0005-0000-0000-0000362A0000}"/>
    <cellStyle name="SAPBEXexcBad9 20 7" xfId="14345" xr:uid="{00000000-0005-0000-0000-0000372A0000}"/>
    <cellStyle name="SAPBEXexcBad9 20 7 2" xfId="33254" xr:uid="{00000000-0005-0000-0000-0000382A0000}"/>
    <cellStyle name="SAPBEXexcBad9 20 8" xfId="18612" xr:uid="{00000000-0005-0000-0000-0000392A0000}"/>
    <cellStyle name="SAPBEXexcBad9 20 8 2" xfId="37521" xr:uid="{00000000-0005-0000-0000-00003A2A0000}"/>
    <cellStyle name="SAPBEXexcBad9 20 9" xfId="19022" xr:uid="{00000000-0005-0000-0000-00003B2A0000}"/>
    <cellStyle name="SAPBEXexcBad9 21" xfId="519" xr:uid="{00000000-0005-0000-0000-00003C2A0000}"/>
    <cellStyle name="SAPBEXexcBad9 21 2" xfId="3105" xr:uid="{00000000-0005-0000-0000-00003D2A0000}"/>
    <cellStyle name="SAPBEXexcBad9 21 2 2" xfId="22014" xr:uid="{00000000-0005-0000-0000-00003E2A0000}"/>
    <cellStyle name="SAPBEXexcBad9 21 3" xfId="5253" xr:uid="{00000000-0005-0000-0000-00003F2A0000}"/>
    <cellStyle name="SAPBEXexcBad9 21 3 2" xfId="24162" xr:uid="{00000000-0005-0000-0000-0000402A0000}"/>
    <cellStyle name="SAPBEXexcBad9 21 4" xfId="5433" xr:uid="{00000000-0005-0000-0000-0000412A0000}"/>
    <cellStyle name="SAPBEXexcBad9 21 4 2" xfId="24342" xr:uid="{00000000-0005-0000-0000-0000422A0000}"/>
    <cellStyle name="SAPBEXexcBad9 21 5" xfId="9680" xr:uid="{00000000-0005-0000-0000-0000432A0000}"/>
    <cellStyle name="SAPBEXexcBad9 21 5 2" xfId="28589" xr:uid="{00000000-0005-0000-0000-0000442A0000}"/>
    <cellStyle name="SAPBEXexcBad9 21 6" xfId="12682" xr:uid="{00000000-0005-0000-0000-0000452A0000}"/>
    <cellStyle name="SAPBEXexcBad9 21 6 2" xfId="31591" xr:uid="{00000000-0005-0000-0000-0000462A0000}"/>
    <cellStyle name="SAPBEXexcBad9 21 7" xfId="14376" xr:uid="{00000000-0005-0000-0000-0000472A0000}"/>
    <cellStyle name="SAPBEXexcBad9 21 7 2" xfId="33285" xr:uid="{00000000-0005-0000-0000-0000482A0000}"/>
    <cellStyle name="SAPBEXexcBad9 21 8" xfId="17378" xr:uid="{00000000-0005-0000-0000-0000492A0000}"/>
    <cellStyle name="SAPBEXexcBad9 21 8 2" xfId="36287" xr:uid="{00000000-0005-0000-0000-00004A2A0000}"/>
    <cellStyle name="SAPBEXexcBad9 21 9" xfId="19047" xr:uid="{00000000-0005-0000-0000-00004B2A0000}"/>
    <cellStyle name="SAPBEXexcBad9 22" xfId="955" xr:uid="{00000000-0005-0000-0000-00004C2A0000}"/>
    <cellStyle name="SAPBEXexcBad9 22 2" xfId="3541" xr:uid="{00000000-0005-0000-0000-00004D2A0000}"/>
    <cellStyle name="SAPBEXexcBad9 22 2 2" xfId="22450" xr:uid="{00000000-0005-0000-0000-00004E2A0000}"/>
    <cellStyle name="SAPBEXexcBad9 22 3" xfId="6202" xr:uid="{00000000-0005-0000-0000-00004F2A0000}"/>
    <cellStyle name="SAPBEXexcBad9 22 3 2" xfId="25111" xr:uid="{00000000-0005-0000-0000-0000502A0000}"/>
    <cellStyle name="SAPBEXexcBad9 22 4" xfId="8177" xr:uid="{00000000-0005-0000-0000-0000512A0000}"/>
    <cellStyle name="SAPBEXexcBad9 22 4 2" xfId="27086" xr:uid="{00000000-0005-0000-0000-0000522A0000}"/>
    <cellStyle name="SAPBEXexcBad9 22 5" xfId="10556" xr:uid="{00000000-0005-0000-0000-0000532A0000}"/>
    <cellStyle name="SAPBEXexcBad9 22 5 2" xfId="29465" xr:uid="{00000000-0005-0000-0000-0000542A0000}"/>
    <cellStyle name="SAPBEXexcBad9 22 6" xfId="13210" xr:uid="{00000000-0005-0000-0000-0000552A0000}"/>
    <cellStyle name="SAPBEXexcBad9 22 6 2" xfId="32119" xr:uid="{00000000-0005-0000-0000-0000562A0000}"/>
    <cellStyle name="SAPBEXexcBad9 22 7" xfId="15252" xr:uid="{00000000-0005-0000-0000-0000572A0000}"/>
    <cellStyle name="SAPBEXexcBad9 22 7 2" xfId="34161" xr:uid="{00000000-0005-0000-0000-0000582A0000}"/>
    <cellStyle name="SAPBEXexcBad9 22 8" xfId="17906" xr:uid="{00000000-0005-0000-0000-0000592A0000}"/>
    <cellStyle name="SAPBEXexcBad9 22 8 2" xfId="36815" xr:uid="{00000000-0005-0000-0000-00005A2A0000}"/>
    <cellStyle name="SAPBEXexcBad9 22 9" xfId="19850" xr:uid="{00000000-0005-0000-0000-00005B2A0000}"/>
    <cellStyle name="SAPBEXexcBad9 23" xfId="650" xr:uid="{00000000-0005-0000-0000-00005C2A0000}"/>
    <cellStyle name="SAPBEXexcBad9 23 2" xfId="3236" xr:uid="{00000000-0005-0000-0000-00005D2A0000}"/>
    <cellStyle name="SAPBEXexcBad9 23 2 2" xfId="22145" xr:uid="{00000000-0005-0000-0000-00005E2A0000}"/>
    <cellStyle name="SAPBEXexcBad9 23 3" xfId="7108" xr:uid="{00000000-0005-0000-0000-00005F2A0000}"/>
    <cellStyle name="SAPBEXexcBad9 23 3 2" xfId="26017" xr:uid="{00000000-0005-0000-0000-0000602A0000}"/>
    <cellStyle name="SAPBEXexcBad9 23 4" xfId="8603" xr:uid="{00000000-0005-0000-0000-0000612A0000}"/>
    <cellStyle name="SAPBEXexcBad9 23 4 2" xfId="27512" xr:uid="{00000000-0005-0000-0000-0000622A0000}"/>
    <cellStyle name="SAPBEXexcBad9 23 5" xfId="12050" xr:uid="{00000000-0005-0000-0000-0000632A0000}"/>
    <cellStyle name="SAPBEXexcBad9 23 5 2" xfId="30959" xr:uid="{00000000-0005-0000-0000-0000642A0000}"/>
    <cellStyle name="SAPBEXexcBad9 23 6" xfId="13381" xr:uid="{00000000-0005-0000-0000-0000652A0000}"/>
    <cellStyle name="SAPBEXexcBad9 23 6 2" xfId="32290" xr:uid="{00000000-0005-0000-0000-0000662A0000}"/>
    <cellStyle name="SAPBEXexcBad9 23 7" xfId="16746" xr:uid="{00000000-0005-0000-0000-0000672A0000}"/>
    <cellStyle name="SAPBEXexcBad9 23 7 2" xfId="35655" xr:uid="{00000000-0005-0000-0000-0000682A0000}"/>
    <cellStyle name="SAPBEXexcBad9 23 8" xfId="18077" xr:uid="{00000000-0005-0000-0000-0000692A0000}"/>
    <cellStyle name="SAPBEXexcBad9 23 8 2" xfId="36986" xr:uid="{00000000-0005-0000-0000-00006A2A0000}"/>
    <cellStyle name="SAPBEXexcBad9 23 9" xfId="21218" xr:uid="{00000000-0005-0000-0000-00006B2A0000}"/>
    <cellStyle name="SAPBEXexcBad9 24" xfId="991" xr:uid="{00000000-0005-0000-0000-00006C2A0000}"/>
    <cellStyle name="SAPBEXexcBad9 24 2" xfId="3577" xr:uid="{00000000-0005-0000-0000-00006D2A0000}"/>
    <cellStyle name="SAPBEXexcBad9 24 2 2" xfId="22486" xr:uid="{00000000-0005-0000-0000-00006E2A0000}"/>
    <cellStyle name="SAPBEXexcBad9 24 3" xfId="5856" xr:uid="{00000000-0005-0000-0000-00006F2A0000}"/>
    <cellStyle name="SAPBEXexcBad9 24 3 2" xfId="24765" xr:uid="{00000000-0005-0000-0000-0000702A0000}"/>
    <cellStyle name="SAPBEXexcBad9 24 4" xfId="8371" xr:uid="{00000000-0005-0000-0000-0000712A0000}"/>
    <cellStyle name="SAPBEXexcBad9 24 4 2" xfId="27280" xr:uid="{00000000-0005-0000-0000-0000722A0000}"/>
    <cellStyle name="SAPBEXexcBad9 24 5" xfId="10773" xr:uid="{00000000-0005-0000-0000-0000732A0000}"/>
    <cellStyle name="SAPBEXexcBad9 24 5 2" xfId="29682" xr:uid="{00000000-0005-0000-0000-0000742A0000}"/>
    <cellStyle name="SAPBEXexcBad9 24 6" xfId="13545" xr:uid="{00000000-0005-0000-0000-0000752A0000}"/>
    <cellStyle name="SAPBEXexcBad9 24 6 2" xfId="32454" xr:uid="{00000000-0005-0000-0000-0000762A0000}"/>
    <cellStyle name="SAPBEXexcBad9 24 7" xfId="15469" xr:uid="{00000000-0005-0000-0000-0000772A0000}"/>
    <cellStyle name="SAPBEXexcBad9 24 7 2" xfId="34378" xr:uid="{00000000-0005-0000-0000-0000782A0000}"/>
    <cellStyle name="SAPBEXexcBad9 24 8" xfId="18241" xr:uid="{00000000-0005-0000-0000-0000792A0000}"/>
    <cellStyle name="SAPBEXexcBad9 24 8 2" xfId="37150" xr:uid="{00000000-0005-0000-0000-00007A2A0000}"/>
    <cellStyle name="SAPBEXexcBad9 24 9" xfId="20046" xr:uid="{00000000-0005-0000-0000-00007B2A0000}"/>
    <cellStyle name="SAPBEXexcBad9 25" xfId="890" xr:uid="{00000000-0005-0000-0000-00007C2A0000}"/>
    <cellStyle name="SAPBEXexcBad9 25 2" xfId="3476" xr:uid="{00000000-0005-0000-0000-00007D2A0000}"/>
    <cellStyle name="SAPBEXexcBad9 25 2 2" xfId="22385" xr:uid="{00000000-0005-0000-0000-00007E2A0000}"/>
    <cellStyle name="SAPBEXexcBad9 25 3" xfId="7344" xr:uid="{00000000-0005-0000-0000-00007F2A0000}"/>
    <cellStyle name="SAPBEXexcBad9 25 3 2" xfId="26253" xr:uid="{00000000-0005-0000-0000-0000802A0000}"/>
    <cellStyle name="SAPBEXexcBad9 25 4" xfId="7958" xr:uid="{00000000-0005-0000-0000-0000812A0000}"/>
    <cellStyle name="SAPBEXexcBad9 25 4 2" xfId="26867" xr:uid="{00000000-0005-0000-0000-0000822A0000}"/>
    <cellStyle name="SAPBEXexcBad9 25 5" xfId="10317" xr:uid="{00000000-0005-0000-0000-0000832A0000}"/>
    <cellStyle name="SAPBEXexcBad9 25 5 2" xfId="29226" xr:uid="{00000000-0005-0000-0000-0000842A0000}"/>
    <cellStyle name="SAPBEXexcBad9 25 6" xfId="13704" xr:uid="{00000000-0005-0000-0000-0000852A0000}"/>
    <cellStyle name="SAPBEXexcBad9 25 6 2" xfId="32613" xr:uid="{00000000-0005-0000-0000-0000862A0000}"/>
    <cellStyle name="SAPBEXexcBad9 25 7" xfId="15013" xr:uid="{00000000-0005-0000-0000-0000872A0000}"/>
    <cellStyle name="SAPBEXexcBad9 25 7 2" xfId="33922" xr:uid="{00000000-0005-0000-0000-0000882A0000}"/>
    <cellStyle name="SAPBEXexcBad9 25 8" xfId="18400" xr:uid="{00000000-0005-0000-0000-0000892A0000}"/>
    <cellStyle name="SAPBEXexcBad9 25 8 2" xfId="37309" xr:uid="{00000000-0005-0000-0000-00008A2A0000}"/>
    <cellStyle name="SAPBEXexcBad9 25 9" xfId="19629" xr:uid="{00000000-0005-0000-0000-00008B2A0000}"/>
    <cellStyle name="SAPBEXexcBad9 26" xfId="947" xr:uid="{00000000-0005-0000-0000-00008C2A0000}"/>
    <cellStyle name="SAPBEXexcBad9 26 2" xfId="3533" xr:uid="{00000000-0005-0000-0000-00008D2A0000}"/>
    <cellStyle name="SAPBEXexcBad9 26 2 2" xfId="22442" xr:uid="{00000000-0005-0000-0000-00008E2A0000}"/>
    <cellStyle name="SAPBEXexcBad9 26 3" xfId="6210" xr:uid="{00000000-0005-0000-0000-00008F2A0000}"/>
    <cellStyle name="SAPBEXexcBad9 26 3 2" xfId="25119" xr:uid="{00000000-0005-0000-0000-0000902A0000}"/>
    <cellStyle name="SAPBEXexcBad9 26 4" xfId="9405" xr:uid="{00000000-0005-0000-0000-0000912A0000}"/>
    <cellStyle name="SAPBEXexcBad9 26 4 2" xfId="28314" xr:uid="{00000000-0005-0000-0000-0000922A0000}"/>
    <cellStyle name="SAPBEXexcBad9 26 5" xfId="11764" xr:uid="{00000000-0005-0000-0000-0000932A0000}"/>
    <cellStyle name="SAPBEXexcBad9 26 5 2" xfId="30673" xr:uid="{00000000-0005-0000-0000-0000942A0000}"/>
    <cellStyle name="SAPBEXexcBad9 26 6" xfId="12384" xr:uid="{00000000-0005-0000-0000-0000952A0000}"/>
    <cellStyle name="SAPBEXexcBad9 26 6 2" xfId="31293" xr:uid="{00000000-0005-0000-0000-0000962A0000}"/>
    <cellStyle name="SAPBEXexcBad9 26 7" xfId="16460" xr:uid="{00000000-0005-0000-0000-0000972A0000}"/>
    <cellStyle name="SAPBEXexcBad9 26 7 2" xfId="35369" xr:uid="{00000000-0005-0000-0000-0000982A0000}"/>
    <cellStyle name="SAPBEXexcBad9 26 8" xfId="17080" xr:uid="{00000000-0005-0000-0000-0000992A0000}"/>
    <cellStyle name="SAPBEXexcBad9 26 8 2" xfId="35989" xr:uid="{00000000-0005-0000-0000-00009A2A0000}"/>
    <cellStyle name="SAPBEXexcBad9 26 9" xfId="20956" xr:uid="{00000000-0005-0000-0000-00009B2A0000}"/>
    <cellStyle name="SAPBEXexcBad9 27" xfId="925" xr:uid="{00000000-0005-0000-0000-00009C2A0000}"/>
    <cellStyle name="SAPBEXexcBad9 27 2" xfId="3511" xr:uid="{00000000-0005-0000-0000-00009D2A0000}"/>
    <cellStyle name="SAPBEXexcBad9 27 2 2" xfId="22420" xr:uid="{00000000-0005-0000-0000-00009E2A0000}"/>
    <cellStyle name="SAPBEXexcBad9 27 3" xfId="5153" xr:uid="{00000000-0005-0000-0000-00009F2A0000}"/>
    <cellStyle name="SAPBEXexcBad9 27 3 2" xfId="24062" xr:uid="{00000000-0005-0000-0000-0000A02A0000}"/>
    <cellStyle name="SAPBEXexcBad9 27 4" xfId="7653" xr:uid="{00000000-0005-0000-0000-0000A12A0000}"/>
    <cellStyle name="SAPBEXexcBad9 27 4 2" xfId="26562" xr:uid="{00000000-0005-0000-0000-0000A22A0000}"/>
    <cellStyle name="SAPBEXexcBad9 27 5" xfId="9988" xr:uid="{00000000-0005-0000-0000-0000A32A0000}"/>
    <cellStyle name="SAPBEXexcBad9 27 5 2" xfId="28897" xr:uid="{00000000-0005-0000-0000-0000A42A0000}"/>
    <cellStyle name="SAPBEXexcBad9 27 6" xfId="13600" xr:uid="{00000000-0005-0000-0000-0000A52A0000}"/>
    <cellStyle name="SAPBEXexcBad9 27 6 2" xfId="32509" xr:uid="{00000000-0005-0000-0000-0000A62A0000}"/>
    <cellStyle name="SAPBEXexcBad9 27 7" xfId="14684" xr:uid="{00000000-0005-0000-0000-0000A72A0000}"/>
    <cellStyle name="SAPBEXexcBad9 27 7 2" xfId="33593" xr:uid="{00000000-0005-0000-0000-0000A82A0000}"/>
    <cellStyle name="SAPBEXexcBad9 27 8" xfId="18296" xr:uid="{00000000-0005-0000-0000-0000A92A0000}"/>
    <cellStyle name="SAPBEXexcBad9 27 8 2" xfId="37205" xr:uid="{00000000-0005-0000-0000-0000AA2A0000}"/>
    <cellStyle name="SAPBEXexcBad9 27 9" xfId="19323" xr:uid="{00000000-0005-0000-0000-0000AB2A0000}"/>
    <cellStyle name="SAPBEXexcBad9 28" xfId="1139" xr:uid="{00000000-0005-0000-0000-0000AC2A0000}"/>
    <cellStyle name="SAPBEXexcBad9 28 2" xfId="3725" xr:uid="{00000000-0005-0000-0000-0000AD2A0000}"/>
    <cellStyle name="SAPBEXexcBad9 28 2 2" xfId="22634" xr:uid="{00000000-0005-0000-0000-0000AE2A0000}"/>
    <cellStyle name="SAPBEXexcBad9 28 3" xfId="6747" xr:uid="{00000000-0005-0000-0000-0000AF2A0000}"/>
    <cellStyle name="SAPBEXexcBad9 28 3 2" xfId="25656" xr:uid="{00000000-0005-0000-0000-0000B02A0000}"/>
    <cellStyle name="SAPBEXexcBad9 28 4" xfId="8547" xr:uid="{00000000-0005-0000-0000-0000B12A0000}"/>
    <cellStyle name="SAPBEXexcBad9 28 4 2" xfId="27456" xr:uid="{00000000-0005-0000-0000-0000B22A0000}"/>
    <cellStyle name="SAPBEXexcBad9 28 5" xfId="10660" xr:uid="{00000000-0005-0000-0000-0000B32A0000}"/>
    <cellStyle name="SAPBEXexcBad9 28 5 2" xfId="29569" xr:uid="{00000000-0005-0000-0000-0000B42A0000}"/>
    <cellStyle name="SAPBEXexcBad9 28 6" xfId="10100" xr:uid="{00000000-0005-0000-0000-0000B52A0000}"/>
    <cellStyle name="SAPBEXexcBad9 28 6 2" xfId="29009" xr:uid="{00000000-0005-0000-0000-0000B62A0000}"/>
    <cellStyle name="SAPBEXexcBad9 28 7" xfId="15356" xr:uid="{00000000-0005-0000-0000-0000B72A0000}"/>
    <cellStyle name="SAPBEXexcBad9 28 7 2" xfId="34265" xr:uid="{00000000-0005-0000-0000-0000B82A0000}"/>
    <cellStyle name="SAPBEXexcBad9 28 8" xfId="14796" xr:uid="{00000000-0005-0000-0000-0000B92A0000}"/>
    <cellStyle name="SAPBEXexcBad9 28 8 2" xfId="33705" xr:uid="{00000000-0005-0000-0000-0000BA2A0000}"/>
    <cellStyle name="SAPBEXexcBad9 28 9" xfId="19940" xr:uid="{00000000-0005-0000-0000-0000BB2A0000}"/>
    <cellStyle name="SAPBEXexcBad9 29" xfId="1156" xr:uid="{00000000-0005-0000-0000-0000BC2A0000}"/>
    <cellStyle name="SAPBEXexcBad9 29 2" xfId="3742" xr:uid="{00000000-0005-0000-0000-0000BD2A0000}"/>
    <cellStyle name="SAPBEXexcBad9 29 2 2" xfId="22651" xr:uid="{00000000-0005-0000-0000-0000BE2A0000}"/>
    <cellStyle name="SAPBEXexcBad9 29 3" xfId="6669" xr:uid="{00000000-0005-0000-0000-0000BF2A0000}"/>
    <cellStyle name="SAPBEXexcBad9 29 3 2" xfId="25578" xr:uid="{00000000-0005-0000-0000-0000C02A0000}"/>
    <cellStyle name="SAPBEXexcBad9 29 4" xfId="9343" xr:uid="{00000000-0005-0000-0000-0000C12A0000}"/>
    <cellStyle name="SAPBEXexcBad9 29 4 2" xfId="28252" xr:uid="{00000000-0005-0000-0000-0000C22A0000}"/>
    <cellStyle name="SAPBEXexcBad9 29 5" xfId="11988" xr:uid="{00000000-0005-0000-0000-0000C32A0000}"/>
    <cellStyle name="SAPBEXexcBad9 29 5 2" xfId="30897" xr:uid="{00000000-0005-0000-0000-0000C42A0000}"/>
    <cellStyle name="SAPBEXexcBad9 29 6" xfId="14076" xr:uid="{00000000-0005-0000-0000-0000C52A0000}"/>
    <cellStyle name="SAPBEXexcBad9 29 6 2" xfId="32985" xr:uid="{00000000-0005-0000-0000-0000C62A0000}"/>
    <cellStyle name="SAPBEXexcBad9 29 7" xfId="16684" xr:uid="{00000000-0005-0000-0000-0000C72A0000}"/>
    <cellStyle name="SAPBEXexcBad9 29 7 2" xfId="35593" xr:uid="{00000000-0005-0000-0000-0000C82A0000}"/>
    <cellStyle name="SAPBEXexcBad9 29 8" xfId="18772" xr:uid="{00000000-0005-0000-0000-0000C92A0000}"/>
    <cellStyle name="SAPBEXexcBad9 29 8 2" xfId="37681" xr:uid="{00000000-0005-0000-0000-0000CA2A0000}"/>
    <cellStyle name="SAPBEXexcBad9 29 9" xfId="21171" xr:uid="{00000000-0005-0000-0000-0000CB2A0000}"/>
    <cellStyle name="SAPBEXexcBad9 3" xfId="145" xr:uid="{00000000-0005-0000-0000-0000CC2A0000}"/>
    <cellStyle name="SAPBEXexcBad9 3 2" xfId="2732" xr:uid="{00000000-0005-0000-0000-0000CD2A0000}"/>
    <cellStyle name="SAPBEXexcBad9 3 2 2" xfId="21641" xr:uid="{00000000-0005-0000-0000-0000CE2A0000}"/>
    <cellStyle name="SAPBEXexcBad9 3 3" xfId="5521" xr:uid="{00000000-0005-0000-0000-0000CF2A0000}"/>
    <cellStyle name="SAPBEXexcBad9 3 3 2" xfId="24430" xr:uid="{00000000-0005-0000-0000-0000D02A0000}"/>
    <cellStyle name="SAPBEXexcBad9 3 4" xfId="9277" xr:uid="{00000000-0005-0000-0000-0000D12A0000}"/>
    <cellStyle name="SAPBEXexcBad9 3 4 2" xfId="28186" xr:uid="{00000000-0005-0000-0000-0000D22A0000}"/>
    <cellStyle name="SAPBEXexcBad9 3 5" xfId="11759" xr:uid="{00000000-0005-0000-0000-0000D32A0000}"/>
    <cellStyle name="SAPBEXexcBad9 3 5 2" xfId="30668" xr:uid="{00000000-0005-0000-0000-0000D42A0000}"/>
    <cellStyle name="SAPBEXexcBad9 3 6" xfId="13861" xr:uid="{00000000-0005-0000-0000-0000D52A0000}"/>
    <cellStyle name="SAPBEXexcBad9 3 6 2" xfId="32770" xr:uid="{00000000-0005-0000-0000-0000D62A0000}"/>
    <cellStyle name="SAPBEXexcBad9 3 7" xfId="16455" xr:uid="{00000000-0005-0000-0000-0000D72A0000}"/>
    <cellStyle name="SAPBEXexcBad9 3 7 2" xfId="35364" xr:uid="{00000000-0005-0000-0000-0000D82A0000}"/>
    <cellStyle name="SAPBEXexcBad9 3 8" xfId="18557" xr:uid="{00000000-0005-0000-0000-0000D92A0000}"/>
    <cellStyle name="SAPBEXexcBad9 3 8 2" xfId="37466" xr:uid="{00000000-0005-0000-0000-0000DA2A0000}"/>
    <cellStyle name="SAPBEXexcBad9 3 9" xfId="20951" xr:uid="{00000000-0005-0000-0000-0000DB2A0000}"/>
    <cellStyle name="SAPBEXexcBad9 30" xfId="1130" xr:uid="{00000000-0005-0000-0000-0000DC2A0000}"/>
    <cellStyle name="SAPBEXexcBad9 30 2" xfId="3716" xr:uid="{00000000-0005-0000-0000-0000DD2A0000}"/>
    <cellStyle name="SAPBEXexcBad9 30 2 2" xfId="22625" xr:uid="{00000000-0005-0000-0000-0000DE2A0000}"/>
    <cellStyle name="SAPBEXexcBad9 30 3" xfId="6093" xr:uid="{00000000-0005-0000-0000-0000DF2A0000}"/>
    <cellStyle name="SAPBEXexcBad9 30 3 2" xfId="25002" xr:uid="{00000000-0005-0000-0000-0000E02A0000}"/>
    <cellStyle name="SAPBEXexcBad9 30 4" xfId="8264" xr:uid="{00000000-0005-0000-0000-0000E12A0000}"/>
    <cellStyle name="SAPBEXexcBad9 30 4 2" xfId="27173" xr:uid="{00000000-0005-0000-0000-0000E22A0000}"/>
    <cellStyle name="SAPBEXexcBad9 30 5" xfId="10657" xr:uid="{00000000-0005-0000-0000-0000E32A0000}"/>
    <cellStyle name="SAPBEXexcBad9 30 5 2" xfId="29566" xr:uid="{00000000-0005-0000-0000-0000E42A0000}"/>
    <cellStyle name="SAPBEXexcBad9 30 6" xfId="14044" xr:uid="{00000000-0005-0000-0000-0000E52A0000}"/>
    <cellStyle name="SAPBEXexcBad9 30 6 2" xfId="32953" xr:uid="{00000000-0005-0000-0000-0000E62A0000}"/>
    <cellStyle name="SAPBEXexcBad9 30 7" xfId="15353" xr:uid="{00000000-0005-0000-0000-0000E72A0000}"/>
    <cellStyle name="SAPBEXexcBad9 30 7 2" xfId="34262" xr:uid="{00000000-0005-0000-0000-0000E82A0000}"/>
    <cellStyle name="SAPBEXexcBad9 30 8" xfId="18740" xr:uid="{00000000-0005-0000-0000-0000E92A0000}"/>
    <cellStyle name="SAPBEXexcBad9 30 8 2" xfId="37649" xr:uid="{00000000-0005-0000-0000-0000EA2A0000}"/>
    <cellStyle name="SAPBEXexcBad9 30 9" xfId="19937" xr:uid="{00000000-0005-0000-0000-0000EB2A0000}"/>
    <cellStyle name="SAPBEXexcBad9 31" xfId="1212" xr:uid="{00000000-0005-0000-0000-0000EC2A0000}"/>
    <cellStyle name="SAPBEXexcBad9 31 2" xfId="3798" xr:uid="{00000000-0005-0000-0000-0000ED2A0000}"/>
    <cellStyle name="SAPBEXexcBad9 31 2 2" xfId="22707" xr:uid="{00000000-0005-0000-0000-0000EE2A0000}"/>
    <cellStyle name="SAPBEXexcBad9 31 3" xfId="6623" xr:uid="{00000000-0005-0000-0000-0000EF2A0000}"/>
    <cellStyle name="SAPBEXexcBad9 31 3 2" xfId="25532" xr:uid="{00000000-0005-0000-0000-0000F02A0000}"/>
    <cellStyle name="SAPBEXexcBad9 31 4" xfId="5716" xr:uid="{00000000-0005-0000-0000-0000F12A0000}"/>
    <cellStyle name="SAPBEXexcBad9 31 4 2" xfId="24625" xr:uid="{00000000-0005-0000-0000-0000F22A0000}"/>
    <cellStyle name="SAPBEXexcBad9 31 5" xfId="12078" xr:uid="{00000000-0005-0000-0000-0000F32A0000}"/>
    <cellStyle name="SAPBEXexcBad9 31 5 2" xfId="30987" xr:uid="{00000000-0005-0000-0000-0000F42A0000}"/>
    <cellStyle name="SAPBEXexcBad9 31 6" xfId="13081" xr:uid="{00000000-0005-0000-0000-0000F52A0000}"/>
    <cellStyle name="SAPBEXexcBad9 31 6 2" xfId="31990" xr:uid="{00000000-0005-0000-0000-0000F62A0000}"/>
    <cellStyle name="SAPBEXexcBad9 31 7" xfId="16774" xr:uid="{00000000-0005-0000-0000-0000F72A0000}"/>
    <cellStyle name="SAPBEXexcBad9 31 7 2" xfId="35683" xr:uid="{00000000-0005-0000-0000-0000F82A0000}"/>
    <cellStyle name="SAPBEXexcBad9 31 8" xfId="17777" xr:uid="{00000000-0005-0000-0000-0000F92A0000}"/>
    <cellStyle name="SAPBEXexcBad9 31 8 2" xfId="36686" xr:uid="{00000000-0005-0000-0000-0000FA2A0000}"/>
    <cellStyle name="SAPBEXexcBad9 31 9" xfId="21242" xr:uid="{00000000-0005-0000-0000-0000FB2A0000}"/>
    <cellStyle name="SAPBEXexcBad9 32" xfId="1065" xr:uid="{00000000-0005-0000-0000-0000FC2A0000}"/>
    <cellStyle name="SAPBEXexcBad9 32 2" xfId="3651" xr:uid="{00000000-0005-0000-0000-0000FD2A0000}"/>
    <cellStyle name="SAPBEXexcBad9 32 2 2" xfId="22560" xr:uid="{00000000-0005-0000-0000-0000FE2A0000}"/>
    <cellStyle name="SAPBEXexcBad9 32 3" xfId="6421" xr:uid="{00000000-0005-0000-0000-0000FF2A0000}"/>
    <cellStyle name="SAPBEXexcBad9 32 3 2" xfId="25330" xr:uid="{00000000-0005-0000-0000-0000002B0000}"/>
    <cellStyle name="SAPBEXexcBad9 32 4" xfId="8190" xr:uid="{00000000-0005-0000-0000-0000012B0000}"/>
    <cellStyle name="SAPBEXexcBad9 32 4 2" xfId="27099" xr:uid="{00000000-0005-0000-0000-0000022B0000}"/>
    <cellStyle name="SAPBEXexcBad9 32 5" xfId="10572" xr:uid="{00000000-0005-0000-0000-0000032B0000}"/>
    <cellStyle name="SAPBEXexcBad9 32 5 2" xfId="29481" xr:uid="{00000000-0005-0000-0000-0000042B0000}"/>
    <cellStyle name="SAPBEXexcBad9 32 6" xfId="12650" xr:uid="{00000000-0005-0000-0000-0000052B0000}"/>
    <cellStyle name="SAPBEXexcBad9 32 6 2" xfId="31559" xr:uid="{00000000-0005-0000-0000-0000062B0000}"/>
    <cellStyle name="SAPBEXexcBad9 32 7" xfId="15268" xr:uid="{00000000-0005-0000-0000-0000072B0000}"/>
    <cellStyle name="SAPBEXexcBad9 32 7 2" xfId="34177" xr:uid="{00000000-0005-0000-0000-0000082B0000}"/>
    <cellStyle name="SAPBEXexcBad9 32 8" xfId="17346" xr:uid="{00000000-0005-0000-0000-0000092B0000}"/>
    <cellStyle name="SAPBEXexcBad9 32 8 2" xfId="36255" xr:uid="{00000000-0005-0000-0000-00000A2B0000}"/>
    <cellStyle name="SAPBEXexcBad9 32 9" xfId="19863" xr:uid="{00000000-0005-0000-0000-00000B2B0000}"/>
    <cellStyle name="SAPBEXexcBad9 33" xfId="1324" xr:uid="{00000000-0005-0000-0000-00000C2B0000}"/>
    <cellStyle name="SAPBEXexcBad9 33 2" xfId="3910" xr:uid="{00000000-0005-0000-0000-00000D2B0000}"/>
    <cellStyle name="SAPBEXexcBad9 33 2 2" xfId="22819" xr:uid="{00000000-0005-0000-0000-00000E2B0000}"/>
    <cellStyle name="SAPBEXexcBad9 33 3" xfId="6244" xr:uid="{00000000-0005-0000-0000-00000F2B0000}"/>
    <cellStyle name="SAPBEXexcBad9 33 3 2" xfId="25153" xr:uid="{00000000-0005-0000-0000-0000102B0000}"/>
    <cellStyle name="SAPBEXexcBad9 33 4" xfId="8982" xr:uid="{00000000-0005-0000-0000-0000112B0000}"/>
    <cellStyle name="SAPBEXexcBad9 33 4 2" xfId="27891" xr:uid="{00000000-0005-0000-0000-0000122B0000}"/>
    <cellStyle name="SAPBEXexcBad9 33 5" xfId="11439" xr:uid="{00000000-0005-0000-0000-0000132B0000}"/>
    <cellStyle name="SAPBEXexcBad9 33 5 2" xfId="30348" xr:uid="{00000000-0005-0000-0000-0000142B0000}"/>
    <cellStyle name="SAPBEXexcBad9 33 6" xfId="12714" xr:uid="{00000000-0005-0000-0000-0000152B0000}"/>
    <cellStyle name="SAPBEXexcBad9 33 6 2" xfId="31623" xr:uid="{00000000-0005-0000-0000-0000162B0000}"/>
    <cellStyle name="SAPBEXexcBad9 33 7" xfId="16135" xr:uid="{00000000-0005-0000-0000-0000172B0000}"/>
    <cellStyle name="SAPBEXexcBad9 33 7 2" xfId="35044" xr:uid="{00000000-0005-0000-0000-0000182B0000}"/>
    <cellStyle name="SAPBEXexcBad9 33 8" xfId="17410" xr:uid="{00000000-0005-0000-0000-0000192B0000}"/>
    <cellStyle name="SAPBEXexcBad9 33 8 2" xfId="36319" xr:uid="{00000000-0005-0000-0000-00001A2B0000}"/>
    <cellStyle name="SAPBEXexcBad9 33 9" xfId="20657" xr:uid="{00000000-0005-0000-0000-00001B2B0000}"/>
    <cellStyle name="SAPBEXexcBad9 34" xfId="1284" xr:uid="{00000000-0005-0000-0000-00001C2B0000}"/>
    <cellStyle name="SAPBEXexcBad9 34 2" xfId="3870" xr:uid="{00000000-0005-0000-0000-00001D2B0000}"/>
    <cellStyle name="SAPBEXexcBad9 34 2 2" xfId="22779" xr:uid="{00000000-0005-0000-0000-00001E2B0000}"/>
    <cellStyle name="SAPBEXexcBad9 34 3" xfId="6243" xr:uid="{00000000-0005-0000-0000-00001F2B0000}"/>
    <cellStyle name="SAPBEXexcBad9 34 3 2" xfId="25152" xr:uid="{00000000-0005-0000-0000-0000202B0000}"/>
    <cellStyle name="SAPBEXexcBad9 34 4" xfId="8180" xr:uid="{00000000-0005-0000-0000-0000212B0000}"/>
    <cellStyle name="SAPBEXexcBad9 34 4 2" xfId="27089" xr:uid="{00000000-0005-0000-0000-0000222B0000}"/>
    <cellStyle name="SAPBEXexcBad9 34 5" xfId="10559" xr:uid="{00000000-0005-0000-0000-0000232B0000}"/>
    <cellStyle name="SAPBEXexcBad9 34 5 2" xfId="29468" xr:uid="{00000000-0005-0000-0000-0000242B0000}"/>
    <cellStyle name="SAPBEXexcBad9 34 6" xfId="12249" xr:uid="{00000000-0005-0000-0000-0000252B0000}"/>
    <cellStyle name="SAPBEXexcBad9 34 6 2" xfId="31158" xr:uid="{00000000-0005-0000-0000-0000262B0000}"/>
    <cellStyle name="SAPBEXexcBad9 34 7" xfId="15255" xr:uid="{00000000-0005-0000-0000-0000272B0000}"/>
    <cellStyle name="SAPBEXexcBad9 34 7 2" xfId="34164" xr:uid="{00000000-0005-0000-0000-0000282B0000}"/>
    <cellStyle name="SAPBEXexcBad9 34 8" xfId="16945" xr:uid="{00000000-0005-0000-0000-0000292B0000}"/>
    <cellStyle name="SAPBEXexcBad9 34 8 2" xfId="35854" xr:uid="{00000000-0005-0000-0000-00002A2B0000}"/>
    <cellStyle name="SAPBEXexcBad9 34 9" xfId="19853" xr:uid="{00000000-0005-0000-0000-00002B2B0000}"/>
    <cellStyle name="SAPBEXexcBad9 35" xfId="1245" xr:uid="{00000000-0005-0000-0000-00002C2B0000}"/>
    <cellStyle name="SAPBEXexcBad9 35 2" xfId="3831" xr:uid="{00000000-0005-0000-0000-00002D2B0000}"/>
    <cellStyle name="SAPBEXexcBad9 35 2 2" xfId="22740" xr:uid="{00000000-0005-0000-0000-00002E2B0000}"/>
    <cellStyle name="SAPBEXexcBad9 35 3" xfId="2658" xr:uid="{00000000-0005-0000-0000-00002F2B0000}"/>
    <cellStyle name="SAPBEXexcBad9 35 3 2" xfId="21567" xr:uid="{00000000-0005-0000-0000-0000302B0000}"/>
    <cellStyle name="SAPBEXexcBad9 35 4" xfId="7837" xr:uid="{00000000-0005-0000-0000-0000312B0000}"/>
    <cellStyle name="SAPBEXexcBad9 35 4 2" xfId="26746" xr:uid="{00000000-0005-0000-0000-0000322B0000}"/>
    <cellStyle name="SAPBEXexcBad9 35 5" xfId="10186" xr:uid="{00000000-0005-0000-0000-0000332B0000}"/>
    <cellStyle name="SAPBEXexcBad9 35 5 2" xfId="29095" xr:uid="{00000000-0005-0000-0000-0000342B0000}"/>
    <cellStyle name="SAPBEXexcBad9 35 6" xfId="12825" xr:uid="{00000000-0005-0000-0000-0000352B0000}"/>
    <cellStyle name="SAPBEXexcBad9 35 6 2" xfId="31734" xr:uid="{00000000-0005-0000-0000-0000362B0000}"/>
    <cellStyle name="SAPBEXexcBad9 35 7" xfId="14882" xr:uid="{00000000-0005-0000-0000-0000372B0000}"/>
    <cellStyle name="SAPBEXexcBad9 35 7 2" xfId="33791" xr:uid="{00000000-0005-0000-0000-0000382B0000}"/>
    <cellStyle name="SAPBEXexcBad9 35 8" xfId="17521" xr:uid="{00000000-0005-0000-0000-0000392B0000}"/>
    <cellStyle name="SAPBEXexcBad9 35 8 2" xfId="36430" xr:uid="{00000000-0005-0000-0000-00003A2B0000}"/>
    <cellStyle name="SAPBEXexcBad9 35 9" xfId="19510" xr:uid="{00000000-0005-0000-0000-00003B2B0000}"/>
    <cellStyle name="SAPBEXexcBad9 36" xfId="1275" xr:uid="{00000000-0005-0000-0000-00003C2B0000}"/>
    <cellStyle name="SAPBEXexcBad9 36 2" xfId="3861" xr:uid="{00000000-0005-0000-0000-00003D2B0000}"/>
    <cellStyle name="SAPBEXexcBad9 36 2 2" xfId="22770" xr:uid="{00000000-0005-0000-0000-00003E2B0000}"/>
    <cellStyle name="SAPBEXexcBad9 36 3" xfId="6325" xr:uid="{00000000-0005-0000-0000-00003F2B0000}"/>
    <cellStyle name="SAPBEXexcBad9 36 3 2" xfId="25234" xr:uid="{00000000-0005-0000-0000-0000402B0000}"/>
    <cellStyle name="SAPBEXexcBad9 36 4" xfId="8866" xr:uid="{00000000-0005-0000-0000-0000412B0000}"/>
    <cellStyle name="SAPBEXexcBad9 36 4 2" xfId="27775" xr:uid="{00000000-0005-0000-0000-0000422B0000}"/>
    <cellStyle name="SAPBEXexcBad9 36 5" xfId="11315" xr:uid="{00000000-0005-0000-0000-0000432B0000}"/>
    <cellStyle name="SAPBEXexcBad9 36 5 2" xfId="30224" xr:uid="{00000000-0005-0000-0000-0000442B0000}"/>
    <cellStyle name="SAPBEXexcBad9 36 6" xfId="12635" xr:uid="{00000000-0005-0000-0000-0000452B0000}"/>
    <cellStyle name="SAPBEXexcBad9 36 6 2" xfId="31544" xr:uid="{00000000-0005-0000-0000-0000462B0000}"/>
    <cellStyle name="SAPBEXexcBad9 36 7" xfId="16011" xr:uid="{00000000-0005-0000-0000-0000472B0000}"/>
    <cellStyle name="SAPBEXexcBad9 36 7 2" xfId="34920" xr:uid="{00000000-0005-0000-0000-0000482B0000}"/>
    <cellStyle name="SAPBEXexcBad9 36 8" xfId="17331" xr:uid="{00000000-0005-0000-0000-0000492B0000}"/>
    <cellStyle name="SAPBEXexcBad9 36 8 2" xfId="36240" xr:uid="{00000000-0005-0000-0000-00004A2B0000}"/>
    <cellStyle name="SAPBEXexcBad9 36 9" xfId="20540" xr:uid="{00000000-0005-0000-0000-00004B2B0000}"/>
    <cellStyle name="SAPBEXexcBad9 37" xfId="1329" xr:uid="{00000000-0005-0000-0000-00004C2B0000}"/>
    <cellStyle name="SAPBEXexcBad9 37 2" xfId="3915" xr:uid="{00000000-0005-0000-0000-00004D2B0000}"/>
    <cellStyle name="SAPBEXexcBad9 37 2 2" xfId="22824" xr:uid="{00000000-0005-0000-0000-00004E2B0000}"/>
    <cellStyle name="SAPBEXexcBad9 37 3" xfId="6632" xr:uid="{00000000-0005-0000-0000-00004F2B0000}"/>
    <cellStyle name="SAPBEXexcBad9 37 3 2" xfId="25541" xr:uid="{00000000-0005-0000-0000-0000502B0000}"/>
    <cellStyle name="SAPBEXexcBad9 37 4" xfId="8611" xr:uid="{00000000-0005-0000-0000-0000512B0000}"/>
    <cellStyle name="SAPBEXexcBad9 37 4 2" xfId="27520" xr:uid="{00000000-0005-0000-0000-0000522B0000}"/>
    <cellStyle name="SAPBEXexcBad9 37 5" xfId="11030" xr:uid="{00000000-0005-0000-0000-0000532B0000}"/>
    <cellStyle name="SAPBEXexcBad9 37 5 2" xfId="29939" xr:uid="{00000000-0005-0000-0000-0000542B0000}"/>
    <cellStyle name="SAPBEXexcBad9 37 6" xfId="12680" xr:uid="{00000000-0005-0000-0000-0000552B0000}"/>
    <cellStyle name="SAPBEXexcBad9 37 6 2" xfId="31589" xr:uid="{00000000-0005-0000-0000-0000562B0000}"/>
    <cellStyle name="SAPBEXexcBad9 37 7" xfId="15726" xr:uid="{00000000-0005-0000-0000-0000572B0000}"/>
    <cellStyle name="SAPBEXexcBad9 37 7 2" xfId="34635" xr:uid="{00000000-0005-0000-0000-0000582B0000}"/>
    <cellStyle name="SAPBEXexcBad9 37 8" xfId="17376" xr:uid="{00000000-0005-0000-0000-0000592B0000}"/>
    <cellStyle name="SAPBEXexcBad9 37 8 2" xfId="36285" xr:uid="{00000000-0005-0000-0000-00005A2B0000}"/>
    <cellStyle name="SAPBEXexcBad9 37 9" xfId="20286" xr:uid="{00000000-0005-0000-0000-00005B2B0000}"/>
    <cellStyle name="SAPBEXexcBad9 38" xfId="1179" xr:uid="{00000000-0005-0000-0000-00005C2B0000}"/>
    <cellStyle name="SAPBEXexcBad9 38 2" xfId="3765" xr:uid="{00000000-0005-0000-0000-00005D2B0000}"/>
    <cellStyle name="SAPBEXexcBad9 38 2 2" xfId="22674" xr:uid="{00000000-0005-0000-0000-00005E2B0000}"/>
    <cellStyle name="SAPBEXexcBad9 38 3" xfId="5644" xr:uid="{00000000-0005-0000-0000-00005F2B0000}"/>
    <cellStyle name="SAPBEXexcBad9 38 3 2" xfId="24553" xr:uid="{00000000-0005-0000-0000-0000602B0000}"/>
    <cellStyle name="SAPBEXexcBad9 38 4" xfId="9012" xr:uid="{00000000-0005-0000-0000-0000612B0000}"/>
    <cellStyle name="SAPBEXexcBad9 38 4 2" xfId="27921" xr:uid="{00000000-0005-0000-0000-0000622B0000}"/>
    <cellStyle name="SAPBEXexcBad9 38 5" xfId="11474" xr:uid="{00000000-0005-0000-0000-0000632B0000}"/>
    <cellStyle name="SAPBEXexcBad9 38 5 2" xfId="30383" xr:uid="{00000000-0005-0000-0000-0000642B0000}"/>
    <cellStyle name="SAPBEXexcBad9 38 6" xfId="12156" xr:uid="{00000000-0005-0000-0000-0000652B0000}"/>
    <cellStyle name="SAPBEXexcBad9 38 6 2" xfId="31065" xr:uid="{00000000-0005-0000-0000-0000662B0000}"/>
    <cellStyle name="SAPBEXexcBad9 38 7" xfId="16170" xr:uid="{00000000-0005-0000-0000-0000672B0000}"/>
    <cellStyle name="SAPBEXexcBad9 38 7 2" xfId="35079" xr:uid="{00000000-0005-0000-0000-0000682B0000}"/>
    <cellStyle name="SAPBEXexcBad9 38 8" xfId="16852" xr:uid="{00000000-0005-0000-0000-0000692B0000}"/>
    <cellStyle name="SAPBEXexcBad9 38 8 2" xfId="35761" xr:uid="{00000000-0005-0000-0000-00006A2B0000}"/>
    <cellStyle name="SAPBEXexcBad9 38 9" xfId="20688" xr:uid="{00000000-0005-0000-0000-00006B2B0000}"/>
    <cellStyle name="SAPBEXexcBad9 39" xfId="1585" xr:uid="{00000000-0005-0000-0000-00006C2B0000}"/>
    <cellStyle name="SAPBEXexcBad9 39 2" xfId="4171" xr:uid="{00000000-0005-0000-0000-00006D2B0000}"/>
    <cellStyle name="SAPBEXexcBad9 39 2 2" xfId="23080" xr:uid="{00000000-0005-0000-0000-00006E2B0000}"/>
    <cellStyle name="SAPBEXexcBad9 39 3" xfId="5803" xr:uid="{00000000-0005-0000-0000-00006F2B0000}"/>
    <cellStyle name="SAPBEXexcBad9 39 3 2" xfId="24712" xr:uid="{00000000-0005-0000-0000-0000702B0000}"/>
    <cellStyle name="SAPBEXexcBad9 39 4" xfId="8194" xr:uid="{00000000-0005-0000-0000-0000712B0000}"/>
    <cellStyle name="SAPBEXexcBad9 39 4 2" xfId="27103" xr:uid="{00000000-0005-0000-0000-0000722B0000}"/>
    <cellStyle name="SAPBEXexcBad9 39 5" xfId="10576" xr:uid="{00000000-0005-0000-0000-0000732B0000}"/>
    <cellStyle name="SAPBEXexcBad9 39 5 2" xfId="29485" xr:uid="{00000000-0005-0000-0000-0000742B0000}"/>
    <cellStyle name="SAPBEXexcBad9 39 6" xfId="13513" xr:uid="{00000000-0005-0000-0000-0000752B0000}"/>
    <cellStyle name="SAPBEXexcBad9 39 6 2" xfId="32422" xr:uid="{00000000-0005-0000-0000-0000762B0000}"/>
    <cellStyle name="SAPBEXexcBad9 39 7" xfId="15272" xr:uid="{00000000-0005-0000-0000-0000772B0000}"/>
    <cellStyle name="SAPBEXexcBad9 39 7 2" xfId="34181" xr:uid="{00000000-0005-0000-0000-0000782B0000}"/>
    <cellStyle name="SAPBEXexcBad9 39 8" xfId="18209" xr:uid="{00000000-0005-0000-0000-0000792B0000}"/>
    <cellStyle name="SAPBEXexcBad9 39 8 2" xfId="37118" xr:uid="{00000000-0005-0000-0000-00007A2B0000}"/>
    <cellStyle name="SAPBEXexcBad9 39 9" xfId="19867" xr:uid="{00000000-0005-0000-0000-00007B2B0000}"/>
    <cellStyle name="SAPBEXexcBad9 4" xfId="165" xr:uid="{00000000-0005-0000-0000-00007C2B0000}"/>
    <cellStyle name="SAPBEXexcBad9 4 2" xfId="2752" xr:uid="{00000000-0005-0000-0000-00007D2B0000}"/>
    <cellStyle name="SAPBEXexcBad9 4 2 2" xfId="21661" xr:uid="{00000000-0005-0000-0000-00007E2B0000}"/>
    <cellStyle name="SAPBEXexcBad9 4 3" xfId="7233" xr:uid="{00000000-0005-0000-0000-00007F2B0000}"/>
    <cellStyle name="SAPBEXexcBad9 4 3 2" xfId="26142" xr:uid="{00000000-0005-0000-0000-0000802B0000}"/>
    <cellStyle name="SAPBEXexcBad9 4 4" xfId="6849" xr:uid="{00000000-0005-0000-0000-0000812B0000}"/>
    <cellStyle name="SAPBEXexcBad9 4 4 2" xfId="25758" xr:uid="{00000000-0005-0000-0000-0000822B0000}"/>
    <cellStyle name="SAPBEXexcBad9 4 5" xfId="9615" xr:uid="{00000000-0005-0000-0000-0000832B0000}"/>
    <cellStyle name="SAPBEXexcBad9 4 5 2" xfId="28524" xr:uid="{00000000-0005-0000-0000-0000842B0000}"/>
    <cellStyle name="SAPBEXexcBad9 4 6" xfId="13020" xr:uid="{00000000-0005-0000-0000-0000852B0000}"/>
    <cellStyle name="SAPBEXexcBad9 4 6 2" xfId="31929" xr:uid="{00000000-0005-0000-0000-0000862B0000}"/>
    <cellStyle name="SAPBEXexcBad9 4 7" xfId="14311" xr:uid="{00000000-0005-0000-0000-0000872B0000}"/>
    <cellStyle name="SAPBEXexcBad9 4 7 2" xfId="33220" xr:uid="{00000000-0005-0000-0000-0000882B0000}"/>
    <cellStyle name="SAPBEXexcBad9 4 8" xfId="17716" xr:uid="{00000000-0005-0000-0000-0000892B0000}"/>
    <cellStyle name="SAPBEXexcBad9 4 8 2" xfId="36625" xr:uid="{00000000-0005-0000-0000-00008A2B0000}"/>
    <cellStyle name="SAPBEXexcBad9 4 9" xfId="18994" xr:uid="{00000000-0005-0000-0000-00008B2B0000}"/>
    <cellStyle name="SAPBEXexcBad9 40" xfId="1578" xr:uid="{00000000-0005-0000-0000-00008C2B0000}"/>
    <cellStyle name="SAPBEXexcBad9 40 2" xfId="4164" xr:uid="{00000000-0005-0000-0000-00008D2B0000}"/>
    <cellStyle name="SAPBEXexcBad9 40 2 2" xfId="23073" xr:uid="{00000000-0005-0000-0000-00008E2B0000}"/>
    <cellStyle name="SAPBEXexcBad9 40 3" xfId="6731" xr:uid="{00000000-0005-0000-0000-00008F2B0000}"/>
    <cellStyle name="SAPBEXexcBad9 40 3 2" xfId="25640" xr:uid="{00000000-0005-0000-0000-0000902B0000}"/>
    <cellStyle name="SAPBEXexcBad9 40 4" xfId="8112" xr:uid="{00000000-0005-0000-0000-0000912B0000}"/>
    <cellStyle name="SAPBEXexcBad9 40 4 2" xfId="27021" xr:uid="{00000000-0005-0000-0000-0000922B0000}"/>
    <cellStyle name="SAPBEXexcBad9 40 5" xfId="10483" xr:uid="{00000000-0005-0000-0000-0000932B0000}"/>
    <cellStyle name="SAPBEXexcBad9 40 5 2" xfId="29392" xr:uid="{00000000-0005-0000-0000-0000942B0000}"/>
    <cellStyle name="SAPBEXexcBad9 40 6" xfId="13567" xr:uid="{00000000-0005-0000-0000-0000952B0000}"/>
    <cellStyle name="SAPBEXexcBad9 40 6 2" xfId="32476" xr:uid="{00000000-0005-0000-0000-0000962B0000}"/>
    <cellStyle name="SAPBEXexcBad9 40 7" xfId="15179" xr:uid="{00000000-0005-0000-0000-0000972B0000}"/>
    <cellStyle name="SAPBEXexcBad9 40 7 2" xfId="34088" xr:uid="{00000000-0005-0000-0000-0000982B0000}"/>
    <cellStyle name="SAPBEXexcBad9 40 8" xfId="18263" xr:uid="{00000000-0005-0000-0000-0000992B0000}"/>
    <cellStyle name="SAPBEXexcBad9 40 8 2" xfId="37172" xr:uid="{00000000-0005-0000-0000-00009A2B0000}"/>
    <cellStyle name="SAPBEXexcBad9 40 9" xfId="19783" xr:uid="{00000000-0005-0000-0000-00009B2B0000}"/>
    <cellStyle name="SAPBEXexcBad9 41" xfId="1554" xr:uid="{00000000-0005-0000-0000-00009C2B0000}"/>
    <cellStyle name="SAPBEXexcBad9 41 2" xfId="4140" xr:uid="{00000000-0005-0000-0000-00009D2B0000}"/>
    <cellStyle name="SAPBEXexcBad9 41 2 2" xfId="23049" xr:uid="{00000000-0005-0000-0000-00009E2B0000}"/>
    <cellStyle name="SAPBEXexcBad9 41 3" xfId="5874" xr:uid="{00000000-0005-0000-0000-00009F2B0000}"/>
    <cellStyle name="SAPBEXexcBad9 41 3 2" xfId="24783" xr:uid="{00000000-0005-0000-0000-0000A02B0000}"/>
    <cellStyle name="SAPBEXexcBad9 41 4" xfId="8170" xr:uid="{00000000-0005-0000-0000-0000A12B0000}"/>
    <cellStyle name="SAPBEXexcBad9 41 4 2" xfId="27079" xr:uid="{00000000-0005-0000-0000-0000A22B0000}"/>
    <cellStyle name="SAPBEXexcBad9 41 5" xfId="10545" xr:uid="{00000000-0005-0000-0000-0000A32B0000}"/>
    <cellStyle name="SAPBEXexcBad9 41 5 2" xfId="29454" xr:uid="{00000000-0005-0000-0000-0000A42B0000}"/>
    <cellStyle name="SAPBEXexcBad9 41 6" xfId="12176" xr:uid="{00000000-0005-0000-0000-0000A52B0000}"/>
    <cellStyle name="SAPBEXexcBad9 41 6 2" xfId="31085" xr:uid="{00000000-0005-0000-0000-0000A62B0000}"/>
    <cellStyle name="SAPBEXexcBad9 41 7" xfId="15241" xr:uid="{00000000-0005-0000-0000-0000A72B0000}"/>
    <cellStyle name="SAPBEXexcBad9 41 7 2" xfId="34150" xr:uid="{00000000-0005-0000-0000-0000A82B0000}"/>
    <cellStyle name="SAPBEXexcBad9 41 8" xfId="16872" xr:uid="{00000000-0005-0000-0000-0000A92B0000}"/>
    <cellStyle name="SAPBEXexcBad9 41 8 2" xfId="35781" xr:uid="{00000000-0005-0000-0000-0000AA2B0000}"/>
    <cellStyle name="SAPBEXexcBad9 41 9" xfId="19843" xr:uid="{00000000-0005-0000-0000-0000AB2B0000}"/>
    <cellStyle name="SAPBEXexcBad9 42" xfId="1591" xr:uid="{00000000-0005-0000-0000-0000AC2B0000}"/>
    <cellStyle name="SAPBEXexcBad9 42 2" xfId="4177" xr:uid="{00000000-0005-0000-0000-0000AD2B0000}"/>
    <cellStyle name="SAPBEXexcBad9 42 2 2" xfId="23086" xr:uid="{00000000-0005-0000-0000-0000AE2B0000}"/>
    <cellStyle name="SAPBEXexcBad9 42 3" xfId="5503" xr:uid="{00000000-0005-0000-0000-0000AF2B0000}"/>
    <cellStyle name="SAPBEXexcBad9 42 3 2" xfId="24412" xr:uid="{00000000-0005-0000-0000-0000B02B0000}"/>
    <cellStyle name="SAPBEXexcBad9 42 4" xfId="8358" xr:uid="{00000000-0005-0000-0000-0000B12B0000}"/>
    <cellStyle name="SAPBEXexcBad9 42 4 2" xfId="27267" xr:uid="{00000000-0005-0000-0000-0000B22B0000}"/>
    <cellStyle name="SAPBEXexcBad9 42 5" xfId="10759" xr:uid="{00000000-0005-0000-0000-0000B32B0000}"/>
    <cellStyle name="SAPBEXexcBad9 42 5 2" xfId="29668" xr:uid="{00000000-0005-0000-0000-0000B42B0000}"/>
    <cellStyle name="SAPBEXexcBad9 42 6" xfId="14000" xr:uid="{00000000-0005-0000-0000-0000B52B0000}"/>
    <cellStyle name="SAPBEXexcBad9 42 6 2" xfId="32909" xr:uid="{00000000-0005-0000-0000-0000B62B0000}"/>
    <cellStyle name="SAPBEXexcBad9 42 7" xfId="15455" xr:uid="{00000000-0005-0000-0000-0000B72B0000}"/>
    <cellStyle name="SAPBEXexcBad9 42 7 2" xfId="34364" xr:uid="{00000000-0005-0000-0000-0000B82B0000}"/>
    <cellStyle name="SAPBEXexcBad9 42 8" xfId="18696" xr:uid="{00000000-0005-0000-0000-0000B92B0000}"/>
    <cellStyle name="SAPBEXexcBad9 42 8 2" xfId="37605" xr:uid="{00000000-0005-0000-0000-0000BA2B0000}"/>
    <cellStyle name="SAPBEXexcBad9 42 9" xfId="20033" xr:uid="{00000000-0005-0000-0000-0000BB2B0000}"/>
    <cellStyle name="SAPBEXexcBad9 43" xfId="1673" xr:uid="{00000000-0005-0000-0000-0000BC2B0000}"/>
    <cellStyle name="SAPBEXexcBad9 43 2" xfId="4259" xr:uid="{00000000-0005-0000-0000-0000BD2B0000}"/>
    <cellStyle name="SAPBEXexcBad9 43 2 2" xfId="23168" xr:uid="{00000000-0005-0000-0000-0000BE2B0000}"/>
    <cellStyle name="SAPBEXexcBad9 43 3" xfId="5134" xr:uid="{00000000-0005-0000-0000-0000BF2B0000}"/>
    <cellStyle name="SAPBEXexcBad9 43 3 2" xfId="24043" xr:uid="{00000000-0005-0000-0000-0000C02B0000}"/>
    <cellStyle name="SAPBEXexcBad9 43 4" xfId="7411" xr:uid="{00000000-0005-0000-0000-0000C12B0000}"/>
    <cellStyle name="SAPBEXexcBad9 43 4 2" xfId="26320" xr:uid="{00000000-0005-0000-0000-0000C22B0000}"/>
    <cellStyle name="SAPBEXexcBad9 43 5" xfId="9719" xr:uid="{00000000-0005-0000-0000-0000C32B0000}"/>
    <cellStyle name="SAPBEXexcBad9 43 5 2" xfId="28628" xr:uid="{00000000-0005-0000-0000-0000C42B0000}"/>
    <cellStyle name="SAPBEXexcBad9 43 6" xfId="13492" xr:uid="{00000000-0005-0000-0000-0000C52B0000}"/>
    <cellStyle name="SAPBEXexcBad9 43 6 2" xfId="32401" xr:uid="{00000000-0005-0000-0000-0000C62B0000}"/>
    <cellStyle name="SAPBEXexcBad9 43 7" xfId="14415" xr:uid="{00000000-0005-0000-0000-0000C72B0000}"/>
    <cellStyle name="SAPBEXexcBad9 43 7 2" xfId="33324" xr:uid="{00000000-0005-0000-0000-0000C82B0000}"/>
    <cellStyle name="SAPBEXexcBad9 43 8" xfId="18188" xr:uid="{00000000-0005-0000-0000-0000C92B0000}"/>
    <cellStyle name="SAPBEXexcBad9 43 8 2" xfId="37097" xr:uid="{00000000-0005-0000-0000-0000CA2B0000}"/>
    <cellStyle name="SAPBEXexcBad9 43 9" xfId="19080" xr:uid="{00000000-0005-0000-0000-0000CB2B0000}"/>
    <cellStyle name="SAPBEXexcBad9 44" xfId="1671" xr:uid="{00000000-0005-0000-0000-0000CC2B0000}"/>
    <cellStyle name="SAPBEXexcBad9 44 2" xfId="4257" xr:uid="{00000000-0005-0000-0000-0000CD2B0000}"/>
    <cellStyle name="SAPBEXexcBad9 44 2 2" xfId="23166" xr:uid="{00000000-0005-0000-0000-0000CE2B0000}"/>
    <cellStyle name="SAPBEXexcBad9 44 3" xfId="5421" xr:uid="{00000000-0005-0000-0000-0000CF2B0000}"/>
    <cellStyle name="SAPBEXexcBad9 44 3 2" xfId="24330" xr:uid="{00000000-0005-0000-0000-0000D02B0000}"/>
    <cellStyle name="SAPBEXexcBad9 44 4" xfId="8030" xr:uid="{00000000-0005-0000-0000-0000D12B0000}"/>
    <cellStyle name="SAPBEXexcBad9 44 4 2" xfId="26939" xr:uid="{00000000-0005-0000-0000-0000D22B0000}"/>
    <cellStyle name="SAPBEXexcBad9 44 5" xfId="10395" xr:uid="{00000000-0005-0000-0000-0000D32B0000}"/>
    <cellStyle name="SAPBEXexcBad9 44 5 2" xfId="29304" xr:uid="{00000000-0005-0000-0000-0000D42B0000}"/>
    <cellStyle name="SAPBEXexcBad9 44 6" xfId="13031" xr:uid="{00000000-0005-0000-0000-0000D52B0000}"/>
    <cellStyle name="SAPBEXexcBad9 44 6 2" xfId="31940" xr:uid="{00000000-0005-0000-0000-0000D62B0000}"/>
    <cellStyle name="SAPBEXexcBad9 44 7" xfId="15091" xr:uid="{00000000-0005-0000-0000-0000D72B0000}"/>
    <cellStyle name="SAPBEXexcBad9 44 7 2" xfId="34000" xr:uid="{00000000-0005-0000-0000-0000D82B0000}"/>
    <cellStyle name="SAPBEXexcBad9 44 8" xfId="17727" xr:uid="{00000000-0005-0000-0000-0000D92B0000}"/>
    <cellStyle name="SAPBEXexcBad9 44 8 2" xfId="36636" xr:uid="{00000000-0005-0000-0000-0000DA2B0000}"/>
    <cellStyle name="SAPBEXexcBad9 44 9" xfId="19701" xr:uid="{00000000-0005-0000-0000-0000DB2B0000}"/>
    <cellStyle name="SAPBEXexcBad9 45" xfId="1580" xr:uid="{00000000-0005-0000-0000-0000DC2B0000}"/>
    <cellStyle name="SAPBEXexcBad9 45 2" xfId="4166" xr:uid="{00000000-0005-0000-0000-0000DD2B0000}"/>
    <cellStyle name="SAPBEXexcBad9 45 2 2" xfId="23075" xr:uid="{00000000-0005-0000-0000-0000DE2B0000}"/>
    <cellStyle name="SAPBEXexcBad9 45 3" xfId="6603" xr:uid="{00000000-0005-0000-0000-0000DF2B0000}"/>
    <cellStyle name="SAPBEXexcBad9 45 3 2" xfId="25512" xr:uid="{00000000-0005-0000-0000-0000E02B0000}"/>
    <cellStyle name="SAPBEXexcBad9 45 4" xfId="8729" xr:uid="{00000000-0005-0000-0000-0000E12B0000}"/>
    <cellStyle name="SAPBEXexcBad9 45 4 2" xfId="27638" xr:uid="{00000000-0005-0000-0000-0000E22B0000}"/>
    <cellStyle name="SAPBEXexcBad9 45 5" xfId="11164" xr:uid="{00000000-0005-0000-0000-0000E32B0000}"/>
    <cellStyle name="SAPBEXexcBad9 45 5 2" xfId="30073" xr:uid="{00000000-0005-0000-0000-0000E42B0000}"/>
    <cellStyle name="SAPBEXexcBad9 45 6" xfId="13032" xr:uid="{00000000-0005-0000-0000-0000E52B0000}"/>
    <cellStyle name="SAPBEXexcBad9 45 6 2" xfId="31941" xr:uid="{00000000-0005-0000-0000-0000E62B0000}"/>
    <cellStyle name="SAPBEXexcBad9 45 7" xfId="15860" xr:uid="{00000000-0005-0000-0000-0000E72B0000}"/>
    <cellStyle name="SAPBEXexcBad9 45 7 2" xfId="34769" xr:uid="{00000000-0005-0000-0000-0000E82B0000}"/>
    <cellStyle name="SAPBEXexcBad9 45 8" xfId="17728" xr:uid="{00000000-0005-0000-0000-0000E92B0000}"/>
    <cellStyle name="SAPBEXexcBad9 45 8 2" xfId="36637" xr:uid="{00000000-0005-0000-0000-0000EA2B0000}"/>
    <cellStyle name="SAPBEXexcBad9 45 9" xfId="20403" xr:uid="{00000000-0005-0000-0000-0000EB2B0000}"/>
    <cellStyle name="SAPBEXexcBad9 46" xfId="1887" xr:uid="{00000000-0005-0000-0000-0000EC2B0000}"/>
    <cellStyle name="SAPBEXexcBad9 46 2" xfId="4473" xr:uid="{00000000-0005-0000-0000-0000ED2B0000}"/>
    <cellStyle name="SAPBEXexcBad9 46 2 2" xfId="23382" xr:uid="{00000000-0005-0000-0000-0000EE2B0000}"/>
    <cellStyle name="SAPBEXexcBad9 46 3" xfId="6001" xr:uid="{00000000-0005-0000-0000-0000EF2B0000}"/>
    <cellStyle name="SAPBEXexcBad9 46 3 2" xfId="24910" xr:uid="{00000000-0005-0000-0000-0000F02B0000}"/>
    <cellStyle name="SAPBEXexcBad9 46 4" xfId="8498" xr:uid="{00000000-0005-0000-0000-0000F12B0000}"/>
    <cellStyle name="SAPBEXexcBad9 46 4 2" xfId="27407" xr:uid="{00000000-0005-0000-0000-0000F22B0000}"/>
    <cellStyle name="SAPBEXexcBad9 46 5" xfId="10907" xr:uid="{00000000-0005-0000-0000-0000F32B0000}"/>
    <cellStyle name="SAPBEXexcBad9 46 5 2" xfId="29816" xr:uid="{00000000-0005-0000-0000-0000F42B0000}"/>
    <cellStyle name="SAPBEXexcBad9 46 6" xfId="13681" xr:uid="{00000000-0005-0000-0000-0000F52B0000}"/>
    <cellStyle name="SAPBEXexcBad9 46 6 2" xfId="32590" xr:uid="{00000000-0005-0000-0000-0000F62B0000}"/>
    <cellStyle name="SAPBEXexcBad9 46 7" xfId="15603" xr:uid="{00000000-0005-0000-0000-0000F72B0000}"/>
    <cellStyle name="SAPBEXexcBad9 46 7 2" xfId="34512" xr:uid="{00000000-0005-0000-0000-0000F82B0000}"/>
    <cellStyle name="SAPBEXexcBad9 46 8" xfId="18377" xr:uid="{00000000-0005-0000-0000-0000F92B0000}"/>
    <cellStyle name="SAPBEXexcBad9 46 8 2" xfId="37286" xr:uid="{00000000-0005-0000-0000-0000FA2B0000}"/>
    <cellStyle name="SAPBEXexcBad9 46 9" xfId="20172" xr:uid="{00000000-0005-0000-0000-0000FB2B0000}"/>
    <cellStyle name="SAPBEXexcBad9 47" xfId="1813" xr:uid="{00000000-0005-0000-0000-0000FC2B0000}"/>
    <cellStyle name="SAPBEXexcBad9 47 2" xfId="4399" xr:uid="{00000000-0005-0000-0000-0000FD2B0000}"/>
    <cellStyle name="SAPBEXexcBad9 47 2 2" xfId="23308" xr:uid="{00000000-0005-0000-0000-0000FE2B0000}"/>
    <cellStyle name="SAPBEXexcBad9 47 3" xfId="7083" xr:uid="{00000000-0005-0000-0000-0000FF2B0000}"/>
    <cellStyle name="SAPBEXexcBad9 47 3 2" xfId="25992" xr:uid="{00000000-0005-0000-0000-0000002C0000}"/>
    <cellStyle name="SAPBEXexcBad9 47 4" xfId="7418" xr:uid="{00000000-0005-0000-0000-0000012C0000}"/>
    <cellStyle name="SAPBEXexcBad9 47 4 2" xfId="26327" xr:uid="{00000000-0005-0000-0000-0000022C0000}"/>
    <cellStyle name="SAPBEXexcBad9 47 5" xfId="9726" xr:uid="{00000000-0005-0000-0000-0000032C0000}"/>
    <cellStyle name="SAPBEXexcBad9 47 5 2" xfId="28635" xr:uid="{00000000-0005-0000-0000-0000042C0000}"/>
    <cellStyle name="SAPBEXexcBad9 47 6" xfId="13246" xr:uid="{00000000-0005-0000-0000-0000052C0000}"/>
    <cellStyle name="SAPBEXexcBad9 47 6 2" xfId="32155" xr:uid="{00000000-0005-0000-0000-0000062C0000}"/>
    <cellStyle name="SAPBEXexcBad9 47 7" xfId="14422" xr:uid="{00000000-0005-0000-0000-0000072C0000}"/>
    <cellStyle name="SAPBEXexcBad9 47 7 2" xfId="33331" xr:uid="{00000000-0005-0000-0000-0000082C0000}"/>
    <cellStyle name="SAPBEXexcBad9 47 8" xfId="17942" xr:uid="{00000000-0005-0000-0000-0000092C0000}"/>
    <cellStyle name="SAPBEXexcBad9 47 8 2" xfId="36851" xr:uid="{00000000-0005-0000-0000-00000A2C0000}"/>
    <cellStyle name="SAPBEXexcBad9 47 9" xfId="19087" xr:uid="{00000000-0005-0000-0000-00000B2C0000}"/>
    <cellStyle name="SAPBEXexcBad9 48" xfId="1846" xr:uid="{00000000-0005-0000-0000-00000C2C0000}"/>
    <cellStyle name="SAPBEXexcBad9 48 2" xfId="4432" xr:uid="{00000000-0005-0000-0000-00000D2C0000}"/>
    <cellStyle name="SAPBEXexcBad9 48 2 2" xfId="23341" xr:uid="{00000000-0005-0000-0000-00000E2C0000}"/>
    <cellStyle name="SAPBEXexcBad9 48 3" xfId="6641" xr:uid="{00000000-0005-0000-0000-00000F2C0000}"/>
    <cellStyle name="SAPBEXexcBad9 48 3 2" xfId="25550" xr:uid="{00000000-0005-0000-0000-0000102C0000}"/>
    <cellStyle name="SAPBEXexcBad9 48 4" xfId="8810" xr:uid="{00000000-0005-0000-0000-0000112C0000}"/>
    <cellStyle name="SAPBEXexcBad9 48 4 2" xfId="27719" xr:uid="{00000000-0005-0000-0000-0000122C0000}"/>
    <cellStyle name="SAPBEXexcBad9 48 5" xfId="11254" xr:uid="{00000000-0005-0000-0000-0000132C0000}"/>
    <cellStyle name="SAPBEXexcBad9 48 5 2" xfId="30163" xr:uid="{00000000-0005-0000-0000-0000142C0000}"/>
    <cellStyle name="SAPBEXexcBad9 48 6" xfId="10193" xr:uid="{00000000-0005-0000-0000-0000152C0000}"/>
    <cellStyle name="SAPBEXexcBad9 48 6 2" xfId="29102" xr:uid="{00000000-0005-0000-0000-0000162C0000}"/>
    <cellStyle name="SAPBEXexcBad9 48 7" xfId="15950" xr:uid="{00000000-0005-0000-0000-0000172C0000}"/>
    <cellStyle name="SAPBEXexcBad9 48 7 2" xfId="34859" xr:uid="{00000000-0005-0000-0000-0000182C0000}"/>
    <cellStyle name="SAPBEXexcBad9 48 8" xfId="14889" xr:uid="{00000000-0005-0000-0000-0000192C0000}"/>
    <cellStyle name="SAPBEXexcBad9 48 8 2" xfId="33798" xr:uid="{00000000-0005-0000-0000-00001A2C0000}"/>
    <cellStyle name="SAPBEXexcBad9 48 9" xfId="20485" xr:uid="{00000000-0005-0000-0000-00001B2C0000}"/>
    <cellStyle name="SAPBEXexcBad9 49" xfId="1990" xr:uid="{00000000-0005-0000-0000-00001C2C0000}"/>
    <cellStyle name="SAPBEXexcBad9 49 2" xfId="4576" xr:uid="{00000000-0005-0000-0000-00001D2C0000}"/>
    <cellStyle name="SAPBEXexcBad9 49 2 2" xfId="23485" xr:uid="{00000000-0005-0000-0000-00001E2C0000}"/>
    <cellStyle name="SAPBEXexcBad9 49 3" xfId="6262" xr:uid="{00000000-0005-0000-0000-00001F2C0000}"/>
    <cellStyle name="SAPBEXexcBad9 49 3 2" xfId="25171" xr:uid="{00000000-0005-0000-0000-0000202C0000}"/>
    <cellStyle name="SAPBEXexcBad9 49 4" xfId="8721" xr:uid="{00000000-0005-0000-0000-0000212C0000}"/>
    <cellStyle name="SAPBEXexcBad9 49 4 2" xfId="27630" xr:uid="{00000000-0005-0000-0000-0000222C0000}"/>
    <cellStyle name="SAPBEXexcBad9 49 5" xfId="11156" xr:uid="{00000000-0005-0000-0000-0000232C0000}"/>
    <cellStyle name="SAPBEXexcBad9 49 5 2" xfId="30065" xr:uid="{00000000-0005-0000-0000-0000242C0000}"/>
    <cellStyle name="SAPBEXexcBad9 49 6" xfId="13372" xr:uid="{00000000-0005-0000-0000-0000252C0000}"/>
    <cellStyle name="SAPBEXexcBad9 49 6 2" xfId="32281" xr:uid="{00000000-0005-0000-0000-0000262C0000}"/>
    <cellStyle name="SAPBEXexcBad9 49 7" xfId="15852" xr:uid="{00000000-0005-0000-0000-0000272C0000}"/>
    <cellStyle name="SAPBEXexcBad9 49 7 2" xfId="34761" xr:uid="{00000000-0005-0000-0000-0000282C0000}"/>
    <cellStyle name="SAPBEXexcBad9 49 8" xfId="18068" xr:uid="{00000000-0005-0000-0000-0000292C0000}"/>
    <cellStyle name="SAPBEXexcBad9 49 8 2" xfId="36977" xr:uid="{00000000-0005-0000-0000-00002A2C0000}"/>
    <cellStyle name="SAPBEXexcBad9 49 9" xfId="20395" xr:uid="{00000000-0005-0000-0000-00002B2C0000}"/>
    <cellStyle name="SAPBEXexcBad9 5" xfId="227" xr:uid="{00000000-0005-0000-0000-00002C2C0000}"/>
    <cellStyle name="SAPBEXexcBad9 5 2" xfId="2813" xr:uid="{00000000-0005-0000-0000-00002D2C0000}"/>
    <cellStyle name="SAPBEXexcBad9 5 2 2" xfId="21722" xr:uid="{00000000-0005-0000-0000-00002E2C0000}"/>
    <cellStyle name="SAPBEXexcBad9 5 3" xfId="5168" xr:uid="{00000000-0005-0000-0000-00002F2C0000}"/>
    <cellStyle name="SAPBEXexcBad9 5 3 2" xfId="24077" xr:uid="{00000000-0005-0000-0000-0000302C0000}"/>
    <cellStyle name="SAPBEXexcBad9 5 4" xfId="7410" xr:uid="{00000000-0005-0000-0000-0000312C0000}"/>
    <cellStyle name="SAPBEXexcBad9 5 4 2" xfId="26319" xr:uid="{00000000-0005-0000-0000-0000322C0000}"/>
    <cellStyle name="SAPBEXexcBad9 5 5" xfId="9717" xr:uid="{00000000-0005-0000-0000-0000332C0000}"/>
    <cellStyle name="SAPBEXexcBad9 5 5 2" xfId="28626" xr:uid="{00000000-0005-0000-0000-0000342C0000}"/>
    <cellStyle name="SAPBEXexcBad9 5 6" xfId="13653" xr:uid="{00000000-0005-0000-0000-0000352C0000}"/>
    <cellStyle name="SAPBEXexcBad9 5 6 2" xfId="32562" xr:uid="{00000000-0005-0000-0000-0000362C0000}"/>
    <cellStyle name="SAPBEXexcBad9 5 7" xfId="14413" xr:uid="{00000000-0005-0000-0000-0000372C0000}"/>
    <cellStyle name="SAPBEXexcBad9 5 7 2" xfId="33322" xr:uid="{00000000-0005-0000-0000-0000382C0000}"/>
    <cellStyle name="SAPBEXexcBad9 5 8" xfId="18349" xr:uid="{00000000-0005-0000-0000-0000392C0000}"/>
    <cellStyle name="SAPBEXexcBad9 5 8 2" xfId="37258" xr:uid="{00000000-0005-0000-0000-00003A2C0000}"/>
    <cellStyle name="SAPBEXexcBad9 5 9" xfId="19079" xr:uid="{00000000-0005-0000-0000-00003B2C0000}"/>
    <cellStyle name="SAPBEXexcBad9 50" xfId="1983" xr:uid="{00000000-0005-0000-0000-00003C2C0000}"/>
    <cellStyle name="SAPBEXexcBad9 50 2" xfId="4569" xr:uid="{00000000-0005-0000-0000-00003D2C0000}"/>
    <cellStyle name="SAPBEXexcBad9 50 2 2" xfId="23478" xr:uid="{00000000-0005-0000-0000-00003E2C0000}"/>
    <cellStyle name="SAPBEXexcBad9 50 3" xfId="5691" xr:uid="{00000000-0005-0000-0000-00003F2C0000}"/>
    <cellStyle name="SAPBEXexcBad9 50 3 2" xfId="24600" xr:uid="{00000000-0005-0000-0000-0000402C0000}"/>
    <cellStyle name="SAPBEXexcBad9 50 4" xfId="6821" xr:uid="{00000000-0005-0000-0000-0000412C0000}"/>
    <cellStyle name="SAPBEXexcBad9 50 4 2" xfId="25730" xr:uid="{00000000-0005-0000-0000-0000422C0000}"/>
    <cellStyle name="SAPBEXexcBad9 50 5" xfId="9640" xr:uid="{00000000-0005-0000-0000-0000432C0000}"/>
    <cellStyle name="SAPBEXexcBad9 50 5 2" xfId="28549" xr:uid="{00000000-0005-0000-0000-0000442C0000}"/>
    <cellStyle name="SAPBEXexcBad9 50 6" xfId="13676" xr:uid="{00000000-0005-0000-0000-0000452C0000}"/>
    <cellStyle name="SAPBEXexcBad9 50 6 2" xfId="32585" xr:uid="{00000000-0005-0000-0000-0000462C0000}"/>
    <cellStyle name="SAPBEXexcBad9 50 7" xfId="14336" xr:uid="{00000000-0005-0000-0000-0000472C0000}"/>
    <cellStyle name="SAPBEXexcBad9 50 7 2" xfId="33245" xr:uid="{00000000-0005-0000-0000-0000482C0000}"/>
    <cellStyle name="SAPBEXexcBad9 50 8" xfId="18372" xr:uid="{00000000-0005-0000-0000-0000492C0000}"/>
    <cellStyle name="SAPBEXexcBad9 50 8 2" xfId="37281" xr:uid="{00000000-0005-0000-0000-00004A2C0000}"/>
    <cellStyle name="SAPBEXexcBad9 50 9" xfId="19015" xr:uid="{00000000-0005-0000-0000-00004B2C0000}"/>
    <cellStyle name="SAPBEXexcBad9 51" xfId="2019" xr:uid="{00000000-0005-0000-0000-00004C2C0000}"/>
    <cellStyle name="SAPBEXexcBad9 51 2" xfId="4605" xr:uid="{00000000-0005-0000-0000-00004D2C0000}"/>
    <cellStyle name="SAPBEXexcBad9 51 2 2" xfId="23514" xr:uid="{00000000-0005-0000-0000-00004E2C0000}"/>
    <cellStyle name="SAPBEXexcBad9 51 3" xfId="6825" xr:uid="{00000000-0005-0000-0000-00004F2C0000}"/>
    <cellStyle name="SAPBEXexcBad9 51 3 2" xfId="25734" xr:uid="{00000000-0005-0000-0000-0000502C0000}"/>
    <cellStyle name="SAPBEXexcBad9 51 4" xfId="8092" xr:uid="{00000000-0005-0000-0000-0000512C0000}"/>
    <cellStyle name="SAPBEXexcBad9 51 4 2" xfId="27001" xr:uid="{00000000-0005-0000-0000-0000522C0000}"/>
    <cellStyle name="SAPBEXexcBad9 51 5" xfId="10462" xr:uid="{00000000-0005-0000-0000-0000532C0000}"/>
    <cellStyle name="SAPBEXexcBad9 51 5 2" xfId="29371" xr:uid="{00000000-0005-0000-0000-0000542C0000}"/>
    <cellStyle name="SAPBEXexcBad9 51 6" xfId="12891" xr:uid="{00000000-0005-0000-0000-0000552C0000}"/>
    <cellStyle name="SAPBEXexcBad9 51 6 2" xfId="31800" xr:uid="{00000000-0005-0000-0000-0000562C0000}"/>
    <cellStyle name="SAPBEXexcBad9 51 7" xfId="15158" xr:uid="{00000000-0005-0000-0000-0000572C0000}"/>
    <cellStyle name="SAPBEXexcBad9 51 7 2" xfId="34067" xr:uid="{00000000-0005-0000-0000-0000582C0000}"/>
    <cellStyle name="SAPBEXexcBad9 51 8" xfId="17587" xr:uid="{00000000-0005-0000-0000-0000592C0000}"/>
    <cellStyle name="SAPBEXexcBad9 51 8 2" xfId="36496" xr:uid="{00000000-0005-0000-0000-00005A2C0000}"/>
    <cellStyle name="SAPBEXexcBad9 51 9" xfId="19763" xr:uid="{00000000-0005-0000-0000-00005B2C0000}"/>
    <cellStyle name="SAPBEXexcBad9 52" xfId="1986" xr:uid="{00000000-0005-0000-0000-00005C2C0000}"/>
    <cellStyle name="SAPBEXexcBad9 52 2" xfId="4572" xr:uid="{00000000-0005-0000-0000-00005D2C0000}"/>
    <cellStyle name="SAPBEXexcBad9 52 2 2" xfId="23481" xr:uid="{00000000-0005-0000-0000-00005E2C0000}"/>
    <cellStyle name="SAPBEXexcBad9 52 3" xfId="5557" xr:uid="{00000000-0005-0000-0000-00005F2C0000}"/>
    <cellStyle name="SAPBEXexcBad9 52 3 2" xfId="24466" xr:uid="{00000000-0005-0000-0000-0000602C0000}"/>
    <cellStyle name="SAPBEXexcBad9 52 4" xfId="8575" xr:uid="{00000000-0005-0000-0000-0000612C0000}"/>
    <cellStyle name="SAPBEXexcBad9 52 4 2" xfId="27484" xr:uid="{00000000-0005-0000-0000-0000622C0000}"/>
    <cellStyle name="SAPBEXexcBad9 52 5" xfId="10991" xr:uid="{00000000-0005-0000-0000-0000632C0000}"/>
    <cellStyle name="SAPBEXexcBad9 52 5 2" xfId="29900" xr:uid="{00000000-0005-0000-0000-0000642C0000}"/>
    <cellStyle name="SAPBEXexcBad9 52 6" xfId="10915" xr:uid="{00000000-0005-0000-0000-0000652C0000}"/>
    <cellStyle name="SAPBEXexcBad9 52 6 2" xfId="29824" xr:uid="{00000000-0005-0000-0000-0000662C0000}"/>
    <cellStyle name="SAPBEXexcBad9 52 7" xfId="15687" xr:uid="{00000000-0005-0000-0000-0000672C0000}"/>
    <cellStyle name="SAPBEXexcBad9 52 7 2" xfId="34596" xr:uid="{00000000-0005-0000-0000-0000682C0000}"/>
    <cellStyle name="SAPBEXexcBad9 52 8" xfId="15611" xr:uid="{00000000-0005-0000-0000-0000692C0000}"/>
    <cellStyle name="SAPBEXexcBad9 52 8 2" xfId="34520" xr:uid="{00000000-0005-0000-0000-00006A2C0000}"/>
    <cellStyle name="SAPBEXexcBad9 52 9" xfId="20249" xr:uid="{00000000-0005-0000-0000-00006B2C0000}"/>
    <cellStyle name="SAPBEXexcBad9 53" xfId="2067" xr:uid="{00000000-0005-0000-0000-00006C2C0000}"/>
    <cellStyle name="SAPBEXexcBad9 53 2" xfId="4653" xr:uid="{00000000-0005-0000-0000-00006D2C0000}"/>
    <cellStyle name="SAPBEXexcBad9 53 2 2" xfId="23562" xr:uid="{00000000-0005-0000-0000-00006E2C0000}"/>
    <cellStyle name="SAPBEXexcBad9 53 3" xfId="5458" xr:uid="{00000000-0005-0000-0000-00006F2C0000}"/>
    <cellStyle name="SAPBEXexcBad9 53 3 2" xfId="24367" xr:uid="{00000000-0005-0000-0000-0000702C0000}"/>
    <cellStyle name="SAPBEXexcBad9 53 4" xfId="7661" xr:uid="{00000000-0005-0000-0000-0000712C0000}"/>
    <cellStyle name="SAPBEXexcBad9 53 4 2" xfId="26570" xr:uid="{00000000-0005-0000-0000-0000722C0000}"/>
    <cellStyle name="SAPBEXexcBad9 53 5" xfId="9791" xr:uid="{00000000-0005-0000-0000-0000732C0000}"/>
    <cellStyle name="SAPBEXexcBad9 53 5 2" xfId="28700" xr:uid="{00000000-0005-0000-0000-0000742C0000}"/>
    <cellStyle name="SAPBEXexcBad9 53 6" xfId="12517" xr:uid="{00000000-0005-0000-0000-0000752C0000}"/>
    <cellStyle name="SAPBEXexcBad9 53 6 2" xfId="31426" xr:uid="{00000000-0005-0000-0000-0000762C0000}"/>
    <cellStyle name="SAPBEXexcBad9 53 7" xfId="14487" xr:uid="{00000000-0005-0000-0000-0000772C0000}"/>
    <cellStyle name="SAPBEXexcBad9 53 7 2" xfId="33396" xr:uid="{00000000-0005-0000-0000-0000782C0000}"/>
    <cellStyle name="SAPBEXexcBad9 53 8" xfId="17213" xr:uid="{00000000-0005-0000-0000-0000792C0000}"/>
    <cellStyle name="SAPBEXexcBad9 53 8 2" xfId="36122" xr:uid="{00000000-0005-0000-0000-00007A2C0000}"/>
    <cellStyle name="SAPBEXexcBad9 53 9" xfId="19146" xr:uid="{00000000-0005-0000-0000-00007B2C0000}"/>
    <cellStyle name="SAPBEXexcBad9 54" xfId="2037" xr:uid="{00000000-0005-0000-0000-00007C2C0000}"/>
    <cellStyle name="SAPBEXexcBad9 54 2" xfId="4623" xr:uid="{00000000-0005-0000-0000-00007D2C0000}"/>
    <cellStyle name="SAPBEXexcBad9 54 2 2" xfId="23532" xr:uid="{00000000-0005-0000-0000-00007E2C0000}"/>
    <cellStyle name="SAPBEXexcBad9 54 3" xfId="6635" xr:uid="{00000000-0005-0000-0000-00007F2C0000}"/>
    <cellStyle name="SAPBEXexcBad9 54 3 2" xfId="25544" xr:uid="{00000000-0005-0000-0000-0000802C0000}"/>
    <cellStyle name="SAPBEXexcBad9 54 4" xfId="9009" xr:uid="{00000000-0005-0000-0000-0000812C0000}"/>
    <cellStyle name="SAPBEXexcBad9 54 4 2" xfId="27918" xr:uid="{00000000-0005-0000-0000-0000822C0000}"/>
    <cellStyle name="SAPBEXexcBad9 54 5" xfId="11470" xr:uid="{00000000-0005-0000-0000-0000832C0000}"/>
    <cellStyle name="SAPBEXexcBad9 54 5 2" xfId="30379" xr:uid="{00000000-0005-0000-0000-0000842C0000}"/>
    <cellStyle name="SAPBEXexcBad9 54 6" xfId="13833" xr:uid="{00000000-0005-0000-0000-0000852C0000}"/>
    <cellStyle name="SAPBEXexcBad9 54 6 2" xfId="32742" xr:uid="{00000000-0005-0000-0000-0000862C0000}"/>
    <cellStyle name="SAPBEXexcBad9 54 7" xfId="16166" xr:uid="{00000000-0005-0000-0000-0000872C0000}"/>
    <cellStyle name="SAPBEXexcBad9 54 7 2" xfId="35075" xr:uid="{00000000-0005-0000-0000-0000882C0000}"/>
    <cellStyle name="SAPBEXexcBad9 54 8" xfId="18529" xr:uid="{00000000-0005-0000-0000-0000892C0000}"/>
    <cellStyle name="SAPBEXexcBad9 54 8 2" xfId="37438" xr:uid="{00000000-0005-0000-0000-00008A2C0000}"/>
    <cellStyle name="SAPBEXexcBad9 54 9" xfId="20684" xr:uid="{00000000-0005-0000-0000-00008B2C0000}"/>
    <cellStyle name="SAPBEXexcBad9 55" xfId="1545" xr:uid="{00000000-0005-0000-0000-00008C2C0000}"/>
    <cellStyle name="SAPBEXexcBad9 55 2" xfId="4131" xr:uid="{00000000-0005-0000-0000-00008D2C0000}"/>
    <cellStyle name="SAPBEXexcBad9 55 2 2" xfId="23040" xr:uid="{00000000-0005-0000-0000-00008E2C0000}"/>
    <cellStyle name="SAPBEXexcBad9 55 3" xfId="5950" xr:uid="{00000000-0005-0000-0000-00008F2C0000}"/>
    <cellStyle name="SAPBEXexcBad9 55 3 2" xfId="24859" xr:uid="{00000000-0005-0000-0000-0000902C0000}"/>
    <cellStyle name="SAPBEXexcBad9 55 4" xfId="8885" xr:uid="{00000000-0005-0000-0000-0000912C0000}"/>
    <cellStyle name="SAPBEXexcBad9 55 4 2" xfId="27794" xr:uid="{00000000-0005-0000-0000-0000922C0000}"/>
    <cellStyle name="SAPBEXexcBad9 55 5" xfId="11336" xr:uid="{00000000-0005-0000-0000-0000932C0000}"/>
    <cellStyle name="SAPBEXexcBad9 55 5 2" xfId="30245" xr:uid="{00000000-0005-0000-0000-0000942C0000}"/>
    <cellStyle name="SAPBEXexcBad9 55 6" xfId="14090" xr:uid="{00000000-0005-0000-0000-0000952C0000}"/>
    <cellStyle name="SAPBEXexcBad9 55 6 2" xfId="32999" xr:uid="{00000000-0005-0000-0000-0000962C0000}"/>
    <cellStyle name="SAPBEXexcBad9 55 7" xfId="16032" xr:uid="{00000000-0005-0000-0000-0000972C0000}"/>
    <cellStyle name="SAPBEXexcBad9 55 7 2" xfId="34941" xr:uid="{00000000-0005-0000-0000-0000982C0000}"/>
    <cellStyle name="SAPBEXexcBad9 55 8" xfId="18786" xr:uid="{00000000-0005-0000-0000-0000992C0000}"/>
    <cellStyle name="SAPBEXexcBad9 55 8 2" xfId="37695" xr:uid="{00000000-0005-0000-0000-00009A2C0000}"/>
    <cellStyle name="SAPBEXexcBad9 55 9" xfId="20559" xr:uid="{00000000-0005-0000-0000-00009B2C0000}"/>
    <cellStyle name="SAPBEXexcBad9 56" xfId="2245" xr:uid="{00000000-0005-0000-0000-00009C2C0000}"/>
    <cellStyle name="SAPBEXexcBad9 56 2" xfId="4831" xr:uid="{00000000-0005-0000-0000-00009D2C0000}"/>
    <cellStyle name="SAPBEXexcBad9 56 2 2" xfId="23740" xr:uid="{00000000-0005-0000-0000-00009E2C0000}"/>
    <cellStyle name="SAPBEXexcBad9 56 3" xfId="5722" xr:uid="{00000000-0005-0000-0000-00009F2C0000}"/>
    <cellStyle name="SAPBEXexcBad9 56 3 2" xfId="24631" xr:uid="{00000000-0005-0000-0000-0000A02C0000}"/>
    <cellStyle name="SAPBEXexcBad9 56 4" xfId="6050" xr:uid="{00000000-0005-0000-0000-0000A12C0000}"/>
    <cellStyle name="SAPBEXexcBad9 56 4 2" xfId="24959" xr:uid="{00000000-0005-0000-0000-0000A22C0000}"/>
    <cellStyle name="SAPBEXexcBad9 56 5" xfId="9551" xr:uid="{00000000-0005-0000-0000-0000A32C0000}"/>
    <cellStyle name="SAPBEXexcBad9 56 5 2" xfId="28460" xr:uid="{00000000-0005-0000-0000-0000A42C0000}"/>
    <cellStyle name="SAPBEXexcBad9 56 6" xfId="12416" xr:uid="{00000000-0005-0000-0000-0000A52C0000}"/>
    <cellStyle name="SAPBEXexcBad9 56 6 2" xfId="31325" xr:uid="{00000000-0005-0000-0000-0000A62C0000}"/>
    <cellStyle name="SAPBEXexcBad9 56 7" xfId="14247" xr:uid="{00000000-0005-0000-0000-0000A72C0000}"/>
    <cellStyle name="SAPBEXexcBad9 56 7 2" xfId="33156" xr:uid="{00000000-0005-0000-0000-0000A82C0000}"/>
    <cellStyle name="SAPBEXexcBad9 56 8" xfId="17112" xr:uid="{00000000-0005-0000-0000-0000A92C0000}"/>
    <cellStyle name="SAPBEXexcBad9 56 8 2" xfId="36021" xr:uid="{00000000-0005-0000-0000-0000AA2C0000}"/>
    <cellStyle name="SAPBEXexcBad9 56 9" xfId="18936" xr:uid="{00000000-0005-0000-0000-0000AB2C0000}"/>
    <cellStyle name="SAPBEXexcBad9 57" xfId="2315" xr:uid="{00000000-0005-0000-0000-0000AC2C0000}"/>
    <cellStyle name="SAPBEXexcBad9 57 2" xfId="4901" xr:uid="{00000000-0005-0000-0000-0000AD2C0000}"/>
    <cellStyle name="SAPBEXexcBad9 57 2 2" xfId="23810" xr:uid="{00000000-0005-0000-0000-0000AE2C0000}"/>
    <cellStyle name="SAPBEXexcBad9 57 3" xfId="6896" xr:uid="{00000000-0005-0000-0000-0000AF2C0000}"/>
    <cellStyle name="SAPBEXexcBad9 57 3 2" xfId="25805" xr:uid="{00000000-0005-0000-0000-0000B02C0000}"/>
    <cellStyle name="SAPBEXexcBad9 57 4" xfId="8344" xr:uid="{00000000-0005-0000-0000-0000B12C0000}"/>
    <cellStyle name="SAPBEXexcBad9 57 4 2" xfId="27253" xr:uid="{00000000-0005-0000-0000-0000B22C0000}"/>
    <cellStyle name="SAPBEXexcBad9 57 5" xfId="10742" xr:uid="{00000000-0005-0000-0000-0000B32C0000}"/>
    <cellStyle name="SAPBEXexcBad9 57 5 2" xfId="29651" xr:uid="{00000000-0005-0000-0000-0000B42C0000}"/>
    <cellStyle name="SAPBEXexcBad9 57 6" xfId="12685" xr:uid="{00000000-0005-0000-0000-0000B52C0000}"/>
    <cellStyle name="SAPBEXexcBad9 57 6 2" xfId="31594" xr:uid="{00000000-0005-0000-0000-0000B62C0000}"/>
    <cellStyle name="SAPBEXexcBad9 57 7" xfId="15438" xr:uid="{00000000-0005-0000-0000-0000B72C0000}"/>
    <cellStyle name="SAPBEXexcBad9 57 7 2" xfId="34347" xr:uid="{00000000-0005-0000-0000-0000B82C0000}"/>
    <cellStyle name="SAPBEXexcBad9 57 8" xfId="17381" xr:uid="{00000000-0005-0000-0000-0000B92C0000}"/>
    <cellStyle name="SAPBEXexcBad9 57 8 2" xfId="36290" xr:uid="{00000000-0005-0000-0000-0000BA2C0000}"/>
    <cellStyle name="SAPBEXexcBad9 57 9" xfId="20017" xr:uid="{00000000-0005-0000-0000-0000BB2C0000}"/>
    <cellStyle name="SAPBEXexcBad9 58" xfId="2355" xr:uid="{00000000-0005-0000-0000-0000BC2C0000}"/>
    <cellStyle name="SAPBEXexcBad9 58 2" xfId="6868" xr:uid="{00000000-0005-0000-0000-0000BD2C0000}"/>
    <cellStyle name="SAPBEXexcBad9 58 2 2" xfId="25777" xr:uid="{00000000-0005-0000-0000-0000BE2C0000}"/>
    <cellStyle name="SAPBEXexcBad9 58 3" xfId="7903" xr:uid="{00000000-0005-0000-0000-0000BF2C0000}"/>
    <cellStyle name="SAPBEXexcBad9 58 3 2" xfId="26812" xr:uid="{00000000-0005-0000-0000-0000C02C0000}"/>
    <cellStyle name="SAPBEXexcBad9 58 4" xfId="10258" xr:uid="{00000000-0005-0000-0000-0000C12C0000}"/>
    <cellStyle name="SAPBEXexcBad9 58 4 2" xfId="29167" xr:uid="{00000000-0005-0000-0000-0000C22C0000}"/>
    <cellStyle name="SAPBEXexcBad9 58 5" xfId="12757" xr:uid="{00000000-0005-0000-0000-0000C32C0000}"/>
    <cellStyle name="SAPBEXexcBad9 58 5 2" xfId="31666" xr:uid="{00000000-0005-0000-0000-0000C42C0000}"/>
    <cellStyle name="SAPBEXexcBad9 58 6" xfId="14954" xr:uid="{00000000-0005-0000-0000-0000C52C0000}"/>
    <cellStyle name="SAPBEXexcBad9 58 6 2" xfId="33863" xr:uid="{00000000-0005-0000-0000-0000C62C0000}"/>
    <cellStyle name="SAPBEXexcBad9 58 7" xfId="17453" xr:uid="{00000000-0005-0000-0000-0000C72C0000}"/>
    <cellStyle name="SAPBEXexcBad9 58 7 2" xfId="36362" xr:uid="{00000000-0005-0000-0000-0000C82C0000}"/>
    <cellStyle name="SAPBEXexcBad9 58 8" xfId="19576" xr:uid="{00000000-0005-0000-0000-0000C92C0000}"/>
    <cellStyle name="SAPBEXexcBad9 59" xfId="6697" xr:uid="{00000000-0005-0000-0000-0000CA2C0000}"/>
    <cellStyle name="SAPBEXexcBad9 59 2" xfId="25606" xr:uid="{00000000-0005-0000-0000-0000CB2C0000}"/>
    <cellStyle name="SAPBEXexcBad9 6" xfId="230" xr:uid="{00000000-0005-0000-0000-0000CC2C0000}"/>
    <cellStyle name="SAPBEXexcBad9 6 2" xfId="2816" xr:uid="{00000000-0005-0000-0000-0000CD2C0000}"/>
    <cellStyle name="SAPBEXexcBad9 6 2 2" xfId="21725" xr:uid="{00000000-0005-0000-0000-0000CE2C0000}"/>
    <cellStyle name="SAPBEXexcBad9 6 3" xfId="7038" xr:uid="{00000000-0005-0000-0000-0000CF2C0000}"/>
    <cellStyle name="SAPBEXexcBad9 6 3 2" xfId="25947" xr:uid="{00000000-0005-0000-0000-0000D02C0000}"/>
    <cellStyle name="SAPBEXexcBad9 6 4" xfId="8860" xr:uid="{00000000-0005-0000-0000-0000D12C0000}"/>
    <cellStyle name="SAPBEXexcBad9 6 4 2" xfId="27769" xr:uid="{00000000-0005-0000-0000-0000D22C0000}"/>
    <cellStyle name="SAPBEXexcBad9 6 5" xfId="11309" xr:uid="{00000000-0005-0000-0000-0000D32C0000}"/>
    <cellStyle name="SAPBEXexcBad9 6 5 2" xfId="30218" xr:uid="{00000000-0005-0000-0000-0000D42C0000}"/>
    <cellStyle name="SAPBEXexcBad9 6 6" xfId="12136" xr:uid="{00000000-0005-0000-0000-0000D52C0000}"/>
    <cellStyle name="SAPBEXexcBad9 6 6 2" xfId="31045" xr:uid="{00000000-0005-0000-0000-0000D62C0000}"/>
    <cellStyle name="SAPBEXexcBad9 6 7" xfId="16005" xr:uid="{00000000-0005-0000-0000-0000D72C0000}"/>
    <cellStyle name="SAPBEXexcBad9 6 7 2" xfId="34914" xr:uid="{00000000-0005-0000-0000-0000D82C0000}"/>
    <cellStyle name="SAPBEXexcBad9 6 8" xfId="16832" xr:uid="{00000000-0005-0000-0000-0000D92C0000}"/>
    <cellStyle name="SAPBEXexcBad9 6 8 2" xfId="35741" xr:uid="{00000000-0005-0000-0000-0000DA2C0000}"/>
    <cellStyle name="SAPBEXexcBad9 6 9" xfId="20534" xr:uid="{00000000-0005-0000-0000-0000DB2C0000}"/>
    <cellStyle name="SAPBEXexcBad9 60" xfId="5780" xr:uid="{00000000-0005-0000-0000-0000DC2C0000}"/>
    <cellStyle name="SAPBEXexcBad9 60 2" xfId="24689" xr:uid="{00000000-0005-0000-0000-0000DD2C0000}"/>
    <cellStyle name="SAPBEXexcBad9 61" xfId="11994" xr:uid="{00000000-0005-0000-0000-0000DE2C0000}"/>
    <cellStyle name="SAPBEXexcBad9 61 2" xfId="30903" xr:uid="{00000000-0005-0000-0000-0000DF2C0000}"/>
    <cellStyle name="SAPBEXexcBad9 62" xfId="14057" xr:uid="{00000000-0005-0000-0000-0000E02C0000}"/>
    <cellStyle name="SAPBEXexcBad9 62 2" xfId="32966" xr:uid="{00000000-0005-0000-0000-0000E12C0000}"/>
    <cellStyle name="SAPBEXexcBad9 63" xfId="16690" xr:uid="{00000000-0005-0000-0000-0000E22C0000}"/>
    <cellStyle name="SAPBEXexcBad9 63 2" xfId="35599" xr:uid="{00000000-0005-0000-0000-0000E32C0000}"/>
    <cellStyle name="SAPBEXexcBad9 64" xfId="18753" xr:uid="{00000000-0005-0000-0000-0000E42C0000}"/>
    <cellStyle name="SAPBEXexcBad9 64 2" xfId="37662" xr:uid="{00000000-0005-0000-0000-0000E52C0000}"/>
    <cellStyle name="SAPBEXexcBad9 65" xfId="21176" xr:uid="{00000000-0005-0000-0000-0000E62C0000}"/>
    <cellStyle name="SAPBEXexcBad9 7" xfId="157" xr:uid="{00000000-0005-0000-0000-0000E72C0000}"/>
    <cellStyle name="SAPBEXexcBad9 7 2" xfId="2744" xr:uid="{00000000-0005-0000-0000-0000E82C0000}"/>
    <cellStyle name="SAPBEXexcBad9 7 2 2" xfId="21653" xr:uid="{00000000-0005-0000-0000-0000E92C0000}"/>
    <cellStyle name="SAPBEXexcBad9 7 3" xfId="6018" xr:uid="{00000000-0005-0000-0000-0000EA2C0000}"/>
    <cellStyle name="SAPBEXexcBad9 7 3 2" xfId="24927" xr:uid="{00000000-0005-0000-0000-0000EB2C0000}"/>
    <cellStyle name="SAPBEXexcBad9 7 4" xfId="8956" xr:uid="{00000000-0005-0000-0000-0000EC2C0000}"/>
    <cellStyle name="SAPBEXexcBad9 7 4 2" xfId="27865" xr:uid="{00000000-0005-0000-0000-0000ED2C0000}"/>
    <cellStyle name="SAPBEXexcBad9 7 5" xfId="11003" xr:uid="{00000000-0005-0000-0000-0000EE2C0000}"/>
    <cellStyle name="SAPBEXexcBad9 7 5 2" xfId="29912" xr:uid="{00000000-0005-0000-0000-0000EF2C0000}"/>
    <cellStyle name="SAPBEXexcBad9 7 6" xfId="12190" xr:uid="{00000000-0005-0000-0000-0000F02C0000}"/>
    <cellStyle name="SAPBEXexcBad9 7 6 2" xfId="31099" xr:uid="{00000000-0005-0000-0000-0000F12C0000}"/>
    <cellStyle name="SAPBEXexcBad9 7 7" xfId="15699" xr:uid="{00000000-0005-0000-0000-0000F22C0000}"/>
    <cellStyle name="SAPBEXexcBad9 7 7 2" xfId="34608" xr:uid="{00000000-0005-0000-0000-0000F32C0000}"/>
    <cellStyle name="SAPBEXexcBad9 7 8" xfId="16886" xr:uid="{00000000-0005-0000-0000-0000F42C0000}"/>
    <cellStyle name="SAPBEXexcBad9 7 8 2" xfId="35795" xr:uid="{00000000-0005-0000-0000-0000F52C0000}"/>
    <cellStyle name="SAPBEXexcBad9 7 9" xfId="20260" xr:uid="{00000000-0005-0000-0000-0000F62C0000}"/>
    <cellStyle name="SAPBEXexcBad9 8" xfId="229" xr:uid="{00000000-0005-0000-0000-0000F72C0000}"/>
    <cellStyle name="SAPBEXexcBad9 8 2" xfId="2815" xr:uid="{00000000-0005-0000-0000-0000F82C0000}"/>
    <cellStyle name="SAPBEXexcBad9 8 2 2" xfId="21724" xr:uid="{00000000-0005-0000-0000-0000F92C0000}"/>
    <cellStyle name="SAPBEXexcBad9 8 3" xfId="6673" xr:uid="{00000000-0005-0000-0000-0000FA2C0000}"/>
    <cellStyle name="SAPBEXexcBad9 8 3 2" xfId="25582" xr:uid="{00000000-0005-0000-0000-0000FB2C0000}"/>
    <cellStyle name="SAPBEXexcBad9 8 4" xfId="5138" xr:uid="{00000000-0005-0000-0000-0000FC2C0000}"/>
    <cellStyle name="SAPBEXexcBad9 8 4 2" xfId="24047" xr:uid="{00000000-0005-0000-0000-0000FD2C0000}"/>
    <cellStyle name="SAPBEXexcBad9 8 5" xfId="12116" xr:uid="{00000000-0005-0000-0000-0000FE2C0000}"/>
    <cellStyle name="SAPBEXexcBad9 8 5 2" xfId="31025" xr:uid="{00000000-0005-0000-0000-0000FF2C0000}"/>
    <cellStyle name="SAPBEXexcBad9 8 6" xfId="13252" xr:uid="{00000000-0005-0000-0000-0000002D0000}"/>
    <cellStyle name="SAPBEXexcBad9 8 6 2" xfId="32161" xr:uid="{00000000-0005-0000-0000-0000012D0000}"/>
    <cellStyle name="SAPBEXexcBad9 8 7" xfId="16812" xr:uid="{00000000-0005-0000-0000-0000022D0000}"/>
    <cellStyle name="SAPBEXexcBad9 8 7 2" xfId="35721" xr:uid="{00000000-0005-0000-0000-0000032D0000}"/>
    <cellStyle name="SAPBEXexcBad9 8 8" xfId="17948" xr:uid="{00000000-0005-0000-0000-0000042D0000}"/>
    <cellStyle name="SAPBEXexcBad9 8 8 2" xfId="36857" xr:uid="{00000000-0005-0000-0000-0000052D0000}"/>
    <cellStyle name="SAPBEXexcBad9 8 9" xfId="21278" xr:uid="{00000000-0005-0000-0000-0000062D0000}"/>
    <cellStyle name="SAPBEXexcBad9 9" xfId="217" xr:uid="{00000000-0005-0000-0000-0000072D0000}"/>
    <cellStyle name="SAPBEXexcBad9 9 2" xfId="2803" xr:uid="{00000000-0005-0000-0000-0000082D0000}"/>
    <cellStyle name="SAPBEXexcBad9 9 2 2" xfId="21712" xr:uid="{00000000-0005-0000-0000-0000092D0000}"/>
    <cellStyle name="SAPBEXexcBad9 9 3" xfId="5823" xr:uid="{00000000-0005-0000-0000-00000A2D0000}"/>
    <cellStyle name="SAPBEXexcBad9 9 3 2" xfId="24732" xr:uid="{00000000-0005-0000-0000-00000B2D0000}"/>
    <cellStyle name="SAPBEXexcBad9 9 4" xfId="9273" xr:uid="{00000000-0005-0000-0000-00000C2D0000}"/>
    <cellStyle name="SAPBEXexcBad9 9 4 2" xfId="28182" xr:uid="{00000000-0005-0000-0000-00000D2D0000}"/>
    <cellStyle name="SAPBEXexcBad9 9 5" xfId="11755" xr:uid="{00000000-0005-0000-0000-00000E2D0000}"/>
    <cellStyle name="SAPBEXexcBad9 9 5 2" xfId="30664" xr:uid="{00000000-0005-0000-0000-00000F2D0000}"/>
    <cellStyle name="SAPBEXexcBad9 9 6" xfId="13617" xr:uid="{00000000-0005-0000-0000-0000102D0000}"/>
    <cellStyle name="SAPBEXexcBad9 9 6 2" xfId="32526" xr:uid="{00000000-0005-0000-0000-0000112D0000}"/>
    <cellStyle name="SAPBEXexcBad9 9 7" xfId="16451" xr:uid="{00000000-0005-0000-0000-0000122D0000}"/>
    <cellStyle name="SAPBEXexcBad9 9 7 2" xfId="35360" xr:uid="{00000000-0005-0000-0000-0000132D0000}"/>
    <cellStyle name="SAPBEXexcBad9 9 8" xfId="18313" xr:uid="{00000000-0005-0000-0000-0000142D0000}"/>
    <cellStyle name="SAPBEXexcBad9 9 8 2" xfId="37222" xr:uid="{00000000-0005-0000-0000-0000152D0000}"/>
    <cellStyle name="SAPBEXexcBad9 9 9" xfId="20947" xr:uid="{00000000-0005-0000-0000-0000162D0000}"/>
    <cellStyle name="SAPBEXexcCritical4" xfId="63" xr:uid="{00000000-0005-0000-0000-0000172D0000}"/>
    <cellStyle name="SAPBEXexcCritical4 10" xfId="433" xr:uid="{00000000-0005-0000-0000-0000182D0000}"/>
    <cellStyle name="SAPBEXexcCritical4 10 2" xfId="3019" xr:uid="{00000000-0005-0000-0000-0000192D0000}"/>
    <cellStyle name="SAPBEXexcCritical4 10 2 2" xfId="21928" xr:uid="{00000000-0005-0000-0000-00001A2D0000}"/>
    <cellStyle name="SAPBEXexcCritical4 10 3" xfId="5228" xr:uid="{00000000-0005-0000-0000-00001B2D0000}"/>
    <cellStyle name="SAPBEXexcCritical4 10 3 2" xfId="24137" xr:uid="{00000000-0005-0000-0000-00001C2D0000}"/>
    <cellStyle name="SAPBEXexcCritical4 10 4" xfId="9355" xr:uid="{00000000-0005-0000-0000-00001D2D0000}"/>
    <cellStyle name="SAPBEXexcCritical4 10 4 2" xfId="28264" xr:uid="{00000000-0005-0000-0000-00001E2D0000}"/>
    <cellStyle name="SAPBEXexcCritical4 10 5" xfId="11840" xr:uid="{00000000-0005-0000-0000-00001F2D0000}"/>
    <cellStyle name="SAPBEXexcCritical4 10 5 2" xfId="30749" xr:uid="{00000000-0005-0000-0000-0000202D0000}"/>
    <cellStyle name="SAPBEXexcCritical4 10 6" xfId="11780" xr:uid="{00000000-0005-0000-0000-0000212D0000}"/>
    <cellStyle name="SAPBEXexcCritical4 10 6 2" xfId="30689" xr:uid="{00000000-0005-0000-0000-0000222D0000}"/>
    <cellStyle name="SAPBEXexcCritical4 10 7" xfId="16536" xr:uid="{00000000-0005-0000-0000-0000232D0000}"/>
    <cellStyle name="SAPBEXexcCritical4 10 7 2" xfId="35445" xr:uid="{00000000-0005-0000-0000-0000242D0000}"/>
    <cellStyle name="SAPBEXexcCritical4 10 8" xfId="16476" xr:uid="{00000000-0005-0000-0000-0000252D0000}"/>
    <cellStyle name="SAPBEXexcCritical4 10 8 2" xfId="35385" xr:uid="{00000000-0005-0000-0000-0000262D0000}"/>
    <cellStyle name="SAPBEXexcCritical4 10 9" xfId="21029" xr:uid="{00000000-0005-0000-0000-0000272D0000}"/>
    <cellStyle name="SAPBEXexcCritical4 11" xfId="573" xr:uid="{00000000-0005-0000-0000-0000282D0000}"/>
    <cellStyle name="SAPBEXexcCritical4 11 2" xfId="3159" xr:uid="{00000000-0005-0000-0000-0000292D0000}"/>
    <cellStyle name="SAPBEXexcCritical4 11 2 2" xfId="22068" xr:uid="{00000000-0005-0000-0000-00002A2D0000}"/>
    <cellStyle name="SAPBEXexcCritical4 11 3" xfId="5786" xr:uid="{00000000-0005-0000-0000-00002B2D0000}"/>
    <cellStyle name="SAPBEXexcCritical4 11 3 2" xfId="24695" xr:uid="{00000000-0005-0000-0000-00002C2D0000}"/>
    <cellStyle name="SAPBEXexcCritical4 11 4" xfId="8586" xr:uid="{00000000-0005-0000-0000-00002D2D0000}"/>
    <cellStyle name="SAPBEXexcCritical4 11 4 2" xfId="27495" xr:uid="{00000000-0005-0000-0000-00002E2D0000}"/>
    <cellStyle name="SAPBEXexcCritical4 11 5" xfId="10882" xr:uid="{00000000-0005-0000-0000-00002F2D0000}"/>
    <cellStyle name="SAPBEXexcCritical4 11 5 2" xfId="29791" xr:uid="{00000000-0005-0000-0000-0000302D0000}"/>
    <cellStyle name="SAPBEXexcCritical4 11 6" xfId="13379" xr:uid="{00000000-0005-0000-0000-0000312D0000}"/>
    <cellStyle name="SAPBEXexcCritical4 11 6 2" xfId="32288" xr:uid="{00000000-0005-0000-0000-0000322D0000}"/>
    <cellStyle name="SAPBEXexcCritical4 11 7" xfId="15578" xr:uid="{00000000-0005-0000-0000-0000332D0000}"/>
    <cellStyle name="SAPBEXexcCritical4 11 7 2" xfId="34487" xr:uid="{00000000-0005-0000-0000-0000342D0000}"/>
    <cellStyle name="SAPBEXexcCritical4 11 8" xfId="18075" xr:uid="{00000000-0005-0000-0000-0000352D0000}"/>
    <cellStyle name="SAPBEXexcCritical4 11 8 2" xfId="36984" xr:uid="{00000000-0005-0000-0000-0000362D0000}"/>
    <cellStyle name="SAPBEXexcCritical4 11 9" xfId="20148" xr:uid="{00000000-0005-0000-0000-0000372D0000}"/>
    <cellStyle name="SAPBEXexcCritical4 12" xfId="492" xr:uid="{00000000-0005-0000-0000-0000382D0000}"/>
    <cellStyle name="SAPBEXexcCritical4 12 2" xfId="3078" xr:uid="{00000000-0005-0000-0000-0000392D0000}"/>
    <cellStyle name="SAPBEXexcCritical4 12 2 2" xfId="21987" xr:uid="{00000000-0005-0000-0000-00003A2D0000}"/>
    <cellStyle name="SAPBEXexcCritical4 12 3" xfId="7106" xr:uid="{00000000-0005-0000-0000-00003B2D0000}"/>
    <cellStyle name="SAPBEXexcCritical4 12 3 2" xfId="26015" xr:uid="{00000000-0005-0000-0000-00003C2D0000}"/>
    <cellStyle name="SAPBEXexcCritical4 12 4" xfId="9037" xr:uid="{00000000-0005-0000-0000-00003D2D0000}"/>
    <cellStyle name="SAPBEXexcCritical4 12 4 2" xfId="27946" xr:uid="{00000000-0005-0000-0000-00003E2D0000}"/>
    <cellStyle name="SAPBEXexcCritical4 12 5" xfId="11501" xr:uid="{00000000-0005-0000-0000-00003F2D0000}"/>
    <cellStyle name="SAPBEXexcCritical4 12 5 2" xfId="30410" xr:uid="{00000000-0005-0000-0000-0000402D0000}"/>
    <cellStyle name="SAPBEXexcCritical4 12 6" xfId="12877" xr:uid="{00000000-0005-0000-0000-0000412D0000}"/>
    <cellStyle name="SAPBEXexcCritical4 12 6 2" xfId="31786" xr:uid="{00000000-0005-0000-0000-0000422D0000}"/>
    <cellStyle name="SAPBEXexcCritical4 12 7" xfId="16197" xr:uid="{00000000-0005-0000-0000-0000432D0000}"/>
    <cellStyle name="SAPBEXexcCritical4 12 7 2" xfId="35106" xr:uid="{00000000-0005-0000-0000-0000442D0000}"/>
    <cellStyle name="SAPBEXexcCritical4 12 8" xfId="17573" xr:uid="{00000000-0005-0000-0000-0000452D0000}"/>
    <cellStyle name="SAPBEXexcCritical4 12 8 2" xfId="36482" xr:uid="{00000000-0005-0000-0000-0000462D0000}"/>
    <cellStyle name="SAPBEXexcCritical4 12 9" xfId="20713" xr:uid="{00000000-0005-0000-0000-0000472D0000}"/>
    <cellStyle name="SAPBEXexcCritical4 13" xfId="735" xr:uid="{00000000-0005-0000-0000-0000482D0000}"/>
    <cellStyle name="SAPBEXexcCritical4 13 2" xfId="3321" xr:uid="{00000000-0005-0000-0000-0000492D0000}"/>
    <cellStyle name="SAPBEXexcCritical4 13 2 2" xfId="22230" xr:uid="{00000000-0005-0000-0000-00004A2D0000}"/>
    <cellStyle name="SAPBEXexcCritical4 13 3" xfId="5798" xr:uid="{00000000-0005-0000-0000-00004B2D0000}"/>
    <cellStyle name="SAPBEXexcCritical4 13 3 2" xfId="24707" xr:uid="{00000000-0005-0000-0000-00004C2D0000}"/>
    <cellStyle name="SAPBEXexcCritical4 13 4" xfId="8470" xr:uid="{00000000-0005-0000-0000-00004D2D0000}"/>
    <cellStyle name="SAPBEXexcCritical4 13 4 2" xfId="27379" xr:uid="{00000000-0005-0000-0000-00004E2D0000}"/>
    <cellStyle name="SAPBEXexcCritical4 13 5" xfId="12055" xr:uid="{00000000-0005-0000-0000-00004F2D0000}"/>
    <cellStyle name="SAPBEXexcCritical4 13 5 2" xfId="30964" xr:uid="{00000000-0005-0000-0000-0000502D0000}"/>
    <cellStyle name="SAPBEXexcCritical4 13 6" xfId="13422" xr:uid="{00000000-0005-0000-0000-0000512D0000}"/>
    <cellStyle name="SAPBEXexcCritical4 13 6 2" xfId="32331" xr:uid="{00000000-0005-0000-0000-0000522D0000}"/>
    <cellStyle name="SAPBEXexcCritical4 13 7" xfId="16751" xr:uid="{00000000-0005-0000-0000-0000532D0000}"/>
    <cellStyle name="SAPBEXexcCritical4 13 7 2" xfId="35660" xr:uid="{00000000-0005-0000-0000-0000542D0000}"/>
    <cellStyle name="SAPBEXexcCritical4 13 8" xfId="18118" xr:uid="{00000000-0005-0000-0000-0000552D0000}"/>
    <cellStyle name="SAPBEXexcCritical4 13 8 2" xfId="37027" xr:uid="{00000000-0005-0000-0000-0000562D0000}"/>
    <cellStyle name="SAPBEXexcCritical4 13 9" xfId="21222" xr:uid="{00000000-0005-0000-0000-0000572D0000}"/>
    <cellStyle name="SAPBEXexcCritical4 14" xfId="614" xr:uid="{00000000-0005-0000-0000-0000582D0000}"/>
    <cellStyle name="SAPBEXexcCritical4 14 2" xfId="3200" xr:uid="{00000000-0005-0000-0000-0000592D0000}"/>
    <cellStyle name="SAPBEXexcCritical4 14 2 2" xfId="22109" xr:uid="{00000000-0005-0000-0000-00005A2D0000}"/>
    <cellStyle name="SAPBEXexcCritical4 14 3" xfId="6706" xr:uid="{00000000-0005-0000-0000-00005B2D0000}"/>
    <cellStyle name="SAPBEXexcCritical4 14 3 2" xfId="25615" xr:uid="{00000000-0005-0000-0000-00005C2D0000}"/>
    <cellStyle name="SAPBEXexcCritical4 14 4" xfId="8741" xr:uid="{00000000-0005-0000-0000-00005D2D0000}"/>
    <cellStyle name="SAPBEXexcCritical4 14 4 2" xfId="27650" xr:uid="{00000000-0005-0000-0000-00005E2D0000}"/>
    <cellStyle name="SAPBEXexcCritical4 14 5" xfId="11178" xr:uid="{00000000-0005-0000-0000-00005F2D0000}"/>
    <cellStyle name="SAPBEXexcCritical4 14 5 2" xfId="30087" xr:uid="{00000000-0005-0000-0000-0000602D0000}"/>
    <cellStyle name="SAPBEXexcCritical4 14 6" xfId="13329" xr:uid="{00000000-0005-0000-0000-0000612D0000}"/>
    <cellStyle name="SAPBEXexcCritical4 14 6 2" xfId="32238" xr:uid="{00000000-0005-0000-0000-0000622D0000}"/>
    <cellStyle name="SAPBEXexcCritical4 14 7" xfId="15874" xr:uid="{00000000-0005-0000-0000-0000632D0000}"/>
    <cellStyle name="SAPBEXexcCritical4 14 7 2" xfId="34783" xr:uid="{00000000-0005-0000-0000-0000642D0000}"/>
    <cellStyle name="SAPBEXexcCritical4 14 8" xfId="18025" xr:uid="{00000000-0005-0000-0000-0000652D0000}"/>
    <cellStyle name="SAPBEXexcCritical4 14 8 2" xfId="36934" xr:uid="{00000000-0005-0000-0000-0000662D0000}"/>
    <cellStyle name="SAPBEXexcCritical4 14 9" xfId="20415" xr:uid="{00000000-0005-0000-0000-0000672D0000}"/>
    <cellStyle name="SAPBEXexcCritical4 15" xfId="818" xr:uid="{00000000-0005-0000-0000-0000682D0000}"/>
    <cellStyle name="SAPBEXexcCritical4 15 2" xfId="3404" xr:uid="{00000000-0005-0000-0000-0000692D0000}"/>
    <cellStyle name="SAPBEXexcCritical4 15 2 2" xfId="22313" xr:uid="{00000000-0005-0000-0000-00006A2D0000}"/>
    <cellStyle name="SAPBEXexcCritical4 15 3" xfId="6677" xr:uid="{00000000-0005-0000-0000-00006B2D0000}"/>
    <cellStyle name="SAPBEXexcCritical4 15 3 2" xfId="25586" xr:uid="{00000000-0005-0000-0000-00006C2D0000}"/>
    <cellStyle name="SAPBEXexcCritical4 15 4" xfId="8892" xr:uid="{00000000-0005-0000-0000-00006D2D0000}"/>
    <cellStyle name="SAPBEXexcCritical4 15 4 2" xfId="27801" xr:uid="{00000000-0005-0000-0000-00006E2D0000}"/>
    <cellStyle name="SAPBEXexcCritical4 15 5" xfId="11343" xr:uid="{00000000-0005-0000-0000-00006F2D0000}"/>
    <cellStyle name="SAPBEXexcCritical4 15 5 2" xfId="30252" xr:uid="{00000000-0005-0000-0000-0000702D0000}"/>
    <cellStyle name="SAPBEXexcCritical4 15 6" xfId="13677" xr:uid="{00000000-0005-0000-0000-0000712D0000}"/>
    <cellStyle name="SAPBEXexcCritical4 15 6 2" xfId="32586" xr:uid="{00000000-0005-0000-0000-0000722D0000}"/>
    <cellStyle name="SAPBEXexcCritical4 15 7" xfId="16039" xr:uid="{00000000-0005-0000-0000-0000732D0000}"/>
    <cellStyle name="SAPBEXexcCritical4 15 7 2" xfId="34948" xr:uid="{00000000-0005-0000-0000-0000742D0000}"/>
    <cellStyle name="SAPBEXexcCritical4 15 8" xfId="18373" xr:uid="{00000000-0005-0000-0000-0000752D0000}"/>
    <cellStyle name="SAPBEXexcCritical4 15 8 2" xfId="37282" xr:uid="{00000000-0005-0000-0000-0000762D0000}"/>
    <cellStyle name="SAPBEXexcCritical4 15 9" xfId="20566" xr:uid="{00000000-0005-0000-0000-0000772D0000}"/>
    <cellStyle name="SAPBEXexcCritical4 16" xfId="880" xr:uid="{00000000-0005-0000-0000-0000782D0000}"/>
    <cellStyle name="SAPBEXexcCritical4 16 2" xfId="3466" xr:uid="{00000000-0005-0000-0000-0000792D0000}"/>
    <cellStyle name="SAPBEXexcCritical4 16 2 2" xfId="22375" xr:uid="{00000000-0005-0000-0000-00007A2D0000}"/>
    <cellStyle name="SAPBEXexcCritical4 16 3" xfId="2628" xr:uid="{00000000-0005-0000-0000-00007B2D0000}"/>
    <cellStyle name="SAPBEXexcCritical4 16 3 2" xfId="21537" xr:uid="{00000000-0005-0000-0000-00007C2D0000}"/>
    <cellStyle name="SAPBEXexcCritical4 16 4" xfId="8487" xr:uid="{00000000-0005-0000-0000-00007D2D0000}"/>
    <cellStyle name="SAPBEXexcCritical4 16 4 2" xfId="27396" xr:uid="{00000000-0005-0000-0000-00007E2D0000}"/>
    <cellStyle name="SAPBEXexcCritical4 16 5" xfId="10896" xr:uid="{00000000-0005-0000-0000-00007F2D0000}"/>
    <cellStyle name="SAPBEXexcCritical4 16 5 2" xfId="29805" xr:uid="{00000000-0005-0000-0000-0000802D0000}"/>
    <cellStyle name="SAPBEXexcCritical4 16 6" xfId="12867" xr:uid="{00000000-0005-0000-0000-0000812D0000}"/>
    <cellStyle name="SAPBEXexcCritical4 16 6 2" xfId="31776" xr:uid="{00000000-0005-0000-0000-0000822D0000}"/>
    <cellStyle name="SAPBEXexcCritical4 16 7" xfId="15592" xr:uid="{00000000-0005-0000-0000-0000832D0000}"/>
    <cellStyle name="SAPBEXexcCritical4 16 7 2" xfId="34501" xr:uid="{00000000-0005-0000-0000-0000842D0000}"/>
    <cellStyle name="SAPBEXexcCritical4 16 8" xfId="17563" xr:uid="{00000000-0005-0000-0000-0000852D0000}"/>
    <cellStyle name="SAPBEXexcCritical4 16 8 2" xfId="36472" xr:uid="{00000000-0005-0000-0000-0000862D0000}"/>
    <cellStyle name="SAPBEXexcCritical4 16 9" xfId="20161" xr:uid="{00000000-0005-0000-0000-0000872D0000}"/>
    <cellStyle name="SAPBEXexcCritical4 17" xfId="954" xr:uid="{00000000-0005-0000-0000-0000882D0000}"/>
    <cellStyle name="SAPBEXexcCritical4 17 2" xfId="3540" xr:uid="{00000000-0005-0000-0000-0000892D0000}"/>
    <cellStyle name="SAPBEXexcCritical4 17 2 2" xfId="22449" xr:uid="{00000000-0005-0000-0000-00008A2D0000}"/>
    <cellStyle name="SAPBEXexcCritical4 17 3" xfId="5260" xr:uid="{00000000-0005-0000-0000-00008B2D0000}"/>
    <cellStyle name="SAPBEXexcCritical4 17 3 2" xfId="24169" xr:uid="{00000000-0005-0000-0000-00008C2D0000}"/>
    <cellStyle name="SAPBEXexcCritical4 17 4" xfId="7795" xr:uid="{00000000-0005-0000-0000-00008D2D0000}"/>
    <cellStyle name="SAPBEXexcCritical4 17 4 2" xfId="26704" xr:uid="{00000000-0005-0000-0000-00008E2D0000}"/>
    <cellStyle name="SAPBEXexcCritical4 17 5" xfId="10144" xr:uid="{00000000-0005-0000-0000-00008F2D0000}"/>
    <cellStyle name="SAPBEXexcCritical4 17 5 2" xfId="29053" xr:uid="{00000000-0005-0000-0000-0000902D0000}"/>
    <cellStyle name="SAPBEXexcCritical4 17 6" xfId="12971" xr:uid="{00000000-0005-0000-0000-0000912D0000}"/>
    <cellStyle name="SAPBEXexcCritical4 17 6 2" xfId="31880" xr:uid="{00000000-0005-0000-0000-0000922D0000}"/>
    <cellStyle name="SAPBEXexcCritical4 17 7" xfId="14840" xr:uid="{00000000-0005-0000-0000-0000932D0000}"/>
    <cellStyle name="SAPBEXexcCritical4 17 7 2" xfId="33749" xr:uid="{00000000-0005-0000-0000-0000942D0000}"/>
    <cellStyle name="SAPBEXexcCritical4 17 8" xfId="17667" xr:uid="{00000000-0005-0000-0000-0000952D0000}"/>
    <cellStyle name="SAPBEXexcCritical4 17 8 2" xfId="36576" xr:uid="{00000000-0005-0000-0000-0000962D0000}"/>
    <cellStyle name="SAPBEXexcCritical4 17 9" xfId="19468" xr:uid="{00000000-0005-0000-0000-0000972D0000}"/>
    <cellStyle name="SAPBEXexcCritical4 18" xfId="992" xr:uid="{00000000-0005-0000-0000-0000982D0000}"/>
    <cellStyle name="SAPBEXexcCritical4 18 2" xfId="3578" xr:uid="{00000000-0005-0000-0000-0000992D0000}"/>
    <cellStyle name="SAPBEXexcCritical4 18 2 2" xfId="22487" xr:uid="{00000000-0005-0000-0000-00009A2D0000}"/>
    <cellStyle name="SAPBEXexcCritical4 18 3" xfId="6048" xr:uid="{00000000-0005-0000-0000-00009B2D0000}"/>
    <cellStyle name="SAPBEXexcCritical4 18 3 2" xfId="24957" xr:uid="{00000000-0005-0000-0000-00009C2D0000}"/>
    <cellStyle name="SAPBEXexcCritical4 18 4" xfId="8867" xr:uid="{00000000-0005-0000-0000-00009D2D0000}"/>
    <cellStyle name="SAPBEXexcCritical4 18 4 2" xfId="27776" xr:uid="{00000000-0005-0000-0000-00009E2D0000}"/>
    <cellStyle name="SAPBEXexcCritical4 18 5" xfId="11316" xr:uid="{00000000-0005-0000-0000-00009F2D0000}"/>
    <cellStyle name="SAPBEXexcCritical4 18 5 2" xfId="30225" xr:uid="{00000000-0005-0000-0000-0000A02D0000}"/>
    <cellStyle name="SAPBEXexcCritical4 18 6" xfId="12916" xr:uid="{00000000-0005-0000-0000-0000A12D0000}"/>
    <cellStyle name="SAPBEXexcCritical4 18 6 2" xfId="31825" xr:uid="{00000000-0005-0000-0000-0000A22D0000}"/>
    <cellStyle name="SAPBEXexcCritical4 18 7" xfId="16012" xr:uid="{00000000-0005-0000-0000-0000A32D0000}"/>
    <cellStyle name="SAPBEXexcCritical4 18 7 2" xfId="34921" xr:uid="{00000000-0005-0000-0000-0000A42D0000}"/>
    <cellStyle name="SAPBEXexcCritical4 18 8" xfId="17612" xr:uid="{00000000-0005-0000-0000-0000A52D0000}"/>
    <cellStyle name="SAPBEXexcCritical4 18 8 2" xfId="36521" xr:uid="{00000000-0005-0000-0000-0000A62D0000}"/>
    <cellStyle name="SAPBEXexcCritical4 18 9" xfId="20541" xr:uid="{00000000-0005-0000-0000-0000A72D0000}"/>
    <cellStyle name="SAPBEXexcCritical4 19" xfId="1002" xr:uid="{00000000-0005-0000-0000-0000A82D0000}"/>
    <cellStyle name="SAPBEXexcCritical4 19 2" xfId="3588" xr:uid="{00000000-0005-0000-0000-0000A92D0000}"/>
    <cellStyle name="SAPBEXexcCritical4 19 2 2" xfId="22497" xr:uid="{00000000-0005-0000-0000-0000AA2D0000}"/>
    <cellStyle name="SAPBEXexcCritical4 19 3" xfId="6652" xr:uid="{00000000-0005-0000-0000-0000AB2D0000}"/>
    <cellStyle name="SAPBEXexcCritical4 19 3 2" xfId="25561" xr:uid="{00000000-0005-0000-0000-0000AC2D0000}"/>
    <cellStyle name="SAPBEXexcCritical4 19 4" xfId="8963" xr:uid="{00000000-0005-0000-0000-0000AD2D0000}"/>
    <cellStyle name="SAPBEXexcCritical4 19 4 2" xfId="27872" xr:uid="{00000000-0005-0000-0000-0000AE2D0000}"/>
    <cellStyle name="SAPBEXexcCritical4 19 5" xfId="11420" xr:uid="{00000000-0005-0000-0000-0000AF2D0000}"/>
    <cellStyle name="SAPBEXexcCritical4 19 5 2" xfId="30329" xr:uid="{00000000-0005-0000-0000-0000B02D0000}"/>
    <cellStyle name="SAPBEXexcCritical4 19 6" xfId="13771" xr:uid="{00000000-0005-0000-0000-0000B12D0000}"/>
    <cellStyle name="SAPBEXexcCritical4 19 6 2" xfId="32680" xr:uid="{00000000-0005-0000-0000-0000B22D0000}"/>
    <cellStyle name="SAPBEXexcCritical4 19 7" xfId="16116" xr:uid="{00000000-0005-0000-0000-0000B32D0000}"/>
    <cellStyle name="SAPBEXexcCritical4 19 7 2" xfId="35025" xr:uid="{00000000-0005-0000-0000-0000B42D0000}"/>
    <cellStyle name="SAPBEXexcCritical4 19 8" xfId="18467" xr:uid="{00000000-0005-0000-0000-0000B52D0000}"/>
    <cellStyle name="SAPBEXexcCritical4 19 8 2" xfId="37376" xr:uid="{00000000-0005-0000-0000-0000B62D0000}"/>
    <cellStyle name="SAPBEXexcCritical4 19 9" xfId="20638" xr:uid="{00000000-0005-0000-0000-0000B72D0000}"/>
    <cellStyle name="SAPBEXexcCritical4 2" xfId="184" xr:uid="{00000000-0005-0000-0000-0000B82D0000}"/>
    <cellStyle name="SAPBEXexcCritical4 2 2" xfId="2770" xr:uid="{00000000-0005-0000-0000-0000B92D0000}"/>
    <cellStyle name="SAPBEXexcCritical4 2 2 2" xfId="21679" xr:uid="{00000000-0005-0000-0000-0000BA2D0000}"/>
    <cellStyle name="SAPBEXexcCritical4 2 3" xfId="7158" xr:uid="{00000000-0005-0000-0000-0000BB2D0000}"/>
    <cellStyle name="SAPBEXexcCritical4 2 3 2" xfId="26067" xr:uid="{00000000-0005-0000-0000-0000BC2D0000}"/>
    <cellStyle name="SAPBEXexcCritical4 2 4" xfId="8310" xr:uid="{00000000-0005-0000-0000-0000BD2D0000}"/>
    <cellStyle name="SAPBEXexcCritical4 2 4 2" xfId="27219" xr:uid="{00000000-0005-0000-0000-0000BE2D0000}"/>
    <cellStyle name="SAPBEXexcCritical4 2 5" xfId="10706" xr:uid="{00000000-0005-0000-0000-0000BF2D0000}"/>
    <cellStyle name="SAPBEXexcCritical4 2 5 2" xfId="29615" xr:uid="{00000000-0005-0000-0000-0000C02D0000}"/>
    <cellStyle name="SAPBEXexcCritical4 2 6" xfId="12396" xr:uid="{00000000-0005-0000-0000-0000C12D0000}"/>
    <cellStyle name="SAPBEXexcCritical4 2 6 2" xfId="31305" xr:uid="{00000000-0005-0000-0000-0000C22D0000}"/>
    <cellStyle name="SAPBEXexcCritical4 2 7" xfId="15402" xr:uid="{00000000-0005-0000-0000-0000C32D0000}"/>
    <cellStyle name="SAPBEXexcCritical4 2 7 2" xfId="34311" xr:uid="{00000000-0005-0000-0000-0000C42D0000}"/>
    <cellStyle name="SAPBEXexcCritical4 2 8" xfId="17092" xr:uid="{00000000-0005-0000-0000-0000C52D0000}"/>
    <cellStyle name="SAPBEXexcCritical4 2 8 2" xfId="36001" xr:uid="{00000000-0005-0000-0000-0000C62D0000}"/>
    <cellStyle name="SAPBEXexcCritical4 2 9" xfId="19983" xr:uid="{00000000-0005-0000-0000-0000C72D0000}"/>
    <cellStyle name="SAPBEXexcCritical4 20" xfId="978" xr:uid="{00000000-0005-0000-0000-0000C82D0000}"/>
    <cellStyle name="SAPBEXexcCritical4 20 2" xfId="3564" xr:uid="{00000000-0005-0000-0000-0000C92D0000}"/>
    <cellStyle name="SAPBEXexcCritical4 20 2 2" xfId="22473" xr:uid="{00000000-0005-0000-0000-0000CA2D0000}"/>
    <cellStyle name="SAPBEXexcCritical4 20 3" xfId="2664" xr:uid="{00000000-0005-0000-0000-0000CB2D0000}"/>
    <cellStyle name="SAPBEXexcCritical4 20 3 2" xfId="21573" xr:uid="{00000000-0005-0000-0000-0000CC2D0000}"/>
    <cellStyle name="SAPBEXexcCritical4 20 4" xfId="8653" xr:uid="{00000000-0005-0000-0000-0000CD2D0000}"/>
    <cellStyle name="SAPBEXexcCritical4 20 4 2" xfId="27562" xr:uid="{00000000-0005-0000-0000-0000CE2D0000}"/>
    <cellStyle name="SAPBEXexcCritical4 20 5" xfId="11080" xr:uid="{00000000-0005-0000-0000-0000CF2D0000}"/>
    <cellStyle name="SAPBEXexcCritical4 20 5 2" xfId="29989" xr:uid="{00000000-0005-0000-0000-0000D02D0000}"/>
    <cellStyle name="SAPBEXexcCritical4 20 6" xfId="10876" xr:uid="{00000000-0005-0000-0000-0000D12D0000}"/>
    <cellStyle name="SAPBEXexcCritical4 20 6 2" xfId="29785" xr:uid="{00000000-0005-0000-0000-0000D22D0000}"/>
    <cellStyle name="SAPBEXexcCritical4 20 7" xfId="15776" xr:uid="{00000000-0005-0000-0000-0000D32D0000}"/>
    <cellStyle name="SAPBEXexcCritical4 20 7 2" xfId="34685" xr:uid="{00000000-0005-0000-0000-0000D42D0000}"/>
    <cellStyle name="SAPBEXexcCritical4 20 8" xfId="15572" xr:uid="{00000000-0005-0000-0000-0000D52D0000}"/>
    <cellStyle name="SAPBEXexcCritical4 20 8 2" xfId="34481" xr:uid="{00000000-0005-0000-0000-0000D62D0000}"/>
    <cellStyle name="SAPBEXexcCritical4 20 9" xfId="20328" xr:uid="{00000000-0005-0000-0000-0000D72D0000}"/>
    <cellStyle name="SAPBEXexcCritical4 21" xfId="1140" xr:uid="{00000000-0005-0000-0000-0000D82D0000}"/>
    <cellStyle name="SAPBEXexcCritical4 21 2" xfId="3726" xr:uid="{00000000-0005-0000-0000-0000D92D0000}"/>
    <cellStyle name="SAPBEXexcCritical4 21 2 2" xfId="22635" xr:uid="{00000000-0005-0000-0000-0000DA2D0000}"/>
    <cellStyle name="SAPBEXexcCritical4 21 3" xfId="5799" xr:uid="{00000000-0005-0000-0000-0000DB2D0000}"/>
    <cellStyle name="SAPBEXexcCritical4 21 3 2" xfId="24708" xr:uid="{00000000-0005-0000-0000-0000DC2D0000}"/>
    <cellStyle name="SAPBEXexcCritical4 21 4" xfId="9414" xr:uid="{00000000-0005-0000-0000-0000DD2D0000}"/>
    <cellStyle name="SAPBEXexcCritical4 21 4 2" xfId="28323" xr:uid="{00000000-0005-0000-0000-0000DE2D0000}"/>
    <cellStyle name="SAPBEXexcCritical4 21 5" xfId="9481" xr:uid="{00000000-0005-0000-0000-0000DF2D0000}"/>
    <cellStyle name="SAPBEXexcCritical4 21 5 2" xfId="28390" xr:uid="{00000000-0005-0000-0000-0000E02D0000}"/>
    <cellStyle name="SAPBEXexcCritical4 21 6" xfId="13079" xr:uid="{00000000-0005-0000-0000-0000E12D0000}"/>
    <cellStyle name="SAPBEXexcCritical4 21 6 2" xfId="31988" xr:uid="{00000000-0005-0000-0000-0000E22D0000}"/>
    <cellStyle name="SAPBEXexcCritical4 21 7" xfId="14177" xr:uid="{00000000-0005-0000-0000-0000E32D0000}"/>
    <cellStyle name="SAPBEXexcCritical4 21 7 2" xfId="33086" xr:uid="{00000000-0005-0000-0000-0000E42D0000}"/>
    <cellStyle name="SAPBEXexcCritical4 21 8" xfId="17775" xr:uid="{00000000-0005-0000-0000-0000E52D0000}"/>
    <cellStyle name="SAPBEXexcCritical4 21 8 2" xfId="36684" xr:uid="{00000000-0005-0000-0000-0000E62D0000}"/>
    <cellStyle name="SAPBEXexcCritical4 21 9" xfId="18872" xr:uid="{00000000-0005-0000-0000-0000E72D0000}"/>
    <cellStyle name="SAPBEXexcCritical4 22" xfId="1160" xr:uid="{00000000-0005-0000-0000-0000E82D0000}"/>
    <cellStyle name="SAPBEXexcCritical4 22 2" xfId="3746" xr:uid="{00000000-0005-0000-0000-0000E92D0000}"/>
    <cellStyle name="SAPBEXexcCritical4 22 2 2" xfId="22655" xr:uid="{00000000-0005-0000-0000-0000EA2D0000}"/>
    <cellStyle name="SAPBEXexcCritical4 22 3" xfId="6993" xr:uid="{00000000-0005-0000-0000-0000EB2D0000}"/>
    <cellStyle name="SAPBEXexcCritical4 22 3 2" xfId="25902" xr:uid="{00000000-0005-0000-0000-0000EC2D0000}"/>
    <cellStyle name="SAPBEXexcCritical4 22 4" xfId="7306" xr:uid="{00000000-0005-0000-0000-0000ED2D0000}"/>
    <cellStyle name="SAPBEXexcCritical4 22 4 2" xfId="26215" xr:uid="{00000000-0005-0000-0000-0000EE2D0000}"/>
    <cellStyle name="SAPBEXexcCritical4 22 5" xfId="12110" xr:uid="{00000000-0005-0000-0000-0000EF2D0000}"/>
    <cellStyle name="SAPBEXexcCritical4 22 5 2" xfId="31019" xr:uid="{00000000-0005-0000-0000-0000F02D0000}"/>
    <cellStyle name="SAPBEXexcCritical4 22 6" xfId="13486" xr:uid="{00000000-0005-0000-0000-0000F12D0000}"/>
    <cellStyle name="SAPBEXexcCritical4 22 6 2" xfId="32395" xr:uid="{00000000-0005-0000-0000-0000F22D0000}"/>
    <cellStyle name="SAPBEXexcCritical4 22 7" xfId="16806" xr:uid="{00000000-0005-0000-0000-0000F32D0000}"/>
    <cellStyle name="SAPBEXexcCritical4 22 7 2" xfId="35715" xr:uid="{00000000-0005-0000-0000-0000F42D0000}"/>
    <cellStyle name="SAPBEXexcCritical4 22 8" xfId="18182" xr:uid="{00000000-0005-0000-0000-0000F52D0000}"/>
    <cellStyle name="SAPBEXexcCritical4 22 8 2" xfId="37091" xr:uid="{00000000-0005-0000-0000-0000F62D0000}"/>
    <cellStyle name="SAPBEXexcCritical4 22 9" xfId="21273" xr:uid="{00000000-0005-0000-0000-0000F72D0000}"/>
    <cellStyle name="SAPBEXexcCritical4 23" xfId="1090" xr:uid="{00000000-0005-0000-0000-0000F82D0000}"/>
    <cellStyle name="SAPBEXexcCritical4 23 2" xfId="3676" xr:uid="{00000000-0005-0000-0000-0000F92D0000}"/>
    <cellStyle name="SAPBEXexcCritical4 23 2 2" xfId="22585" xr:uid="{00000000-0005-0000-0000-0000FA2D0000}"/>
    <cellStyle name="SAPBEXexcCritical4 23 3" xfId="6822" xr:uid="{00000000-0005-0000-0000-0000FB2D0000}"/>
    <cellStyle name="SAPBEXexcCritical4 23 3 2" xfId="25731" xr:uid="{00000000-0005-0000-0000-0000FC2D0000}"/>
    <cellStyle name="SAPBEXexcCritical4 23 4" xfId="7406" xr:uid="{00000000-0005-0000-0000-0000FD2D0000}"/>
    <cellStyle name="SAPBEXexcCritical4 23 4 2" xfId="26315" xr:uid="{00000000-0005-0000-0000-0000FE2D0000}"/>
    <cellStyle name="SAPBEXexcCritical4 23 5" xfId="11990" xr:uid="{00000000-0005-0000-0000-0000FF2D0000}"/>
    <cellStyle name="SAPBEXexcCritical4 23 5 2" xfId="30899" xr:uid="{00000000-0005-0000-0000-0000002E0000}"/>
    <cellStyle name="SAPBEXexcCritical4 23 6" xfId="13575" xr:uid="{00000000-0005-0000-0000-0000012E0000}"/>
    <cellStyle name="SAPBEXexcCritical4 23 6 2" xfId="32484" xr:uid="{00000000-0005-0000-0000-0000022E0000}"/>
    <cellStyle name="SAPBEXexcCritical4 23 7" xfId="16686" xr:uid="{00000000-0005-0000-0000-0000032E0000}"/>
    <cellStyle name="SAPBEXexcCritical4 23 7 2" xfId="35595" xr:uid="{00000000-0005-0000-0000-0000042E0000}"/>
    <cellStyle name="SAPBEXexcCritical4 23 8" xfId="18271" xr:uid="{00000000-0005-0000-0000-0000052E0000}"/>
    <cellStyle name="SAPBEXexcCritical4 23 8 2" xfId="37180" xr:uid="{00000000-0005-0000-0000-0000062E0000}"/>
    <cellStyle name="SAPBEXexcCritical4 23 9" xfId="21173" xr:uid="{00000000-0005-0000-0000-0000072E0000}"/>
    <cellStyle name="SAPBEXexcCritical4 24" xfId="1189" xr:uid="{00000000-0005-0000-0000-0000082E0000}"/>
    <cellStyle name="SAPBEXexcCritical4 24 2" xfId="3775" xr:uid="{00000000-0005-0000-0000-0000092E0000}"/>
    <cellStyle name="SAPBEXexcCritical4 24 2 2" xfId="22684" xr:uid="{00000000-0005-0000-0000-00000A2E0000}"/>
    <cellStyle name="SAPBEXexcCritical4 24 3" xfId="6096" xr:uid="{00000000-0005-0000-0000-00000B2E0000}"/>
    <cellStyle name="SAPBEXexcCritical4 24 3 2" xfId="25005" xr:uid="{00000000-0005-0000-0000-00000C2E0000}"/>
    <cellStyle name="SAPBEXexcCritical4 24 4" xfId="8709" xr:uid="{00000000-0005-0000-0000-00000D2E0000}"/>
    <cellStyle name="SAPBEXexcCritical4 24 4 2" xfId="27618" xr:uid="{00000000-0005-0000-0000-00000E2E0000}"/>
    <cellStyle name="SAPBEXexcCritical4 24 5" xfId="11143" xr:uid="{00000000-0005-0000-0000-00000F2E0000}"/>
    <cellStyle name="SAPBEXexcCritical4 24 5 2" xfId="30052" xr:uid="{00000000-0005-0000-0000-0000102E0000}"/>
    <cellStyle name="SAPBEXexcCritical4 24 6" xfId="13532" xr:uid="{00000000-0005-0000-0000-0000112E0000}"/>
    <cellStyle name="SAPBEXexcCritical4 24 6 2" xfId="32441" xr:uid="{00000000-0005-0000-0000-0000122E0000}"/>
    <cellStyle name="SAPBEXexcCritical4 24 7" xfId="15839" xr:uid="{00000000-0005-0000-0000-0000132E0000}"/>
    <cellStyle name="SAPBEXexcCritical4 24 7 2" xfId="34748" xr:uid="{00000000-0005-0000-0000-0000142E0000}"/>
    <cellStyle name="SAPBEXexcCritical4 24 8" xfId="18228" xr:uid="{00000000-0005-0000-0000-0000152E0000}"/>
    <cellStyle name="SAPBEXexcCritical4 24 8 2" xfId="37137" xr:uid="{00000000-0005-0000-0000-0000162E0000}"/>
    <cellStyle name="SAPBEXexcCritical4 24 9" xfId="20383" xr:uid="{00000000-0005-0000-0000-0000172E0000}"/>
    <cellStyle name="SAPBEXexcCritical4 25" xfId="1008" xr:uid="{00000000-0005-0000-0000-0000182E0000}"/>
    <cellStyle name="SAPBEXexcCritical4 25 2" xfId="3594" xr:uid="{00000000-0005-0000-0000-0000192E0000}"/>
    <cellStyle name="SAPBEXexcCritical4 25 2 2" xfId="22503" xr:uid="{00000000-0005-0000-0000-00001A2E0000}"/>
    <cellStyle name="SAPBEXexcCritical4 25 3" xfId="5044" xr:uid="{00000000-0005-0000-0000-00001B2E0000}"/>
    <cellStyle name="SAPBEXexcCritical4 25 3 2" xfId="23953" xr:uid="{00000000-0005-0000-0000-00001C2E0000}"/>
    <cellStyle name="SAPBEXexcCritical4 25 4" xfId="7785" xr:uid="{00000000-0005-0000-0000-00001D2E0000}"/>
    <cellStyle name="SAPBEXexcCritical4 25 4 2" xfId="26694" xr:uid="{00000000-0005-0000-0000-00001E2E0000}"/>
    <cellStyle name="SAPBEXexcCritical4 25 5" xfId="10134" xr:uid="{00000000-0005-0000-0000-00001F2E0000}"/>
    <cellStyle name="SAPBEXexcCritical4 25 5 2" xfId="29043" xr:uid="{00000000-0005-0000-0000-0000202E0000}"/>
    <cellStyle name="SAPBEXexcCritical4 25 6" xfId="13495" xr:uid="{00000000-0005-0000-0000-0000212E0000}"/>
    <cellStyle name="SAPBEXexcCritical4 25 6 2" xfId="32404" xr:uid="{00000000-0005-0000-0000-0000222E0000}"/>
    <cellStyle name="SAPBEXexcCritical4 25 7" xfId="14830" xr:uid="{00000000-0005-0000-0000-0000232E0000}"/>
    <cellStyle name="SAPBEXexcCritical4 25 7 2" xfId="33739" xr:uid="{00000000-0005-0000-0000-0000242E0000}"/>
    <cellStyle name="SAPBEXexcCritical4 25 8" xfId="18191" xr:uid="{00000000-0005-0000-0000-0000252E0000}"/>
    <cellStyle name="SAPBEXexcCritical4 25 8 2" xfId="37100" xr:uid="{00000000-0005-0000-0000-0000262E0000}"/>
    <cellStyle name="SAPBEXexcCritical4 25 9" xfId="19458" xr:uid="{00000000-0005-0000-0000-0000272E0000}"/>
    <cellStyle name="SAPBEXexcCritical4 26" xfId="909" xr:uid="{00000000-0005-0000-0000-0000282E0000}"/>
    <cellStyle name="SAPBEXexcCritical4 26 2" xfId="3495" xr:uid="{00000000-0005-0000-0000-0000292E0000}"/>
    <cellStyle name="SAPBEXexcCritical4 26 2 2" xfId="22404" xr:uid="{00000000-0005-0000-0000-00002A2E0000}"/>
    <cellStyle name="SAPBEXexcCritical4 26 3" xfId="5597" xr:uid="{00000000-0005-0000-0000-00002B2E0000}"/>
    <cellStyle name="SAPBEXexcCritical4 26 3 2" xfId="24506" xr:uid="{00000000-0005-0000-0000-00002C2E0000}"/>
    <cellStyle name="SAPBEXexcCritical4 26 4" xfId="7810" xr:uid="{00000000-0005-0000-0000-00002D2E0000}"/>
    <cellStyle name="SAPBEXexcCritical4 26 4 2" xfId="26719" xr:uid="{00000000-0005-0000-0000-00002E2E0000}"/>
    <cellStyle name="SAPBEXexcCritical4 26 5" xfId="10159" xr:uid="{00000000-0005-0000-0000-00002F2E0000}"/>
    <cellStyle name="SAPBEXexcCritical4 26 5 2" xfId="29068" xr:uid="{00000000-0005-0000-0000-0000302E0000}"/>
    <cellStyle name="SAPBEXexcCritical4 26 6" xfId="13006" xr:uid="{00000000-0005-0000-0000-0000312E0000}"/>
    <cellStyle name="SAPBEXexcCritical4 26 6 2" xfId="31915" xr:uid="{00000000-0005-0000-0000-0000322E0000}"/>
    <cellStyle name="SAPBEXexcCritical4 26 7" xfId="14855" xr:uid="{00000000-0005-0000-0000-0000332E0000}"/>
    <cellStyle name="SAPBEXexcCritical4 26 7 2" xfId="33764" xr:uid="{00000000-0005-0000-0000-0000342E0000}"/>
    <cellStyle name="SAPBEXexcCritical4 26 8" xfId="17702" xr:uid="{00000000-0005-0000-0000-0000352E0000}"/>
    <cellStyle name="SAPBEXexcCritical4 26 8 2" xfId="36611" xr:uid="{00000000-0005-0000-0000-0000362E0000}"/>
    <cellStyle name="SAPBEXexcCritical4 26 9" xfId="19483" xr:uid="{00000000-0005-0000-0000-0000372E0000}"/>
    <cellStyle name="SAPBEXexcCritical4 27" xfId="1244" xr:uid="{00000000-0005-0000-0000-0000382E0000}"/>
    <cellStyle name="SAPBEXexcCritical4 27 2" xfId="3830" xr:uid="{00000000-0005-0000-0000-0000392E0000}"/>
    <cellStyle name="SAPBEXexcCritical4 27 2 2" xfId="22739" xr:uid="{00000000-0005-0000-0000-00003A2E0000}"/>
    <cellStyle name="SAPBEXexcCritical4 27 3" xfId="5635" xr:uid="{00000000-0005-0000-0000-00003B2E0000}"/>
    <cellStyle name="SAPBEXexcCritical4 27 3 2" xfId="24544" xr:uid="{00000000-0005-0000-0000-00003C2E0000}"/>
    <cellStyle name="SAPBEXexcCritical4 27 4" xfId="8535" xr:uid="{00000000-0005-0000-0000-00003D2E0000}"/>
    <cellStyle name="SAPBEXexcCritical4 27 4 2" xfId="27444" xr:uid="{00000000-0005-0000-0000-00003E2E0000}"/>
    <cellStyle name="SAPBEXexcCritical4 27 5" xfId="10949" xr:uid="{00000000-0005-0000-0000-00003F2E0000}"/>
    <cellStyle name="SAPBEXexcCritical4 27 5 2" xfId="29858" xr:uid="{00000000-0005-0000-0000-0000402E0000}"/>
    <cellStyle name="SAPBEXexcCritical4 27 6" xfId="9630" xr:uid="{00000000-0005-0000-0000-0000412E0000}"/>
    <cellStyle name="SAPBEXexcCritical4 27 6 2" xfId="28539" xr:uid="{00000000-0005-0000-0000-0000422E0000}"/>
    <cellStyle name="SAPBEXexcCritical4 27 7" xfId="15645" xr:uid="{00000000-0005-0000-0000-0000432E0000}"/>
    <cellStyle name="SAPBEXexcCritical4 27 7 2" xfId="34554" xr:uid="{00000000-0005-0000-0000-0000442E0000}"/>
    <cellStyle name="SAPBEXexcCritical4 27 8" xfId="14326" xr:uid="{00000000-0005-0000-0000-0000452E0000}"/>
    <cellStyle name="SAPBEXexcCritical4 27 8 2" xfId="33235" xr:uid="{00000000-0005-0000-0000-0000462E0000}"/>
    <cellStyle name="SAPBEXexcCritical4 27 9" xfId="20209" xr:uid="{00000000-0005-0000-0000-0000472E0000}"/>
    <cellStyle name="SAPBEXexcCritical4 28" xfId="1316" xr:uid="{00000000-0005-0000-0000-0000482E0000}"/>
    <cellStyle name="SAPBEXexcCritical4 28 2" xfId="3902" xr:uid="{00000000-0005-0000-0000-0000492E0000}"/>
    <cellStyle name="SAPBEXexcCritical4 28 2 2" xfId="22811" xr:uid="{00000000-0005-0000-0000-00004A2E0000}"/>
    <cellStyle name="SAPBEXexcCritical4 28 3" xfId="6087" xr:uid="{00000000-0005-0000-0000-00004B2E0000}"/>
    <cellStyle name="SAPBEXexcCritical4 28 3 2" xfId="24996" xr:uid="{00000000-0005-0000-0000-00004C2E0000}"/>
    <cellStyle name="SAPBEXexcCritical4 28 4" xfId="7883" xr:uid="{00000000-0005-0000-0000-00004D2E0000}"/>
    <cellStyle name="SAPBEXexcCritical4 28 4 2" xfId="26792" xr:uid="{00000000-0005-0000-0000-00004E2E0000}"/>
    <cellStyle name="SAPBEXexcCritical4 28 5" xfId="10238" xr:uid="{00000000-0005-0000-0000-00004F2E0000}"/>
    <cellStyle name="SAPBEXexcCritical4 28 5 2" xfId="29147" xr:uid="{00000000-0005-0000-0000-0000502E0000}"/>
    <cellStyle name="SAPBEXexcCritical4 28 6" xfId="13111" xr:uid="{00000000-0005-0000-0000-0000512E0000}"/>
    <cellStyle name="SAPBEXexcCritical4 28 6 2" xfId="32020" xr:uid="{00000000-0005-0000-0000-0000522E0000}"/>
    <cellStyle name="SAPBEXexcCritical4 28 7" xfId="14934" xr:uid="{00000000-0005-0000-0000-0000532E0000}"/>
    <cellStyle name="SAPBEXexcCritical4 28 7 2" xfId="33843" xr:uid="{00000000-0005-0000-0000-0000542E0000}"/>
    <cellStyle name="SAPBEXexcCritical4 28 8" xfId="17807" xr:uid="{00000000-0005-0000-0000-0000552E0000}"/>
    <cellStyle name="SAPBEXexcCritical4 28 8 2" xfId="36716" xr:uid="{00000000-0005-0000-0000-0000562E0000}"/>
    <cellStyle name="SAPBEXexcCritical4 28 9" xfId="19556" xr:uid="{00000000-0005-0000-0000-0000572E0000}"/>
    <cellStyle name="SAPBEXexcCritical4 29" xfId="1358" xr:uid="{00000000-0005-0000-0000-0000582E0000}"/>
    <cellStyle name="SAPBEXexcCritical4 29 2" xfId="3944" xr:uid="{00000000-0005-0000-0000-0000592E0000}"/>
    <cellStyle name="SAPBEXexcCritical4 29 2 2" xfId="22853" xr:uid="{00000000-0005-0000-0000-00005A2E0000}"/>
    <cellStyle name="SAPBEXexcCritical4 29 3" xfId="6802" xr:uid="{00000000-0005-0000-0000-00005B2E0000}"/>
    <cellStyle name="SAPBEXexcCritical4 29 3 2" xfId="25711" xr:uid="{00000000-0005-0000-0000-00005C2E0000}"/>
    <cellStyle name="SAPBEXexcCritical4 29 4" xfId="7906" xr:uid="{00000000-0005-0000-0000-00005D2E0000}"/>
    <cellStyle name="SAPBEXexcCritical4 29 4 2" xfId="26815" xr:uid="{00000000-0005-0000-0000-00005E2E0000}"/>
    <cellStyle name="SAPBEXexcCritical4 29 5" xfId="10261" xr:uid="{00000000-0005-0000-0000-00005F2E0000}"/>
    <cellStyle name="SAPBEXexcCritical4 29 5 2" xfId="29170" xr:uid="{00000000-0005-0000-0000-0000602E0000}"/>
    <cellStyle name="SAPBEXexcCritical4 29 6" xfId="12790" xr:uid="{00000000-0005-0000-0000-0000612E0000}"/>
    <cellStyle name="SAPBEXexcCritical4 29 6 2" xfId="31699" xr:uid="{00000000-0005-0000-0000-0000622E0000}"/>
    <cellStyle name="SAPBEXexcCritical4 29 7" xfId="14957" xr:uid="{00000000-0005-0000-0000-0000632E0000}"/>
    <cellStyle name="SAPBEXexcCritical4 29 7 2" xfId="33866" xr:uid="{00000000-0005-0000-0000-0000642E0000}"/>
    <cellStyle name="SAPBEXexcCritical4 29 8" xfId="17486" xr:uid="{00000000-0005-0000-0000-0000652E0000}"/>
    <cellStyle name="SAPBEXexcCritical4 29 8 2" xfId="36395" xr:uid="{00000000-0005-0000-0000-0000662E0000}"/>
    <cellStyle name="SAPBEXexcCritical4 29 9" xfId="19579" xr:uid="{00000000-0005-0000-0000-0000672E0000}"/>
    <cellStyle name="SAPBEXexcCritical4 3" xfId="236" xr:uid="{00000000-0005-0000-0000-0000682E0000}"/>
    <cellStyle name="SAPBEXexcCritical4 3 2" xfId="2822" xr:uid="{00000000-0005-0000-0000-0000692E0000}"/>
    <cellStyle name="SAPBEXexcCritical4 3 2 2" xfId="21731" xr:uid="{00000000-0005-0000-0000-00006A2E0000}"/>
    <cellStyle name="SAPBEXexcCritical4 3 3" xfId="7346" xr:uid="{00000000-0005-0000-0000-00006B2E0000}"/>
    <cellStyle name="SAPBEXexcCritical4 3 3 2" xfId="26255" xr:uid="{00000000-0005-0000-0000-00006C2E0000}"/>
    <cellStyle name="SAPBEXexcCritical4 3 4" xfId="8817" xr:uid="{00000000-0005-0000-0000-00006D2E0000}"/>
    <cellStyle name="SAPBEXexcCritical4 3 4 2" xfId="27726" xr:uid="{00000000-0005-0000-0000-00006E2E0000}"/>
    <cellStyle name="SAPBEXexcCritical4 3 5" xfId="11263" xr:uid="{00000000-0005-0000-0000-00006F2E0000}"/>
    <cellStyle name="SAPBEXexcCritical4 3 5 2" xfId="30172" xr:uid="{00000000-0005-0000-0000-0000702E0000}"/>
    <cellStyle name="SAPBEXexcCritical4 3 6" xfId="13349" xr:uid="{00000000-0005-0000-0000-0000712E0000}"/>
    <cellStyle name="SAPBEXexcCritical4 3 6 2" xfId="32258" xr:uid="{00000000-0005-0000-0000-0000722E0000}"/>
    <cellStyle name="SAPBEXexcCritical4 3 7" xfId="15959" xr:uid="{00000000-0005-0000-0000-0000732E0000}"/>
    <cellStyle name="SAPBEXexcCritical4 3 7 2" xfId="34868" xr:uid="{00000000-0005-0000-0000-0000742E0000}"/>
    <cellStyle name="SAPBEXexcCritical4 3 8" xfId="18045" xr:uid="{00000000-0005-0000-0000-0000752E0000}"/>
    <cellStyle name="SAPBEXexcCritical4 3 8 2" xfId="36954" xr:uid="{00000000-0005-0000-0000-0000762E0000}"/>
    <cellStyle name="SAPBEXexcCritical4 3 9" xfId="20492" xr:uid="{00000000-0005-0000-0000-0000772E0000}"/>
    <cellStyle name="SAPBEXexcCritical4 30" xfId="1401" xr:uid="{00000000-0005-0000-0000-0000782E0000}"/>
    <cellStyle name="SAPBEXexcCritical4 30 2" xfId="3987" xr:uid="{00000000-0005-0000-0000-0000792E0000}"/>
    <cellStyle name="SAPBEXexcCritical4 30 2 2" xfId="22896" xr:uid="{00000000-0005-0000-0000-00007A2E0000}"/>
    <cellStyle name="SAPBEXexcCritical4 30 3" xfId="6133" xr:uid="{00000000-0005-0000-0000-00007B2E0000}"/>
    <cellStyle name="SAPBEXexcCritical4 30 3 2" xfId="25042" xr:uid="{00000000-0005-0000-0000-00007C2E0000}"/>
    <cellStyle name="SAPBEXexcCritical4 30 4" xfId="9318" xr:uid="{00000000-0005-0000-0000-00007D2E0000}"/>
    <cellStyle name="SAPBEXexcCritical4 30 4 2" xfId="28227" xr:uid="{00000000-0005-0000-0000-00007E2E0000}"/>
    <cellStyle name="SAPBEXexcCritical4 30 5" xfId="11801" xr:uid="{00000000-0005-0000-0000-00007F2E0000}"/>
    <cellStyle name="SAPBEXexcCritical4 30 5 2" xfId="30710" xr:uid="{00000000-0005-0000-0000-0000802E0000}"/>
    <cellStyle name="SAPBEXexcCritical4 30 6" xfId="12526" xr:uid="{00000000-0005-0000-0000-0000812E0000}"/>
    <cellStyle name="SAPBEXexcCritical4 30 6 2" xfId="31435" xr:uid="{00000000-0005-0000-0000-0000822E0000}"/>
    <cellStyle name="SAPBEXexcCritical4 30 7" xfId="16497" xr:uid="{00000000-0005-0000-0000-0000832E0000}"/>
    <cellStyle name="SAPBEXexcCritical4 30 7 2" xfId="35406" xr:uid="{00000000-0005-0000-0000-0000842E0000}"/>
    <cellStyle name="SAPBEXexcCritical4 30 8" xfId="17222" xr:uid="{00000000-0005-0000-0000-0000852E0000}"/>
    <cellStyle name="SAPBEXexcCritical4 30 8 2" xfId="36131" xr:uid="{00000000-0005-0000-0000-0000862E0000}"/>
    <cellStyle name="SAPBEXexcCritical4 30 9" xfId="20992" xr:uid="{00000000-0005-0000-0000-0000872E0000}"/>
    <cellStyle name="SAPBEXexcCritical4 31" xfId="1444" xr:uid="{00000000-0005-0000-0000-0000882E0000}"/>
    <cellStyle name="SAPBEXexcCritical4 31 2" xfId="4030" xr:uid="{00000000-0005-0000-0000-0000892E0000}"/>
    <cellStyle name="SAPBEXexcCritical4 31 2 2" xfId="22939" xr:uid="{00000000-0005-0000-0000-00008A2E0000}"/>
    <cellStyle name="SAPBEXexcCritical4 31 3" xfId="6951" xr:uid="{00000000-0005-0000-0000-00008B2E0000}"/>
    <cellStyle name="SAPBEXexcCritical4 31 3 2" xfId="25860" xr:uid="{00000000-0005-0000-0000-00008C2E0000}"/>
    <cellStyle name="SAPBEXexcCritical4 31 4" xfId="8312" xr:uid="{00000000-0005-0000-0000-00008D2E0000}"/>
    <cellStyle name="SAPBEXexcCritical4 31 4 2" xfId="27221" xr:uid="{00000000-0005-0000-0000-00008E2E0000}"/>
    <cellStyle name="SAPBEXexcCritical4 31 5" xfId="12059" xr:uid="{00000000-0005-0000-0000-00008F2E0000}"/>
    <cellStyle name="SAPBEXexcCritical4 31 5 2" xfId="30968" xr:uid="{00000000-0005-0000-0000-0000902E0000}"/>
    <cellStyle name="SAPBEXexcCritical4 31 6" xfId="12514" xr:uid="{00000000-0005-0000-0000-0000912E0000}"/>
    <cellStyle name="SAPBEXexcCritical4 31 6 2" xfId="31423" xr:uid="{00000000-0005-0000-0000-0000922E0000}"/>
    <cellStyle name="SAPBEXexcCritical4 31 7" xfId="16755" xr:uid="{00000000-0005-0000-0000-0000932E0000}"/>
    <cellStyle name="SAPBEXexcCritical4 31 7 2" xfId="35664" xr:uid="{00000000-0005-0000-0000-0000942E0000}"/>
    <cellStyle name="SAPBEXexcCritical4 31 8" xfId="17210" xr:uid="{00000000-0005-0000-0000-0000952E0000}"/>
    <cellStyle name="SAPBEXexcCritical4 31 8 2" xfId="36119" xr:uid="{00000000-0005-0000-0000-0000962E0000}"/>
    <cellStyle name="SAPBEXexcCritical4 31 9" xfId="21225" xr:uid="{00000000-0005-0000-0000-0000972E0000}"/>
    <cellStyle name="SAPBEXexcCritical4 32" xfId="1589" xr:uid="{00000000-0005-0000-0000-0000982E0000}"/>
    <cellStyle name="SAPBEXexcCritical4 32 2" xfId="4175" xr:uid="{00000000-0005-0000-0000-0000992E0000}"/>
    <cellStyle name="SAPBEXexcCritical4 32 2 2" xfId="23084" xr:uid="{00000000-0005-0000-0000-00009A2E0000}"/>
    <cellStyle name="SAPBEXexcCritical4 32 3" xfId="5319" xr:uid="{00000000-0005-0000-0000-00009B2E0000}"/>
    <cellStyle name="SAPBEXexcCritical4 32 3 2" xfId="24228" xr:uid="{00000000-0005-0000-0000-00009C2E0000}"/>
    <cellStyle name="SAPBEXexcCritical4 32 4" xfId="7506" xr:uid="{00000000-0005-0000-0000-00009D2E0000}"/>
    <cellStyle name="SAPBEXexcCritical4 32 4 2" xfId="26415" xr:uid="{00000000-0005-0000-0000-00009E2E0000}"/>
    <cellStyle name="SAPBEXexcCritical4 32 5" xfId="9784" xr:uid="{00000000-0005-0000-0000-00009F2E0000}"/>
    <cellStyle name="SAPBEXexcCritical4 32 5 2" xfId="28693" xr:uid="{00000000-0005-0000-0000-0000A02E0000}"/>
    <cellStyle name="SAPBEXexcCritical4 32 6" xfId="12993" xr:uid="{00000000-0005-0000-0000-0000A12E0000}"/>
    <cellStyle name="SAPBEXexcCritical4 32 6 2" xfId="31902" xr:uid="{00000000-0005-0000-0000-0000A22E0000}"/>
    <cellStyle name="SAPBEXexcCritical4 32 7" xfId="14480" xr:uid="{00000000-0005-0000-0000-0000A32E0000}"/>
    <cellStyle name="SAPBEXexcCritical4 32 7 2" xfId="33389" xr:uid="{00000000-0005-0000-0000-0000A42E0000}"/>
    <cellStyle name="SAPBEXexcCritical4 32 8" xfId="17689" xr:uid="{00000000-0005-0000-0000-0000A52E0000}"/>
    <cellStyle name="SAPBEXexcCritical4 32 8 2" xfId="36598" xr:uid="{00000000-0005-0000-0000-0000A62E0000}"/>
    <cellStyle name="SAPBEXexcCritical4 32 9" xfId="19139" xr:uid="{00000000-0005-0000-0000-0000A72E0000}"/>
    <cellStyle name="SAPBEXexcCritical4 33" xfId="1499" xr:uid="{00000000-0005-0000-0000-0000A82E0000}"/>
    <cellStyle name="SAPBEXexcCritical4 33 2" xfId="4085" xr:uid="{00000000-0005-0000-0000-0000A92E0000}"/>
    <cellStyle name="SAPBEXexcCritical4 33 2 2" xfId="22994" xr:uid="{00000000-0005-0000-0000-0000AA2E0000}"/>
    <cellStyle name="SAPBEXexcCritical4 33 3" xfId="2600" xr:uid="{00000000-0005-0000-0000-0000AB2E0000}"/>
    <cellStyle name="SAPBEXexcCritical4 33 3 2" xfId="21509" xr:uid="{00000000-0005-0000-0000-0000AC2E0000}"/>
    <cellStyle name="SAPBEXexcCritical4 33 4" xfId="8001" xr:uid="{00000000-0005-0000-0000-0000AD2E0000}"/>
    <cellStyle name="SAPBEXexcCritical4 33 4 2" xfId="26910" xr:uid="{00000000-0005-0000-0000-0000AE2E0000}"/>
    <cellStyle name="SAPBEXexcCritical4 33 5" xfId="10366" xr:uid="{00000000-0005-0000-0000-0000AF2E0000}"/>
    <cellStyle name="SAPBEXexcCritical4 33 5 2" xfId="29275" xr:uid="{00000000-0005-0000-0000-0000B02E0000}"/>
    <cellStyle name="SAPBEXexcCritical4 33 6" xfId="12655" xr:uid="{00000000-0005-0000-0000-0000B12E0000}"/>
    <cellStyle name="SAPBEXexcCritical4 33 6 2" xfId="31564" xr:uid="{00000000-0005-0000-0000-0000B22E0000}"/>
    <cellStyle name="SAPBEXexcCritical4 33 7" xfId="15062" xr:uid="{00000000-0005-0000-0000-0000B32E0000}"/>
    <cellStyle name="SAPBEXexcCritical4 33 7 2" xfId="33971" xr:uid="{00000000-0005-0000-0000-0000B42E0000}"/>
    <cellStyle name="SAPBEXexcCritical4 33 8" xfId="17351" xr:uid="{00000000-0005-0000-0000-0000B52E0000}"/>
    <cellStyle name="SAPBEXexcCritical4 33 8 2" xfId="36260" xr:uid="{00000000-0005-0000-0000-0000B62E0000}"/>
    <cellStyle name="SAPBEXexcCritical4 33 9" xfId="19672" xr:uid="{00000000-0005-0000-0000-0000B72E0000}"/>
    <cellStyle name="SAPBEXexcCritical4 34" xfId="1558" xr:uid="{00000000-0005-0000-0000-0000B82E0000}"/>
    <cellStyle name="SAPBEXexcCritical4 34 2" xfId="4144" xr:uid="{00000000-0005-0000-0000-0000B92E0000}"/>
    <cellStyle name="SAPBEXexcCritical4 34 2 2" xfId="23053" xr:uid="{00000000-0005-0000-0000-0000BA2E0000}"/>
    <cellStyle name="SAPBEXexcCritical4 34 3" xfId="6761" xr:uid="{00000000-0005-0000-0000-0000BB2E0000}"/>
    <cellStyle name="SAPBEXexcCritical4 34 3 2" xfId="25670" xr:uid="{00000000-0005-0000-0000-0000BC2E0000}"/>
    <cellStyle name="SAPBEXexcCritical4 34 4" xfId="6494" xr:uid="{00000000-0005-0000-0000-0000BD2E0000}"/>
    <cellStyle name="SAPBEXexcCritical4 34 4 2" xfId="25403" xr:uid="{00000000-0005-0000-0000-0000BE2E0000}"/>
    <cellStyle name="SAPBEXexcCritical4 34 5" xfId="12100" xr:uid="{00000000-0005-0000-0000-0000BF2E0000}"/>
    <cellStyle name="SAPBEXexcCritical4 34 5 2" xfId="31009" xr:uid="{00000000-0005-0000-0000-0000C02E0000}"/>
    <cellStyle name="SAPBEXexcCritical4 34 6" xfId="12262" xr:uid="{00000000-0005-0000-0000-0000C12E0000}"/>
    <cellStyle name="SAPBEXexcCritical4 34 6 2" xfId="31171" xr:uid="{00000000-0005-0000-0000-0000C22E0000}"/>
    <cellStyle name="SAPBEXexcCritical4 34 7" xfId="16796" xr:uid="{00000000-0005-0000-0000-0000C32E0000}"/>
    <cellStyle name="SAPBEXexcCritical4 34 7 2" xfId="35705" xr:uid="{00000000-0005-0000-0000-0000C42E0000}"/>
    <cellStyle name="SAPBEXexcCritical4 34 8" xfId="16958" xr:uid="{00000000-0005-0000-0000-0000C52E0000}"/>
    <cellStyle name="SAPBEXexcCritical4 34 8 2" xfId="35867" xr:uid="{00000000-0005-0000-0000-0000C62E0000}"/>
    <cellStyle name="SAPBEXexcCritical4 34 9" xfId="21263" xr:uid="{00000000-0005-0000-0000-0000C72E0000}"/>
    <cellStyle name="SAPBEXexcCritical4 35" xfId="1684" xr:uid="{00000000-0005-0000-0000-0000C82E0000}"/>
    <cellStyle name="SAPBEXexcCritical4 35 2" xfId="4270" xr:uid="{00000000-0005-0000-0000-0000C92E0000}"/>
    <cellStyle name="SAPBEXexcCritical4 35 2 2" xfId="23179" xr:uid="{00000000-0005-0000-0000-0000CA2E0000}"/>
    <cellStyle name="SAPBEXexcCritical4 35 3" xfId="6309" xr:uid="{00000000-0005-0000-0000-0000CB2E0000}"/>
    <cellStyle name="SAPBEXexcCritical4 35 3 2" xfId="25218" xr:uid="{00000000-0005-0000-0000-0000CC2E0000}"/>
    <cellStyle name="SAPBEXexcCritical4 35 4" xfId="8545" xr:uid="{00000000-0005-0000-0000-0000CD2E0000}"/>
    <cellStyle name="SAPBEXexcCritical4 35 4 2" xfId="27454" xr:uid="{00000000-0005-0000-0000-0000CE2E0000}"/>
    <cellStyle name="SAPBEXexcCritical4 35 5" xfId="10959" xr:uid="{00000000-0005-0000-0000-0000CF2E0000}"/>
    <cellStyle name="SAPBEXexcCritical4 35 5 2" xfId="29868" xr:uid="{00000000-0005-0000-0000-0000D02E0000}"/>
    <cellStyle name="SAPBEXexcCritical4 35 6" xfId="12593" xr:uid="{00000000-0005-0000-0000-0000D12E0000}"/>
    <cellStyle name="SAPBEXexcCritical4 35 6 2" xfId="31502" xr:uid="{00000000-0005-0000-0000-0000D22E0000}"/>
    <cellStyle name="SAPBEXexcCritical4 35 7" xfId="15655" xr:uid="{00000000-0005-0000-0000-0000D32E0000}"/>
    <cellStyle name="SAPBEXexcCritical4 35 7 2" xfId="34564" xr:uid="{00000000-0005-0000-0000-0000D42E0000}"/>
    <cellStyle name="SAPBEXexcCritical4 35 8" xfId="17289" xr:uid="{00000000-0005-0000-0000-0000D52E0000}"/>
    <cellStyle name="SAPBEXexcCritical4 35 8 2" xfId="36198" xr:uid="{00000000-0005-0000-0000-0000D62E0000}"/>
    <cellStyle name="SAPBEXexcCritical4 35 9" xfId="20219" xr:uid="{00000000-0005-0000-0000-0000D72E0000}"/>
    <cellStyle name="SAPBEXexcCritical4 36" xfId="1648" xr:uid="{00000000-0005-0000-0000-0000D82E0000}"/>
    <cellStyle name="SAPBEXexcCritical4 36 2" xfId="4234" xr:uid="{00000000-0005-0000-0000-0000D92E0000}"/>
    <cellStyle name="SAPBEXexcCritical4 36 2 2" xfId="23143" xr:uid="{00000000-0005-0000-0000-0000DA2E0000}"/>
    <cellStyle name="SAPBEXexcCritical4 36 3" xfId="2649" xr:uid="{00000000-0005-0000-0000-0000DB2E0000}"/>
    <cellStyle name="SAPBEXexcCritical4 36 3 2" xfId="21558" xr:uid="{00000000-0005-0000-0000-0000DC2E0000}"/>
    <cellStyle name="SAPBEXexcCritical4 36 4" xfId="9462" xr:uid="{00000000-0005-0000-0000-0000DD2E0000}"/>
    <cellStyle name="SAPBEXexcCritical4 36 4 2" xfId="28371" xr:uid="{00000000-0005-0000-0000-0000DE2E0000}"/>
    <cellStyle name="SAPBEXexcCritical4 36 5" xfId="11696" xr:uid="{00000000-0005-0000-0000-0000DF2E0000}"/>
    <cellStyle name="SAPBEXexcCritical4 36 5 2" xfId="30605" xr:uid="{00000000-0005-0000-0000-0000E02E0000}"/>
    <cellStyle name="SAPBEXexcCritical4 36 6" xfId="13512" xr:uid="{00000000-0005-0000-0000-0000E12E0000}"/>
    <cellStyle name="SAPBEXexcCritical4 36 6 2" xfId="32421" xr:uid="{00000000-0005-0000-0000-0000E22E0000}"/>
    <cellStyle name="SAPBEXexcCritical4 36 7" xfId="16392" xr:uid="{00000000-0005-0000-0000-0000E32E0000}"/>
    <cellStyle name="SAPBEXexcCritical4 36 7 2" xfId="35301" xr:uid="{00000000-0005-0000-0000-0000E42E0000}"/>
    <cellStyle name="SAPBEXexcCritical4 36 8" xfId="18208" xr:uid="{00000000-0005-0000-0000-0000E52E0000}"/>
    <cellStyle name="SAPBEXexcCritical4 36 8 2" xfId="37117" xr:uid="{00000000-0005-0000-0000-0000E62E0000}"/>
    <cellStyle name="SAPBEXexcCritical4 36 9" xfId="20888" xr:uid="{00000000-0005-0000-0000-0000E72E0000}"/>
    <cellStyle name="SAPBEXexcCritical4 37" xfId="1702" xr:uid="{00000000-0005-0000-0000-0000E82E0000}"/>
    <cellStyle name="SAPBEXexcCritical4 37 2" xfId="4288" xr:uid="{00000000-0005-0000-0000-0000E92E0000}"/>
    <cellStyle name="SAPBEXexcCritical4 37 2 2" xfId="23197" xr:uid="{00000000-0005-0000-0000-0000EA2E0000}"/>
    <cellStyle name="SAPBEXexcCritical4 37 3" xfId="6693" xr:uid="{00000000-0005-0000-0000-0000EB2E0000}"/>
    <cellStyle name="SAPBEXexcCritical4 37 3 2" xfId="25602" xr:uid="{00000000-0005-0000-0000-0000EC2E0000}"/>
    <cellStyle name="SAPBEXexcCritical4 37 4" xfId="9263" xr:uid="{00000000-0005-0000-0000-0000ED2E0000}"/>
    <cellStyle name="SAPBEXexcCritical4 37 4 2" xfId="28172" xr:uid="{00000000-0005-0000-0000-0000EE2E0000}"/>
    <cellStyle name="SAPBEXexcCritical4 37 5" xfId="11891" xr:uid="{00000000-0005-0000-0000-0000EF2E0000}"/>
    <cellStyle name="SAPBEXexcCritical4 37 5 2" xfId="30800" xr:uid="{00000000-0005-0000-0000-0000F02E0000}"/>
    <cellStyle name="SAPBEXexcCritical4 37 6" xfId="13215" xr:uid="{00000000-0005-0000-0000-0000F12E0000}"/>
    <cellStyle name="SAPBEXexcCritical4 37 6 2" xfId="32124" xr:uid="{00000000-0005-0000-0000-0000F22E0000}"/>
    <cellStyle name="SAPBEXexcCritical4 37 7" xfId="16587" xr:uid="{00000000-0005-0000-0000-0000F32E0000}"/>
    <cellStyle name="SAPBEXexcCritical4 37 7 2" xfId="35496" xr:uid="{00000000-0005-0000-0000-0000F42E0000}"/>
    <cellStyle name="SAPBEXexcCritical4 37 8" xfId="17911" xr:uid="{00000000-0005-0000-0000-0000F52E0000}"/>
    <cellStyle name="SAPBEXexcCritical4 37 8 2" xfId="36820" xr:uid="{00000000-0005-0000-0000-0000F62E0000}"/>
    <cellStyle name="SAPBEXexcCritical4 37 9" xfId="21077" xr:uid="{00000000-0005-0000-0000-0000F72E0000}"/>
    <cellStyle name="SAPBEXexcCritical4 38" xfId="1888" xr:uid="{00000000-0005-0000-0000-0000F82E0000}"/>
    <cellStyle name="SAPBEXexcCritical4 38 2" xfId="4474" xr:uid="{00000000-0005-0000-0000-0000F92E0000}"/>
    <cellStyle name="SAPBEXexcCritical4 38 2 2" xfId="23383" xr:uid="{00000000-0005-0000-0000-0000FA2E0000}"/>
    <cellStyle name="SAPBEXexcCritical4 38 3" xfId="7265" xr:uid="{00000000-0005-0000-0000-0000FB2E0000}"/>
    <cellStyle name="SAPBEXexcCritical4 38 3 2" xfId="26174" xr:uid="{00000000-0005-0000-0000-0000FC2E0000}"/>
    <cellStyle name="SAPBEXexcCritical4 38 4" xfId="8287" xr:uid="{00000000-0005-0000-0000-0000FD2E0000}"/>
    <cellStyle name="SAPBEXexcCritical4 38 4 2" xfId="27196" xr:uid="{00000000-0005-0000-0000-0000FE2E0000}"/>
    <cellStyle name="SAPBEXexcCritical4 38 5" xfId="10682" xr:uid="{00000000-0005-0000-0000-0000FF2E0000}"/>
    <cellStyle name="SAPBEXexcCritical4 38 5 2" xfId="29591" xr:uid="{00000000-0005-0000-0000-0000002F0000}"/>
    <cellStyle name="SAPBEXexcCritical4 38 6" xfId="13796" xr:uid="{00000000-0005-0000-0000-0000012F0000}"/>
    <cellStyle name="SAPBEXexcCritical4 38 6 2" xfId="32705" xr:uid="{00000000-0005-0000-0000-0000022F0000}"/>
    <cellStyle name="SAPBEXexcCritical4 38 7" xfId="15378" xr:uid="{00000000-0005-0000-0000-0000032F0000}"/>
    <cellStyle name="SAPBEXexcCritical4 38 7 2" xfId="34287" xr:uid="{00000000-0005-0000-0000-0000042F0000}"/>
    <cellStyle name="SAPBEXexcCritical4 38 8" xfId="18492" xr:uid="{00000000-0005-0000-0000-0000052F0000}"/>
    <cellStyle name="SAPBEXexcCritical4 38 8 2" xfId="37401" xr:uid="{00000000-0005-0000-0000-0000062F0000}"/>
    <cellStyle name="SAPBEXexcCritical4 38 9" xfId="19960" xr:uid="{00000000-0005-0000-0000-0000072F0000}"/>
    <cellStyle name="SAPBEXexcCritical4 39" xfId="1898" xr:uid="{00000000-0005-0000-0000-0000082F0000}"/>
    <cellStyle name="SAPBEXexcCritical4 39 2" xfId="4484" xr:uid="{00000000-0005-0000-0000-0000092F0000}"/>
    <cellStyle name="SAPBEXexcCritical4 39 2 2" xfId="23393" xr:uid="{00000000-0005-0000-0000-00000A2F0000}"/>
    <cellStyle name="SAPBEXexcCritical4 39 3" xfId="7175" xr:uid="{00000000-0005-0000-0000-00000B2F0000}"/>
    <cellStyle name="SAPBEXexcCritical4 39 3 2" xfId="26084" xr:uid="{00000000-0005-0000-0000-00000C2F0000}"/>
    <cellStyle name="SAPBEXexcCritical4 39 4" xfId="8176" xr:uid="{00000000-0005-0000-0000-00000D2F0000}"/>
    <cellStyle name="SAPBEXexcCritical4 39 4 2" xfId="27085" xr:uid="{00000000-0005-0000-0000-00000E2F0000}"/>
    <cellStyle name="SAPBEXexcCritical4 39 5" xfId="10555" xr:uid="{00000000-0005-0000-0000-00000F2F0000}"/>
    <cellStyle name="SAPBEXexcCritical4 39 5 2" xfId="29464" xr:uid="{00000000-0005-0000-0000-0000102F0000}"/>
    <cellStyle name="SAPBEXexcCritical4 39 6" xfId="13836" xr:uid="{00000000-0005-0000-0000-0000112F0000}"/>
    <cellStyle name="SAPBEXexcCritical4 39 6 2" xfId="32745" xr:uid="{00000000-0005-0000-0000-0000122F0000}"/>
    <cellStyle name="SAPBEXexcCritical4 39 7" xfId="15251" xr:uid="{00000000-0005-0000-0000-0000132F0000}"/>
    <cellStyle name="SAPBEXexcCritical4 39 7 2" xfId="34160" xr:uid="{00000000-0005-0000-0000-0000142F0000}"/>
    <cellStyle name="SAPBEXexcCritical4 39 8" xfId="18532" xr:uid="{00000000-0005-0000-0000-0000152F0000}"/>
    <cellStyle name="SAPBEXexcCritical4 39 8 2" xfId="37441" xr:uid="{00000000-0005-0000-0000-0000162F0000}"/>
    <cellStyle name="SAPBEXexcCritical4 39 9" xfId="19849" xr:uid="{00000000-0005-0000-0000-0000172F0000}"/>
    <cellStyle name="SAPBEXexcCritical4 4" xfId="123" xr:uid="{00000000-0005-0000-0000-0000182F0000}"/>
    <cellStyle name="SAPBEXexcCritical4 4 2" xfId="2710" xr:uid="{00000000-0005-0000-0000-0000192F0000}"/>
    <cellStyle name="SAPBEXexcCritical4 4 2 2" xfId="21619" xr:uid="{00000000-0005-0000-0000-00001A2F0000}"/>
    <cellStyle name="SAPBEXexcCritical4 4 3" xfId="5147" xr:uid="{00000000-0005-0000-0000-00001B2F0000}"/>
    <cellStyle name="SAPBEXexcCritical4 4 3 2" xfId="24056" xr:uid="{00000000-0005-0000-0000-00001C2F0000}"/>
    <cellStyle name="SAPBEXexcCritical4 4 4" xfId="9378" xr:uid="{00000000-0005-0000-0000-00001D2F0000}"/>
    <cellStyle name="SAPBEXexcCritical4 4 4 2" xfId="28287" xr:uid="{00000000-0005-0000-0000-00001E2F0000}"/>
    <cellStyle name="SAPBEXexcCritical4 4 5" xfId="12004" xr:uid="{00000000-0005-0000-0000-00001F2F0000}"/>
    <cellStyle name="SAPBEXexcCritical4 4 5 2" xfId="30913" xr:uid="{00000000-0005-0000-0000-0000202F0000}"/>
    <cellStyle name="SAPBEXexcCritical4 4 6" xfId="14073" xr:uid="{00000000-0005-0000-0000-0000212F0000}"/>
    <cellStyle name="SAPBEXexcCritical4 4 6 2" xfId="32982" xr:uid="{00000000-0005-0000-0000-0000222F0000}"/>
    <cellStyle name="SAPBEXexcCritical4 4 7" xfId="16700" xr:uid="{00000000-0005-0000-0000-0000232F0000}"/>
    <cellStyle name="SAPBEXexcCritical4 4 7 2" xfId="35609" xr:uid="{00000000-0005-0000-0000-0000242F0000}"/>
    <cellStyle name="SAPBEXexcCritical4 4 8" xfId="18769" xr:uid="{00000000-0005-0000-0000-0000252F0000}"/>
    <cellStyle name="SAPBEXexcCritical4 4 8 2" xfId="37678" xr:uid="{00000000-0005-0000-0000-0000262F0000}"/>
    <cellStyle name="SAPBEXexcCritical4 4 9" xfId="21185" xr:uid="{00000000-0005-0000-0000-0000272F0000}"/>
    <cellStyle name="SAPBEXexcCritical4 40" xfId="1874" xr:uid="{00000000-0005-0000-0000-0000282F0000}"/>
    <cellStyle name="SAPBEXexcCritical4 40 2" xfId="4460" xr:uid="{00000000-0005-0000-0000-0000292F0000}"/>
    <cellStyle name="SAPBEXexcCritical4 40 2 2" xfId="23369" xr:uid="{00000000-0005-0000-0000-00002A2F0000}"/>
    <cellStyle name="SAPBEXexcCritical4 40 3" xfId="2673" xr:uid="{00000000-0005-0000-0000-00002B2F0000}"/>
    <cellStyle name="SAPBEXexcCritical4 40 3 2" xfId="21582" xr:uid="{00000000-0005-0000-0000-00002C2F0000}"/>
    <cellStyle name="SAPBEXexcCritical4 40 4" xfId="5221" xr:uid="{00000000-0005-0000-0000-00002D2F0000}"/>
    <cellStyle name="SAPBEXexcCritical4 40 4 2" xfId="24130" xr:uid="{00000000-0005-0000-0000-00002E2F0000}"/>
    <cellStyle name="SAPBEXexcCritical4 40 5" xfId="9555" xr:uid="{00000000-0005-0000-0000-00002F2F0000}"/>
    <cellStyle name="SAPBEXexcCritical4 40 5 2" xfId="28464" xr:uid="{00000000-0005-0000-0000-0000302F0000}"/>
    <cellStyle name="SAPBEXexcCritical4 40 6" xfId="12836" xr:uid="{00000000-0005-0000-0000-0000312F0000}"/>
    <cellStyle name="SAPBEXexcCritical4 40 6 2" xfId="31745" xr:uid="{00000000-0005-0000-0000-0000322F0000}"/>
    <cellStyle name="SAPBEXexcCritical4 40 7" xfId="14251" xr:uid="{00000000-0005-0000-0000-0000332F0000}"/>
    <cellStyle name="SAPBEXexcCritical4 40 7 2" xfId="33160" xr:uid="{00000000-0005-0000-0000-0000342F0000}"/>
    <cellStyle name="SAPBEXexcCritical4 40 8" xfId="17532" xr:uid="{00000000-0005-0000-0000-0000352F0000}"/>
    <cellStyle name="SAPBEXexcCritical4 40 8 2" xfId="36441" xr:uid="{00000000-0005-0000-0000-0000362F0000}"/>
    <cellStyle name="SAPBEXexcCritical4 40 9" xfId="18940" xr:uid="{00000000-0005-0000-0000-0000372F0000}"/>
    <cellStyle name="SAPBEXexcCritical4 41" xfId="1994" xr:uid="{00000000-0005-0000-0000-0000382F0000}"/>
    <cellStyle name="SAPBEXexcCritical4 41 2" xfId="4580" xr:uid="{00000000-0005-0000-0000-0000392F0000}"/>
    <cellStyle name="SAPBEXexcCritical4 41 2 2" xfId="23489" xr:uid="{00000000-0005-0000-0000-00003A2F0000}"/>
    <cellStyle name="SAPBEXexcCritical4 41 3" xfId="5592" xr:uid="{00000000-0005-0000-0000-00003B2F0000}"/>
    <cellStyle name="SAPBEXexcCritical4 41 3 2" xfId="24501" xr:uid="{00000000-0005-0000-0000-00003C2F0000}"/>
    <cellStyle name="SAPBEXexcCritical4 41 4" xfId="8141" xr:uid="{00000000-0005-0000-0000-00003D2F0000}"/>
    <cellStyle name="SAPBEXexcCritical4 41 4 2" xfId="27050" xr:uid="{00000000-0005-0000-0000-00003E2F0000}"/>
    <cellStyle name="SAPBEXexcCritical4 41 5" xfId="10513" xr:uid="{00000000-0005-0000-0000-00003F2F0000}"/>
    <cellStyle name="SAPBEXexcCritical4 41 5 2" xfId="29422" xr:uid="{00000000-0005-0000-0000-0000402F0000}"/>
    <cellStyle name="SAPBEXexcCritical4 41 6" xfId="13990" xr:uid="{00000000-0005-0000-0000-0000412F0000}"/>
    <cellStyle name="SAPBEXexcCritical4 41 6 2" xfId="32899" xr:uid="{00000000-0005-0000-0000-0000422F0000}"/>
    <cellStyle name="SAPBEXexcCritical4 41 7" xfId="15209" xr:uid="{00000000-0005-0000-0000-0000432F0000}"/>
    <cellStyle name="SAPBEXexcCritical4 41 7 2" xfId="34118" xr:uid="{00000000-0005-0000-0000-0000442F0000}"/>
    <cellStyle name="SAPBEXexcCritical4 41 8" xfId="18686" xr:uid="{00000000-0005-0000-0000-0000452F0000}"/>
    <cellStyle name="SAPBEXexcCritical4 41 8 2" xfId="37595" xr:uid="{00000000-0005-0000-0000-0000462F0000}"/>
    <cellStyle name="SAPBEXexcCritical4 41 9" xfId="19812" xr:uid="{00000000-0005-0000-0000-0000472F0000}"/>
    <cellStyle name="SAPBEXexcCritical4 42" xfId="1904" xr:uid="{00000000-0005-0000-0000-0000482F0000}"/>
    <cellStyle name="SAPBEXexcCritical4 42 2" xfId="4490" xr:uid="{00000000-0005-0000-0000-0000492F0000}"/>
    <cellStyle name="SAPBEXexcCritical4 42 2 2" xfId="23399" xr:uid="{00000000-0005-0000-0000-00004A2F0000}"/>
    <cellStyle name="SAPBEXexcCritical4 42 3" xfId="5437" xr:uid="{00000000-0005-0000-0000-00004B2F0000}"/>
    <cellStyle name="SAPBEXexcCritical4 42 3 2" xfId="24346" xr:uid="{00000000-0005-0000-0000-00004C2F0000}"/>
    <cellStyle name="SAPBEXexcCritical4 42 4" xfId="8044" xr:uid="{00000000-0005-0000-0000-00004D2F0000}"/>
    <cellStyle name="SAPBEXexcCritical4 42 4 2" xfId="26953" xr:uid="{00000000-0005-0000-0000-00004E2F0000}"/>
    <cellStyle name="SAPBEXexcCritical4 42 5" xfId="10411" xr:uid="{00000000-0005-0000-0000-00004F2F0000}"/>
    <cellStyle name="SAPBEXexcCritical4 42 5 2" xfId="29320" xr:uid="{00000000-0005-0000-0000-0000502F0000}"/>
    <cellStyle name="SAPBEXexcCritical4 42 6" xfId="13521" xr:uid="{00000000-0005-0000-0000-0000512F0000}"/>
    <cellStyle name="SAPBEXexcCritical4 42 6 2" xfId="32430" xr:uid="{00000000-0005-0000-0000-0000522F0000}"/>
    <cellStyle name="SAPBEXexcCritical4 42 7" xfId="15107" xr:uid="{00000000-0005-0000-0000-0000532F0000}"/>
    <cellStyle name="SAPBEXexcCritical4 42 7 2" xfId="34016" xr:uid="{00000000-0005-0000-0000-0000542F0000}"/>
    <cellStyle name="SAPBEXexcCritical4 42 8" xfId="18217" xr:uid="{00000000-0005-0000-0000-0000552F0000}"/>
    <cellStyle name="SAPBEXexcCritical4 42 8 2" xfId="37126" xr:uid="{00000000-0005-0000-0000-0000562F0000}"/>
    <cellStyle name="SAPBEXexcCritical4 42 9" xfId="19715" xr:uid="{00000000-0005-0000-0000-0000572F0000}"/>
    <cellStyle name="SAPBEXexcCritical4 43" xfId="1959" xr:uid="{00000000-0005-0000-0000-0000582F0000}"/>
    <cellStyle name="SAPBEXexcCritical4 43 2" xfId="4545" xr:uid="{00000000-0005-0000-0000-0000592F0000}"/>
    <cellStyle name="SAPBEXexcCritical4 43 2 2" xfId="23454" xr:uid="{00000000-0005-0000-0000-00005A2F0000}"/>
    <cellStyle name="SAPBEXexcCritical4 43 3" xfId="5945" xr:uid="{00000000-0005-0000-0000-00005B2F0000}"/>
    <cellStyle name="SAPBEXexcCritical4 43 3 2" xfId="24854" xr:uid="{00000000-0005-0000-0000-00005C2F0000}"/>
    <cellStyle name="SAPBEXexcCritical4 43 4" xfId="9121" xr:uid="{00000000-0005-0000-0000-00005D2F0000}"/>
    <cellStyle name="SAPBEXexcCritical4 43 4 2" xfId="28030" xr:uid="{00000000-0005-0000-0000-00005E2F0000}"/>
    <cellStyle name="SAPBEXexcCritical4 43 5" xfId="11596" xr:uid="{00000000-0005-0000-0000-00005F2F0000}"/>
    <cellStyle name="SAPBEXexcCritical4 43 5 2" xfId="30505" xr:uid="{00000000-0005-0000-0000-0000602F0000}"/>
    <cellStyle name="SAPBEXexcCritical4 43 6" xfId="13799" xr:uid="{00000000-0005-0000-0000-0000612F0000}"/>
    <cellStyle name="SAPBEXexcCritical4 43 6 2" xfId="32708" xr:uid="{00000000-0005-0000-0000-0000622F0000}"/>
    <cellStyle name="SAPBEXexcCritical4 43 7" xfId="16292" xr:uid="{00000000-0005-0000-0000-0000632F0000}"/>
    <cellStyle name="SAPBEXexcCritical4 43 7 2" xfId="35201" xr:uid="{00000000-0005-0000-0000-0000642F0000}"/>
    <cellStyle name="SAPBEXexcCritical4 43 8" xfId="18495" xr:uid="{00000000-0005-0000-0000-0000652F0000}"/>
    <cellStyle name="SAPBEXexcCritical4 43 8 2" xfId="37404" xr:uid="{00000000-0005-0000-0000-0000662F0000}"/>
    <cellStyle name="SAPBEXexcCritical4 43 9" xfId="20796" xr:uid="{00000000-0005-0000-0000-0000672F0000}"/>
    <cellStyle name="SAPBEXexcCritical4 44" xfId="2082" xr:uid="{00000000-0005-0000-0000-0000682F0000}"/>
    <cellStyle name="SAPBEXexcCritical4 44 2" xfId="4668" xr:uid="{00000000-0005-0000-0000-0000692F0000}"/>
    <cellStyle name="SAPBEXexcCritical4 44 2 2" xfId="23577" xr:uid="{00000000-0005-0000-0000-00006A2F0000}"/>
    <cellStyle name="SAPBEXexcCritical4 44 3" xfId="6208" xr:uid="{00000000-0005-0000-0000-00006B2F0000}"/>
    <cellStyle name="SAPBEXexcCritical4 44 3 2" xfId="25117" xr:uid="{00000000-0005-0000-0000-00006C2F0000}"/>
    <cellStyle name="SAPBEXexcCritical4 44 4" xfId="8903" xr:uid="{00000000-0005-0000-0000-00006D2F0000}"/>
    <cellStyle name="SAPBEXexcCritical4 44 4 2" xfId="27812" xr:uid="{00000000-0005-0000-0000-00006E2F0000}"/>
    <cellStyle name="SAPBEXexcCritical4 44 5" xfId="11354" xr:uid="{00000000-0005-0000-0000-00006F2F0000}"/>
    <cellStyle name="SAPBEXexcCritical4 44 5 2" xfId="30263" xr:uid="{00000000-0005-0000-0000-0000702F0000}"/>
    <cellStyle name="SAPBEXexcCritical4 44 6" xfId="13390" xr:uid="{00000000-0005-0000-0000-0000712F0000}"/>
    <cellStyle name="SAPBEXexcCritical4 44 6 2" xfId="32299" xr:uid="{00000000-0005-0000-0000-0000722F0000}"/>
    <cellStyle name="SAPBEXexcCritical4 44 7" xfId="16050" xr:uid="{00000000-0005-0000-0000-0000732F0000}"/>
    <cellStyle name="SAPBEXexcCritical4 44 7 2" xfId="34959" xr:uid="{00000000-0005-0000-0000-0000742F0000}"/>
    <cellStyle name="SAPBEXexcCritical4 44 8" xfId="18086" xr:uid="{00000000-0005-0000-0000-0000752F0000}"/>
    <cellStyle name="SAPBEXexcCritical4 44 8 2" xfId="36995" xr:uid="{00000000-0005-0000-0000-0000762F0000}"/>
    <cellStyle name="SAPBEXexcCritical4 44 9" xfId="20577" xr:uid="{00000000-0005-0000-0000-0000772F0000}"/>
    <cellStyle name="SAPBEXexcCritical4 45" xfId="2050" xr:uid="{00000000-0005-0000-0000-0000782F0000}"/>
    <cellStyle name="SAPBEXexcCritical4 45 2" xfId="4636" xr:uid="{00000000-0005-0000-0000-0000792F0000}"/>
    <cellStyle name="SAPBEXexcCritical4 45 2 2" xfId="23545" xr:uid="{00000000-0005-0000-0000-00007A2F0000}"/>
    <cellStyle name="SAPBEXexcCritical4 45 3" xfId="5214" xr:uid="{00000000-0005-0000-0000-00007B2F0000}"/>
    <cellStyle name="SAPBEXexcCritical4 45 3 2" xfId="24123" xr:uid="{00000000-0005-0000-0000-00007C2F0000}"/>
    <cellStyle name="SAPBEXexcCritical4 45 4" xfId="9308" xr:uid="{00000000-0005-0000-0000-00007D2F0000}"/>
    <cellStyle name="SAPBEXexcCritical4 45 4 2" xfId="28217" xr:uid="{00000000-0005-0000-0000-00007E2F0000}"/>
    <cellStyle name="SAPBEXexcCritical4 45 5" xfId="11791" xr:uid="{00000000-0005-0000-0000-00007F2F0000}"/>
    <cellStyle name="SAPBEXexcCritical4 45 5 2" xfId="30700" xr:uid="{00000000-0005-0000-0000-0000802F0000}"/>
    <cellStyle name="SAPBEXexcCritical4 45 6" xfId="12231" xr:uid="{00000000-0005-0000-0000-0000812F0000}"/>
    <cellStyle name="SAPBEXexcCritical4 45 6 2" xfId="31140" xr:uid="{00000000-0005-0000-0000-0000822F0000}"/>
    <cellStyle name="SAPBEXexcCritical4 45 7" xfId="16487" xr:uid="{00000000-0005-0000-0000-0000832F0000}"/>
    <cellStyle name="SAPBEXexcCritical4 45 7 2" xfId="35396" xr:uid="{00000000-0005-0000-0000-0000842F0000}"/>
    <cellStyle name="SAPBEXexcCritical4 45 8" xfId="16927" xr:uid="{00000000-0005-0000-0000-0000852F0000}"/>
    <cellStyle name="SAPBEXexcCritical4 45 8 2" xfId="35836" xr:uid="{00000000-0005-0000-0000-0000862F0000}"/>
    <cellStyle name="SAPBEXexcCritical4 45 9" xfId="20982" xr:uid="{00000000-0005-0000-0000-0000872F0000}"/>
    <cellStyle name="SAPBEXexcCritical4 46" xfId="2096" xr:uid="{00000000-0005-0000-0000-0000882F0000}"/>
    <cellStyle name="SAPBEXexcCritical4 46 2" xfId="4682" xr:uid="{00000000-0005-0000-0000-0000892F0000}"/>
    <cellStyle name="SAPBEXexcCritical4 46 2 2" xfId="23591" xr:uid="{00000000-0005-0000-0000-00008A2F0000}"/>
    <cellStyle name="SAPBEXexcCritical4 46 3" xfId="4937" xr:uid="{00000000-0005-0000-0000-00008B2F0000}"/>
    <cellStyle name="SAPBEXexcCritical4 46 3 2" xfId="23846" xr:uid="{00000000-0005-0000-0000-00008C2F0000}"/>
    <cellStyle name="SAPBEXexcCritical4 46 4" xfId="7897" xr:uid="{00000000-0005-0000-0000-00008D2F0000}"/>
    <cellStyle name="SAPBEXexcCritical4 46 4 2" xfId="26806" xr:uid="{00000000-0005-0000-0000-00008E2F0000}"/>
    <cellStyle name="SAPBEXexcCritical4 46 5" xfId="10252" xr:uid="{00000000-0005-0000-0000-00008F2F0000}"/>
    <cellStyle name="SAPBEXexcCritical4 46 5 2" xfId="29161" xr:uid="{00000000-0005-0000-0000-0000902F0000}"/>
    <cellStyle name="SAPBEXexcCritical4 46 6" xfId="12676" xr:uid="{00000000-0005-0000-0000-0000912F0000}"/>
    <cellStyle name="SAPBEXexcCritical4 46 6 2" xfId="31585" xr:uid="{00000000-0005-0000-0000-0000922F0000}"/>
    <cellStyle name="SAPBEXexcCritical4 46 7" xfId="14948" xr:uid="{00000000-0005-0000-0000-0000932F0000}"/>
    <cellStyle name="SAPBEXexcCritical4 46 7 2" xfId="33857" xr:uid="{00000000-0005-0000-0000-0000942F0000}"/>
    <cellStyle name="SAPBEXexcCritical4 46 8" xfId="17372" xr:uid="{00000000-0005-0000-0000-0000952F0000}"/>
    <cellStyle name="SAPBEXexcCritical4 46 8 2" xfId="36281" xr:uid="{00000000-0005-0000-0000-0000962F0000}"/>
    <cellStyle name="SAPBEXexcCritical4 46 9" xfId="19570" xr:uid="{00000000-0005-0000-0000-0000972F0000}"/>
    <cellStyle name="SAPBEXexcCritical4 47" xfId="2134" xr:uid="{00000000-0005-0000-0000-0000982F0000}"/>
    <cellStyle name="SAPBEXexcCritical4 47 2" xfId="4720" xr:uid="{00000000-0005-0000-0000-0000992F0000}"/>
    <cellStyle name="SAPBEXexcCritical4 47 2 2" xfId="23629" xr:uid="{00000000-0005-0000-0000-00009A2F0000}"/>
    <cellStyle name="SAPBEXexcCritical4 47 3" xfId="7348" xr:uid="{00000000-0005-0000-0000-00009B2F0000}"/>
    <cellStyle name="SAPBEXexcCritical4 47 3 2" xfId="26257" xr:uid="{00000000-0005-0000-0000-00009C2F0000}"/>
    <cellStyle name="SAPBEXexcCritical4 47 4" xfId="7613" xr:uid="{00000000-0005-0000-0000-00009D2F0000}"/>
    <cellStyle name="SAPBEXexcCritical4 47 4 2" xfId="26522" xr:uid="{00000000-0005-0000-0000-00009E2F0000}"/>
    <cellStyle name="SAPBEXexcCritical4 47 5" xfId="9942" xr:uid="{00000000-0005-0000-0000-00009F2F0000}"/>
    <cellStyle name="SAPBEXexcCritical4 47 5 2" xfId="28851" xr:uid="{00000000-0005-0000-0000-0000A02F0000}"/>
    <cellStyle name="SAPBEXexcCritical4 47 6" xfId="13938" xr:uid="{00000000-0005-0000-0000-0000A12F0000}"/>
    <cellStyle name="SAPBEXexcCritical4 47 6 2" xfId="32847" xr:uid="{00000000-0005-0000-0000-0000A22F0000}"/>
    <cellStyle name="SAPBEXexcCritical4 47 7" xfId="14638" xr:uid="{00000000-0005-0000-0000-0000A32F0000}"/>
    <cellStyle name="SAPBEXexcCritical4 47 7 2" xfId="33547" xr:uid="{00000000-0005-0000-0000-0000A42F0000}"/>
    <cellStyle name="SAPBEXexcCritical4 47 8" xfId="18634" xr:uid="{00000000-0005-0000-0000-0000A52F0000}"/>
    <cellStyle name="SAPBEXexcCritical4 47 8 2" xfId="37543" xr:uid="{00000000-0005-0000-0000-0000A62F0000}"/>
    <cellStyle name="SAPBEXexcCritical4 47 9" xfId="19284" xr:uid="{00000000-0005-0000-0000-0000A72F0000}"/>
    <cellStyle name="SAPBEXexcCritical4 48" xfId="2246" xr:uid="{00000000-0005-0000-0000-0000A82F0000}"/>
    <cellStyle name="SAPBEXexcCritical4 48 2" xfId="4832" xr:uid="{00000000-0005-0000-0000-0000A92F0000}"/>
    <cellStyle name="SAPBEXexcCritical4 48 2 2" xfId="23741" xr:uid="{00000000-0005-0000-0000-0000AA2F0000}"/>
    <cellStyle name="SAPBEXexcCritical4 48 3" xfId="6723" xr:uid="{00000000-0005-0000-0000-0000AB2F0000}"/>
    <cellStyle name="SAPBEXexcCritical4 48 3 2" xfId="25632" xr:uid="{00000000-0005-0000-0000-0000AC2F0000}"/>
    <cellStyle name="SAPBEXexcCritical4 48 4" xfId="7714" xr:uid="{00000000-0005-0000-0000-0000AD2F0000}"/>
    <cellStyle name="SAPBEXexcCritical4 48 4 2" xfId="26623" xr:uid="{00000000-0005-0000-0000-0000AE2F0000}"/>
    <cellStyle name="SAPBEXexcCritical4 48 5" xfId="10057" xr:uid="{00000000-0005-0000-0000-0000AF2F0000}"/>
    <cellStyle name="SAPBEXexcCritical4 48 5 2" xfId="28966" xr:uid="{00000000-0005-0000-0000-0000B02F0000}"/>
    <cellStyle name="SAPBEXexcCritical4 48 6" xfId="12663" xr:uid="{00000000-0005-0000-0000-0000B12F0000}"/>
    <cellStyle name="SAPBEXexcCritical4 48 6 2" xfId="31572" xr:uid="{00000000-0005-0000-0000-0000B22F0000}"/>
    <cellStyle name="SAPBEXexcCritical4 48 7" xfId="14753" xr:uid="{00000000-0005-0000-0000-0000B32F0000}"/>
    <cellStyle name="SAPBEXexcCritical4 48 7 2" xfId="33662" xr:uid="{00000000-0005-0000-0000-0000B42F0000}"/>
    <cellStyle name="SAPBEXexcCritical4 48 8" xfId="17359" xr:uid="{00000000-0005-0000-0000-0000B52F0000}"/>
    <cellStyle name="SAPBEXexcCritical4 48 8 2" xfId="36268" xr:uid="{00000000-0005-0000-0000-0000B62F0000}"/>
    <cellStyle name="SAPBEXexcCritical4 48 9" xfId="19385" xr:uid="{00000000-0005-0000-0000-0000B72F0000}"/>
    <cellStyle name="SAPBEXexcCritical4 49" xfId="2316" xr:uid="{00000000-0005-0000-0000-0000B82F0000}"/>
    <cellStyle name="SAPBEXexcCritical4 49 2" xfId="4902" xr:uid="{00000000-0005-0000-0000-0000B92F0000}"/>
    <cellStyle name="SAPBEXexcCritical4 49 2 2" xfId="23811" xr:uid="{00000000-0005-0000-0000-0000BA2F0000}"/>
    <cellStyle name="SAPBEXexcCritical4 49 3" xfId="5624" xr:uid="{00000000-0005-0000-0000-0000BB2F0000}"/>
    <cellStyle name="SAPBEXexcCritical4 49 3 2" xfId="24533" xr:uid="{00000000-0005-0000-0000-0000BC2F0000}"/>
    <cellStyle name="SAPBEXexcCritical4 49 4" xfId="8072" xr:uid="{00000000-0005-0000-0000-0000BD2F0000}"/>
    <cellStyle name="SAPBEXexcCritical4 49 4 2" xfId="26981" xr:uid="{00000000-0005-0000-0000-0000BE2F0000}"/>
    <cellStyle name="SAPBEXexcCritical4 49 5" xfId="12061" xr:uid="{00000000-0005-0000-0000-0000BF2F0000}"/>
    <cellStyle name="SAPBEXexcCritical4 49 5 2" xfId="30970" xr:uid="{00000000-0005-0000-0000-0000C02F0000}"/>
    <cellStyle name="SAPBEXexcCritical4 49 6" xfId="14096" xr:uid="{00000000-0005-0000-0000-0000C12F0000}"/>
    <cellStyle name="SAPBEXexcCritical4 49 6 2" xfId="33005" xr:uid="{00000000-0005-0000-0000-0000C22F0000}"/>
    <cellStyle name="SAPBEXexcCritical4 49 7" xfId="16757" xr:uid="{00000000-0005-0000-0000-0000C32F0000}"/>
    <cellStyle name="SAPBEXexcCritical4 49 7 2" xfId="35666" xr:uid="{00000000-0005-0000-0000-0000C42F0000}"/>
    <cellStyle name="SAPBEXexcCritical4 49 8" xfId="18792" xr:uid="{00000000-0005-0000-0000-0000C52F0000}"/>
    <cellStyle name="SAPBEXexcCritical4 49 8 2" xfId="37701" xr:uid="{00000000-0005-0000-0000-0000C62F0000}"/>
    <cellStyle name="SAPBEXexcCritical4 49 9" xfId="21227" xr:uid="{00000000-0005-0000-0000-0000C72F0000}"/>
    <cellStyle name="SAPBEXexcCritical4 5" xfId="215" xr:uid="{00000000-0005-0000-0000-0000C82F0000}"/>
    <cellStyle name="SAPBEXexcCritical4 5 2" xfId="2801" xr:uid="{00000000-0005-0000-0000-0000C92F0000}"/>
    <cellStyle name="SAPBEXexcCritical4 5 2 2" xfId="21710" xr:uid="{00000000-0005-0000-0000-0000CA2F0000}"/>
    <cellStyle name="SAPBEXexcCritical4 5 3" xfId="7357" xr:uid="{00000000-0005-0000-0000-0000CB2F0000}"/>
    <cellStyle name="SAPBEXexcCritical4 5 3 2" xfId="26266" xr:uid="{00000000-0005-0000-0000-0000CC2F0000}"/>
    <cellStyle name="SAPBEXexcCritical4 5 4" xfId="7462" xr:uid="{00000000-0005-0000-0000-0000CD2F0000}"/>
    <cellStyle name="SAPBEXexcCritical4 5 4 2" xfId="26371" xr:uid="{00000000-0005-0000-0000-0000CE2F0000}"/>
    <cellStyle name="SAPBEXexcCritical4 5 5" xfId="9776" xr:uid="{00000000-0005-0000-0000-0000CF2F0000}"/>
    <cellStyle name="SAPBEXexcCritical4 5 5 2" xfId="28685" xr:uid="{00000000-0005-0000-0000-0000D02F0000}"/>
    <cellStyle name="SAPBEXexcCritical4 5 6" xfId="13234" xr:uid="{00000000-0005-0000-0000-0000D12F0000}"/>
    <cellStyle name="SAPBEXexcCritical4 5 6 2" xfId="32143" xr:uid="{00000000-0005-0000-0000-0000D22F0000}"/>
    <cellStyle name="SAPBEXexcCritical4 5 7" xfId="14472" xr:uid="{00000000-0005-0000-0000-0000D32F0000}"/>
    <cellStyle name="SAPBEXexcCritical4 5 7 2" xfId="33381" xr:uid="{00000000-0005-0000-0000-0000D42F0000}"/>
    <cellStyle name="SAPBEXexcCritical4 5 8" xfId="17930" xr:uid="{00000000-0005-0000-0000-0000D52F0000}"/>
    <cellStyle name="SAPBEXexcCritical4 5 8 2" xfId="36839" xr:uid="{00000000-0005-0000-0000-0000D62F0000}"/>
    <cellStyle name="SAPBEXexcCritical4 5 9" xfId="19132" xr:uid="{00000000-0005-0000-0000-0000D72F0000}"/>
    <cellStyle name="SAPBEXexcCritical4 50" xfId="2353" xr:uid="{00000000-0005-0000-0000-0000D82F0000}"/>
    <cellStyle name="SAPBEXexcCritical4 50 2" xfId="2624" xr:uid="{00000000-0005-0000-0000-0000D92F0000}"/>
    <cellStyle name="SAPBEXexcCritical4 50 2 2" xfId="21533" xr:uid="{00000000-0005-0000-0000-0000DA2F0000}"/>
    <cellStyle name="SAPBEXexcCritical4 50 3" xfId="7885" xr:uid="{00000000-0005-0000-0000-0000DB2F0000}"/>
    <cellStyle name="SAPBEXexcCritical4 50 3 2" xfId="26794" xr:uid="{00000000-0005-0000-0000-0000DC2F0000}"/>
    <cellStyle name="SAPBEXexcCritical4 50 4" xfId="10240" xr:uid="{00000000-0005-0000-0000-0000DD2F0000}"/>
    <cellStyle name="SAPBEXexcCritical4 50 4 2" xfId="29149" xr:uid="{00000000-0005-0000-0000-0000DE2F0000}"/>
    <cellStyle name="SAPBEXexcCritical4 50 5" xfId="13076" xr:uid="{00000000-0005-0000-0000-0000DF2F0000}"/>
    <cellStyle name="SAPBEXexcCritical4 50 5 2" xfId="31985" xr:uid="{00000000-0005-0000-0000-0000E02F0000}"/>
    <cellStyle name="SAPBEXexcCritical4 50 6" xfId="14936" xr:uid="{00000000-0005-0000-0000-0000E12F0000}"/>
    <cellStyle name="SAPBEXexcCritical4 50 6 2" xfId="33845" xr:uid="{00000000-0005-0000-0000-0000E22F0000}"/>
    <cellStyle name="SAPBEXexcCritical4 50 7" xfId="17772" xr:uid="{00000000-0005-0000-0000-0000E32F0000}"/>
    <cellStyle name="SAPBEXexcCritical4 50 7 2" xfId="36681" xr:uid="{00000000-0005-0000-0000-0000E42F0000}"/>
    <cellStyle name="SAPBEXexcCritical4 50 8" xfId="19558" xr:uid="{00000000-0005-0000-0000-0000E52F0000}"/>
    <cellStyle name="SAPBEXexcCritical4 51" xfId="6924" xr:uid="{00000000-0005-0000-0000-0000E62F0000}"/>
    <cellStyle name="SAPBEXexcCritical4 51 2" xfId="25833" xr:uid="{00000000-0005-0000-0000-0000E72F0000}"/>
    <cellStyle name="SAPBEXexcCritical4 52" xfId="7890" xr:uid="{00000000-0005-0000-0000-0000E82F0000}"/>
    <cellStyle name="SAPBEXexcCritical4 52 2" xfId="26799" xr:uid="{00000000-0005-0000-0000-0000E92F0000}"/>
    <cellStyle name="SAPBEXexcCritical4 53" xfId="10245" xr:uid="{00000000-0005-0000-0000-0000EA2F0000}"/>
    <cellStyle name="SAPBEXexcCritical4 53 2" xfId="29154" xr:uid="{00000000-0005-0000-0000-0000EB2F0000}"/>
    <cellStyle name="SAPBEXexcCritical4 54" xfId="12842" xr:uid="{00000000-0005-0000-0000-0000EC2F0000}"/>
    <cellStyle name="SAPBEXexcCritical4 54 2" xfId="31751" xr:uid="{00000000-0005-0000-0000-0000ED2F0000}"/>
    <cellStyle name="SAPBEXexcCritical4 55" xfId="14941" xr:uid="{00000000-0005-0000-0000-0000EE2F0000}"/>
    <cellStyle name="SAPBEXexcCritical4 55 2" xfId="33850" xr:uid="{00000000-0005-0000-0000-0000EF2F0000}"/>
    <cellStyle name="SAPBEXexcCritical4 56" xfId="17538" xr:uid="{00000000-0005-0000-0000-0000F02F0000}"/>
    <cellStyle name="SAPBEXexcCritical4 56 2" xfId="36447" xr:uid="{00000000-0005-0000-0000-0000F12F0000}"/>
    <cellStyle name="SAPBEXexcCritical4 57" xfId="19563" xr:uid="{00000000-0005-0000-0000-0000F22F0000}"/>
    <cellStyle name="SAPBEXexcCritical4 6" xfId="261" xr:uid="{00000000-0005-0000-0000-0000F32F0000}"/>
    <cellStyle name="SAPBEXexcCritical4 6 2" xfId="2847" xr:uid="{00000000-0005-0000-0000-0000F42F0000}"/>
    <cellStyle name="SAPBEXexcCritical4 6 2 2" xfId="21756" xr:uid="{00000000-0005-0000-0000-0000F52F0000}"/>
    <cellStyle name="SAPBEXexcCritical4 6 3" xfId="7309" xr:uid="{00000000-0005-0000-0000-0000F62F0000}"/>
    <cellStyle name="SAPBEXexcCritical4 6 3 2" xfId="26218" xr:uid="{00000000-0005-0000-0000-0000F72F0000}"/>
    <cellStyle name="SAPBEXexcCritical4 6 4" xfId="8692" xr:uid="{00000000-0005-0000-0000-0000F82F0000}"/>
    <cellStyle name="SAPBEXexcCritical4 6 4 2" xfId="27601" xr:uid="{00000000-0005-0000-0000-0000F92F0000}"/>
    <cellStyle name="SAPBEXexcCritical4 6 5" xfId="11122" xr:uid="{00000000-0005-0000-0000-0000FA2F0000}"/>
    <cellStyle name="SAPBEXexcCritical4 6 5 2" xfId="30031" xr:uid="{00000000-0005-0000-0000-0000FB2F0000}"/>
    <cellStyle name="SAPBEXexcCritical4 6 6" xfId="13943" xr:uid="{00000000-0005-0000-0000-0000FC2F0000}"/>
    <cellStyle name="SAPBEXexcCritical4 6 6 2" xfId="32852" xr:uid="{00000000-0005-0000-0000-0000FD2F0000}"/>
    <cellStyle name="SAPBEXexcCritical4 6 7" xfId="15818" xr:uid="{00000000-0005-0000-0000-0000FE2F0000}"/>
    <cellStyle name="SAPBEXexcCritical4 6 7 2" xfId="34727" xr:uid="{00000000-0005-0000-0000-0000FF2F0000}"/>
    <cellStyle name="SAPBEXexcCritical4 6 8" xfId="18639" xr:uid="{00000000-0005-0000-0000-000000300000}"/>
    <cellStyle name="SAPBEXexcCritical4 6 8 2" xfId="37548" xr:uid="{00000000-0005-0000-0000-000001300000}"/>
    <cellStyle name="SAPBEXexcCritical4 6 9" xfId="20366" xr:uid="{00000000-0005-0000-0000-000002300000}"/>
    <cellStyle name="SAPBEXexcCritical4 7" xfId="304" xr:uid="{00000000-0005-0000-0000-000003300000}"/>
    <cellStyle name="SAPBEXexcCritical4 7 2" xfId="2890" xr:uid="{00000000-0005-0000-0000-000004300000}"/>
    <cellStyle name="SAPBEXexcCritical4 7 2 2" xfId="21799" xr:uid="{00000000-0005-0000-0000-000005300000}"/>
    <cellStyle name="SAPBEXexcCritical4 7 3" xfId="6497" xr:uid="{00000000-0005-0000-0000-000006300000}"/>
    <cellStyle name="SAPBEXexcCritical4 7 3 2" xfId="25406" xr:uid="{00000000-0005-0000-0000-000007300000}"/>
    <cellStyle name="SAPBEXexcCritical4 7 4" xfId="7899" xr:uid="{00000000-0005-0000-0000-000008300000}"/>
    <cellStyle name="SAPBEXexcCritical4 7 4 2" xfId="26808" xr:uid="{00000000-0005-0000-0000-000009300000}"/>
    <cellStyle name="SAPBEXexcCritical4 7 5" xfId="10254" xr:uid="{00000000-0005-0000-0000-00000A300000}"/>
    <cellStyle name="SAPBEXexcCritical4 7 5 2" xfId="29163" xr:uid="{00000000-0005-0000-0000-00000B300000}"/>
    <cellStyle name="SAPBEXexcCritical4 7 6" xfId="13389" xr:uid="{00000000-0005-0000-0000-00000C300000}"/>
    <cellStyle name="SAPBEXexcCritical4 7 6 2" xfId="32298" xr:uid="{00000000-0005-0000-0000-00000D300000}"/>
    <cellStyle name="SAPBEXexcCritical4 7 7" xfId="14950" xr:uid="{00000000-0005-0000-0000-00000E300000}"/>
    <cellStyle name="SAPBEXexcCritical4 7 7 2" xfId="33859" xr:uid="{00000000-0005-0000-0000-00000F300000}"/>
    <cellStyle name="SAPBEXexcCritical4 7 8" xfId="18085" xr:uid="{00000000-0005-0000-0000-000010300000}"/>
    <cellStyle name="SAPBEXexcCritical4 7 8 2" xfId="36994" xr:uid="{00000000-0005-0000-0000-000011300000}"/>
    <cellStyle name="SAPBEXexcCritical4 7 9" xfId="19572" xr:uid="{00000000-0005-0000-0000-000012300000}"/>
    <cellStyle name="SAPBEXexcCritical4 8" xfId="347" xr:uid="{00000000-0005-0000-0000-000013300000}"/>
    <cellStyle name="SAPBEXexcCritical4 8 2" xfId="2933" xr:uid="{00000000-0005-0000-0000-000014300000}"/>
    <cellStyle name="SAPBEXexcCritical4 8 2 2" xfId="21842" xr:uid="{00000000-0005-0000-0000-000015300000}"/>
    <cellStyle name="SAPBEXexcCritical4 8 3" xfId="7002" xr:uid="{00000000-0005-0000-0000-000016300000}"/>
    <cellStyle name="SAPBEXexcCritical4 8 3 2" xfId="25911" xr:uid="{00000000-0005-0000-0000-000017300000}"/>
    <cellStyle name="SAPBEXexcCritical4 8 4" xfId="8843" xr:uid="{00000000-0005-0000-0000-000018300000}"/>
    <cellStyle name="SAPBEXexcCritical4 8 4 2" xfId="27752" xr:uid="{00000000-0005-0000-0000-000019300000}"/>
    <cellStyle name="SAPBEXexcCritical4 8 5" xfId="11290" xr:uid="{00000000-0005-0000-0000-00001A300000}"/>
    <cellStyle name="SAPBEXexcCritical4 8 5 2" xfId="30199" xr:uid="{00000000-0005-0000-0000-00001B300000}"/>
    <cellStyle name="SAPBEXexcCritical4 8 6" xfId="13958" xr:uid="{00000000-0005-0000-0000-00001C300000}"/>
    <cellStyle name="SAPBEXexcCritical4 8 6 2" xfId="32867" xr:uid="{00000000-0005-0000-0000-00001D300000}"/>
    <cellStyle name="SAPBEXexcCritical4 8 7" xfId="15986" xr:uid="{00000000-0005-0000-0000-00001E300000}"/>
    <cellStyle name="SAPBEXexcCritical4 8 7 2" xfId="34895" xr:uid="{00000000-0005-0000-0000-00001F300000}"/>
    <cellStyle name="SAPBEXexcCritical4 8 8" xfId="18654" xr:uid="{00000000-0005-0000-0000-000020300000}"/>
    <cellStyle name="SAPBEXexcCritical4 8 8 2" xfId="37563" xr:uid="{00000000-0005-0000-0000-000021300000}"/>
    <cellStyle name="SAPBEXexcCritical4 8 9" xfId="20517" xr:uid="{00000000-0005-0000-0000-000022300000}"/>
    <cellStyle name="SAPBEXexcCritical4 9" xfId="390" xr:uid="{00000000-0005-0000-0000-000023300000}"/>
    <cellStyle name="SAPBEXexcCritical4 9 2" xfId="2976" xr:uid="{00000000-0005-0000-0000-000024300000}"/>
    <cellStyle name="SAPBEXexcCritical4 9 2 2" xfId="21885" xr:uid="{00000000-0005-0000-0000-000025300000}"/>
    <cellStyle name="SAPBEXexcCritical4 9 3" xfId="2591" xr:uid="{00000000-0005-0000-0000-000026300000}"/>
    <cellStyle name="SAPBEXexcCritical4 9 3 2" xfId="21500" xr:uid="{00000000-0005-0000-0000-000027300000}"/>
    <cellStyle name="SAPBEXexcCritical4 9 4" xfId="7569" xr:uid="{00000000-0005-0000-0000-000028300000}"/>
    <cellStyle name="SAPBEXexcCritical4 9 4 2" xfId="26478" xr:uid="{00000000-0005-0000-0000-000029300000}"/>
    <cellStyle name="SAPBEXexcCritical4 9 5" xfId="9892" xr:uid="{00000000-0005-0000-0000-00002A300000}"/>
    <cellStyle name="SAPBEXexcCritical4 9 5 2" xfId="28801" xr:uid="{00000000-0005-0000-0000-00002B300000}"/>
    <cellStyle name="SAPBEXexcCritical4 9 6" xfId="12573" xr:uid="{00000000-0005-0000-0000-00002C300000}"/>
    <cellStyle name="SAPBEXexcCritical4 9 6 2" xfId="31482" xr:uid="{00000000-0005-0000-0000-00002D300000}"/>
    <cellStyle name="SAPBEXexcCritical4 9 7" xfId="14588" xr:uid="{00000000-0005-0000-0000-00002E300000}"/>
    <cellStyle name="SAPBEXexcCritical4 9 7 2" xfId="33497" xr:uid="{00000000-0005-0000-0000-00002F300000}"/>
    <cellStyle name="SAPBEXexcCritical4 9 8" xfId="17269" xr:uid="{00000000-0005-0000-0000-000030300000}"/>
    <cellStyle name="SAPBEXexcCritical4 9 8 2" xfId="36178" xr:uid="{00000000-0005-0000-0000-000031300000}"/>
    <cellStyle name="SAPBEXexcCritical4 9 9" xfId="19240" xr:uid="{00000000-0005-0000-0000-000032300000}"/>
    <cellStyle name="SAPBEXexcCritical5" xfId="64" xr:uid="{00000000-0005-0000-0000-000033300000}"/>
    <cellStyle name="SAPBEXexcCritical5 10" xfId="404" xr:uid="{00000000-0005-0000-0000-000034300000}"/>
    <cellStyle name="SAPBEXexcCritical5 10 2" xfId="2990" xr:uid="{00000000-0005-0000-0000-000035300000}"/>
    <cellStyle name="SAPBEXexcCritical5 10 2 2" xfId="21899" xr:uid="{00000000-0005-0000-0000-000036300000}"/>
    <cellStyle name="SAPBEXexcCritical5 10 3" xfId="5272" xr:uid="{00000000-0005-0000-0000-000037300000}"/>
    <cellStyle name="SAPBEXexcCritical5 10 3 2" xfId="24181" xr:uid="{00000000-0005-0000-0000-000038300000}"/>
    <cellStyle name="SAPBEXexcCritical5 10 4" xfId="8409" xr:uid="{00000000-0005-0000-0000-000039300000}"/>
    <cellStyle name="SAPBEXexcCritical5 10 4 2" xfId="27318" xr:uid="{00000000-0005-0000-0000-00003A300000}"/>
    <cellStyle name="SAPBEXexcCritical5 10 5" xfId="10814" xr:uid="{00000000-0005-0000-0000-00003B300000}"/>
    <cellStyle name="SAPBEXexcCritical5 10 5 2" xfId="29723" xr:uid="{00000000-0005-0000-0000-00003C300000}"/>
    <cellStyle name="SAPBEXexcCritical5 10 6" xfId="13595" xr:uid="{00000000-0005-0000-0000-00003D300000}"/>
    <cellStyle name="SAPBEXexcCritical5 10 6 2" xfId="32504" xr:uid="{00000000-0005-0000-0000-00003E300000}"/>
    <cellStyle name="SAPBEXexcCritical5 10 7" xfId="15510" xr:uid="{00000000-0005-0000-0000-00003F300000}"/>
    <cellStyle name="SAPBEXexcCritical5 10 7 2" xfId="34419" xr:uid="{00000000-0005-0000-0000-000040300000}"/>
    <cellStyle name="SAPBEXexcCritical5 10 8" xfId="18291" xr:uid="{00000000-0005-0000-0000-000041300000}"/>
    <cellStyle name="SAPBEXexcCritical5 10 8 2" xfId="37200" xr:uid="{00000000-0005-0000-0000-000042300000}"/>
    <cellStyle name="SAPBEXexcCritical5 10 9" xfId="20083" xr:uid="{00000000-0005-0000-0000-000043300000}"/>
    <cellStyle name="SAPBEXexcCritical5 11" xfId="392" xr:uid="{00000000-0005-0000-0000-000044300000}"/>
    <cellStyle name="SAPBEXexcCritical5 11 2" xfId="2978" xr:uid="{00000000-0005-0000-0000-000045300000}"/>
    <cellStyle name="SAPBEXexcCritical5 11 2 2" xfId="21887" xr:uid="{00000000-0005-0000-0000-000046300000}"/>
    <cellStyle name="SAPBEXexcCritical5 11 3" xfId="2637" xr:uid="{00000000-0005-0000-0000-000047300000}"/>
    <cellStyle name="SAPBEXexcCritical5 11 3 2" xfId="21546" xr:uid="{00000000-0005-0000-0000-000048300000}"/>
    <cellStyle name="SAPBEXexcCritical5 11 4" xfId="7787" xr:uid="{00000000-0005-0000-0000-000049300000}"/>
    <cellStyle name="SAPBEXexcCritical5 11 4 2" xfId="26696" xr:uid="{00000000-0005-0000-0000-00004A300000}"/>
    <cellStyle name="SAPBEXexcCritical5 11 5" xfId="10136" xr:uid="{00000000-0005-0000-0000-00004B300000}"/>
    <cellStyle name="SAPBEXexcCritical5 11 5 2" xfId="29045" xr:uid="{00000000-0005-0000-0000-00004C300000}"/>
    <cellStyle name="SAPBEXexcCritical5 11 6" xfId="9963" xr:uid="{00000000-0005-0000-0000-00004D300000}"/>
    <cellStyle name="SAPBEXexcCritical5 11 6 2" xfId="28872" xr:uid="{00000000-0005-0000-0000-00004E300000}"/>
    <cellStyle name="SAPBEXexcCritical5 11 7" xfId="14832" xr:uid="{00000000-0005-0000-0000-00004F300000}"/>
    <cellStyle name="SAPBEXexcCritical5 11 7 2" xfId="33741" xr:uid="{00000000-0005-0000-0000-000050300000}"/>
    <cellStyle name="SAPBEXexcCritical5 11 8" xfId="14659" xr:uid="{00000000-0005-0000-0000-000051300000}"/>
    <cellStyle name="SAPBEXexcCritical5 11 8 2" xfId="33568" xr:uid="{00000000-0005-0000-0000-000052300000}"/>
    <cellStyle name="SAPBEXexcCritical5 11 9" xfId="19460" xr:uid="{00000000-0005-0000-0000-000053300000}"/>
    <cellStyle name="SAPBEXexcCritical5 12" xfId="488" xr:uid="{00000000-0005-0000-0000-000054300000}"/>
    <cellStyle name="SAPBEXexcCritical5 12 2" xfId="3074" xr:uid="{00000000-0005-0000-0000-000055300000}"/>
    <cellStyle name="SAPBEXexcCritical5 12 2 2" xfId="21983" xr:uid="{00000000-0005-0000-0000-000056300000}"/>
    <cellStyle name="SAPBEXexcCritical5 12 3" xfId="6492" xr:uid="{00000000-0005-0000-0000-000057300000}"/>
    <cellStyle name="SAPBEXexcCritical5 12 3 2" xfId="25401" xr:uid="{00000000-0005-0000-0000-000058300000}"/>
    <cellStyle name="SAPBEXexcCritical5 12 4" xfId="5406" xr:uid="{00000000-0005-0000-0000-000059300000}"/>
    <cellStyle name="SAPBEXexcCritical5 12 4 2" xfId="24315" xr:uid="{00000000-0005-0000-0000-00005A300000}"/>
    <cellStyle name="SAPBEXexcCritical5 12 5" xfId="9664" xr:uid="{00000000-0005-0000-0000-00005B300000}"/>
    <cellStyle name="SAPBEXexcCritical5 12 5 2" xfId="28573" xr:uid="{00000000-0005-0000-0000-00005C300000}"/>
    <cellStyle name="SAPBEXexcCritical5 12 6" xfId="13556" xr:uid="{00000000-0005-0000-0000-00005D300000}"/>
    <cellStyle name="SAPBEXexcCritical5 12 6 2" xfId="32465" xr:uid="{00000000-0005-0000-0000-00005E300000}"/>
    <cellStyle name="SAPBEXexcCritical5 12 7" xfId="14360" xr:uid="{00000000-0005-0000-0000-00005F300000}"/>
    <cellStyle name="SAPBEXexcCritical5 12 7 2" xfId="33269" xr:uid="{00000000-0005-0000-0000-000060300000}"/>
    <cellStyle name="SAPBEXexcCritical5 12 8" xfId="18252" xr:uid="{00000000-0005-0000-0000-000061300000}"/>
    <cellStyle name="SAPBEXexcCritical5 12 8 2" xfId="37161" xr:uid="{00000000-0005-0000-0000-000062300000}"/>
    <cellStyle name="SAPBEXexcCritical5 12 9" xfId="19033" xr:uid="{00000000-0005-0000-0000-000063300000}"/>
    <cellStyle name="SAPBEXexcCritical5 13" xfId="733" xr:uid="{00000000-0005-0000-0000-000064300000}"/>
    <cellStyle name="SAPBEXexcCritical5 13 2" xfId="3319" xr:uid="{00000000-0005-0000-0000-000065300000}"/>
    <cellStyle name="SAPBEXexcCritical5 13 2 2" xfId="22228" xr:uid="{00000000-0005-0000-0000-000066300000}"/>
    <cellStyle name="SAPBEXexcCritical5 13 3" xfId="6909" xr:uid="{00000000-0005-0000-0000-000067300000}"/>
    <cellStyle name="SAPBEXexcCritical5 13 3 2" xfId="25818" xr:uid="{00000000-0005-0000-0000-000068300000}"/>
    <cellStyle name="SAPBEXexcCritical5 13 4" xfId="7435" xr:uid="{00000000-0005-0000-0000-000069300000}"/>
    <cellStyle name="SAPBEXexcCritical5 13 4 2" xfId="26344" xr:uid="{00000000-0005-0000-0000-00006A300000}"/>
    <cellStyle name="SAPBEXexcCritical5 13 5" xfId="9745" xr:uid="{00000000-0005-0000-0000-00006B300000}"/>
    <cellStyle name="SAPBEXexcCritical5 13 5 2" xfId="28654" xr:uid="{00000000-0005-0000-0000-00006C300000}"/>
    <cellStyle name="SAPBEXexcCritical5 13 6" xfId="12362" xr:uid="{00000000-0005-0000-0000-00006D300000}"/>
    <cellStyle name="SAPBEXexcCritical5 13 6 2" xfId="31271" xr:uid="{00000000-0005-0000-0000-00006E300000}"/>
    <cellStyle name="SAPBEXexcCritical5 13 7" xfId="14441" xr:uid="{00000000-0005-0000-0000-00006F300000}"/>
    <cellStyle name="SAPBEXexcCritical5 13 7 2" xfId="33350" xr:uid="{00000000-0005-0000-0000-000070300000}"/>
    <cellStyle name="SAPBEXexcCritical5 13 8" xfId="17058" xr:uid="{00000000-0005-0000-0000-000071300000}"/>
    <cellStyle name="SAPBEXexcCritical5 13 8 2" xfId="35967" xr:uid="{00000000-0005-0000-0000-000072300000}"/>
    <cellStyle name="SAPBEXexcCritical5 13 9" xfId="19104" xr:uid="{00000000-0005-0000-0000-000073300000}"/>
    <cellStyle name="SAPBEXexcCritical5 14" xfId="662" xr:uid="{00000000-0005-0000-0000-000074300000}"/>
    <cellStyle name="SAPBEXexcCritical5 14 2" xfId="3248" xr:uid="{00000000-0005-0000-0000-000075300000}"/>
    <cellStyle name="SAPBEXexcCritical5 14 2 2" xfId="22157" xr:uid="{00000000-0005-0000-0000-000076300000}"/>
    <cellStyle name="SAPBEXexcCritical5 14 3" xfId="6264" xr:uid="{00000000-0005-0000-0000-000077300000}"/>
    <cellStyle name="SAPBEXexcCritical5 14 3 2" xfId="25173" xr:uid="{00000000-0005-0000-0000-000078300000}"/>
    <cellStyle name="SAPBEXexcCritical5 14 4" xfId="9048" xr:uid="{00000000-0005-0000-0000-000079300000}"/>
    <cellStyle name="SAPBEXexcCritical5 14 4 2" xfId="27957" xr:uid="{00000000-0005-0000-0000-00007A300000}"/>
    <cellStyle name="SAPBEXexcCritical5 14 5" xfId="11514" xr:uid="{00000000-0005-0000-0000-00007B300000}"/>
    <cellStyle name="SAPBEXexcCritical5 14 5 2" xfId="30423" xr:uid="{00000000-0005-0000-0000-00007C300000}"/>
    <cellStyle name="SAPBEXexcCritical5 14 6" xfId="13865" xr:uid="{00000000-0005-0000-0000-00007D300000}"/>
    <cellStyle name="SAPBEXexcCritical5 14 6 2" xfId="32774" xr:uid="{00000000-0005-0000-0000-00007E300000}"/>
    <cellStyle name="SAPBEXexcCritical5 14 7" xfId="16210" xr:uid="{00000000-0005-0000-0000-00007F300000}"/>
    <cellStyle name="SAPBEXexcCritical5 14 7 2" xfId="35119" xr:uid="{00000000-0005-0000-0000-000080300000}"/>
    <cellStyle name="SAPBEXexcCritical5 14 8" xfId="18561" xr:uid="{00000000-0005-0000-0000-000081300000}"/>
    <cellStyle name="SAPBEXexcCritical5 14 8 2" xfId="37470" xr:uid="{00000000-0005-0000-0000-000082300000}"/>
    <cellStyle name="SAPBEXexcCritical5 14 9" xfId="20724" xr:uid="{00000000-0005-0000-0000-000083300000}"/>
    <cellStyle name="SAPBEXexcCritical5 15" xfId="816" xr:uid="{00000000-0005-0000-0000-000084300000}"/>
    <cellStyle name="SAPBEXexcCritical5 15 2" xfId="3402" xr:uid="{00000000-0005-0000-0000-000085300000}"/>
    <cellStyle name="SAPBEXexcCritical5 15 2 2" xfId="22311" xr:uid="{00000000-0005-0000-0000-000086300000}"/>
    <cellStyle name="SAPBEXexcCritical5 15 3" xfId="5464" xr:uid="{00000000-0005-0000-0000-000087300000}"/>
    <cellStyle name="SAPBEXexcCritical5 15 3 2" xfId="24373" xr:uid="{00000000-0005-0000-0000-000088300000}"/>
    <cellStyle name="SAPBEXexcCritical5 15 4" xfId="8192" xr:uid="{00000000-0005-0000-0000-000089300000}"/>
    <cellStyle name="SAPBEXexcCritical5 15 4 2" xfId="27101" xr:uid="{00000000-0005-0000-0000-00008A300000}"/>
    <cellStyle name="SAPBEXexcCritical5 15 5" xfId="10574" xr:uid="{00000000-0005-0000-0000-00008B300000}"/>
    <cellStyle name="SAPBEXexcCritical5 15 5 2" xfId="29483" xr:uid="{00000000-0005-0000-0000-00008C300000}"/>
    <cellStyle name="SAPBEXexcCritical5 15 6" xfId="12233" xr:uid="{00000000-0005-0000-0000-00008D300000}"/>
    <cellStyle name="SAPBEXexcCritical5 15 6 2" xfId="31142" xr:uid="{00000000-0005-0000-0000-00008E300000}"/>
    <cellStyle name="SAPBEXexcCritical5 15 7" xfId="15270" xr:uid="{00000000-0005-0000-0000-00008F300000}"/>
    <cellStyle name="SAPBEXexcCritical5 15 7 2" xfId="34179" xr:uid="{00000000-0005-0000-0000-000090300000}"/>
    <cellStyle name="SAPBEXexcCritical5 15 8" xfId="16929" xr:uid="{00000000-0005-0000-0000-000091300000}"/>
    <cellStyle name="SAPBEXexcCritical5 15 8 2" xfId="35838" xr:uid="{00000000-0005-0000-0000-000092300000}"/>
    <cellStyle name="SAPBEXexcCritical5 15 9" xfId="19865" xr:uid="{00000000-0005-0000-0000-000093300000}"/>
    <cellStyle name="SAPBEXexcCritical5 16" xfId="878" xr:uid="{00000000-0005-0000-0000-000094300000}"/>
    <cellStyle name="SAPBEXexcCritical5 16 2" xfId="3464" xr:uid="{00000000-0005-0000-0000-000095300000}"/>
    <cellStyle name="SAPBEXexcCritical5 16 2 2" xfId="22373" xr:uid="{00000000-0005-0000-0000-000096300000}"/>
    <cellStyle name="SAPBEXexcCritical5 16 3" xfId="6847" xr:uid="{00000000-0005-0000-0000-000097300000}"/>
    <cellStyle name="SAPBEXexcCritical5 16 3 2" xfId="25756" xr:uid="{00000000-0005-0000-0000-000098300000}"/>
    <cellStyle name="SAPBEXexcCritical5 16 4" xfId="8119" xr:uid="{00000000-0005-0000-0000-000099300000}"/>
    <cellStyle name="SAPBEXexcCritical5 16 4 2" xfId="27028" xr:uid="{00000000-0005-0000-0000-00009A300000}"/>
    <cellStyle name="SAPBEXexcCritical5 16 5" xfId="10490" xr:uid="{00000000-0005-0000-0000-00009B300000}"/>
    <cellStyle name="SAPBEXexcCritical5 16 5 2" xfId="29399" xr:uid="{00000000-0005-0000-0000-00009C300000}"/>
    <cellStyle name="SAPBEXexcCritical5 16 6" xfId="12814" xr:uid="{00000000-0005-0000-0000-00009D300000}"/>
    <cellStyle name="SAPBEXexcCritical5 16 6 2" xfId="31723" xr:uid="{00000000-0005-0000-0000-00009E300000}"/>
    <cellStyle name="SAPBEXexcCritical5 16 7" xfId="15186" xr:uid="{00000000-0005-0000-0000-00009F300000}"/>
    <cellStyle name="SAPBEXexcCritical5 16 7 2" xfId="34095" xr:uid="{00000000-0005-0000-0000-0000A0300000}"/>
    <cellStyle name="SAPBEXexcCritical5 16 8" xfId="17510" xr:uid="{00000000-0005-0000-0000-0000A1300000}"/>
    <cellStyle name="SAPBEXexcCritical5 16 8 2" xfId="36419" xr:uid="{00000000-0005-0000-0000-0000A2300000}"/>
    <cellStyle name="SAPBEXexcCritical5 16 9" xfId="19790" xr:uid="{00000000-0005-0000-0000-0000A3300000}"/>
    <cellStyle name="SAPBEXexcCritical5 17" xfId="953" xr:uid="{00000000-0005-0000-0000-0000A4300000}"/>
    <cellStyle name="SAPBEXexcCritical5 17 2" xfId="3539" xr:uid="{00000000-0005-0000-0000-0000A5300000}"/>
    <cellStyle name="SAPBEXexcCritical5 17 2 2" xfId="22448" xr:uid="{00000000-0005-0000-0000-0000A6300000}"/>
    <cellStyle name="SAPBEXexcCritical5 17 3" xfId="5794" xr:uid="{00000000-0005-0000-0000-0000A7300000}"/>
    <cellStyle name="SAPBEXexcCritical5 17 3 2" xfId="24703" xr:uid="{00000000-0005-0000-0000-0000A8300000}"/>
    <cellStyle name="SAPBEXexcCritical5 17 4" xfId="8665" xr:uid="{00000000-0005-0000-0000-0000A9300000}"/>
    <cellStyle name="SAPBEXexcCritical5 17 4 2" xfId="27574" xr:uid="{00000000-0005-0000-0000-0000AA300000}"/>
    <cellStyle name="SAPBEXexcCritical5 17 5" xfId="11092" xr:uid="{00000000-0005-0000-0000-0000AB300000}"/>
    <cellStyle name="SAPBEXexcCritical5 17 5 2" xfId="30001" xr:uid="{00000000-0005-0000-0000-0000AC300000}"/>
    <cellStyle name="SAPBEXexcCritical5 17 6" xfId="12200" xr:uid="{00000000-0005-0000-0000-0000AD300000}"/>
    <cellStyle name="SAPBEXexcCritical5 17 6 2" xfId="31109" xr:uid="{00000000-0005-0000-0000-0000AE300000}"/>
    <cellStyle name="SAPBEXexcCritical5 17 7" xfId="15788" xr:uid="{00000000-0005-0000-0000-0000AF300000}"/>
    <cellStyle name="SAPBEXexcCritical5 17 7 2" xfId="34697" xr:uid="{00000000-0005-0000-0000-0000B0300000}"/>
    <cellStyle name="SAPBEXexcCritical5 17 8" xfId="16896" xr:uid="{00000000-0005-0000-0000-0000B1300000}"/>
    <cellStyle name="SAPBEXexcCritical5 17 8 2" xfId="35805" xr:uid="{00000000-0005-0000-0000-0000B2300000}"/>
    <cellStyle name="SAPBEXexcCritical5 17 9" xfId="20340" xr:uid="{00000000-0005-0000-0000-0000B3300000}"/>
    <cellStyle name="SAPBEXexcCritical5 18" xfId="990" xr:uid="{00000000-0005-0000-0000-0000B4300000}"/>
    <cellStyle name="SAPBEXexcCritical5 18 2" xfId="3576" xr:uid="{00000000-0005-0000-0000-0000B5300000}"/>
    <cellStyle name="SAPBEXexcCritical5 18 2 2" xfId="22485" xr:uid="{00000000-0005-0000-0000-0000B6300000}"/>
    <cellStyle name="SAPBEXexcCritical5 18 3" xfId="2798" xr:uid="{00000000-0005-0000-0000-0000B7300000}"/>
    <cellStyle name="SAPBEXexcCritical5 18 3 2" xfId="21707" xr:uid="{00000000-0005-0000-0000-0000B8300000}"/>
    <cellStyle name="SAPBEXexcCritical5 18 4" xfId="8517" xr:uid="{00000000-0005-0000-0000-0000B9300000}"/>
    <cellStyle name="SAPBEXexcCritical5 18 4 2" xfId="27426" xr:uid="{00000000-0005-0000-0000-0000BA300000}"/>
    <cellStyle name="SAPBEXexcCritical5 18 5" xfId="10929" xr:uid="{00000000-0005-0000-0000-0000BB300000}"/>
    <cellStyle name="SAPBEXexcCritical5 18 5 2" xfId="29838" xr:uid="{00000000-0005-0000-0000-0000BC300000}"/>
    <cellStyle name="SAPBEXexcCritical5 18 6" xfId="12909" xr:uid="{00000000-0005-0000-0000-0000BD300000}"/>
    <cellStyle name="SAPBEXexcCritical5 18 6 2" xfId="31818" xr:uid="{00000000-0005-0000-0000-0000BE300000}"/>
    <cellStyle name="SAPBEXexcCritical5 18 7" xfId="15625" xr:uid="{00000000-0005-0000-0000-0000BF300000}"/>
    <cellStyle name="SAPBEXexcCritical5 18 7 2" xfId="34534" xr:uid="{00000000-0005-0000-0000-0000C0300000}"/>
    <cellStyle name="SAPBEXexcCritical5 18 8" xfId="17605" xr:uid="{00000000-0005-0000-0000-0000C1300000}"/>
    <cellStyle name="SAPBEXexcCritical5 18 8 2" xfId="36514" xr:uid="{00000000-0005-0000-0000-0000C2300000}"/>
    <cellStyle name="SAPBEXexcCritical5 18 9" xfId="20191" xr:uid="{00000000-0005-0000-0000-0000C3300000}"/>
    <cellStyle name="SAPBEXexcCritical5 19" xfId="777" xr:uid="{00000000-0005-0000-0000-0000C4300000}"/>
    <cellStyle name="SAPBEXexcCritical5 19 2" xfId="3363" xr:uid="{00000000-0005-0000-0000-0000C5300000}"/>
    <cellStyle name="SAPBEXexcCritical5 19 2 2" xfId="22272" xr:uid="{00000000-0005-0000-0000-0000C6300000}"/>
    <cellStyle name="SAPBEXexcCritical5 19 3" xfId="6207" xr:uid="{00000000-0005-0000-0000-0000C7300000}"/>
    <cellStyle name="SAPBEXexcCritical5 19 3 2" xfId="25116" xr:uid="{00000000-0005-0000-0000-0000C8300000}"/>
    <cellStyle name="SAPBEXexcCritical5 19 4" xfId="9003" xr:uid="{00000000-0005-0000-0000-0000C9300000}"/>
    <cellStyle name="SAPBEXexcCritical5 19 4 2" xfId="27912" xr:uid="{00000000-0005-0000-0000-0000CA300000}"/>
    <cellStyle name="SAPBEXexcCritical5 19 5" xfId="11462" xr:uid="{00000000-0005-0000-0000-0000CB300000}"/>
    <cellStyle name="SAPBEXexcCritical5 19 5 2" xfId="30371" xr:uid="{00000000-0005-0000-0000-0000CC300000}"/>
    <cellStyle name="SAPBEXexcCritical5 19 6" xfId="13692" xr:uid="{00000000-0005-0000-0000-0000CD300000}"/>
    <cellStyle name="SAPBEXexcCritical5 19 6 2" xfId="32601" xr:uid="{00000000-0005-0000-0000-0000CE300000}"/>
    <cellStyle name="SAPBEXexcCritical5 19 7" xfId="16158" xr:uid="{00000000-0005-0000-0000-0000CF300000}"/>
    <cellStyle name="SAPBEXexcCritical5 19 7 2" xfId="35067" xr:uid="{00000000-0005-0000-0000-0000D0300000}"/>
    <cellStyle name="SAPBEXexcCritical5 19 8" xfId="18388" xr:uid="{00000000-0005-0000-0000-0000D1300000}"/>
    <cellStyle name="SAPBEXexcCritical5 19 8 2" xfId="37297" xr:uid="{00000000-0005-0000-0000-0000D2300000}"/>
    <cellStyle name="SAPBEXexcCritical5 19 9" xfId="20678" xr:uid="{00000000-0005-0000-0000-0000D3300000}"/>
    <cellStyle name="SAPBEXexcCritical5 2" xfId="185" xr:uid="{00000000-0005-0000-0000-0000D4300000}"/>
    <cellStyle name="SAPBEXexcCritical5 2 2" xfId="2771" xr:uid="{00000000-0005-0000-0000-0000D5300000}"/>
    <cellStyle name="SAPBEXexcCritical5 2 2 2" xfId="21680" xr:uid="{00000000-0005-0000-0000-0000D6300000}"/>
    <cellStyle name="SAPBEXexcCritical5 2 3" xfId="6599" xr:uid="{00000000-0005-0000-0000-0000D7300000}"/>
    <cellStyle name="SAPBEXexcCritical5 2 3 2" xfId="25508" xr:uid="{00000000-0005-0000-0000-0000D8300000}"/>
    <cellStyle name="SAPBEXexcCritical5 2 4" xfId="8134" xr:uid="{00000000-0005-0000-0000-0000D9300000}"/>
    <cellStyle name="SAPBEXexcCritical5 2 4 2" xfId="27043" xr:uid="{00000000-0005-0000-0000-0000DA300000}"/>
    <cellStyle name="SAPBEXexcCritical5 2 5" xfId="10506" xr:uid="{00000000-0005-0000-0000-0000DB300000}"/>
    <cellStyle name="SAPBEXexcCritical5 2 5 2" xfId="29415" xr:uid="{00000000-0005-0000-0000-0000DC300000}"/>
    <cellStyle name="SAPBEXexcCritical5 2 6" xfId="13169" xr:uid="{00000000-0005-0000-0000-0000DD300000}"/>
    <cellStyle name="SAPBEXexcCritical5 2 6 2" xfId="32078" xr:uid="{00000000-0005-0000-0000-0000DE300000}"/>
    <cellStyle name="SAPBEXexcCritical5 2 7" xfId="15202" xr:uid="{00000000-0005-0000-0000-0000DF300000}"/>
    <cellStyle name="SAPBEXexcCritical5 2 7 2" xfId="34111" xr:uid="{00000000-0005-0000-0000-0000E0300000}"/>
    <cellStyle name="SAPBEXexcCritical5 2 8" xfId="17865" xr:uid="{00000000-0005-0000-0000-0000E1300000}"/>
    <cellStyle name="SAPBEXexcCritical5 2 8 2" xfId="36774" xr:uid="{00000000-0005-0000-0000-0000E2300000}"/>
    <cellStyle name="SAPBEXexcCritical5 2 9" xfId="19805" xr:uid="{00000000-0005-0000-0000-0000E3300000}"/>
    <cellStyle name="SAPBEXexcCritical5 20" xfId="902" xr:uid="{00000000-0005-0000-0000-0000E4300000}"/>
    <cellStyle name="SAPBEXexcCritical5 20 2" xfId="3488" xr:uid="{00000000-0005-0000-0000-0000E5300000}"/>
    <cellStyle name="SAPBEXexcCritical5 20 2 2" xfId="22397" xr:uid="{00000000-0005-0000-0000-0000E6300000}"/>
    <cellStyle name="SAPBEXexcCritical5 20 3" xfId="6151" xr:uid="{00000000-0005-0000-0000-0000E7300000}"/>
    <cellStyle name="SAPBEXexcCritical5 20 3 2" xfId="25060" xr:uid="{00000000-0005-0000-0000-0000E8300000}"/>
    <cellStyle name="SAPBEXexcCritical5 20 4" xfId="8111" xr:uid="{00000000-0005-0000-0000-0000E9300000}"/>
    <cellStyle name="SAPBEXexcCritical5 20 4 2" xfId="27020" xr:uid="{00000000-0005-0000-0000-0000EA300000}"/>
    <cellStyle name="SAPBEXexcCritical5 20 5" xfId="10482" xr:uid="{00000000-0005-0000-0000-0000EB300000}"/>
    <cellStyle name="SAPBEXexcCritical5 20 5 2" xfId="29391" xr:uid="{00000000-0005-0000-0000-0000EC300000}"/>
    <cellStyle name="SAPBEXexcCritical5 20 6" xfId="13038" xr:uid="{00000000-0005-0000-0000-0000ED300000}"/>
    <cellStyle name="SAPBEXexcCritical5 20 6 2" xfId="31947" xr:uid="{00000000-0005-0000-0000-0000EE300000}"/>
    <cellStyle name="SAPBEXexcCritical5 20 7" xfId="15178" xr:uid="{00000000-0005-0000-0000-0000EF300000}"/>
    <cellStyle name="SAPBEXexcCritical5 20 7 2" xfId="34087" xr:uid="{00000000-0005-0000-0000-0000F0300000}"/>
    <cellStyle name="SAPBEXexcCritical5 20 8" xfId="17734" xr:uid="{00000000-0005-0000-0000-0000F1300000}"/>
    <cellStyle name="SAPBEXexcCritical5 20 8 2" xfId="36643" xr:uid="{00000000-0005-0000-0000-0000F2300000}"/>
    <cellStyle name="SAPBEXexcCritical5 20 9" xfId="19782" xr:uid="{00000000-0005-0000-0000-0000F3300000}"/>
    <cellStyle name="SAPBEXexcCritical5 21" xfId="1138" xr:uid="{00000000-0005-0000-0000-0000F4300000}"/>
    <cellStyle name="SAPBEXexcCritical5 21 2" xfId="3724" xr:uid="{00000000-0005-0000-0000-0000F5300000}"/>
    <cellStyle name="SAPBEXexcCritical5 21 2 2" xfId="22633" xr:uid="{00000000-0005-0000-0000-0000F6300000}"/>
    <cellStyle name="SAPBEXexcCritical5 21 3" xfId="6864" xr:uid="{00000000-0005-0000-0000-0000F7300000}"/>
    <cellStyle name="SAPBEXexcCritical5 21 3 2" xfId="25773" xr:uid="{00000000-0005-0000-0000-0000F8300000}"/>
    <cellStyle name="SAPBEXexcCritical5 21 4" xfId="8558" xr:uid="{00000000-0005-0000-0000-0000F9300000}"/>
    <cellStyle name="SAPBEXexcCritical5 21 4 2" xfId="27467" xr:uid="{00000000-0005-0000-0000-0000FA300000}"/>
    <cellStyle name="SAPBEXexcCritical5 21 5" xfId="10973" xr:uid="{00000000-0005-0000-0000-0000FB300000}"/>
    <cellStyle name="SAPBEXexcCritical5 21 5 2" xfId="29882" xr:uid="{00000000-0005-0000-0000-0000FC300000}"/>
    <cellStyle name="SAPBEXexcCritical5 21 6" xfId="13270" xr:uid="{00000000-0005-0000-0000-0000FD300000}"/>
    <cellStyle name="SAPBEXexcCritical5 21 6 2" xfId="32179" xr:uid="{00000000-0005-0000-0000-0000FE300000}"/>
    <cellStyle name="SAPBEXexcCritical5 21 7" xfId="15669" xr:uid="{00000000-0005-0000-0000-0000FF300000}"/>
    <cellStyle name="SAPBEXexcCritical5 21 7 2" xfId="34578" xr:uid="{00000000-0005-0000-0000-000000310000}"/>
    <cellStyle name="SAPBEXexcCritical5 21 8" xfId="17966" xr:uid="{00000000-0005-0000-0000-000001310000}"/>
    <cellStyle name="SAPBEXexcCritical5 21 8 2" xfId="36875" xr:uid="{00000000-0005-0000-0000-000002310000}"/>
    <cellStyle name="SAPBEXexcCritical5 21 9" xfId="20232" xr:uid="{00000000-0005-0000-0000-000003310000}"/>
    <cellStyle name="SAPBEXexcCritical5 22" xfId="1155" xr:uid="{00000000-0005-0000-0000-000004310000}"/>
    <cellStyle name="SAPBEXexcCritical5 22 2" xfId="3741" xr:uid="{00000000-0005-0000-0000-000005310000}"/>
    <cellStyle name="SAPBEXexcCritical5 22 2 2" xfId="22650" xr:uid="{00000000-0005-0000-0000-000006310000}"/>
    <cellStyle name="SAPBEXexcCritical5 22 3" xfId="5161" xr:uid="{00000000-0005-0000-0000-000007310000}"/>
    <cellStyle name="SAPBEXexcCritical5 22 3 2" xfId="24070" xr:uid="{00000000-0005-0000-0000-000008310000}"/>
    <cellStyle name="SAPBEXexcCritical5 22 4" xfId="7773" xr:uid="{00000000-0005-0000-0000-000009310000}"/>
    <cellStyle name="SAPBEXexcCritical5 22 4 2" xfId="26682" xr:uid="{00000000-0005-0000-0000-00000A310000}"/>
    <cellStyle name="SAPBEXexcCritical5 22 5" xfId="10121" xr:uid="{00000000-0005-0000-0000-00000B310000}"/>
    <cellStyle name="SAPBEXexcCritical5 22 5 2" xfId="29030" xr:uid="{00000000-0005-0000-0000-00000C310000}"/>
    <cellStyle name="SAPBEXexcCritical5 22 6" xfId="13501" xr:uid="{00000000-0005-0000-0000-00000D310000}"/>
    <cellStyle name="SAPBEXexcCritical5 22 6 2" xfId="32410" xr:uid="{00000000-0005-0000-0000-00000E310000}"/>
    <cellStyle name="SAPBEXexcCritical5 22 7" xfId="14817" xr:uid="{00000000-0005-0000-0000-00000F310000}"/>
    <cellStyle name="SAPBEXexcCritical5 22 7 2" xfId="33726" xr:uid="{00000000-0005-0000-0000-000010310000}"/>
    <cellStyle name="SAPBEXexcCritical5 22 8" xfId="18197" xr:uid="{00000000-0005-0000-0000-000011310000}"/>
    <cellStyle name="SAPBEXexcCritical5 22 8 2" xfId="37106" xr:uid="{00000000-0005-0000-0000-000012310000}"/>
    <cellStyle name="SAPBEXexcCritical5 22 9" xfId="19446" xr:uid="{00000000-0005-0000-0000-000013310000}"/>
    <cellStyle name="SAPBEXexcCritical5 23" xfId="1166" xr:uid="{00000000-0005-0000-0000-000014310000}"/>
    <cellStyle name="SAPBEXexcCritical5 23 2" xfId="3752" xr:uid="{00000000-0005-0000-0000-000015310000}"/>
    <cellStyle name="SAPBEXexcCritical5 23 2 2" xfId="22661" xr:uid="{00000000-0005-0000-0000-000016310000}"/>
    <cellStyle name="SAPBEXexcCritical5 23 3" xfId="6186" xr:uid="{00000000-0005-0000-0000-000017310000}"/>
    <cellStyle name="SAPBEXexcCritical5 23 3 2" xfId="25095" xr:uid="{00000000-0005-0000-0000-000018310000}"/>
    <cellStyle name="SAPBEXexcCritical5 23 4" xfId="8402" xr:uid="{00000000-0005-0000-0000-000019310000}"/>
    <cellStyle name="SAPBEXexcCritical5 23 4 2" xfId="27311" xr:uid="{00000000-0005-0000-0000-00001A310000}"/>
    <cellStyle name="SAPBEXexcCritical5 23 5" xfId="10807" xr:uid="{00000000-0005-0000-0000-00001B310000}"/>
    <cellStyle name="SAPBEXexcCritical5 23 5 2" xfId="29716" xr:uid="{00000000-0005-0000-0000-00001C310000}"/>
    <cellStyle name="SAPBEXexcCritical5 23 6" xfId="12317" xr:uid="{00000000-0005-0000-0000-00001D310000}"/>
    <cellStyle name="SAPBEXexcCritical5 23 6 2" xfId="31226" xr:uid="{00000000-0005-0000-0000-00001E310000}"/>
    <cellStyle name="SAPBEXexcCritical5 23 7" xfId="15503" xr:uid="{00000000-0005-0000-0000-00001F310000}"/>
    <cellStyle name="SAPBEXexcCritical5 23 7 2" xfId="34412" xr:uid="{00000000-0005-0000-0000-000020310000}"/>
    <cellStyle name="SAPBEXexcCritical5 23 8" xfId="17013" xr:uid="{00000000-0005-0000-0000-000021310000}"/>
    <cellStyle name="SAPBEXexcCritical5 23 8 2" xfId="35922" xr:uid="{00000000-0005-0000-0000-000022310000}"/>
    <cellStyle name="SAPBEXexcCritical5 23 9" xfId="20076" xr:uid="{00000000-0005-0000-0000-000023310000}"/>
    <cellStyle name="SAPBEXexcCritical5 24" xfId="1099" xr:uid="{00000000-0005-0000-0000-000024310000}"/>
    <cellStyle name="SAPBEXexcCritical5 24 2" xfId="3685" xr:uid="{00000000-0005-0000-0000-000025310000}"/>
    <cellStyle name="SAPBEXexcCritical5 24 2 2" xfId="22594" xr:uid="{00000000-0005-0000-0000-000026310000}"/>
    <cellStyle name="SAPBEXexcCritical5 24 3" xfId="5852" xr:uid="{00000000-0005-0000-0000-000027310000}"/>
    <cellStyle name="SAPBEXexcCritical5 24 3 2" xfId="24761" xr:uid="{00000000-0005-0000-0000-000028310000}"/>
    <cellStyle name="SAPBEXexcCritical5 24 4" xfId="7832" xr:uid="{00000000-0005-0000-0000-000029310000}"/>
    <cellStyle name="SAPBEXexcCritical5 24 4 2" xfId="26741" xr:uid="{00000000-0005-0000-0000-00002A310000}"/>
    <cellStyle name="SAPBEXexcCritical5 24 5" xfId="10181" xr:uid="{00000000-0005-0000-0000-00002B310000}"/>
    <cellStyle name="SAPBEXexcCritical5 24 5 2" xfId="29090" xr:uid="{00000000-0005-0000-0000-00002C310000}"/>
    <cellStyle name="SAPBEXexcCritical5 24 6" xfId="12977" xr:uid="{00000000-0005-0000-0000-00002D310000}"/>
    <cellStyle name="SAPBEXexcCritical5 24 6 2" xfId="31886" xr:uid="{00000000-0005-0000-0000-00002E310000}"/>
    <cellStyle name="SAPBEXexcCritical5 24 7" xfId="14877" xr:uid="{00000000-0005-0000-0000-00002F310000}"/>
    <cellStyle name="SAPBEXexcCritical5 24 7 2" xfId="33786" xr:uid="{00000000-0005-0000-0000-000030310000}"/>
    <cellStyle name="SAPBEXexcCritical5 24 8" xfId="17673" xr:uid="{00000000-0005-0000-0000-000031310000}"/>
    <cellStyle name="SAPBEXexcCritical5 24 8 2" xfId="36582" xr:uid="{00000000-0005-0000-0000-000032310000}"/>
    <cellStyle name="SAPBEXexcCritical5 24 9" xfId="19505" xr:uid="{00000000-0005-0000-0000-000033310000}"/>
    <cellStyle name="SAPBEXexcCritical5 25" xfId="1162" xr:uid="{00000000-0005-0000-0000-000034310000}"/>
    <cellStyle name="SAPBEXexcCritical5 25 2" xfId="3748" xr:uid="{00000000-0005-0000-0000-000035310000}"/>
    <cellStyle name="SAPBEXexcCritical5 25 2 2" xfId="22657" xr:uid="{00000000-0005-0000-0000-000036310000}"/>
    <cellStyle name="SAPBEXexcCritical5 25 3" xfId="5263" xr:uid="{00000000-0005-0000-0000-000037310000}"/>
    <cellStyle name="SAPBEXexcCritical5 25 3 2" xfId="24172" xr:uid="{00000000-0005-0000-0000-000038310000}"/>
    <cellStyle name="SAPBEXexcCritical5 25 4" xfId="7565" xr:uid="{00000000-0005-0000-0000-000039310000}"/>
    <cellStyle name="SAPBEXexcCritical5 25 4 2" xfId="26474" xr:uid="{00000000-0005-0000-0000-00003A310000}"/>
    <cellStyle name="SAPBEXexcCritical5 25 5" xfId="9888" xr:uid="{00000000-0005-0000-0000-00003B310000}"/>
    <cellStyle name="SAPBEXexcCritical5 25 5 2" xfId="28797" xr:uid="{00000000-0005-0000-0000-00003C310000}"/>
    <cellStyle name="SAPBEXexcCritical5 25 6" xfId="12574" xr:uid="{00000000-0005-0000-0000-00003D310000}"/>
    <cellStyle name="SAPBEXexcCritical5 25 6 2" xfId="31483" xr:uid="{00000000-0005-0000-0000-00003E310000}"/>
    <cellStyle name="SAPBEXexcCritical5 25 7" xfId="14584" xr:uid="{00000000-0005-0000-0000-00003F310000}"/>
    <cellStyle name="SAPBEXexcCritical5 25 7 2" xfId="33493" xr:uid="{00000000-0005-0000-0000-000040310000}"/>
    <cellStyle name="SAPBEXexcCritical5 25 8" xfId="17270" xr:uid="{00000000-0005-0000-0000-000041310000}"/>
    <cellStyle name="SAPBEXexcCritical5 25 8 2" xfId="36179" xr:uid="{00000000-0005-0000-0000-000042310000}"/>
    <cellStyle name="SAPBEXexcCritical5 25 9" xfId="19236" xr:uid="{00000000-0005-0000-0000-000043310000}"/>
    <cellStyle name="SAPBEXexcCritical5 26" xfId="1230" xr:uid="{00000000-0005-0000-0000-000044310000}"/>
    <cellStyle name="SAPBEXexcCritical5 26 2" xfId="3816" xr:uid="{00000000-0005-0000-0000-000045310000}"/>
    <cellStyle name="SAPBEXexcCritical5 26 2 2" xfId="22725" xr:uid="{00000000-0005-0000-0000-000046310000}"/>
    <cellStyle name="SAPBEXexcCritical5 26 3" xfId="5344" xr:uid="{00000000-0005-0000-0000-000047310000}"/>
    <cellStyle name="SAPBEXexcCritical5 26 3 2" xfId="24253" xr:uid="{00000000-0005-0000-0000-000048310000}"/>
    <cellStyle name="SAPBEXexcCritical5 26 4" xfId="9466" xr:uid="{00000000-0005-0000-0000-000049310000}"/>
    <cellStyle name="SAPBEXexcCritical5 26 4 2" xfId="28375" xr:uid="{00000000-0005-0000-0000-00004A310000}"/>
    <cellStyle name="SAPBEXexcCritical5 26 5" xfId="9470" xr:uid="{00000000-0005-0000-0000-00004B310000}"/>
    <cellStyle name="SAPBEXexcCritical5 26 5 2" xfId="28379" xr:uid="{00000000-0005-0000-0000-00004C310000}"/>
    <cellStyle name="SAPBEXexcCritical5 26 6" xfId="13729" xr:uid="{00000000-0005-0000-0000-00004D310000}"/>
    <cellStyle name="SAPBEXexcCritical5 26 6 2" xfId="32638" xr:uid="{00000000-0005-0000-0000-00004E310000}"/>
    <cellStyle name="SAPBEXexcCritical5 26 7" xfId="14166" xr:uid="{00000000-0005-0000-0000-00004F310000}"/>
    <cellStyle name="SAPBEXexcCritical5 26 7 2" xfId="33075" xr:uid="{00000000-0005-0000-0000-000050310000}"/>
    <cellStyle name="SAPBEXexcCritical5 26 8" xfId="18425" xr:uid="{00000000-0005-0000-0000-000051310000}"/>
    <cellStyle name="SAPBEXexcCritical5 26 8 2" xfId="37334" xr:uid="{00000000-0005-0000-0000-000052310000}"/>
    <cellStyle name="SAPBEXexcCritical5 26 9" xfId="18862" xr:uid="{00000000-0005-0000-0000-000053310000}"/>
    <cellStyle name="SAPBEXexcCritical5 27" xfId="1208" xr:uid="{00000000-0005-0000-0000-000054310000}"/>
    <cellStyle name="SAPBEXexcCritical5 27 2" xfId="3794" xr:uid="{00000000-0005-0000-0000-000055310000}"/>
    <cellStyle name="SAPBEXexcCritical5 27 2 2" xfId="22703" xr:uid="{00000000-0005-0000-0000-000056310000}"/>
    <cellStyle name="SAPBEXexcCritical5 27 3" xfId="6427" xr:uid="{00000000-0005-0000-0000-000057310000}"/>
    <cellStyle name="SAPBEXexcCritical5 27 3 2" xfId="25336" xr:uid="{00000000-0005-0000-0000-000058310000}"/>
    <cellStyle name="SAPBEXexcCritical5 27 4" xfId="9289" xr:uid="{00000000-0005-0000-0000-000059310000}"/>
    <cellStyle name="SAPBEXexcCritical5 27 4 2" xfId="28198" xr:uid="{00000000-0005-0000-0000-00005A310000}"/>
    <cellStyle name="SAPBEXexcCritical5 27 5" xfId="11771" xr:uid="{00000000-0005-0000-0000-00005B310000}"/>
    <cellStyle name="SAPBEXexcCritical5 27 5 2" xfId="30680" xr:uid="{00000000-0005-0000-0000-00005C310000}"/>
    <cellStyle name="SAPBEXexcCritical5 27 6" xfId="14043" xr:uid="{00000000-0005-0000-0000-00005D310000}"/>
    <cellStyle name="SAPBEXexcCritical5 27 6 2" xfId="32952" xr:uid="{00000000-0005-0000-0000-00005E310000}"/>
    <cellStyle name="SAPBEXexcCritical5 27 7" xfId="16467" xr:uid="{00000000-0005-0000-0000-00005F310000}"/>
    <cellStyle name="SAPBEXexcCritical5 27 7 2" xfId="35376" xr:uid="{00000000-0005-0000-0000-000060310000}"/>
    <cellStyle name="SAPBEXexcCritical5 27 8" xfId="18739" xr:uid="{00000000-0005-0000-0000-000061310000}"/>
    <cellStyle name="SAPBEXexcCritical5 27 8 2" xfId="37648" xr:uid="{00000000-0005-0000-0000-000062310000}"/>
    <cellStyle name="SAPBEXexcCritical5 27 9" xfId="20963" xr:uid="{00000000-0005-0000-0000-000063310000}"/>
    <cellStyle name="SAPBEXexcCritical5 28" xfId="1232" xr:uid="{00000000-0005-0000-0000-000064310000}"/>
    <cellStyle name="SAPBEXexcCritical5 28 2" xfId="3818" xr:uid="{00000000-0005-0000-0000-000065310000}"/>
    <cellStyle name="SAPBEXexcCritical5 28 2 2" xfId="22727" xr:uid="{00000000-0005-0000-0000-000066310000}"/>
    <cellStyle name="SAPBEXexcCritical5 28 3" xfId="6503" xr:uid="{00000000-0005-0000-0000-000067310000}"/>
    <cellStyle name="SAPBEXexcCritical5 28 3 2" xfId="25412" xr:uid="{00000000-0005-0000-0000-000068310000}"/>
    <cellStyle name="SAPBEXexcCritical5 28 4" xfId="8872" xr:uid="{00000000-0005-0000-0000-000069310000}"/>
    <cellStyle name="SAPBEXexcCritical5 28 4 2" xfId="27781" xr:uid="{00000000-0005-0000-0000-00006A310000}"/>
    <cellStyle name="SAPBEXexcCritical5 28 5" xfId="10079" xr:uid="{00000000-0005-0000-0000-00006B310000}"/>
    <cellStyle name="SAPBEXexcCritical5 28 5 2" xfId="28988" xr:uid="{00000000-0005-0000-0000-00006C310000}"/>
    <cellStyle name="SAPBEXexcCritical5 28 6" xfId="13601" xr:uid="{00000000-0005-0000-0000-00006D310000}"/>
    <cellStyle name="SAPBEXexcCritical5 28 6 2" xfId="32510" xr:uid="{00000000-0005-0000-0000-00006E310000}"/>
    <cellStyle name="SAPBEXexcCritical5 28 7" xfId="14775" xr:uid="{00000000-0005-0000-0000-00006F310000}"/>
    <cellStyle name="SAPBEXexcCritical5 28 7 2" xfId="33684" xr:uid="{00000000-0005-0000-0000-000070310000}"/>
    <cellStyle name="SAPBEXexcCritical5 28 8" xfId="18297" xr:uid="{00000000-0005-0000-0000-000071310000}"/>
    <cellStyle name="SAPBEXexcCritical5 28 8 2" xfId="37206" xr:uid="{00000000-0005-0000-0000-000072310000}"/>
    <cellStyle name="SAPBEXexcCritical5 28 9" xfId="19406" xr:uid="{00000000-0005-0000-0000-000073310000}"/>
    <cellStyle name="SAPBEXexcCritical5 29" xfId="1288" xr:uid="{00000000-0005-0000-0000-000074310000}"/>
    <cellStyle name="SAPBEXexcCritical5 29 2" xfId="3874" xr:uid="{00000000-0005-0000-0000-000075310000}"/>
    <cellStyle name="SAPBEXexcCritical5 29 2 2" xfId="22783" xr:uid="{00000000-0005-0000-0000-000076310000}"/>
    <cellStyle name="SAPBEXexcCritical5 29 3" xfId="5730" xr:uid="{00000000-0005-0000-0000-000077310000}"/>
    <cellStyle name="SAPBEXexcCritical5 29 3 2" xfId="24639" xr:uid="{00000000-0005-0000-0000-000078310000}"/>
    <cellStyle name="SAPBEXexcCritical5 29 4" xfId="7879" xr:uid="{00000000-0005-0000-0000-000079310000}"/>
    <cellStyle name="SAPBEXexcCritical5 29 4 2" xfId="26788" xr:uid="{00000000-0005-0000-0000-00007A310000}"/>
    <cellStyle name="SAPBEXexcCritical5 29 5" xfId="10233" xr:uid="{00000000-0005-0000-0000-00007B310000}"/>
    <cellStyle name="SAPBEXexcCritical5 29 5 2" xfId="29142" xr:uid="{00000000-0005-0000-0000-00007C310000}"/>
    <cellStyle name="SAPBEXexcCritical5 29 6" xfId="13375" xr:uid="{00000000-0005-0000-0000-00007D310000}"/>
    <cellStyle name="SAPBEXexcCritical5 29 6 2" xfId="32284" xr:uid="{00000000-0005-0000-0000-00007E310000}"/>
    <cellStyle name="SAPBEXexcCritical5 29 7" xfId="14929" xr:uid="{00000000-0005-0000-0000-00007F310000}"/>
    <cellStyle name="SAPBEXexcCritical5 29 7 2" xfId="33838" xr:uid="{00000000-0005-0000-0000-000080310000}"/>
    <cellStyle name="SAPBEXexcCritical5 29 8" xfId="18071" xr:uid="{00000000-0005-0000-0000-000081310000}"/>
    <cellStyle name="SAPBEXexcCritical5 29 8 2" xfId="36980" xr:uid="{00000000-0005-0000-0000-000082310000}"/>
    <cellStyle name="SAPBEXexcCritical5 29 9" xfId="19552" xr:uid="{00000000-0005-0000-0000-000083310000}"/>
    <cellStyle name="SAPBEXexcCritical5 3" xfId="234" xr:uid="{00000000-0005-0000-0000-000084310000}"/>
    <cellStyle name="SAPBEXexcCritical5 3 2" xfId="2820" xr:uid="{00000000-0005-0000-0000-000085310000}"/>
    <cellStyle name="SAPBEXexcCritical5 3 2 2" xfId="21729" xr:uid="{00000000-0005-0000-0000-000086310000}"/>
    <cellStyle name="SAPBEXexcCritical5 3 3" xfId="2639" xr:uid="{00000000-0005-0000-0000-000087310000}"/>
    <cellStyle name="SAPBEXexcCritical5 3 3 2" xfId="21548" xr:uid="{00000000-0005-0000-0000-000088310000}"/>
    <cellStyle name="SAPBEXexcCritical5 3 4" xfId="7766" xr:uid="{00000000-0005-0000-0000-000089310000}"/>
    <cellStyle name="SAPBEXexcCritical5 3 4 2" xfId="26675" xr:uid="{00000000-0005-0000-0000-00008A310000}"/>
    <cellStyle name="SAPBEXexcCritical5 3 5" xfId="10114" xr:uid="{00000000-0005-0000-0000-00008B310000}"/>
    <cellStyle name="SAPBEXexcCritical5 3 5 2" xfId="29023" xr:uid="{00000000-0005-0000-0000-00008C310000}"/>
    <cellStyle name="SAPBEXexcCritical5 3 6" xfId="12579" xr:uid="{00000000-0005-0000-0000-00008D310000}"/>
    <cellStyle name="SAPBEXexcCritical5 3 6 2" xfId="31488" xr:uid="{00000000-0005-0000-0000-00008E310000}"/>
    <cellStyle name="SAPBEXexcCritical5 3 7" xfId="14810" xr:uid="{00000000-0005-0000-0000-00008F310000}"/>
    <cellStyle name="SAPBEXexcCritical5 3 7 2" xfId="33719" xr:uid="{00000000-0005-0000-0000-000090310000}"/>
    <cellStyle name="SAPBEXexcCritical5 3 8" xfId="17275" xr:uid="{00000000-0005-0000-0000-000091310000}"/>
    <cellStyle name="SAPBEXexcCritical5 3 8 2" xfId="36184" xr:uid="{00000000-0005-0000-0000-000092310000}"/>
    <cellStyle name="SAPBEXexcCritical5 3 9" xfId="19439" xr:uid="{00000000-0005-0000-0000-000093310000}"/>
    <cellStyle name="SAPBEXexcCritical5 30" xfId="1372" xr:uid="{00000000-0005-0000-0000-000094310000}"/>
    <cellStyle name="SAPBEXexcCritical5 30 2" xfId="3958" xr:uid="{00000000-0005-0000-0000-000095310000}"/>
    <cellStyle name="SAPBEXexcCritical5 30 2 2" xfId="22867" xr:uid="{00000000-0005-0000-0000-000096310000}"/>
    <cellStyle name="SAPBEXexcCritical5 30 3" xfId="6253" xr:uid="{00000000-0005-0000-0000-000097310000}"/>
    <cellStyle name="SAPBEXexcCritical5 30 3 2" xfId="25162" xr:uid="{00000000-0005-0000-0000-000098310000}"/>
    <cellStyle name="SAPBEXexcCritical5 30 4" xfId="8294" xr:uid="{00000000-0005-0000-0000-000099310000}"/>
    <cellStyle name="SAPBEXexcCritical5 30 4 2" xfId="27203" xr:uid="{00000000-0005-0000-0000-00009A310000}"/>
    <cellStyle name="SAPBEXexcCritical5 30 5" xfId="10690" xr:uid="{00000000-0005-0000-0000-00009B310000}"/>
    <cellStyle name="SAPBEXexcCritical5 30 5 2" xfId="29599" xr:uid="{00000000-0005-0000-0000-00009C310000}"/>
    <cellStyle name="SAPBEXexcCritical5 30 6" xfId="10405" xr:uid="{00000000-0005-0000-0000-00009D310000}"/>
    <cellStyle name="SAPBEXexcCritical5 30 6 2" xfId="29314" xr:uid="{00000000-0005-0000-0000-00009E310000}"/>
    <cellStyle name="SAPBEXexcCritical5 30 7" xfId="15386" xr:uid="{00000000-0005-0000-0000-00009F310000}"/>
    <cellStyle name="SAPBEXexcCritical5 30 7 2" xfId="34295" xr:uid="{00000000-0005-0000-0000-0000A0310000}"/>
    <cellStyle name="SAPBEXexcCritical5 30 8" xfId="15101" xr:uid="{00000000-0005-0000-0000-0000A1310000}"/>
    <cellStyle name="SAPBEXexcCritical5 30 8 2" xfId="34010" xr:uid="{00000000-0005-0000-0000-0000A2310000}"/>
    <cellStyle name="SAPBEXexcCritical5 30 9" xfId="19967" xr:uid="{00000000-0005-0000-0000-0000A3310000}"/>
    <cellStyle name="SAPBEXexcCritical5 31" xfId="1415" xr:uid="{00000000-0005-0000-0000-0000A4310000}"/>
    <cellStyle name="SAPBEXexcCritical5 31 2" xfId="4001" xr:uid="{00000000-0005-0000-0000-0000A5310000}"/>
    <cellStyle name="SAPBEXexcCritical5 31 2 2" xfId="22910" xr:uid="{00000000-0005-0000-0000-0000A6310000}"/>
    <cellStyle name="SAPBEXexcCritical5 31 3" xfId="6104" xr:uid="{00000000-0005-0000-0000-0000A7310000}"/>
    <cellStyle name="SAPBEXexcCritical5 31 3 2" xfId="25013" xr:uid="{00000000-0005-0000-0000-0000A8310000}"/>
    <cellStyle name="SAPBEXexcCritical5 31 4" xfId="8387" xr:uid="{00000000-0005-0000-0000-0000A9310000}"/>
    <cellStyle name="SAPBEXexcCritical5 31 4 2" xfId="27296" xr:uid="{00000000-0005-0000-0000-0000AA310000}"/>
    <cellStyle name="SAPBEXexcCritical5 31 5" xfId="9644" xr:uid="{00000000-0005-0000-0000-0000AB310000}"/>
    <cellStyle name="SAPBEXexcCritical5 31 5 2" xfId="28553" xr:uid="{00000000-0005-0000-0000-0000AC310000}"/>
    <cellStyle name="SAPBEXexcCritical5 31 6" xfId="12267" xr:uid="{00000000-0005-0000-0000-0000AD310000}"/>
    <cellStyle name="SAPBEXexcCritical5 31 6 2" xfId="31176" xr:uid="{00000000-0005-0000-0000-0000AE310000}"/>
    <cellStyle name="SAPBEXexcCritical5 31 7" xfId="14340" xr:uid="{00000000-0005-0000-0000-0000AF310000}"/>
    <cellStyle name="SAPBEXexcCritical5 31 7 2" xfId="33249" xr:uid="{00000000-0005-0000-0000-0000B0310000}"/>
    <cellStyle name="SAPBEXexcCritical5 31 8" xfId="16963" xr:uid="{00000000-0005-0000-0000-0000B1310000}"/>
    <cellStyle name="SAPBEXexcCritical5 31 8 2" xfId="35872" xr:uid="{00000000-0005-0000-0000-0000B2310000}"/>
    <cellStyle name="SAPBEXexcCritical5 31 9" xfId="19018" xr:uid="{00000000-0005-0000-0000-0000B3310000}"/>
    <cellStyle name="SAPBEXexcCritical5 32" xfId="1584" xr:uid="{00000000-0005-0000-0000-0000B4310000}"/>
    <cellStyle name="SAPBEXexcCritical5 32 2" xfId="4170" xr:uid="{00000000-0005-0000-0000-0000B5310000}"/>
    <cellStyle name="SAPBEXexcCritical5 32 2 2" xfId="23079" xr:uid="{00000000-0005-0000-0000-0000B6310000}"/>
    <cellStyle name="SAPBEXexcCritical5 32 3" xfId="5235" xr:uid="{00000000-0005-0000-0000-0000B7310000}"/>
    <cellStyle name="SAPBEXexcCritical5 32 3 2" xfId="24144" xr:uid="{00000000-0005-0000-0000-0000B8310000}"/>
    <cellStyle name="SAPBEXexcCritical5 32 4" xfId="7662" xr:uid="{00000000-0005-0000-0000-0000B9310000}"/>
    <cellStyle name="SAPBEXexcCritical5 32 4 2" xfId="26571" xr:uid="{00000000-0005-0000-0000-0000BA310000}"/>
    <cellStyle name="SAPBEXexcCritical5 32 5" xfId="9998" xr:uid="{00000000-0005-0000-0000-0000BB310000}"/>
    <cellStyle name="SAPBEXexcCritical5 32 5 2" xfId="28907" xr:uid="{00000000-0005-0000-0000-0000BC310000}"/>
    <cellStyle name="SAPBEXexcCritical5 32 6" xfId="12873" xr:uid="{00000000-0005-0000-0000-0000BD310000}"/>
    <cellStyle name="SAPBEXexcCritical5 32 6 2" xfId="31782" xr:uid="{00000000-0005-0000-0000-0000BE310000}"/>
    <cellStyle name="SAPBEXexcCritical5 32 7" xfId="14694" xr:uid="{00000000-0005-0000-0000-0000BF310000}"/>
    <cellStyle name="SAPBEXexcCritical5 32 7 2" xfId="33603" xr:uid="{00000000-0005-0000-0000-0000C0310000}"/>
    <cellStyle name="SAPBEXexcCritical5 32 8" xfId="17569" xr:uid="{00000000-0005-0000-0000-0000C1310000}"/>
    <cellStyle name="SAPBEXexcCritical5 32 8 2" xfId="36478" xr:uid="{00000000-0005-0000-0000-0000C2310000}"/>
    <cellStyle name="SAPBEXexcCritical5 32 9" xfId="19332" xr:uid="{00000000-0005-0000-0000-0000C3310000}"/>
    <cellStyle name="SAPBEXexcCritical5 33" xfId="1595" xr:uid="{00000000-0005-0000-0000-0000C4310000}"/>
    <cellStyle name="SAPBEXexcCritical5 33 2" xfId="4181" xr:uid="{00000000-0005-0000-0000-0000C5310000}"/>
    <cellStyle name="SAPBEXexcCritical5 33 2 2" xfId="23090" xr:uid="{00000000-0005-0000-0000-0000C6310000}"/>
    <cellStyle name="SAPBEXexcCritical5 33 3" xfId="4879" xr:uid="{00000000-0005-0000-0000-0000C7310000}"/>
    <cellStyle name="SAPBEXexcCritical5 33 3 2" xfId="23788" xr:uid="{00000000-0005-0000-0000-0000C8310000}"/>
    <cellStyle name="SAPBEXexcCritical5 33 4" xfId="9026" xr:uid="{00000000-0005-0000-0000-0000C9310000}"/>
    <cellStyle name="SAPBEXexcCritical5 33 4 2" xfId="27935" xr:uid="{00000000-0005-0000-0000-0000CA310000}"/>
    <cellStyle name="SAPBEXexcCritical5 33 5" xfId="11489" xr:uid="{00000000-0005-0000-0000-0000CB310000}"/>
    <cellStyle name="SAPBEXexcCritical5 33 5 2" xfId="30398" xr:uid="{00000000-0005-0000-0000-0000CC310000}"/>
    <cellStyle name="SAPBEXexcCritical5 33 6" xfId="12528" xr:uid="{00000000-0005-0000-0000-0000CD310000}"/>
    <cellStyle name="SAPBEXexcCritical5 33 6 2" xfId="31437" xr:uid="{00000000-0005-0000-0000-0000CE310000}"/>
    <cellStyle name="SAPBEXexcCritical5 33 7" xfId="16185" xr:uid="{00000000-0005-0000-0000-0000CF310000}"/>
    <cellStyle name="SAPBEXexcCritical5 33 7 2" xfId="35094" xr:uid="{00000000-0005-0000-0000-0000D0310000}"/>
    <cellStyle name="SAPBEXexcCritical5 33 8" xfId="17224" xr:uid="{00000000-0005-0000-0000-0000D1310000}"/>
    <cellStyle name="SAPBEXexcCritical5 33 8 2" xfId="36133" xr:uid="{00000000-0005-0000-0000-0000D2310000}"/>
    <cellStyle name="SAPBEXexcCritical5 33 9" xfId="20702" xr:uid="{00000000-0005-0000-0000-0000D3310000}"/>
    <cellStyle name="SAPBEXexcCritical5 34" xfId="1678" xr:uid="{00000000-0005-0000-0000-0000D4310000}"/>
    <cellStyle name="SAPBEXexcCritical5 34 2" xfId="4264" xr:uid="{00000000-0005-0000-0000-0000D5310000}"/>
    <cellStyle name="SAPBEXexcCritical5 34 2 2" xfId="23173" xr:uid="{00000000-0005-0000-0000-0000D6310000}"/>
    <cellStyle name="SAPBEXexcCritical5 34 3" xfId="5159" xr:uid="{00000000-0005-0000-0000-0000D7310000}"/>
    <cellStyle name="SAPBEXexcCritical5 34 3 2" xfId="24068" xr:uid="{00000000-0005-0000-0000-0000D8310000}"/>
    <cellStyle name="SAPBEXexcCritical5 34 4" xfId="8439" xr:uid="{00000000-0005-0000-0000-0000D9310000}"/>
    <cellStyle name="SAPBEXexcCritical5 34 4 2" xfId="27348" xr:uid="{00000000-0005-0000-0000-0000DA310000}"/>
    <cellStyle name="SAPBEXexcCritical5 34 5" xfId="10845" xr:uid="{00000000-0005-0000-0000-0000DB310000}"/>
    <cellStyle name="SAPBEXexcCritical5 34 5 2" xfId="29754" xr:uid="{00000000-0005-0000-0000-0000DC310000}"/>
    <cellStyle name="SAPBEXexcCritical5 34 6" xfId="13446" xr:uid="{00000000-0005-0000-0000-0000DD310000}"/>
    <cellStyle name="SAPBEXexcCritical5 34 6 2" xfId="32355" xr:uid="{00000000-0005-0000-0000-0000DE310000}"/>
    <cellStyle name="SAPBEXexcCritical5 34 7" xfId="15541" xr:uid="{00000000-0005-0000-0000-0000DF310000}"/>
    <cellStyle name="SAPBEXexcCritical5 34 7 2" xfId="34450" xr:uid="{00000000-0005-0000-0000-0000E0310000}"/>
    <cellStyle name="SAPBEXexcCritical5 34 8" xfId="18142" xr:uid="{00000000-0005-0000-0000-0000E1310000}"/>
    <cellStyle name="SAPBEXexcCritical5 34 8 2" xfId="37051" xr:uid="{00000000-0005-0000-0000-0000E2310000}"/>
    <cellStyle name="SAPBEXexcCritical5 34 9" xfId="20113" xr:uid="{00000000-0005-0000-0000-0000E3310000}"/>
    <cellStyle name="SAPBEXexcCritical5 35" xfId="1685" xr:uid="{00000000-0005-0000-0000-0000E4310000}"/>
    <cellStyle name="SAPBEXexcCritical5 35 2" xfId="4271" xr:uid="{00000000-0005-0000-0000-0000E5310000}"/>
    <cellStyle name="SAPBEXexcCritical5 35 2 2" xfId="23180" xr:uid="{00000000-0005-0000-0000-0000E6310000}"/>
    <cellStyle name="SAPBEXexcCritical5 35 3" xfId="5379" xr:uid="{00000000-0005-0000-0000-0000E7310000}"/>
    <cellStyle name="SAPBEXexcCritical5 35 3 2" xfId="24288" xr:uid="{00000000-0005-0000-0000-0000E8310000}"/>
    <cellStyle name="SAPBEXexcCritical5 35 4" xfId="7364" xr:uid="{00000000-0005-0000-0000-0000E9310000}"/>
    <cellStyle name="SAPBEXexcCritical5 35 4 2" xfId="26273" xr:uid="{00000000-0005-0000-0000-0000EA310000}"/>
    <cellStyle name="SAPBEXexcCritical5 35 5" xfId="9676" xr:uid="{00000000-0005-0000-0000-0000EB310000}"/>
    <cellStyle name="SAPBEXexcCritical5 35 5 2" xfId="28585" xr:uid="{00000000-0005-0000-0000-0000EC310000}"/>
    <cellStyle name="SAPBEXexcCritical5 35 6" xfId="9945" xr:uid="{00000000-0005-0000-0000-0000ED310000}"/>
    <cellStyle name="SAPBEXexcCritical5 35 6 2" xfId="28854" xr:uid="{00000000-0005-0000-0000-0000EE310000}"/>
    <cellStyle name="SAPBEXexcCritical5 35 7" xfId="14372" xr:uid="{00000000-0005-0000-0000-0000EF310000}"/>
    <cellStyle name="SAPBEXexcCritical5 35 7 2" xfId="33281" xr:uid="{00000000-0005-0000-0000-0000F0310000}"/>
    <cellStyle name="SAPBEXexcCritical5 35 8" xfId="14641" xr:uid="{00000000-0005-0000-0000-0000F1310000}"/>
    <cellStyle name="SAPBEXexcCritical5 35 8 2" xfId="33550" xr:uid="{00000000-0005-0000-0000-0000F2310000}"/>
    <cellStyle name="SAPBEXexcCritical5 35 9" xfId="19043" xr:uid="{00000000-0005-0000-0000-0000F3310000}"/>
    <cellStyle name="SAPBEXexcCritical5 36" xfId="1556" xr:uid="{00000000-0005-0000-0000-0000F4310000}"/>
    <cellStyle name="SAPBEXexcCritical5 36 2" xfId="4142" xr:uid="{00000000-0005-0000-0000-0000F5310000}"/>
    <cellStyle name="SAPBEXexcCritical5 36 2 2" xfId="23051" xr:uid="{00000000-0005-0000-0000-0000F6310000}"/>
    <cellStyle name="SAPBEXexcCritical5 36 3" xfId="6918" xr:uid="{00000000-0005-0000-0000-0000F7310000}"/>
    <cellStyle name="SAPBEXexcCritical5 36 3 2" xfId="25827" xr:uid="{00000000-0005-0000-0000-0000F8310000}"/>
    <cellStyle name="SAPBEXexcCritical5 36 4" xfId="5293" xr:uid="{00000000-0005-0000-0000-0000F9310000}"/>
    <cellStyle name="SAPBEXexcCritical5 36 4 2" xfId="24202" xr:uid="{00000000-0005-0000-0000-0000FA310000}"/>
    <cellStyle name="SAPBEXexcCritical5 36 5" xfId="12096" xr:uid="{00000000-0005-0000-0000-0000FB310000}"/>
    <cellStyle name="SAPBEXexcCritical5 36 5 2" xfId="31005" xr:uid="{00000000-0005-0000-0000-0000FC310000}"/>
    <cellStyle name="SAPBEXexcCritical5 36 6" xfId="11986" xr:uid="{00000000-0005-0000-0000-0000FD310000}"/>
    <cellStyle name="SAPBEXexcCritical5 36 6 2" xfId="30895" xr:uid="{00000000-0005-0000-0000-0000FE310000}"/>
    <cellStyle name="SAPBEXexcCritical5 36 7" xfId="16792" xr:uid="{00000000-0005-0000-0000-0000FF310000}"/>
    <cellStyle name="SAPBEXexcCritical5 36 7 2" xfId="35701" xr:uid="{00000000-0005-0000-0000-000000320000}"/>
    <cellStyle name="SAPBEXexcCritical5 36 8" xfId="16682" xr:uid="{00000000-0005-0000-0000-000001320000}"/>
    <cellStyle name="SAPBEXexcCritical5 36 8 2" xfId="35591" xr:uid="{00000000-0005-0000-0000-000002320000}"/>
    <cellStyle name="SAPBEXexcCritical5 36 9" xfId="21259" xr:uid="{00000000-0005-0000-0000-000003320000}"/>
    <cellStyle name="SAPBEXexcCritical5 37" xfId="1670" xr:uid="{00000000-0005-0000-0000-000004320000}"/>
    <cellStyle name="SAPBEXexcCritical5 37 2" xfId="4256" xr:uid="{00000000-0005-0000-0000-000005320000}"/>
    <cellStyle name="SAPBEXexcCritical5 37 2 2" xfId="23165" xr:uid="{00000000-0005-0000-0000-000006320000}"/>
    <cellStyle name="SAPBEXexcCritical5 37 3" xfId="5917" xr:uid="{00000000-0005-0000-0000-000007320000}"/>
    <cellStyle name="SAPBEXexcCritical5 37 3 2" xfId="24826" xr:uid="{00000000-0005-0000-0000-000008320000}"/>
    <cellStyle name="SAPBEXexcCritical5 37 4" xfId="7588" xr:uid="{00000000-0005-0000-0000-000009320000}"/>
    <cellStyle name="SAPBEXexcCritical5 37 4 2" xfId="26497" xr:uid="{00000000-0005-0000-0000-00000A320000}"/>
    <cellStyle name="SAPBEXexcCritical5 37 5" xfId="11638" xr:uid="{00000000-0005-0000-0000-00000B320000}"/>
    <cellStyle name="SAPBEXexcCritical5 37 5 2" xfId="30547" xr:uid="{00000000-0005-0000-0000-00000C320000}"/>
    <cellStyle name="SAPBEXexcCritical5 37 6" xfId="13971" xr:uid="{00000000-0005-0000-0000-00000D320000}"/>
    <cellStyle name="SAPBEXexcCritical5 37 6 2" xfId="32880" xr:uid="{00000000-0005-0000-0000-00000E320000}"/>
    <cellStyle name="SAPBEXexcCritical5 37 7" xfId="16334" xr:uid="{00000000-0005-0000-0000-00000F320000}"/>
    <cellStyle name="SAPBEXexcCritical5 37 7 2" xfId="35243" xr:uid="{00000000-0005-0000-0000-000010320000}"/>
    <cellStyle name="SAPBEXexcCritical5 37 8" xfId="18667" xr:uid="{00000000-0005-0000-0000-000011320000}"/>
    <cellStyle name="SAPBEXexcCritical5 37 8 2" xfId="37576" xr:uid="{00000000-0005-0000-0000-000012320000}"/>
    <cellStyle name="SAPBEXexcCritical5 37 9" xfId="20835" xr:uid="{00000000-0005-0000-0000-000013320000}"/>
    <cellStyle name="SAPBEXexcCritical5 38" xfId="1886" xr:uid="{00000000-0005-0000-0000-000014320000}"/>
    <cellStyle name="SAPBEXexcCritical5 38 2" xfId="4472" xr:uid="{00000000-0005-0000-0000-000015320000}"/>
    <cellStyle name="SAPBEXexcCritical5 38 2 2" xfId="23381" xr:uid="{00000000-0005-0000-0000-000016320000}"/>
    <cellStyle name="SAPBEXexcCritical5 38 3" xfId="6085" xr:uid="{00000000-0005-0000-0000-000017320000}"/>
    <cellStyle name="SAPBEXexcCritical5 38 3 2" xfId="24994" xr:uid="{00000000-0005-0000-0000-000018320000}"/>
    <cellStyle name="SAPBEXexcCritical5 38 4" xfId="9085" xr:uid="{00000000-0005-0000-0000-000019320000}"/>
    <cellStyle name="SAPBEXexcCritical5 38 4 2" xfId="27994" xr:uid="{00000000-0005-0000-0000-00001A320000}"/>
    <cellStyle name="SAPBEXexcCritical5 38 5" xfId="11557" xr:uid="{00000000-0005-0000-0000-00001B320000}"/>
    <cellStyle name="SAPBEXexcCritical5 38 5 2" xfId="30466" xr:uid="{00000000-0005-0000-0000-00001C320000}"/>
    <cellStyle name="SAPBEXexcCritical5 38 6" xfId="12975" xr:uid="{00000000-0005-0000-0000-00001D320000}"/>
    <cellStyle name="SAPBEXexcCritical5 38 6 2" xfId="31884" xr:uid="{00000000-0005-0000-0000-00001E320000}"/>
    <cellStyle name="SAPBEXexcCritical5 38 7" xfId="16253" xr:uid="{00000000-0005-0000-0000-00001F320000}"/>
    <cellStyle name="SAPBEXexcCritical5 38 7 2" xfId="35162" xr:uid="{00000000-0005-0000-0000-000020320000}"/>
    <cellStyle name="SAPBEXexcCritical5 38 8" xfId="17671" xr:uid="{00000000-0005-0000-0000-000021320000}"/>
    <cellStyle name="SAPBEXexcCritical5 38 8 2" xfId="36580" xr:uid="{00000000-0005-0000-0000-000022320000}"/>
    <cellStyle name="SAPBEXexcCritical5 38 9" xfId="20760" xr:uid="{00000000-0005-0000-0000-000023320000}"/>
    <cellStyle name="SAPBEXexcCritical5 39" xfId="1815" xr:uid="{00000000-0005-0000-0000-000024320000}"/>
    <cellStyle name="SAPBEXexcCritical5 39 2" xfId="4401" xr:uid="{00000000-0005-0000-0000-000025320000}"/>
    <cellStyle name="SAPBEXexcCritical5 39 2 2" xfId="23310" xr:uid="{00000000-0005-0000-0000-000026320000}"/>
    <cellStyle name="SAPBEXexcCritical5 39 3" xfId="5899" xr:uid="{00000000-0005-0000-0000-000027320000}"/>
    <cellStyle name="SAPBEXexcCritical5 39 3 2" xfId="24808" xr:uid="{00000000-0005-0000-0000-000028320000}"/>
    <cellStyle name="SAPBEXexcCritical5 39 4" xfId="8045" xr:uid="{00000000-0005-0000-0000-000029320000}"/>
    <cellStyle name="SAPBEXexcCritical5 39 4 2" xfId="26954" xr:uid="{00000000-0005-0000-0000-00002A320000}"/>
    <cellStyle name="SAPBEXexcCritical5 39 5" xfId="10412" xr:uid="{00000000-0005-0000-0000-00002B320000}"/>
    <cellStyle name="SAPBEXexcCritical5 39 5 2" xfId="29321" xr:uid="{00000000-0005-0000-0000-00002C320000}"/>
    <cellStyle name="SAPBEXexcCritical5 39 6" xfId="13801" xr:uid="{00000000-0005-0000-0000-00002D320000}"/>
    <cellStyle name="SAPBEXexcCritical5 39 6 2" xfId="32710" xr:uid="{00000000-0005-0000-0000-00002E320000}"/>
    <cellStyle name="SAPBEXexcCritical5 39 7" xfId="15108" xr:uid="{00000000-0005-0000-0000-00002F320000}"/>
    <cellStyle name="SAPBEXexcCritical5 39 7 2" xfId="34017" xr:uid="{00000000-0005-0000-0000-000030320000}"/>
    <cellStyle name="SAPBEXexcCritical5 39 8" xfId="18497" xr:uid="{00000000-0005-0000-0000-000031320000}"/>
    <cellStyle name="SAPBEXexcCritical5 39 8 2" xfId="37406" xr:uid="{00000000-0005-0000-0000-000032320000}"/>
    <cellStyle name="SAPBEXexcCritical5 39 9" xfId="19716" xr:uid="{00000000-0005-0000-0000-000033320000}"/>
    <cellStyle name="SAPBEXexcCritical5 4" xfId="163" xr:uid="{00000000-0005-0000-0000-000034320000}"/>
    <cellStyle name="SAPBEXexcCritical5 4 2" xfId="2750" xr:uid="{00000000-0005-0000-0000-000035320000}"/>
    <cellStyle name="SAPBEXexcCritical5 4 2 2" xfId="21659" xr:uid="{00000000-0005-0000-0000-000036320000}"/>
    <cellStyle name="SAPBEXexcCritical5 4 3" xfId="5779" xr:uid="{00000000-0005-0000-0000-000037320000}"/>
    <cellStyle name="SAPBEXexcCritical5 4 3 2" xfId="24688" xr:uid="{00000000-0005-0000-0000-000038320000}"/>
    <cellStyle name="SAPBEXexcCritical5 4 4" xfId="8178" xr:uid="{00000000-0005-0000-0000-000039320000}"/>
    <cellStyle name="SAPBEXexcCritical5 4 4 2" xfId="27087" xr:uid="{00000000-0005-0000-0000-00003A320000}"/>
    <cellStyle name="SAPBEXexcCritical5 4 5" xfId="10266" xr:uid="{00000000-0005-0000-0000-00003B320000}"/>
    <cellStyle name="SAPBEXexcCritical5 4 5 2" xfId="29175" xr:uid="{00000000-0005-0000-0000-00003C320000}"/>
    <cellStyle name="SAPBEXexcCritical5 4 6" xfId="10546" xr:uid="{00000000-0005-0000-0000-00003D320000}"/>
    <cellStyle name="SAPBEXexcCritical5 4 6 2" xfId="29455" xr:uid="{00000000-0005-0000-0000-00003E320000}"/>
    <cellStyle name="SAPBEXexcCritical5 4 7" xfId="14962" xr:uid="{00000000-0005-0000-0000-00003F320000}"/>
    <cellStyle name="SAPBEXexcCritical5 4 7 2" xfId="33871" xr:uid="{00000000-0005-0000-0000-000040320000}"/>
    <cellStyle name="SAPBEXexcCritical5 4 8" xfId="15242" xr:uid="{00000000-0005-0000-0000-000041320000}"/>
    <cellStyle name="SAPBEXexcCritical5 4 8 2" xfId="34151" xr:uid="{00000000-0005-0000-0000-000042320000}"/>
    <cellStyle name="SAPBEXexcCritical5 4 9" xfId="19583" xr:uid="{00000000-0005-0000-0000-000043320000}"/>
    <cellStyle name="SAPBEXexcCritical5 40" xfId="1691" xr:uid="{00000000-0005-0000-0000-000044320000}"/>
    <cellStyle name="SAPBEXexcCritical5 40 2" xfId="4277" xr:uid="{00000000-0005-0000-0000-000045320000}"/>
    <cellStyle name="SAPBEXexcCritical5 40 2 2" xfId="23186" xr:uid="{00000000-0005-0000-0000-000046320000}"/>
    <cellStyle name="SAPBEXexcCritical5 40 3" xfId="6901" xr:uid="{00000000-0005-0000-0000-000047320000}"/>
    <cellStyle name="SAPBEXexcCritical5 40 3 2" xfId="25810" xr:uid="{00000000-0005-0000-0000-000048320000}"/>
    <cellStyle name="SAPBEXexcCritical5 40 4" xfId="7839" xr:uid="{00000000-0005-0000-0000-000049320000}"/>
    <cellStyle name="SAPBEXexcCritical5 40 4 2" xfId="26748" xr:uid="{00000000-0005-0000-0000-00004A320000}"/>
    <cellStyle name="SAPBEXexcCritical5 40 5" xfId="10188" xr:uid="{00000000-0005-0000-0000-00004B320000}"/>
    <cellStyle name="SAPBEXexcCritical5 40 5 2" xfId="29097" xr:uid="{00000000-0005-0000-0000-00004C320000}"/>
    <cellStyle name="SAPBEXexcCritical5 40 6" xfId="13015" xr:uid="{00000000-0005-0000-0000-00004D320000}"/>
    <cellStyle name="SAPBEXexcCritical5 40 6 2" xfId="31924" xr:uid="{00000000-0005-0000-0000-00004E320000}"/>
    <cellStyle name="SAPBEXexcCritical5 40 7" xfId="14884" xr:uid="{00000000-0005-0000-0000-00004F320000}"/>
    <cellStyle name="SAPBEXexcCritical5 40 7 2" xfId="33793" xr:uid="{00000000-0005-0000-0000-000050320000}"/>
    <cellStyle name="SAPBEXexcCritical5 40 8" xfId="17711" xr:uid="{00000000-0005-0000-0000-000051320000}"/>
    <cellStyle name="SAPBEXexcCritical5 40 8 2" xfId="36620" xr:uid="{00000000-0005-0000-0000-000052320000}"/>
    <cellStyle name="SAPBEXexcCritical5 40 9" xfId="19512" xr:uid="{00000000-0005-0000-0000-000053320000}"/>
    <cellStyle name="SAPBEXexcCritical5 41" xfId="1989" xr:uid="{00000000-0005-0000-0000-000054320000}"/>
    <cellStyle name="SAPBEXexcCritical5 41 2" xfId="4575" xr:uid="{00000000-0005-0000-0000-000055320000}"/>
    <cellStyle name="SAPBEXexcCritical5 41 2 2" xfId="23484" xr:uid="{00000000-0005-0000-0000-000056320000}"/>
    <cellStyle name="SAPBEXexcCritical5 41 3" xfId="5324" xr:uid="{00000000-0005-0000-0000-000057320000}"/>
    <cellStyle name="SAPBEXexcCritical5 41 3 2" xfId="24233" xr:uid="{00000000-0005-0000-0000-000058320000}"/>
    <cellStyle name="SAPBEXexcCritical5 41 4" xfId="8674" xr:uid="{00000000-0005-0000-0000-000059320000}"/>
    <cellStyle name="SAPBEXexcCritical5 41 4 2" xfId="27583" xr:uid="{00000000-0005-0000-0000-00005A320000}"/>
    <cellStyle name="SAPBEXexcCritical5 41 5" xfId="11101" xr:uid="{00000000-0005-0000-0000-00005B320000}"/>
    <cellStyle name="SAPBEXexcCritical5 41 5 2" xfId="30010" xr:uid="{00000000-0005-0000-0000-00005C320000}"/>
    <cellStyle name="SAPBEXexcCritical5 41 6" xfId="13138" xr:uid="{00000000-0005-0000-0000-00005D320000}"/>
    <cellStyle name="SAPBEXexcCritical5 41 6 2" xfId="32047" xr:uid="{00000000-0005-0000-0000-00005E320000}"/>
    <cellStyle name="SAPBEXexcCritical5 41 7" xfId="15797" xr:uid="{00000000-0005-0000-0000-00005F320000}"/>
    <cellStyle name="SAPBEXexcCritical5 41 7 2" xfId="34706" xr:uid="{00000000-0005-0000-0000-000060320000}"/>
    <cellStyle name="SAPBEXexcCritical5 41 8" xfId="17834" xr:uid="{00000000-0005-0000-0000-000061320000}"/>
    <cellStyle name="SAPBEXexcCritical5 41 8 2" xfId="36743" xr:uid="{00000000-0005-0000-0000-000062320000}"/>
    <cellStyle name="SAPBEXexcCritical5 41 9" xfId="20348" xr:uid="{00000000-0005-0000-0000-000063320000}"/>
    <cellStyle name="SAPBEXexcCritical5 42" xfId="2000" xr:uid="{00000000-0005-0000-0000-000064320000}"/>
    <cellStyle name="SAPBEXexcCritical5 42 2" xfId="4586" xr:uid="{00000000-0005-0000-0000-000065320000}"/>
    <cellStyle name="SAPBEXexcCritical5 42 2 2" xfId="23495" xr:uid="{00000000-0005-0000-0000-000066320000}"/>
    <cellStyle name="SAPBEXexcCritical5 42 3" xfId="6179" xr:uid="{00000000-0005-0000-0000-000067320000}"/>
    <cellStyle name="SAPBEXexcCritical5 42 3 2" xfId="25088" xr:uid="{00000000-0005-0000-0000-000068320000}"/>
    <cellStyle name="SAPBEXexcCritical5 42 4" xfId="7680" xr:uid="{00000000-0005-0000-0000-000069320000}"/>
    <cellStyle name="SAPBEXexcCritical5 42 4 2" xfId="26589" xr:uid="{00000000-0005-0000-0000-00006A320000}"/>
    <cellStyle name="SAPBEXexcCritical5 42 5" xfId="10020" xr:uid="{00000000-0005-0000-0000-00006B320000}"/>
    <cellStyle name="SAPBEXexcCritical5 42 5 2" xfId="28929" xr:uid="{00000000-0005-0000-0000-00006C320000}"/>
    <cellStyle name="SAPBEXexcCritical5 42 6" xfId="12885" xr:uid="{00000000-0005-0000-0000-00006D320000}"/>
    <cellStyle name="SAPBEXexcCritical5 42 6 2" xfId="31794" xr:uid="{00000000-0005-0000-0000-00006E320000}"/>
    <cellStyle name="SAPBEXexcCritical5 42 7" xfId="14716" xr:uid="{00000000-0005-0000-0000-00006F320000}"/>
    <cellStyle name="SAPBEXexcCritical5 42 7 2" xfId="33625" xr:uid="{00000000-0005-0000-0000-000070320000}"/>
    <cellStyle name="SAPBEXexcCritical5 42 8" xfId="17581" xr:uid="{00000000-0005-0000-0000-000071320000}"/>
    <cellStyle name="SAPBEXexcCritical5 42 8 2" xfId="36490" xr:uid="{00000000-0005-0000-0000-000072320000}"/>
    <cellStyle name="SAPBEXexcCritical5 42 9" xfId="19351" xr:uid="{00000000-0005-0000-0000-000073320000}"/>
    <cellStyle name="SAPBEXexcCritical5 43" xfId="1963" xr:uid="{00000000-0005-0000-0000-000074320000}"/>
    <cellStyle name="SAPBEXexcCritical5 43 2" xfId="4549" xr:uid="{00000000-0005-0000-0000-000075320000}"/>
    <cellStyle name="SAPBEXexcCritical5 43 2 2" xfId="23458" xr:uid="{00000000-0005-0000-0000-000076320000}"/>
    <cellStyle name="SAPBEXexcCritical5 43 3" xfId="6564" xr:uid="{00000000-0005-0000-0000-000077320000}"/>
    <cellStyle name="SAPBEXexcCritical5 43 3 2" xfId="25473" xr:uid="{00000000-0005-0000-0000-000078320000}"/>
    <cellStyle name="SAPBEXexcCritical5 43 4" xfId="7755" xr:uid="{00000000-0005-0000-0000-000079320000}"/>
    <cellStyle name="SAPBEXexcCritical5 43 4 2" xfId="26664" xr:uid="{00000000-0005-0000-0000-00007A320000}"/>
    <cellStyle name="SAPBEXexcCritical5 43 5" xfId="10103" xr:uid="{00000000-0005-0000-0000-00007B320000}"/>
    <cellStyle name="SAPBEXexcCritical5 43 5 2" xfId="29012" xr:uid="{00000000-0005-0000-0000-00007C320000}"/>
    <cellStyle name="SAPBEXexcCritical5 43 6" xfId="13070" xr:uid="{00000000-0005-0000-0000-00007D320000}"/>
    <cellStyle name="SAPBEXexcCritical5 43 6 2" xfId="31979" xr:uid="{00000000-0005-0000-0000-00007E320000}"/>
    <cellStyle name="SAPBEXexcCritical5 43 7" xfId="14799" xr:uid="{00000000-0005-0000-0000-00007F320000}"/>
    <cellStyle name="SAPBEXexcCritical5 43 7 2" xfId="33708" xr:uid="{00000000-0005-0000-0000-000080320000}"/>
    <cellStyle name="SAPBEXexcCritical5 43 8" xfId="17766" xr:uid="{00000000-0005-0000-0000-000081320000}"/>
    <cellStyle name="SAPBEXexcCritical5 43 8 2" xfId="36675" xr:uid="{00000000-0005-0000-0000-000082320000}"/>
    <cellStyle name="SAPBEXexcCritical5 43 9" xfId="19428" xr:uid="{00000000-0005-0000-0000-000083320000}"/>
    <cellStyle name="SAPBEXexcCritical5 44" xfId="1754" xr:uid="{00000000-0005-0000-0000-000084320000}"/>
    <cellStyle name="SAPBEXexcCritical5 44 2" xfId="4340" xr:uid="{00000000-0005-0000-0000-000085320000}"/>
    <cellStyle name="SAPBEXexcCritical5 44 2 2" xfId="23249" xr:uid="{00000000-0005-0000-0000-000086320000}"/>
    <cellStyle name="SAPBEXexcCritical5 44 3" xfId="6855" xr:uid="{00000000-0005-0000-0000-000087320000}"/>
    <cellStyle name="SAPBEXexcCritical5 44 3 2" xfId="25764" xr:uid="{00000000-0005-0000-0000-000088320000}"/>
    <cellStyle name="SAPBEXexcCritical5 44 4" xfId="8132" xr:uid="{00000000-0005-0000-0000-000089320000}"/>
    <cellStyle name="SAPBEXexcCritical5 44 4 2" xfId="27041" xr:uid="{00000000-0005-0000-0000-00008A320000}"/>
    <cellStyle name="SAPBEXexcCritical5 44 5" xfId="10504" xr:uid="{00000000-0005-0000-0000-00008B320000}"/>
    <cellStyle name="SAPBEXexcCritical5 44 5 2" xfId="29413" xr:uid="{00000000-0005-0000-0000-00008C320000}"/>
    <cellStyle name="SAPBEXexcCritical5 44 6" xfId="12755" xr:uid="{00000000-0005-0000-0000-00008D320000}"/>
    <cellStyle name="SAPBEXexcCritical5 44 6 2" xfId="31664" xr:uid="{00000000-0005-0000-0000-00008E320000}"/>
    <cellStyle name="SAPBEXexcCritical5 44 7" xfId="15200" xr:uid="{00000000-0005-0000-0000-00008F320000}"/>
    <cellStyle name="SAPBEXexcCritical5 44 7 2" xfId="34109" xr:uid="{00000000-0005-0000-0000-000090320000}"/>
    <cellStyle name="SAPBEXexcCritical5 44 8" xfId="17451" xr:uid="{00000000-0005-0000-0000-000091320000}"/>
    <cellStyle name="SAPBEXexcCritical5 44 8 2" xfId="36360" xr:uid="{00000000-0005-0000-0000-000092320000}"/>
    <cellStyle name="SAPBEXexcCritical5 44 9" xfId="19803" xr:uid="{00000000-0005-0000-0000-000093320000}"/>
    <cellStyle name="SAPBEXexcCritical5 45" xfId="1985" xr:uid="{00000000-0005-0000-0000-000094320000}"/>
    <cellStyle name="SAPBEXexcCritical5 45 2" xfId="4571" xr:uid="{00000000-0005-0000-0000-000095320000}"/>
    <cellStyle name="SAPBEXexcCritical5 45 2 2" xfId="23480" xr:uid="{00000000-0005-0000-0000-000096320000}"/>
    <cellStyle name="SAPBEXexcCritical5 45 3" xfId="7170" xr:uid="{00000000-0005-0000-0000-000097320000}"/>
    <cellStyle name="SAPBEXexcCritical5 45 3 2" xfId="26079" xr:uid="{00000000-0005-0000-0000-000098320000}"/>
    <cellStyle name="SAPBEXexcCritical5 45 4" xfId="8156" xr:uid="{00000000-0005-0000-0000-000099320000}"/>
    <cellStyle name="SAPBEXexcCritical5 45 4 2" xfId="27065" xr:uid="{00000000-0005-0000-0000-00009A320000}"/>
    <cellStyle name="SAPBEXexcCritical5 45 5" xfId="10530" xr:uid="{00000000-0005-0000-0000-00009B320000}"/>
    <cellStyle name="SAPBEXexcCritical5 45 5 2" xfId="29439" xr:uid="{00000000-0005-0000-0000-00009C320000}"/>
    <cellStyle name="SAPBEXexcCritical5 45 6" xfId="12646" xr:uid="{00000000-0005-0000-0000-00009D320000}"/>
    <cellStyle name="SAPBEXexcCritical5 45 6 2" xfId="31555" xr:uid="{00000000-0005-0000-0000-00009E320000}"/>
    <cellStyle name="SAPBEXexcCritical5 45 7" xfId="15226" xr:uid="{00000000-0005-0000-0000-00009F320000}"/>
    <cellStyle name="SAPBEXexcCritical5 45 7 2" xfId="34135" xr:uid="{00000000-0005-0000-0000-0000A0320000}"/>
    <cellStyle name="SAPBEXexcCritical5 45 8" xfId="17342" xr:uid="{00000000-0005-0000-0000-0000A1320000}"/>
    <cellStyle name="SAPBEXexcCritical5 45 8 2" xfId="36251" xr:uid="{00000000-0005-0000-0000-0000A2320000}"/>
    <cellStyle name="SAPBEXexcCritical5 45 9" xfId="19829" xr:uid="{00000000-0005-0000-0000-0000A3320000}"/>
    <cellStyle name="SAPBEXexcCritical5 46" xfId="2071" xr:uid="{00000000-0005-0000-0000-0000A4320000}"/>
    <cellStyle name="SAPBEXexcCritical5 46 2" xfId="4657" xr:uid="{00000000-0005-0000-0000-0000A5320000}"/>
    <cellStyle name="SAPBEXexcCritical5 46 2 2" xfId="23566" xr:uid="{00000000-0005-0000-0000-0000A6320000}"/>
    <cellStyle name="SAPBEXexcCritical5 46 3" xfId="6249" xr:uid="{00000000-0005-0000-0000-0000A7320000}"/>
    <cellStyle name="SAPBEXexcCritical5 46 3 2" xfId="25158" xr:uid="{00000000-0005-0000-0000-0000A8320000}"/>
    <cellStyle name="SAPBEXexcCritical5 46 4" xfId="9013" xr:uid="{00000000-0005-0000-0000-0000A9320000}"/>
    <cellStyle name="SAPBEXexcCritical5 46 4 2" xfId="27922" xr:uid="{00000000-0005-0000-0000-0000AA320000}"/>
    <cellStyle name="SAPBEXexcCritical5 46 5" xfId="11475" xr:uid="{00000000-0005-0000-0000-0000AB320000}"/>
    <cellStyle name="SAPBEXexcCritical5 46 5 2" xfId="30384" xr:uid="{00000000-0005-0000-0000-0000AC320000}"/>
    <cellStyle name="SAPBEXexcCritical5 46 6" xfId="12246" xr:uid="{00000000-0005-0000-0000-0000AD320000}"/>
    <cellStyle name="SAPBEXexcCritical5 46 6 2" xfId="31155" xr:uid="{00000000-0005-0000-0000-0000AE320000}"/>
    <cellStyle name="SAPBEXexcCritical5 46 7" xfId="16171" xr:uid="{00000000-0005-0000-0000-0000AF320000}"/>
    <cellStyle name="SAPBEXexcCritical5 46 7 2" xfId="35080" xr:uid="{00000000-0005-0000-0000-0000B0320000}"/>
    <cellStyle name="SAPBEXexcCritical5 46 8" xfId="16942" xr:uid="{00000000-0005-0000-0000-0000B1320000}"/>
    <cellStyle name="SAPBEXexcCritical5 46 8 2" xfId="35851" xr:uid="{00000000-0005-0000-0000-0000B2320000}"/>
    <cellStyle name="SAPBEXexcCritical5 46 9" xfId="20689" xr:uid="{00000000-0005-0000-0000-0000B3320000}"/>
    <cellStyle name="SAPBEXexcCritical5 47" xfId="2109" xr:uid="{00000000-0005-0000-0000-0000B4320000}"/>
    <cellStyle name="SAPBEXexcCritical5 47 2" xfId="4695" xr:uid="{00000000-0005-0000-0000-0000B5320000}"/>
    <cellStyle name="SAPBEXexcCritical5 47 2 2" xfId="23604" xr:uid="{00000000-0005-0000-0000-0000B6320000}"/>
    <cellStyle name="SAPBEXexcCritical5 47 3" xfId="7101" xr:uid="{00000000-0005-0000-0000-0000B7320000}"/>
    <cellStyle name="SAPBEXexcCritical5 47 3 2" xfId="26010" xr:uid="{00000000-0005-0000-0000-0000B8320000}"/>
    <cellStyle name="SAPBEXexcCritical5 47 4" xfId="7724" xr:uid="{00000000-0005-0000-0000-0000B9320000}"/>
    <cellStyle name="SAPBEXexcCritical5 47 4 2" xfId="26633" xr:uid="{00000000-0005-0000-0000-0000BA320000}"/>
    <cellStyle name="SAPBEXexcCritical5 47 5" xfId="9571" xr:uid="{00000000-0005-0000-0000-0000BB320000}"/>
    <cellStyle name="SAPBEXexcCritical5 47 5 2" xfId="28480" xr:uid="{00000000-0005-0000-0000-0000BC320000}"/>
    <cellStyle name="SAPBEXexcCritical5 47 6" xfId="14007" xr:uid="{00000000-0005-0000-0000-0000BD320000}"/>
    <cellStyle name="SAPBEXexcCritical5 47 6 2" xfId="32916" xr:uid="{00000000-0005-0000-0000-0000BE320000}"/>
    <cellStyle name="SAPBEXexcCritical5 47 7" xfId="14267" xr:uid="{00000000-0005-0000-0000-0000BF320000}"/>
    <cellStyle name="SAPBEXexcCritical5 47 7 2" xfId="33176" xr:uid="{00000000-0005-0000-0000-0000C0320000}"/>
    <cellStyle name="SAPBEXexcCritical5 47 8" xfId="18703" xr:uid="{00000000-0005-0000-0000-0000C1320000}"/>
    <cellStyle name="SAPBEXexcCritical5 47 8 2" xfId="37612" xr:uid="{00000000-0005-0000-0000-0000C2320000}"/>
    <cellStyle name="SAPBEXexcCritical5 47 9" xfId="18953" xr:uid="{00000000-0005-0000-0000-0000C3320000}"/>
    <cellStyle name="SAPBEXexcCritical5 48" xfId="2247" xr:uid="{00000000-0005-0000-0000-0000C4320000}"/>
    <cellStyle name="SAPBEXexcCritical5 48 2" xfId="4833" xr:uid="{00000000-0005-0000-0000-0000C5320000}"/>
    <cellStyle name="SAPBEXexcCritical5 48 2 2" xfId="23742" xr:uid="{00000000-0005-0000-0000-0000C6320000}"/>
    <cellStyle name="SAPBEXexcCritical5 48 3" xfId="6155" xr:uid="{00000000-0005-0000-0000-0000C7320000}"/>
    <cellStyle name="SAPBEXexcCritical5 48 3 2" xfId="25064" xr:uid="{00000000-0005-0000-0000-0000C8320000}"/>
    <cellStyle name="SAPBEXexcCritical5 48 4" xfId="8146" xr:uid="{00000000-0005-0000-0000-0000C9320000}"/>
    <cellStyle name="SAPBEXexcCritical5 48 4 2" xfId="27055" xr:uid="{00000000-0005-0000-0000-0000CA320000}"/>
    <cellStyle name="SAPBEXexcCritical5 48 5" xfId="10520" xr:uid="{00000000-0005-0000-0000-0000CB320000}"/>
    <cellStyle name="SAPBEXexcCritical5 48 5 2" xfId="29429" xr:uid="{00000000-0005-0000-0000-0000CC320000}"/>
    <cellStyle name="SAPBEXexcCritical5 48 6" xfId="11597" xr:uid="{00000000-0005-0000-0000-0000CD320000}"/>
    <cellStyle name="SAPBEXexcCritical5 48 6 2" xfId="30506" xr:uid="{00000000-0005-0000-0000-0000CE320000}"/>
    <cellStyle name="SAPBEXexcCritical5 48 7" xfId="15216" xr:uid="{00000000-0005-0000-0000-0000CF320000}"/>
    <cellStyle name="SAPBEXexcCritical5 48 7 2" xfId="34125" xr:uid="{00000000-0005-0000-0000-0000D0320000}"/>
    <cellStyle name="SAPBEXexcCritical5 48 8" xfId="16293" xr:uid="{00000000-0005-0000-0000-0000D1320000}"/>
    <cellStyle name="SAPBEXexcCritical5 48 8 2" xfId="35202" xr:uid="{00000000-0005-0000-0000-0000D2320000}"/>
    <cellStyle name="SAPBEXexcCritical5 48 9" xfId="19819" xr:uid="{00000000-0005-0000-0000-0000D3320000}"/>
    <cellStyle name="SAPBEXexcCritical5 49" xfId="2317" xr:uid="{00000000-0005-0000-0000-0000D4320000}"/>
    <cellStyle name="SAPBEXexcCritical5 49 2" xfId="4903" xr:uid="{00000000-0005-0000-0000-0000D5320000}"/>
    <cellStyle name="SAPBEXexcCritical5 49 2 2" xfId="23812" xr:uid="{00000000-0005-0000-0000-0000D6320000}"/>
    <cellStyle name="SAPBEXexcCritical5 49 3" xfId="5580" xr:uid="{00000000-0005-0000-0000-0000D7320000}"/>
    <cellStyle name="SAPBEXexcCritical5 49 3 2" xfId="24489" xr:uid="{00000000-0005-0000-0000-0000D8320000}"/>
    <cellStyle name="SAPBEXexcCritical5 49 4" xfId="7541" xr:uid="{00000000-0005-0000-0000-0000D9320000}"/>
    <cellStyle name="SAPBEXexcCritical5 49 4 2" xfId="26450" xr:uid="{00000000-0005-0000-0000-0000DA320000}"/>
    <cellStyle name="SAPBEXexcCritical5 49 5" xfId="9863" xr:uid="{00000000-0005-0000-0000-0000DB320000}"/>
    <cellStyle name="SAPBEXexcCritical5 49 5 2" xfId="28772" xr:uid="{00000000-0005-0000-0000-0000DC320000}"/>
    <cellStyle name="SAPBEXexcCritical5 49 6" xfId="13805" xr:uid="{00000000-0005-0000-0000-0000DD320000}"/>
    <cellStyle name="SAPBEXexcCritical5 49 6 2" xfId="32714" xr:uid="{00000000-0005-0000-0000-0000DE320000}"/>
    <cellStyle name="SAPBEXexcCritical5 49 7" xfId="14559" xr:uid="{00000000-0005-0000-0000-0000DF320000}"/>
    <cellStyle name="SAPBEXexcCritical5 49 7 2" xfId="33468" xr:uid="{00000000-0005-0000-0000-0000E0320000}"/>
    <cellStyle name="SAPBEXexcCritical5 49 8" xfId="18501" xr:uid="{00000000-0005-0000-0000-0000E1320000}"/>
    <cellStyle name="SAPBEXexcCritical5 49 8 2" xfId="37410" xr:uid="{00000000-0005-0000-0000-0000E2320000}"/>
    <cellStyle name="SAPBEXexcCritical5 49 9" xfId="19212" xr:uid="{00000000-0005-0000-0000-0000E3320000}"/>
    <cellStyle name="SAPBEXexcCritical5 5" xfId="226" xr:uid="{00000000-0005-0000-0000-0000E4320000}"/>
    <cellStyle name="SAPBEXexcCritical5 5 2" xfId="2812" xr:uid="{00000000-0005-0000-0000-0000E5320000}"/>
    <cellStyle name="SAPBEXexcCritical5 5 2 2" xfId="21721" xr:uid="{00000000-0005-0000-0000-0000E6320000}"/>
    <cellStyle name="SAPBEXexcCritical5 5 3" xfId="5657" xr:uid="{00000000-0005-0000-0000-0000E7320000}"/>
    <cellStyle name="SAPBEXexcCritical5 5 3 2" xfId="24566" xr:uid="{00000000-0005-0000-0000-0000E8320000}"/>
    <cellStyle name="SAPBEXexcCritical5 5 4" xfId="8592" xr:uid="{00000000-0005-0000-0000-0000E9320000}"/>
    <cellStyle name="SAPBEXexcCritical5 5 4 2" xfId="27501" xr:uid="{00000000-0005-0000-0000-0000EA320000}"/>
    <cellStyle name="SAPBEXexcCritical5 5 5" xfId="11010" xr:uid="{00000000-0005-0000-0000-0000EB320000}"/>
    <cellStyle name="SAPBEXexcCritical5 5 5 2" xfId="29919" xr:uid="{00000000-0005-0000-0000-0000EC320000}"/>
    <cellStyle name="SAPBEXexcCritical5 5 6" xfId="13864" xr:uid="{00000000-0005-0000-0000-0000ED320000}"/>
    <cellStyle name="SAPBEXexcCritical5 5 6 2" xfId="32773" xr:uid="{00000000-0005-0000-0000-0000EE320000}"/>
    <cellStyle name="SAPBEXexcCritical5 5 7" xfId="15706" xr:uid="{00000000-0005-0000-0000-0000EF320000}"/>
    <cellStyle name="SAPBEXexcCritical5 5 7 2" xfId="34615" xr:uid="{00000000-0005-0000-0000-0000F0320000}"/>
    <cellStyle name="SAPBEXexcCritical5 5 8" xfId="18560" xr:uid="{00000000-0005-0000-0000-0000F1320000}"/>
    <cellStyle name="SAPBEXexcCritical5 5 8 2" xfId="37469" xr:uid="{00000000-0005-0000-0000-0000F2320000}"/>
    <cellStyle name="SAPBEXexcCritical5 5 9" xfId="20267" xr:uid="{00000000-0005-0000-0000-0000F3320000}"/>
    <cellStyle name="SAPBEXexcCritical5 50" xfId="2348" xr:uid="{00000000-0005-0000-0000-0000F4320000}"/>
    <cellStyle name="SAPBEXexcCritical5 50 2" xfId="6082" xr:uid="{00000000-0005-0000-0000-0000F5320000}"/>
    <cellStyle name="SAPBEXexcCritical5 50 2 2" xfId="24991" xr:uid="{00000000-0005-0000-0000-0000F6320000}"/>
    <cellStyle name="SAPBEXexcCritical5 50 3" xfId="7686" xr:uid="{00000000-0005-0000-0000-0000F7320000}"/>
    <cellStyle name="SAPBEXexcCritical5 50 3 2" xfId="26595" xr:uid="{00000000-0005-0000-0000-0000F8320000}"/>
    <cellStyle name="SAPBEXexcCritical5 50 4" xfId="10027" xr:uid="{00000000-0005-0000-0000-0000F9320000}"/>
    <cellStyle name="SAPBEXexcCritical5 50 4 2" xfId="28936" xr:uid="{00000000-0005-0000-0000-0000FA320000}"/>
    <cellStyle name="SAPBEXexcCritical5 50 5" xfId="13454" xr:uid="{00000000-0005-0000-0000-0000FB320000}"/>
    <cellStyle name="SAPBEXexcCritical5 50 5 2" xfId="32363" xr:uid="{00000000-0005-0000-0000-0000FC320000}"/>
    <cellStyle name="SAPBEXexcCritical5 50 6" xfId="14723" xr:uid="{00000000-0005-0000-0000-0000FD320000}"/>
    <cellStyle name="SAPBEXexcCritical5 50 6 2" xfId="33632" xr:uid="{00000000-0005-0000-0000-0000FE320000}"/>
    <cellStyle name="SAPBEXexcCritical5 50 7" xfId="18150" xr:uid="{00000000-0005-0000-0000-0000FF320000}"/>
    <cellStyle name="SAPBEXexcCritical5 50 7 2" xfId="37059" xr:uid="{00000000-0005-0000-0000-000000330000}"/>
    <cellStyle name="SAPBEXexcCritical5 50 8" xfId="19357" xr:uid="{00000000-0005-0000-0000-000001330000}"/>
    <cellStyle name="SAPBEXexcCritical5 51" xfId="6600" xr:uid="{00000000-0005-0000-0000-000002330000}"/>
    <cellStyle name="SAPBEXexcCritical5 51 2" xfId="25509" xr:uid="{00000000-0005-0000-0000-000003330000}"/>
    <cellStyle name="SAPBEXexcCritical5 52" xfId="9292" xr:uid="{00000000-0005-0000-0000-000004330000}"/>
    <cellStyle name="SAPBEXexcCritical5 52 2" xfId="28201" xr:uid="{00000000-0005-0000-0000-000005330000}"/>
    <cellStyle name="SAPBEXexcCritical5 53" xfId="11774" xr:uid="{00000000-0005-0000-0000-000006330000}"/>
    <cellStyle name="SAPBEXexcCritical5 53 2" xfId="30683" xr:uid="{00000000-0005-0000-0000-000007330000}"/>
    <cellStyle name="SAPBEXexcCritical5 54" xfId="13678" xr:uid="{00000000-0005-0000-0000-000008330000}"/>
    <cellStyle name="SAPBEXexcCritical5 54 2" xfId="32587" xr:uid="{00000000-0005-0000-0000-000009330000}"/>
    <cellStyle name="SAPBEXexcCritical5 55" xfId="16470" xr:uid="{00000000-0005-0000-0000-00000A330000}"/>
    <cellStyle name="SAPBEXexcCritical5 55 2" xfId="35379" xr:uid="{00000000-0005-0000-0000-00000B330000}"/>
    <cellStyle name="SAPBEXexcCritical5 56" xfId="18374" xr:uid="{00000000-0005-0000-0000-00000C330000}"/>
    <cellStyle name="SAPBEXexcCritical5 56 2" xfId="37283" xr:uid="{00000000-0005-0000-0000-00000D330000}"/>
    <cellStyle name="SAPBEXexcCritical5 57" xfId="20966" xr:uid="{00000000-0005-0000-0000-00000E330000}"/>
    <cellStyle name="SAPBEXexcCritical5 6" xfId="156" xr:uid="{00000000-0005-0000-0000-00000F330000}"/>
    <cellStyle name="SAPBEXexcCritical5 6 2" xfId="2743" xr:uid="{00000000-0005-0000-0000-000010330000}"/>
    <cellStyle name="SAPBEXexcCritical5 6 2 2" xfId="21652" xr:uid="{00000000-0005-0000-0000-000011330000}"/>
    <cellStyle name="SAPBEXexcCritical5 6 3" xfId="6622" xr:uid="{00000000-0005-0000-0000-000012330000}"/>
    <cellStyle name="SAPBEXexcCritical5 6 3 2" xfId="25531" xr:uid="{00000000-0005-0000-0000-000013330000}"/>
    <cellStyle name="SAPBEXexcCritical5 6 4" xfId="8544" xr:uid="{00000000-0005-0000-0000-000014330000}"/>
    <cellStyle name="SAPBEXexcCritical5 6 4 2" xfId="27453" xr:uid="{00000000-0005-0000-0000-000015330000}"/>
    <cellStyle name="SAPBEXexcCritical5 6 5" xfId="10958" xr:uid="{00000000-0005-0000-0000-000016330000}"/>
    <cellStyle name="SAPBEXexcCritical5 6 5 2" xfId="29867" xr:uid="{00000000-0005-0000-0000-000017330000}"/>
    <cellStyle name="SAPBEXexcCritical5 6 6" xfId="12433" xr:uid="{00000000-0005-0000-0000-000018330000}"/>
    <cellStyle name="SAPBEXexcCritical5 6 6 2" xfId="31342" xr:uid="{00000000-0005-0000-0000-000019330000}"/>
    <cellStyle name="SAPBEXexcCritical5 6 7" xfId="15654" xr:uid="{00000000-0005-0000-0000-00001A330000}"/>
    <cellStyle name="SAPBEXexcCritical5 6 7 2" xfId="34563" xr:uid="{00000000-0005-0000-0000-00001B330000}"/>
    <cellStyle name="SAPBEXexcCritical5 6 8" xfId="17129" xr:uid="{00000000-0005-0000-0000-00001C330000}"/>
    <cellStyle name="SAPBEXexcCritical5 6 8 2" xfId="36038" xr:uid="{00000000-0005-0000-0000-00001D330000}"/>
    <cellStyle name="SAPBEXexcCritical5 6 9" xfId="20218" xr:uid="{00000000-0005-0000-0000-00001E330000}"/>
    <cellStyle name="SAPBEXexcCritical5 7" xfId="275" xr:uid="{00000000-0005-0000-0000-00001F330000}"/>
    <cellStyle name="SAPBEXexcCritical5 7 2" xfId="2861" xr:uid="{00000000-0005-0000-0000-000020330000}"/>
    <cellStyle name="SAPBEXexcCritical5 7 2 2" xfId="21770" xr:uid="{00000000-0005-0000-0000-000021330000}"/>
    <cellStyle name="SAPBEXexcCritical5 7 3" xfId="5349" xr:uid="{00000000-0005-0000-0000-000022330000}"/>
    <cellStyle name="SAPBEXexcCritical5 7 3 2" xfId="24258" xr:uid="{00000000-0005-0000-0000-000023330000}"/>
    <cellStyle name="SAPBEXexcCritical5 7 4" xfId="7961" xr:uid="{00000000-0005-0000-0000-000024330000}"/>
    <cellStyle name="SAPBEXexcCritical5 7 4 2" xfId="26870" xr:uid="{00000000-0005-0000-0000-000025330000}"/>
    <cellStyle name="SAPBEXexcCritical5 7 5" xfId="10320" xr:uid="{00000000-0005-0000-0000-000026330000}"/>
    <cellStyle name="SAPBEXexcCritical5 7 5 2" xfId="29229" xr:uid="{00000000-0005-0000-0000-000027330000}"/>
    <cellStyle name="SAPBEXexcCritical5 7 6" xfId="13088" xr:uid="{00000000-0005-0000-0000-000028330000}"/>
    <cellStyle name="SAPBEXexcCritical5 7 6 2" xfId="31997" xr:uid="{00000000-0005-0000-0000-000029330000}"/>
    <cellStyle name="SAPBEXexcCritical5 7 7" xfId="15016" xr:uid="{00000000-0005-0000-0000-00002A330000}"/>
    <cellStyle name="SAPBEXexcCritical5 7 7 2" xfId="33925" xr:uid="{00000000-0005-0000-0000-00002B330000}"/>
    <cellStyle name="SAPBEXexcCritical5 7 8" xfId="17784" xr:uid="{00000000-0005-0000-0000-00002C330000}"/>
    <cellStyle name="SAPBEXexcCritical5 7 8 2" xfId="36693" xr:uid="{00000000-0005-0000-0000-00002D330000}"/>
    <cellStyle name="SAPBEXexcCritical5 7 9" xfId="19632" xr:uid="{00000000-0005-0000-0000-00002E330000}"/>
    <cellStyle name="SAPBEXexcCritical5 8" xfId="318" xr:uid="{00000000-0005-0000-0000-00002F330000}"/>
    <cellStyle name="SAPBEXexcCritical5 8 2" xfId="2904" xr:uid="{00000000-0005-0000-0000-000030330000}"/>
    <cellStyle name="SAPBEXexcCritical5 8 2 2" xfId="21813" xr:uid="{00000000-0005-0000-0000-000031330000}"/>
    <cellStyle name="SAPBEXexcCritical5 8 3" xfId="5502" xr:uid="{00000000-0005-0000-0000-000032330000}"/>
    <cellStyle name="SAPBEXexcCritical5 8 3 2" xfId="24411" xr:uid="{00000000-0005-0000-0000-000033330000}"/>
    <cellStyle name="SAPBEXexcCritical5 8 4" xfId="8032" xr:uid="{00000000-0005-0000-0000-000034330000}"/>
    <cellStyle name="SAPBEXexcCritical5 8 4 2" xfId="26941" xr:uid="{00000000-0005-0000-0000-000035330000}"/>
    <cellStyle name="SAPBEXexcCritical5 8 5" xfId="10397" xr:uid="{00000000-0005-0000-0000-000036330000}"/>
    <cellStyle name="SAPBEXexcCritical5 8 5 2" xfId="29306" xr:uid="{00000000-0005-0000-0000-000037330000}"/>
    <cellStyle name="SAPBEXexcCritical5 8 6" xfId="13920" xr:uid="{00000000-0005-0000-0000-000038330000}"/>
    <cellStyle name="SAPBEXexcCritical5 8 6 2" xfId="32829" xr:uid="{00000000-0005-0000-0000-000039330000}"/>
    <cellStyle name="SAPBEXexcCritical5 8 7" xfId="15093" xr:uid="{00000000-0005-0000-0000-00003A330000}"/>
    <cellStyle name="SAPBEXexcCritical5 8 7 2" xfId="34002" xr:uid="{00000000-0005-0000-0000-00003B330000}"/>
    <cellStyle name="SAPBEXexcCritical5 8 8" xfId="18616" xr:uid="{00000000-0005-0000-0000-00003C330000}"/>
    <cellStyle name="SAPBEXexcCritical5 8 8 2" xfId="37525" xr:uid="{00000000-0005-0000-0000-00003D330000}"/>
    <cellStyle name="SAPBEXexcCritical5 8 9" xfId="19703" xr:uid="{00000000-0005-0000-0000-00003E330000}"/>
    <cellStyle name="SAPBEXexcCritical5 9" xfId="361" xr:uid="{00000000-0005-0000-0000-00003F330000}"/>
    <cellStyle name="SAPBEXexcCritical5 9 2" xfId="2947" xr:uid="{00000000-0005-0000-0000-000040330000}"/>
    <cellStyle name="SAPBEXexcCritical5 9 2 2" xfId="21856" xr:uid="{00000000-0005-0000-0000-000041330000}"/>
    <cellStyle name="SAPBEXexcCritical5 9 3" xfId="5218" xr:uid="{00000000-0005-0000-0000-000042330000}"/>
    <cellStyle name="SAPBEXexcCritical5 9 3 2" xfId="24127" xr:uid="{00000000-0005-0000-0000-000043330000}"/>
    <cellStyle name="SAPBEXexcCritical5 9 4" xfId="9052" xr:uid="{00000000-0005-0000-0000-000044330000}"/>
    <cellStyle name="SAPBEXexcCritical5 9 4 2" xfId="27961" xr:uid="{00000000-0005-0000-0000-000045330000}"/>
    <cellStyle name="SAPBEXexcCritical5 9 5" xfId="11519" xr:uid="{00000000-0005-0000-0000-000046330000}"/>
    <cellStyle name="SAPBEXexcCritical5 9 5 2" xfId="30428" xr:uid="{00000000-0005-0000-0000-000047330000}"/>
    <cellStyle name="SAPBEXexcCritical5 9 6" xfId="13371" xr:uid="{00000000-0005-0000-0000-000048330000}"/>
    <cellStyle name="SAPBEXexcCritical5 9 6 2" xfId="32280" xr:uid="{00000000-0005-0000-0000-000049330000}"/>
    <cellStyle name="SAPBEXexcCritical5 9 7" xfId="16215" xr:uid="{00000000-0005-0000-0000-00004A330000}"/>
    <cellStyle name="SAPBEXexcCritical5 9 7 2" xfId="35124" xr:uid="{00000000-0005-0000-0000-00004B330000}"/>
    <cellStyle name="SAPBEXexcCritical5 9 8" xfId="18067" xr:uid="{00000000-0005-0000-0000-00004C330000}"/>
    <cellStyle name="SAPBEXexcCritical5 9 8 2" xfId="36976" xr:uid="{00000000-0005-0000-0000-00004D330000}"/>
    <cellStyle name="SAPBEXexcCritical5 9 9" xfId="20728" xr:uid="{00000000-0005-0000-0000-00004E330000}"/>
    <cellStyle name="SAPBEXexcCritical6" xfId="65" xr:uid="{00000000-0005-0000-0000-00004F330000}"/>
    <cellStyle name="SAPBEXexcCritical6 10" xfId="362" xr:uid="{00000000-0005-0000-0000-000050330000}"/>
    <cellStyle name="SAPBEXexcCritical6 10 2" xfId="2948" xr:uid="{00000000-0005-0000-0000-000051330000}"/>
    <cellStyle name="SAPBEXexcCritical6 10 2 2" xfId="21857" xr:uid="{00000000-0005-0000-0000-000052330000}"/>
    <cellStyle name="SAPBEXexcCritical6 10 3" xfId="2703" xr:uid="{00000000-0005-0000-0000-000053330000}"/>
    <cellStyle name="SAPBEXexcCritical6 10 3 2" xfId="21612" xr:uid="{00000000-0005-0000-0000-000054330000}"/>
    <cellStyle name="SAPBEXexcCritical6 10 4" xfId="9006" xr:uid="{00000000-0005-0000-0000-000055330000}"/>
    <cellStyle name="SAPBEXexcCritical6 10 4 2" xfId="27915" xr:uid="{00000000-0005-0000-0000-000056330000}"/>
    <cellStyle name="SAPBEXexcCritical6 10 5" xfId="11467" xr:uid="{00000000-0005-0000-0000-000057330000}"/>
    <cellStyle name="SAPBEXexcCritical6 10 5 2" xfId="30376" xr:uid="{00000000-0005-0000-0000-000058330000}"/>
    <cellStyle name="SAPBEXexcCritical6 10 6" xfId="13515" xr:uid="{00000000-0005-0000-0000-000059330000}"/>
    <cellStyle name="SAPBEXexcCritical6 10 6 2" xfId="32424" xr:uid="{00000000-0005-0000-0000-00005A330000}"/>
    <cellStyle name="SAPBEXexcCritical6 10 7" xfId="16163" xr:uid="{00000000-0005-0000-0000-00005B330000}"/>
    <cellStyle name="SAPBEXexcCritical6 10 7 2" xfId="35072" xr:uid="{00000000-0005-0000-0000-00005C330000}"/>
    <cellStyle name="SAPBEXexcCritical6 10 8" xfId="18211" xr:uid="{00000000-0005-0000-0000-00005D330000}"/>
    <cellStyle name="SAPBEXexcCritical6 10 8 2" xfId="37120" xr:uid="{00000000-0005-0000-0000-00005E330000}"/>
    <cellStyle name="SAPBEXexcCritical6 10 9" xfId="20681" xr:uid="{00000000-0005-0000-0000-00005F330000}"/>
    <cellStyle name="SAPBEXexcCritical6 11" xfId="491" xr:uid="{00000000-0005-0000-0000-000060330000}"/>
    <cellStyle name="SAPBEXexcCritical6 11 2" xfId="3077" xr:uid="{00000000-0005-0000-0000-000061330000}"/>
    <cellStyle name="SAPBEXexcCritical6 11 2 2" xfId="21986" xr:uid="{00000000-0005-0000-0000-000062330000}"/>
    <cellStyle name="SAPBEXexcCritical6 11 3" xfId="6217" xr:uid="{00000000-0005-0000-0000-000063330000}"/>
    <cellStyle name="SAPBEXexcCritical6 11 3 2" xfId="25126" xr:uid="{00000000-0005-0000-0000-000064330000}"/>
    <cellStyle name="SAPBEXexcCritical6 11 4" xfId="8257" xr:uid="{00000000-0005-0000-0000-000065330000}"/>
    <cellStyle name="SAPBEXexcCritical6 11 4 2" xfId="27166" xr:uid="{00000000-0005-0000-0000-000066330000}"/>
    <cellStyle name="SAPBEXexcCritical6 11 5" xfId="10648" xr:uid="{00000000-0005-0000-0000-000067330000}"/>
    <cellStyle name="SAPBEXexcCritical6 11 5 2" xfId="29557" xr:uid="{00000000-0005-0000-0000-000068330000}"/>
    <cellStyle name="SAPBEXexcCritical6 11 6" xfId="12554" xr:uid="{00000000-0005-0000-0000-000069330000}"/>
    <cellStyle name="SAPBEXexcCritical6 11 6 2" xfId="31463" xr:uid="{00000000-0005-0000-0000-00006A330000}"/>
    <cellStyle name="SAPBEXexcCritical6 11 7" xfId="15344" xr:uid="{00000000-0005-0000-0000-00006B330000}"/>
    <cellStyle name="SAPBEXexcCritical6 11 7 2" xfId="34253" xr:uid="{00000000-0005-0000-0000-00006C330000}"/>
    <cellStyle name="SAPBEXexcCritical6 11 8" xfId="17250" xr:uid="{00000000-0005-0000-0000-00006D330000}"/>
    <cellStyle name="SAPBEXexcCritical6 11 8 2" xfId="36159" xr:uid="{00000000-0005-0000-0000-00006E330000}"/>
    <cellStyle name="SAPBEXexcCritical6 11 9" xfId="19930" xr:uid="{00000000-0005-0000-0000-00006F330000}"/>
    <cellStyle name="SAPBEXexcCritical6 12" xfId="584" xr:uid="{00000000-0005-0000-0000-000070330000}"/>
    <cellStyle name="SAPBEXexcCritical6 12 2" xfId="3170" xr:uid="{00000000-0005-0000-0000-000071330000}"/>
    <cellStyle name="SAPBEXexcCritical6 12 2 2" xfId="22079" xr:uid="{00000000-0005-0000-0000-000072330000}"/>
    <cellStyle name="SAPBEXexcCritical6 12 3" xfId="5232" xr:uid="{00000000-0005-0000-0000-000073330000}"/>
    <cellStyle name="SAPBEXexcCritical6 12 3 2" xfId="24141" xr:uid="{00000000-0005-0000-0000-000074330000}"/>
    <cellStyle name="SAPBEXexcCritical6 12 4" xfId="8019" xr:uid="{00000000-0005-0000-0000-000075330000}"/>
    <cellStyle name="SAPBEXexcCritical6 12 4 2" xfId="26928" xr:uid="{00000000-0005-0000-0000-000076330000}"/>
    <cellStyle name="SAPBEXexcCritical6 12 5" xfId="10384" xr:uid="{00000000-0005-0000-0000-000077330000}"/>
    <cellStyle name="SAPBEXexcCritical6 12 5 2" xfId="29293" xr:uid="{00000000-0005-0000-0000-000078330000}"/>
    <cellStyle name="SAPBEXexcCritical6 12 6" xfId="12981" xr:uid="{00000000-0005-0000-0000-000079330000}"/>
    <cellStyle name="SAPBEXexcCritical6 12 6 2" xfId="31890" xr:uid="{00000000-0005-0000-0000-00007A330000}"/>
    <cellStyle name="SAPBEXexcCritical6 12 7" xfId="15080" xr:uid="{00000000-0005-0000-0000-00007B330000}"/>
    <cellStyle name="SAPBEXexcCritical6 12 7 2" xfId="33989" xr:uid="{00000000-0005-0000-0000-00007C330000}"/>
    <cellStyle name="SAPBEXexcCritical6 12 8" xfId="17677" xr:uid="{00000000-0005-0000-0000-00007D330000}"/>
    <cellStyle name="SAPBEXexcCritical6 12 8 2" xfId="36586" xr:uid="{00000000-0005-0000-0000-00007E330000}"/>
    <cellStyle name="SAPBEXexcCritical6 12 9" xfId="19690" xr:uid="{00000000-0005-0000-0000-00007F330000}"/>
    <cellStyle name="SAPBEXexcCritical6 13" xfId="627" xr:uid="{00000000-0005-0000-0000-000080330000}"/>
    <cellStyle name="SAPBEXexcCritical6 13 2" xfId="3213" xr:uid="{00000000-0005-0000-0000-000081330000}"/>
    <cellStyle name="SAPBEXexcCritical6 13 2 2" xfId="22122" xr:uid="{00000000-0005-0000-0000-000082330000}"/>
    <cellStyle name="SAPBEXexcCritical6 13 3" xfId="5404" xr:uid="{00000000-0005-0000-0000-000083330000}"/>
    <cellStyle name="SAPBEXexcCritical6 13 3 2" xfId="24313" xr:uid="{00000000-0005-0000-0000-000084330000}"/>
    <cellStyle name="SAPBEXexcCritical6 13 4" xfId="7873" xr:uid="{00000000-0005-0000-0000-000085330000}"/>
    <cellStyle name="SAPBEXexcCritical6 13 4 2" xfId="26782" xr:uid="{00000000-0005-0000-0000-000086330000}"/>
    <cellStyle name="SAPBEXexcCritical6 13 5" xfId="10227" xr:uid="{00000000-0005-0000-0000-000087330000}"/>
    <cellStyle name="SAPBEXexcCritical6 13 5 2" xfId="29136" xr:uid="{00000000-0005-0000-0000-000088330000}"/>
    <cellStyle name="SAPBEXexcCritical6 13 6" xfId="13312" xr:uid="{00000000-0005-0000-0000-000089330000}"/>
    <cellStyle name="SAPBEXexcCritical6 13 6 2" xfId="32221" xr:uid="{00000000-0005-0000-0000-00008A330000}"/>
    <cellStyle name="SAPBEXexcCritical6 13 7" xfId="14923" xr:uid="{00000000-0005-0000-0000-00008B330000}"/>
    <cellStyle name="SAPBEXexcCritical6 13 7 2" xfId="33832" xr:uid="{00000000-0005-0000-0000-00008C330000}"/>
    <cellStyle name="SAPBEXexcCritical6 13 8" xfId="18008" xr:uid="{00000000-0005-0000-0000-00008D330000}"/>
    <cellStyle name="SAPBEXexcCritical6 13 8 2" xfId="36917" xr:uid="{00000000-0005-0000-0000-00008E330000}"/>
    <cellStyle name="SAPBEXexcCritical6 13 9" xfId="19546" xr:uid="{00000000-0005-0000-0000-00008F330000}"/>
    <cellStyle name="SAPBEXexcCritical6 14" xfId="623" xr:uid="{00000000-0005-0000-0000-000090330000}"/>
    <cellStyle name="SAPBEXexcCritical6 14 2" xfId="3209" xr:uid="{00000000-0005-0000-0000-000091330000}"/>
    <cellStyle name="SAPBEXexcCritical6 14 2 2" xfId="22118" xr:uid="{00000000-0005-0000-0000-000092330000}"/>
    <cellStyle name="SAPBEXexcCritical6 14 3" xfId="5236" xr:uid="{00000000-0005-0000-0000-000093330000}"/>
    <cellStyle name="SAPBEXexcCritical6 14 3 2" xfId="24145" xr:uid="{00000000-0005-0000-0000-000094330000}"/>
    <cellStyle name="SAPBEXexcCritical6 14 4" xfId="9069" xr:uid="{00000000-0005-0000-0000-000095330000}"/>
    <cellStyle name="SAPBEXexcCritical6 14 4 2" xfId="27978" xr:uid="{00000000-0005-0000-0000-000096330000}"/>
    <cellStyle name="SAPBEXexcCritical6 14 5" xfId="11541" xr:uid="{00000000-0005-0000-0000-000097330000}"/>
    <cellStyle name="SAPBEXexcCritical6 14 5 2" xfId="30450" xr:uid="{00000000-0005-0000-0000-000098330000}"/>
    <cellStyle name="SAPBEXexcCritical6 14 6" xfId="12120" xr:uid="{00000000-0005-0000-0000-000099330000}"/>
    <cellStyle name="SAPBEXexcCritical6 14 6 2" xfId="31029" xr:uid="{00000000-0005-0000-0000-00009A330000}"/>
    <cellStyle name="SAPBEXexcCritical6 14 7" xfId="16237" xr:uid="{00000000-0005-0000-0000-00009B330000}"/>
    <cellStyle name="SAPBEXexcCritical6 14 7 2" xfId="35146" xr:uid="{00000000-0005-0000-0000-00009C330000}"/>
    <cellStyle name="SAPBEXexcCritical6 14 8" xfId="16816" xr:uid="{00000000-0005-0000-0000-00009D330000}"/>
    <cellStyle name="SAPBEXexcCritical6 14 8 2" xfId="35725" xr:uid="{00000000-0005-0000-0000-00009E330000}"/>
    <cellStyle name="SAPBEXexcCritical6 14 9" xfId="20744" xr:uid="{00000000-0005-0000-0000-00009F330000}"/>
    <cellStyle name="SAPBEXexcCritical6 15" xfId="405" xr:uid="{00000000-0005-0000-0000-0000A0330000}"/>
    <cellStyle name="SAPBEXexcCritical6 15 2" xfId="2991" xr:uid="{00000000-0005-0000-0000-0000A1330000}"/>
    <cellStyle name="SAPBEXexcCritical6 15 2 2" xfId="21900" xr:uid="{00000000-0005-0000-0000-0000A2330000}"/>
    <cellStyle name="SAPBEXexcCritical6 15 3" xfId="5570" xr:uid="{00000000-0005-0000-0000-0000A3330000}"/>
    <cellStyle name="SAPBEXexcCritical6 15 3 2" xfId="24479" xr:uid="{00000000-0005-0000-0000-0000A4330000}"/>
    <cellStyle name="SAPBEXexcCritical6 15 4" xfId="8540" xr:uid="{00000000-0005-0000-0000-0000A5330000}"/>
    <cellStyle name="SAPBEXexcCritical6 15 4 2" xfId="27449" xr:uid="{00000000-0005-0000-0000-0000A6330000}"/>
    <cellStyle name="SAPBEXexcCritical6 15 5" xfId="10954" xr:uid="{00000000-0005-0000-0000-0000A7330000}"/>
    <cellStyle name="SAPBEXexcCritical6 15 5 2" xfId="29863" xr:uid="{00000000-0005-0000-0000-0000A8330000}"/>
    <cellStyle name="SAPBEXexcCritical6 15 6" xfId="13124" xr:uid="{00000000-0005-0000-0000-0000A9330000}"/>
    <cellStyle name="SAPBEXexcCritical6 15 6 2" xfId="32033" xr:uid="{00000000-0005-0000-0000-0000AA330000}"/>
    <cellStyle name="SAPBEXexcCritical6 15 7" xfId="15650" xr:uid="{00000000-0005-0000-0000-0000AB330000}"/>
    <cellStyle name="SAPBEXexcCritical6 15 7 2" xfId="34559" xr:uid="{00000000-0005-0000-0000-0000AC330000}"/>
    <cellStyle name="SAPBEXexcCritical6 15 8" xfId="17820" xr:uid="{00000000-0005-0000-0000-0000AD330000}"/>
    <cellStyle name="SAPBEXexcCritical6 15 8 2" xfId="36729" xr:uid="{00000000-0005-0000-0000-0000AE330000}"/>
    <cellStyle name="SAPBEXexcCritical6 15 9" xfId="20214" xr:uid="{00000000-0005-0000-0000-0000AF330000}"/>
    <cellStyle name="SAPBEXexcCritical6 16" xfId="805" xr:uid="{00000000-0005-0000-0000-0000B0330000}"/>
    <cellStyle name="SAPBEXexcCritical6 16 2" xfId="3391" xr:uid="{00000000-0005-0000-0000-0000B1330000}"/>
    <cellStyle name="SAPBEXexcCritical6 16 2 2" xfId="22300" xr:uid="{00000000-0005-0000-0000-0000B2330000}"/>
    <cellStyle name="SAPBEXexcCritical6 16 3" xfId="5520" xr:uid="{00000000-0005-0000-0000-0000B3330000}"/>
    <cellStyle name="SAPBEXexcCritical6 16 3 2" xfId="24429" xr:uid="{00000000-0005-0000-0000-0000B4330000}"/>
    <cellStyle name="SAPBEXexcCritical6 16 4" xfId="7534" xr:uid="{00000000-0005-0000-0000-0000B5330000}"/>
    <cellStyle name="SAPBEXexcCritical6 16 4 2" xfId="26443" xr:uid="{00000000-0005-0000-0000-0000B6330000}"/>
    <cellStyle name="SAPBEXexcCritical6 16 5" xfId="9856" xr:uid="{00000000-0005-0000-0000-0000B7330000}"/>
    <cellStyle name="SAPBEXexcCritical6 16 5 2" xfId="28765" xr:uid="{00000000-0005-0000-0000-0000B8330000}"/>
    <cellStyle name="SAPBEXexcCritical6 16 6" xfId="13267" xr:uid="{00000000-0005-0000-0000-0000B9330000}"/>
    <cellStyle name="SAPBEXexcCritical6 16 6 2" xfId="32176" xr:uid="{00000000-0005-0000-0000-0000BA330000}"/>
    <cellStyle name="SAPBEXexcCritical6 16 7" xfId="14552" xr:uid="{00000000-0005-0000-0000-0000BB330000}"/>
    <cellStyle name="SAPBEXexcCritical6 16 7 2" xfId="33461" xr:uid="{00000000-0005-0000-0000-0000BC330000}"/>
    <cellStyle name="SAPBEXexcCritical6 16 8" xfId="17963" xr:uid="{00000000-0005-0000-0000-0000BD330000}"/>
    <cellStyle name="SAPBEXexcCritical6 16 8 2" xfId="36872" xr:uid="{00000000-0005-0000-0000-0000BE330000}"/>
    <cellStyle name="SAPBEXexcCritical6 16 9" xfId="19205" xr:uid="{00000000-0005-0000-0000-0000BF330000}"/>
    <cellStyle name="SAPBEXexcCritical6 17" xfId="951" xr:uid="{00000000-0005-0000-0000-0000C0330000}"/>
    <cellStyle name="SAPBEXexcCritical6 17 2" xfId="3537" xr:uid="{00000000-0005-0000-0000-0000C1330000}"/>
    <cellStyle name="SAPBEXexcCritical6 17 2 2" xfId="22446" xr:uid="{00000000-0005-0000-0000-0000C2330000}"/>
    <cellStyle name="SAPBEXexcCritical6 17 3" xfId="5585" xr:uid="{00000000-0005-0000-0000-0000C3330000}"/>
    <cellStyle name="SAPBEXexcCritical6 17 3 2" xfId="24494" xr:uid="{00000000-0005-0000-0000-0000C4330000}"/>
    <cellStyle name="SAPBEXexcCritical6 17 4" xfId="6169" xr:uid="{00000000-0005-0000-0000-0000C5330000}"/>
    <cellStyle name="SAPBEXexcCritical6 17 4 2" xfId="25078" xr:uid="{00000000-0005-0000-0000-0000C6330000}"/>
    <cellStyle name="SAPBEXexcCritical6 17 5" xfId="9544" xr:uid="{00000000-0005-0000-0000-0000C7330000}"/>
    <cellStyle name="SAPBEXexcCritical6 17 5 2" xfId="28453" xr:uid="{00000000-0005-0000-0000-0000C8330000}"/>
    <cellStyle name="SAPBEXexcCritical6 17 6" xfId="13086" xr:uid="{00000000-0005-0000-0000-0000C9330000}"/>
    <cellStyle name="SAPBEXexcCritical6 17 6 2" xfId="31995" xr:uid="{00000000-0005-0000-0000-0000CA330000}"/>
    <cellStyle name="SAPBEXexcCritical6 17 7" xfId="14240" xr:uid="{00000000-0005-0000-0000-0000CB330000}"/>
    <cellStyle name="SAPBEXexcCritical6 17 7 2" xfId="33149" xr:uid="{00000000-0005-0000-0000-0000CC330000}"/>
    <cellStyle name="SAPBEXexcCritical6 17 8" xfId="17782" xr:uid="{00000000-0005-0000-0000-0000CD330000}"/>
    <cellStyle name="SAPBEXexcCritical6 17 8 2" xfId="36691" xr:uid="{00000000-0005-0000-0000-0000CE330000}"/>
    <cellStyle name="SAPBEXexcCritical6 17 9" xfId="18929" xr:uid="{00000000-0005-0000-0000-0000CF330000}"/>
    <cellStyle name="SAPBEXexcCritical6 18" xfId="930" xr:uid="{00000000-0005-0000-0000-0000D0330000}"/>
    <cellStyle name="SAPBEXexcCritical6 18 2" xfId="3516" xr:uid="{00000000-0005-0000-0000-0000D1330000}"/>
    <cellStyle name="SAPBEXexcCritical6 18 2 2" xfId="22425" xr:uid="{00000000-0005-0000-0000-0000D2330000}"/>
    <cellStyle name="SAPBEXexcCritical6 18 3" xfId="6637" xr:uid="{00000000-0005-0000-0000-0000D3330000}"/>
    <cellStyle name="SAPBEXexcCritical6 18 3 2" xfId="25546" xr:uid="{00000000-0005-0000-0000-0000D4330000}"/>
    <cellStyle name="SAPBEXexcCritical6 18 4" xfId="8088" xr:uid="{00000000-0005-0000-0000-0000D5330000}"/>
    <cellStyle name="SAPBEXexcCritical6 18 4 2" xfId="26997" xr:uid="{00000000-0005-0000-0000-0000D6330000}"/>
    <cellStyle name="SAPBEXexcCritical6 18 5" xfId="10458" xr:uid="{00000000-0005-0000-0000-0000D7330000}"/>
    <cellStyle name="SAPBEXexcCritical6 18 5 2" xfId="29367" xr:uid="{00000000-0005-0000-0000-0000D8330000}"/>
    <cellStyle name="SAPBEXexcCritical6 18 6" xfId="13170" xr:uid="{00000000-0005-0000-0000-0000D9330000}"/>
    <cellStyle name="SAPBEXexcCritical6 18 6 2" xfId="32079" xr:uid="{00000000-0005-0000-0000-0000DA330000}"/>
    <cellStyle name="SAPBEXexcCritical6 18 7" xfId="15154" xr:uid="{00000000-0005-0000-0000-0000DB330000}"/>
    <cellStyle name="SAPBEXexcCritical6 18 7 2" xfId="34063" xr:uid="{00000000-0005-0000-0000-0000DC330000}"/>
    <cellStyle name="SAPBEXexcCritical6 18 8" xfId="17866" xr:uid="{00000000-0005-0000-0000-0000DD330000}"/>
    <cellStyle name="SAPBEXexcCritical6 18 8 2" xfId="36775" xr:uid="{00000000-0005-0000-0000-0000DE330000}"/>
    <cellStyle name="SAPBEXexcCritical6 18 9" xfId="19759" xr:uid="{00000000-0005-0000-0000-0000DF330000}"/>
    <cellStyle name="SAPBEXexcCritical6 19" xfId="830" xr:uid="{00000000-0005-0000-0000-0000E0330000}"/>
    <cellStyle name="SAPBEXexcCritical6 19 2" xfId="3416" xr:uid="{00000000-0005-0000-0000-0000E1330000}"/>
    <cellStyle name="SAPBEXexcCritical6 19 2 2" xfId="22325" xr:uid="{00000000-0005-0000-0000-0000E2330000}"/>
    <cellStyle name="SAPBEXexcCritical6 19 3" xfId="5721" xr:uid="{00000000-0005-0000-0000-0000E3330000}"/>
    <cellStyle name="SAPBEXexcCritical6 19 3 2" xfId="24630" xr:uid="{00000000-0005-0000-0000-0000E4330000}"/>
    <cellStyle name="SAPBEXexcCritical6 19 4" xfId="9093" xr:uid="{00000000-0005-0000-0000-0000E5330000}"/>
    <cellStyle name="SAPBEXexcCritical6 19 4 2" xfId="28002" xr:uid="{00000000-0005-0000-0000-0000E6330000}"/>
    <cellStyle name="SAPBEXexcCritical6 19 5" xfId="11301" xr:uid="{00000000-0005-0000-0000-0000E7330000}"/>
    <cellStyle name="SAPBEXexcCritical6 19 5 2" xfId="30210" xr:uid="{00000000-0005-0000-0000-0000E8330000}"/>
    <cellStyle name="SAPBEXexcCritical6 19 6" xfId="13985" xr:uid="{00000000-0005-0000-0000-0000E9330000}"/>
    <cellStyle name="SAPBEXexcCritical6 19 6 2" xfId="32894" xr:uid="{00000000-0005-0000-0000-0000EA330000}"/>
    <cellStyle name="SAPBEXexcCritical6 19 7" xfId="15997" xr:uid="{00000000-0005-0000-0000-0000EB330000}"/>
    <cellStyle name="SAPBEXexcCritical6 19 7 2" xfId="34906" xr:uid="{00000000-0005-0000-0000-0000EC330000}"/>
    <cellStyle name="SAPBEXexcCritical6 19 8" xfId="18681" xr:uid="{00000000-0005-0000-0000-0000ED330000}"/>
    <cellStyle name="SAPBEXexcCritical6 19 8 2" xfId="37590" xr:uid="{00000000-0005-0000-0000-0000EE330000}"/>
    <cellStyle name="SAPBEXexcCritical6 19 9" xfId="20527" xr:uid="{00000000-0005-0000-0000-0000EF330000}"/>
    <cellStyle name="SAPBEXexcCritical6 2" xfId="186" xr:uid="{00000000-0005-0000-0000-0000F0330000}"/>
    <cellStyle name="SAPBEXexcCritical6 2 2" xfId="2772" xr:uid="{00000000-0005-0000-0000-0000F1330000}"/>
    <cellStyle name="SAPBEXexcCritical6 2 2 2" xfId="21681" xr:uid="{00000000-0005-0000-0000-0000F2330000}"/>
    <cellStyle name="SAPBEXexcCritical6 2 3" xfId="6056" xr:uid="{00000000-0005-0000-0000-0000F3330000}"/>
    <cellStyle name="SAPBEXexcCritical6 2 3 2" xfId="24965" xr:uid="{00000000-0005-0000-0000-0000F4330000}"/>
    <cellStyle name="SAPBEXexcCritical6 2 4" xfId="7529" xr:uid="{00000000-0005-0000-0000-0000F5330000}"/>
    <cellStyle name="SAPBEXexcCritical6 2 4 2" xfId="26438" xr:uid="{00000000-0005-0000-0000-0000F6330000}"/>
    <cellStyle name="SAPBEXexcCritical6 2 5" xfId="9851" xr:uid="{00000000-0005-0000-0000-0000F7330000}"/>
    <cellStyle name="SAPBEXexcCritical6 2 5 2" xfId="28760" xr:uid="{00000000-0005-0000-0000-0000F8330000}"/>
    <cellStyle name="SAPBEXexcCritical6 2 6" xfId="13906" xr:uid="{00000000-0005-0000-0000-0000F9330000}"/>
    <cellStyle name="SAPBEXexcCritical6 2 6 2" xfId="32815" xr:uid="{00000000-0005-0000-0000-0000FA330000}"/>
    <cellStyle name="SAPBEXexcCritical6 2 7" xfId="14547" xr:uid="{00000000-0005-0000-0000-0000FB330000}"/>
    <cellStyle name="SAPBEXexcCritical6 2 7 2" xfId="33456" xr:uid="{00000000-0005-0000-0000-0000FC330000}"/>
    <cellStyle name="SAPBEXexcCritical6 2 8" xfId="18602" xr:uid="{00000000-0005-0000-0000-0000FD330000}"/>
    <cellStyle name="SAPBEXexcCritical6 2 8 2" xfId="37511" xr:uid="{00000000-0005-0000-0000-0000FE330000}"/>
    <cellStyle name="SAPBEXexcCritical6 2 9" xfId="19200" xr:uid="{00000000-0005-0000-0000-0000FF330000}"/>
    <cellStyle name="SAPBEXexcCritical6 20" xfId="833" xr:uid="{00000000-0005-0000-0000-000000340000}"/>
    <cellStyle name="SAPBEXexcCritical6 20 2" xfId="3419" xr:uid="{00000000-0005-0000-0000-000001340000}"/>
    <cellStyle name="SAPBEXexcCritical6 20 2 2" xfId="22328" xr:uid="{00000000-0005-0000-0000-000002340000}"/>
    <cellStyle name="SAPBEXexcCritical6 20 3" xfId="2692" xr:uid="{00000000-0005-0000-0000-000003340000}"/>
    <cellStyle name="SAPBEXexcCritical6 20 3 2" xfId="21601" xr:uid="{00000000-0005-0000-0000-000004340000}"/>
    <cellStyle name="SAPBEXexcCritical6 20 4" xfId="7522" xr:uid="{00000000-0005-0000-0000-000005340000}"/>
    <cellStyle name="SAPBEXexcCritical6 20 4 2" xfId="26431" xr:uid="{00000000-0005-0000-0000-000006340000}"/>
    <cellStyle name="SAPBEXexcCritical6 20 5" xfId="9844" xr:uid="{00000000-0005-0000-0000-000007340000}"/>
    <cellStyle name="SAPBEXexcCritical6 20 5 2" xfId="28753" xr:uid="{00000000-0005-0000-0000-000008340000}"/>
    <cellStyle name="SAPBEXexcCritical6 20 6" xfId="12740" xr:uid="{00000000-0005-0000-0000-000009340000}"/>
    <cellStyle name="SAPBEXexcCritical6 20 6 2" xfId="31649" xr:uid="{00000000-0005-0000-0000-00000A340000}"/>
    <cellStyle name="SAPBEXexcCritical6 20 7" xfId="14540" xr:uid="{00000000-0005-0000-0000-00000B340000}"/>
    <cellStyle name="SAPBEXexcCritical6 20 7 2" xfId="33449" xr:uid="{00000000-0005-0000-0000-00000C340000}"/>
    <cellStyle name="SAPBEXexcCritical6 20 8" xfId="17436" xr:uid="{00000000-0005-0000-0000-00000D340000}"/>
    <cellStyle name="SAPBEXexcCritical6 20 8 2" xfId="36345" xr:uid="{00000000-0005-0000-0000-00000E340000}"/>
    <cellStyle name="SAPBEXexcCritical6 20 9" xfId="19193" xr:uid="{00000000-0005-0000-0000-00000F340000}"/>
    <cellStyle name="SAPBEXexcCritical6 21" xfId="1041" xr:uid="{00000000-0005-0000-0000-000010340000}"/>
    <cellStyle name="SAPBEXexcCritical6 21 2" xfId="3627" xr:uid="{00000000-0005-0000-0000-000011340000}"/>
    <cellStyle name="SAPBEXexcCritical6 21 2 2" xfId="22536" xr:uid="{00000000-0005-0000-0000-000012340000}"/>
    <cellStyle name="SAPBEXexcCritical6 21 3" xfId="7011" xr:uid="{00000000-0005-0000-0000-000013340000}"/>
    <cellStyle name="SAPBEXexcCritical6 21 3 2" xfId="25920" xr:uid="{00000000-0005-0000-0000-000014340000}"/>
    <cellStyle name="SAPBEXexcCritical6 21 4" xfId="8476" xr:uid="{00000000-0005-0000-0000-000015340000}"/>
    <cellStyle name="SAPBEXexcCritical6 21 4 2" xfId="27385" xr:uid="{00000000-0005-0000-0000-000016340000}"/>
    <cellStyle name="SAPBEXexcCritical6 21 5" xfId="10884" xr:uid="{00000000-0005-0000-0000-000017340000}"/>
    <cellStyle name="SAPBEXexcCritical6 21 5 2" xfId="29793" xr:uid="{00000000-0005-0000-0000-000018340000}"/>
    <cellStyle name="SAPBEXexcCritical6 21 6" xfId="14131" xr:uid="{00000000-0005-0000-0000-000019340000}"/>
    <cellStyle name="SAPBEXexcCritical6 21 6 2" xfId="33040" xr:uid="{00000000-0005-0000-0000-00001A340000}"/>
    <cellStyle name="SAPBEXexcCritical6 21 7" xfId="15580" xr:uid="{00000000-0005-0000-0000-00001B340000}"/>
    <cellStyle name="SAPBEXexcCritical6 21 7 2" xfId="34489" xr:uid="{00000000-0005-0000-0000-00001C340000}"/>
    <cellStyle name="SAPBEXexcCritical6 21 8" xfId="18827" xr:uid="{00000000-0005-0000-0000-00001D340000}"/>
    <cellStyle name="SAPBEXexcCritical6 21 8 2" xfId="37736" xr:uid="{00000000-0005-0000-0000-00001E340000}"/>
    <cellStyle name="SAPBEXexcCritical6 21 9" xfId="20150" xr:uid="{00000000-0005-0000-0000-00001F340000}"/>
    <cellStyle name="SAPBEXexcCritical6 22" xfId="1064" xr:uid="{00000000-0005-0000-0000-000020340000}"/>
    <cellStyle name="SAPBEXexcCritical6 22 2" xfId="3650" xr:uid="{00000000-0005-0000-0000-000021340000}"/>
    <cellStyle name="SAPBEXexcCritical6 22 2 2" xfId="22559" xr:uid="{00000000-0005-0000-0000-000022340000}"/>
    <cellStyle name="SAPBEXexcCritical6 22 3" xfId="5524" xr:uid="{00000000-0005-0000-0000-000023340000}"/>
    <cellStyle name="SAPBEXexcCritical6 22 3 2" xfId="24433" xr:uid="{00000000-0005-0000-0000-000024340000}"/>
    <cellStyle name="SAPBEXexcCritical6 22 4" xfId="7549" xr:uid="{00000000-0005-0000-0000-000025340000}"/>
    <cellStyle name="SAPBEXexcCritical6 22 4 2" xfId="26458" xr:uid="{00000000-0005-0000-0000-000026340000}"/>
    <cellStyle name="SAPBEXexcCritical6 22 5" xfId="9871" xr:uid="{00000000-0005-0000-0000-000027340000}"/>
    <cellStyle name="SAPBEXexcCritical6 22 5 2" xfId="28780" xr:uid="{00000000-0005-0000-0000-000028340000}"/>
    <cellStyle name="SAPBEXexcCritical6 22 6" xfId="13558" xr:uid="{00000000-0005-0000-0000-000029340000}"/>
    <cellStyle name="SAPBEXexcCritical6 22 6 2" xfId="32467" xr:uid="{00000000-0005-0000-0000-00002A340000}"/>
    <cellStyle name="SAPBEXexcCritical6 22 7" xfId="14567" xr:uid="{00000000-0005-0000-0000-00002B340000}"/>
    <cellStyle name="SAPBEXexcCritical6 22 7 2" xfId="33476" xr:uid="{00000000-0005-0000-0000-00002C340000}"/>
    <cellStyle name="SAPBEXexcCritical6 22 8" xfId="18254" xr:uid="{00000000-0005-0000-0000-00002D340000}"/>
    <cellStyle name="SAPBEXexcCritical6 22 8 2" xfId="37163" xr:uid="{00000000-0005-0000-0000-00002E340000}"/>
    <cellStyle name="SAPBEXexcCritical6 22 9" xfId="19220" xr:uid="{00000000-0005-0000-0000-00002F340000}"/>
    <cellStyle name="SAPBEXexcCritical6 23" xfId="1164" xr:uid="{00000000-0005-0000-0000-000030340000}"/>
    <cellStyle name="SAPBEXexcCritical6 23 2" xfId="3750" xr:uid="{00000000-0005-0000-0000-000031340000}"/>
    <cellStyle name="SAPBEXexcCritical6 23 2 2" xfId="22659" xr:uid="{00000000-0005-0000-0000-000032340000}"/>
    <cellStyle name="SAPBEXexcCritical6 23 3" xfId="6072" xr:uid="{00000000-0005-0000-0000-000033340000}"/>
    <cellStyle name="SAPBEXexcCritical6 23 3 2" xfId="24981" xr:uid="{00000000-0005-0000-0000-000034340000}"/>
    <cellStyle name="SAPBEXexcCritical6 23 4" xfId="5178" xr:uid="{00000000-0005-0000-0000-000035340000}"/>
    <cellStyle name="SAPBEXexcCritical6 23 4 2" xfId="24087" xr:uid="{00000000-0005-0000-0000-000036340000}"/>
    <cellStyle name="SAPBEXexcCritical6 23 5" xfId="9565" xr:uid="{00000000-0005-0000-0000-000037340000}"/>
    <cellStyle name="SAPBEXexcCritical6 23 5 2" xfId="28474" xr:uid="{00000000-0005-0000-0000-000038340000}"/>
    <cellStyle name="SAPBEXexcCritical6 23 6" xfId="12274" xr:uid="{00000000-0005-0000-0000-000039340000}"/>
    <cellStyle name="SAPBEXexcCritical6 23 6 2" xfId="31183" xr:uid="{00000000-0005-0000-0000-00003A340000}"/>
    <cellStyle name="SAPBEXexcCritical6 23 7" xfId="14261" xr:uid="{00000000-0005-0000-0000-00003B340000}"/>
    <cellStyle name="SAPBEXexcCritical6 23 7 2" xfId="33170" xr:uid="{00000000-0005-0000-0000-00003C340000}"/>
    <cellStyle name="SAPBEXexcCritical6 23 8" xfId="16970" xr:uid="{00000000-0005-0000-0000-00003D340000}"/>
    <cellStyle name="SAPBEXexcCritical6 23 8 2" xfId="35879" xr:uid="{00000000-0005-0000-0000-00003E340000}"/>
    <cellStyle name="SAPBEXexcCritical6 23 9" xfId="18948" xr:uid="{00000000-0005-0000-0000-00003F340000}"/>
    <cellStyle name="SAPBEXexcCritical6 24" xfId="1031" xr:uid="{00000000-0005-0000-0000-000040340000}"/>
    <cellStyle name="SAPBEXexcCritical6 24 2" xfId="3617" xr:uid="{00000000-0005-0000-0000-000041340000}"/>
    <cellStyle name="SAPBEXexcCritical6 24 2 2" xfId="22526" xr:uid="{00000000-0005-0000-0000-000042340000}"/>
    <cellStyle name="SAPBEXexcCritical6 24 3" xfId="6638" xr:uid="{00000000-0005-0000-0000-000043340000}"/>
    <cellStyle name="SAPBEXexcCritical6 24 3 2" xfId="25547" xr:uid="{00000000-0005-0000-0000-000044340000}"/>
    <cellStyle name="SAPBEXexcCritical6 24 4" xfId="5948" xr:uid="{00000000-0005-0000-0000-000045340000}"/>
    <cellStyle name="SAPBEXexcCritical6 24 4 2" xfId="24857" xr:uid="{00000000-0005-0000-0000-000046340000}"/>
    <cellStyle name="SAPBEXexcCritical6 24 5" xfId="9596" xr:uid="{00000000-0005-0000-0000-000047340000}"/>
    <cellStyle name="SAPBEXexcCritical6 24 5 2" xfId="28505" xr:uid="{00000000-0005-0000-0000-000048340000}"/>
    <cellStyle name="SAPBEXexcCritical6 24 6" xfId="14019" xr:uid="{00000000-0005-0000-0000-000049340000}"/>
    <cellStyle name="SAPBEXexcCritical6 24 6 2" xfId="32928" xr:uid="{00000000-0005-0000-0000-00004A340000}"/>
    <cellStyle name="SAPBEXexcCritical6 24 7" xfId="14292" xr:uid="{00000000-0005-0000-0000-00004B340000}"/>
    <cellStyle name="SAPBEXexcCritical6 24 7 2" xfId="33201" xr:uid="{00000000-0005-0000-0000-00004C340000}"/>
    <cellStyle name="SAPBEXexcCritical6 24 8" xfId="18715" xr:uid="{00000000-0005-0000-0000-00004D340000}"/>
    <cellStyle name="SAPBEXexcCritical6 24 8 2" xfId="37624" xr:uid="{00000000-0005-0000-0000-00004E340000}"/>
    <cellStyle name="SAPBEXexcCritical6 24 9" xfId="18976" xr:uid="{00000000-0005-0000-0000-00004F340000}"/>
    <cellStyle name="SAPBEXexcCritical6 25" xfId="745" xr:uid="{00000000-0005-0000-0000-000050340000}"/>
    <cellStyle name="SAPBEXexcCritical6 25 2" xfId="3331" xr:uid="{00000000-0005-0000-0000-000051340000}"/>
    <cellStyle name="SAPBEXexcCritical6 25 2 2" xfId="22240" xr:uid="{00000000-0005-0000-0000-000052340000}"/>
    <cellStyle name="SAPBEXexcCritical6 25 3" xfId="6621" xr:uid="{00000000-0005-0000-0000-000053340000}"/>
    <cellStyle name="SAPBEXexcCritical6 25 3 2" xfId="25530" xr:uid="{00000000-0005-0000-0000-000054340000}"/>
    <cellStyle name="SAPBEXexcCritical6 25 4" xfId="9276" xr:uid="{00000000-0005-0000-0000-000055340000}"/>
    <cellStyle name="SAPBEXexcCritical6 25 4 2" xfId="28185" xr:uid="{00000000-0005-0000-0000-000056340000}"/>
    <cellStyle name="SAPBEXexcCritical6 25 5" xfId="11758" xr:uid="{00000000-0005-0000-0000-000057340000}"/>
    <cellStyle name="SAPBEXexcCritical6 25 5 2" xfId="30667" xr:uid="{00000000-0005-0000-0000-000058340000}"/>
    <cellStyle name="SAPBEXexcCritical6 25 6" xfId="13835" xr:uid="{00000000-0005-0000-0000-000059340000}"/>
    <cellStyle name="SAPBEXexcCritical6 25 6 2" xfId="32744" xr:uid="{00000000-0005-0000-0000-00005A340000}"/>
    <cellStyle name="SAPBEXexcCritical6 25 7" xfId="16454" xr:uid="{00000000-0005-0000-0000-00005B340000}"/>
    <cellStyle name="SAPBEXexcCritical6 25 7 2" xfId="35363" xr:uid="{00000000-0005-0000-0000-00005C340000}"/>
    <cellStyle name="SAPBEXexcCritical6 25 8" xfId="18531" xr:uid="{00000000-0005-0000-0000-00005D340000}"/>
    <cellStyle name="SAPBEXexcCritical6 25 8 2" xfId="37440" xr:uid="{00000000-0005-0000-0000-00005E340000}"/>
    <cellStyle name="SAPBEXexcCritical6 25 9" xfId="20950" xr:uid="{00000000-0005-0000-0000-00005F340000}"/>
    <cellStyle name="SAPBEXexcCritical6 26" xfId="1094" xr:uid="{00000000-0005-0000-0000-000060340000}"/>
    <cellStyle name="SAPBEXexcCritical6 26 2" xfId="3680" xr:uid="{00000000-0005-0000-0000-000061340000}"/>
    <cellStyle name="SAPBEXexcCritical6 26 2 2" xfId="22589" xr:uid="{00000000-0005-0000-0000-000062340000}"/>
    <cellStyle name="SAPBEXexcCritical6 26 3" xfId="6423" xr:uid="{00000000-0005-0000-0000-000063340000}"/>
    <cellStyle name="SAPBEXexcCritical6 26 3 2" xfId="25332" xr:uid="{00000000-0005-0000-0000-000064340000}"/>
    <cellStyle name="SAPBEXexcCritical6 26 4" xfId="9020" xr:uid="{00000000-0005-0000-0000-000065340000}"/>
    <cellStyle name="SAPBEXexcCritical6 26 4 2" xfId="27929" xr:uid="{00000000-0005-0000-0000-000066340000}"/>
    <cellStyle name="SAPBEXexcCritical6 26 5" xfId="11482" xr:uid="{00000000-0005-0000-0000-000067340000}"/>
    <cellStyle name="SAPBEXexcCritical6 26 5 2" xfId="30391" xr:uid="{00000000-0005-0000-0000-000068340000}"/>
    <cellStyle name="SAPBEXexcCritical6 26 6" xfId="14002" xr:uid="{00000000-0005-0000-0000-000069340000}"/>
    <cellStyle name="SAPBEXexcCritical6 26 6 2" xfId="32911" xr:uid="{00000000-0005-0000-0000-00006A340000}"/>
    <cellStyle name="SAPBEXexcCritical6 26 7" xfId="16178" xr:uid="{00000000-0005-0000-0000-00006B340000}"/>
    <cellStyle name="SAPBEXexcCritical6 26 7 2" xfId="35087" xr:uid="{00000000-0005-0000-0000-00006C340000}"/>
    <cellStyle name="SAPBEXexcCritical6 26 8" xfId="18698" xr:uid="{00000000-0005-0000-0000-00006D340000}"/>
    <cellStyle name="SAPBEXexcCritical6 26 8 2" xfId="37607" xr:uid="{00000000-0005-0000-0000-00006E340000}"/>
    <cellStyle name="SAPBEXexcCritical6 26 9" xfId="20696" xr:uid="{00000000-0005-0000-0000-00006F340000}"/>
    <cellStyle name="SAPBEXexcCritical6 27" xfId="1150" xr:uid="{00000000-0005-0000-0000-000070340000}"/>
    <cellStyle name="SAPBEXexcCritical6 27 2" xfId="3736" xr:uid="{00000000-0005-0000-0000-000071340000}"/>
    <cellStyle name="SAPBEXexcCritical6 27 2 2" xfId="22645" xr:uid="{00000000-0005-0000-0000-000072340000}"/>
    <cellStyle name="SAPBEXexcCritical6 27 3" xfId="5277" xr:uid="{00000000-0005-0000-0000-000073340000}"/>
    <cellStyle name="SAPBEXexcCritical6 27 3 2" xfId="24186" xr:uid="{00000000-0005-0000-0000-000074340000}"/>
    <cellStyle name="SAPBEXexcCritical6 27 4" xfId="7112" xr:uid="{00000000-0005-0000-0000-000075340000}"/>
    <cellStyle name="SAPBEXexcCritical6 27 4 2" xfId="26021" xr:uid="{00000000-0005-0000-0000-000076340000}"/>
    <cellStyle name="SAPBEXexcCritical6 27 5" xfId="9651" xr:uid="{00000000-0005-0000-0000-000077340000}"/>
    <cellStyle name="SAPBEXexcCritical6 27 5 2" xfId="28560" xr:uid="{00000000-0005-0000-0000-000078340000}"/>
    <cellStyle name="SAPBEXexcCritical6 27 6" xfId="12167" xr:uid="{00000000-0005-0000-0000-000079340000}"/>
    <cellStyle name="SAPBEXexcCritical6 27 6 2" xfId="31076" xr:uid="{00000000-0005-0000-0000-00007A340000}"/>
    <cellStyle name="SAPBEXexcCritical6 27 7" xfId="14347" xr:uid="{00000000-0005-0000-0000-00007B340000}"/>
    <cellStyle name="SAPBEXexcCritical6 27 7 2" xfId="33256" xr:uid="{00000000-0005-0000-0000-00007C340000}"/>
    <cellStyle name="SAPBEXexcCritical6 27 8" xfId="16863" xr:uid="{00000000-0005-0000-0000-00007D340000}"/>
    <cellStyle name="SAPBEXexcCritical6 27 8 2" xfId="35772" xr:uid="{00000000-0005-0000-0000-00007E340000}"/>
    <cellStyle name="SAPBEXexcCritical6 27 9" xfId="19024" xr:uid="{00000000-0005-0000-0000-00007F340000}"/>
    <cellStyle name="SAPBEXexcCritical6 28" xfId="1287" xr:uid="{00000000-0005-0000-0000-000080340000}"/>
    <cellStyle name="SAPBEXexcCritical6 28 2" xfId="3873" xr:uid="{00000000-0005-0000-0000-000081340000}"/>
    <cellStyle name="SAPBEXexcCritical6 28 2 2" xfId="22782" xr:uid="{00000000-0005-0000-0000-000082340000}"/>
    <cellStyle name="SAPBEXexcCritical6 28 3" xfId="6177" xr:uid="{00000000-0005-0000-0000-000083340000}"/>
    <cellStyle name="SAPBEXexcCritical6 28 3 2" xfId="25086" xr:uid="{00000000-0005-0000-0000-000084340000}"/>
    <cellStyle name="SAPBEXexcCritical6 28 4" xfId="8480" xr:uid="{00000000-0005-0000-0000-000085340000}"/>
    <cellStyle name="SAPBEXexcCritical6 28 4 2" xfId="27389" xr:uid="{00000000-0005-0000-0000-000086340000}"/>
    <cellStyle name="SAPBEXexcCritical6 28 5" xfId="10889" xr:uid="{00000000-0005-0000-0000-000087340000}"/>
    <cellStyle name="SAPBEXexcCritical6 28 5 2" xfId="29798" xr:uid="{00000000-0005-0000-0000-000088340000}"/>
    <cellStyle name="SAPBEXexcCritical6 28 6" xfId="12911" xr:uid="{00000000-0005-0000-0000-000089340000}"/>
    <cellStyle name="SAPBEXexcCritical6 28 6 2" xfId="31820" xr:uid="{00000000-0005-0000-0000-00008A340000}"/>
    <cellStyle name="SAPBEXexcCritical6 28 7" xfId="15585" xr:uid="{00000000-0005-0000-0000-00008B340000}"/>
    <cellStyle name="SAPBEXexcCritical6 28 7 2" xfId="34494" xr:uid="{00000000-0005-0000-0000-00008C340000}"/>
    <cellStyle name="SAPBEXexcCritical6 28 8" xfId="17607" xr:uid="{00000000-0005-0000-0000-00008D340000}"/>
    <cellStyle name="SAPBEXexcCritical6 28 8 2" xfId="36516" xr:uid="{00000000-0005-0000-0000-00008E340000}"/>
    <cellStyle name="SAPBEXexcCritical6 28 9" xfId="20154" xr:uid="{00000000-0005-0000-0000-00008F340000}"/>
    <cellStyle name="SAPBEXexcCritical6 29" xfId="1204" xr:uid="{00000000-0005-0000-0000-000090340000}"/>
    <cellStyle name="SAPBEXexcCritical6 29 2" xfId="3790" xr:uid="{00000000-0005-0000-0000-000091340000}"/>
    <cellStyle name="SAPBEXexcCritical6 29 2 2" xfId="22699" xr:uid="{00000000-0005-0000-0000-000092340000}"/>
    <cellStyle name="SAPBEXexcCritical6 29 3" xfId="6866" xr:uid="{00000000-0005-0000-0000-000093340000}"/>
    <cellStyle name="SAPBEXexcCritical6 29 3 2" xfId="25775" xr:uid="{00000000-0005-0000-0000-000094340000}"/>
    <cellStyle name="SAPBEXexcCritical6 29 4" xfId="7700" xr:uid="{00000000-0005-0000-0000-000095340000}"/>
    <cellStyle name="SAPBEXexcCritical6 29 4 2" xfId="26609" xr:uid="{00000000-0005-0000-0000-000096340000}"/>
    <cellStyle name="SAPBEXexcCritical6 29 5" xfId="10043" xr:uid="{00000000-0005-0000-0000-000097340000}"/>
    <cellStyle name="SAPBEXexcCritical6 29 5 2" xfId="28952" xr:uid="{00000000-0005-0000-0000-000098340000}"/>
    <cellStyle name="SAPBEXexcCritical6 29 6" xfId="13019" xr:uid="{00000000-0005-0000-0000-000099340000}"/>
    <cellStyle name="SAPBEXexcCritical6 29 6 2" xfId="31928" xr:uid="{00000000-0005-0000-0000-00009A340000}"/>
    <cellStyle name="SAPBEXexcCritical6 29 7" xfId="14739" xr:uid="{00000000-0005-0000-0000-00009B340000}"/>
    <cellStyle name="SAPBEXexcCritical6 29 7 2" xfId="33648" xr:uid="{00000000-0005-0000-0000-00009C340000}"/>
    <cellStyle name="SAPBEXexcCritical6 29 8" xfId="17715" xr:uid="{00000000-0005-0000-0000-00009D340000}"/>
    <cellStyle name="SAPBEXexcCritical6 29 8 2" xfId="36624" xr:uid="{00000000-0005-0000-0000-00009E340000}"/>
    <cellStyle name="SAPBEXexcCritical6 29 9" xfId="19371" xr:uid="{00000000-0005-0000-0000-00009F340000}"/>
    <cellStyle name="SAPBEXexcCritical6 3" xfId="221" xr:uid="{00000000-0005-0000-0000-0000A0340000}"/>
    <cellStyle name="SAPBEXexcCritical6 3 2" xfId="2807" xr:uid="{00000000-0005-0000-0000-0000A1340000}"/>
    <cellStyle name="SAPBEXexcCritical6 3 2 2" xfId="21716" xr:uid="{00000000-0005-0000-0000-0000A2340000}"/>
    <cellStyle name="SAPBEXexcCritical6 3 3" xfId="6366" xr:uid="{00000000-0005-0000-0000-0000A3340000}"/>
    <cellStyle name="SAPBEXexcCritical6 3 3 2" xfId="25275" xr:uid="{00000000-0005-0000-0000-0000A4340000}"/>
    <cellStyle name="SAPBEXexcCritical6 3 4" xfId="8266" xr:uid="{00000000-0005-0000-0000-0000A5340000}"/>
    <cellStyle name="SAPBEXexcCritical6 3 4 2" xfId="27175" xr:uid="{00000000-0005-0000-0000-0000A6340000}"/>
    <cellStyle name="SAPBEXexcCritical6 3 5" xfId="10659" xr:uid="{00000000-0005-0000-0000-0000A7340000}"/>
    <cellStyle name="SAPBEXexcCritical6 3 5 2" xfId="29568" xr:uid="{00000000-0005-0000-0000-0000A8340000}"/>
    <cellStyle name="SAPBEXexcCritical6 3 6" xfId="10825" xr:uid="{00000000-0005-0000-0000-0000A9340000}"/>
    <cellStyle name="SAPBEXexcCritical6 3 6 2" xfId="29734" xr:uid="{00000000-0005-0000-0000-0000AA340000}"/>
    <cellStyle name="SAPBEXexcCritical6 3 7" xfId="15355" xr:uid="{00000000-0005-0000-0000-0000AB340000}"/>
    <cellStyle name="SAPBEXexcCritical6 3 7 2" xfId="34264" xr:uid="{00000000-0005-0000-0000-0000AC340000}"/>
    <cellStyle name="SAPBEXexcCritical6 3 8" xfId="15521" xr:uid="{00000000-0005-0000-0000-0000AD340000}"/>
    <cellStyle name="SAPBEXexcCritical6 3 8 2" xfId="34430" xr:uid="{00000000-0005-0000-0000-0000AE340000}"/>
    <cellStyle name="SAPBEXexcCritical6 3 9" xfId="19939" xr:uid="{00000000-0005-0000-0000-0000AF340000}"/>
    <cellStyle name="SAPBEXexcCritical6 30" xfId="1330" xr:uid="{00000000-0005-0000-0000-0000B0340000}"/>
    <cellStyle name="SAPBEXexcCritical6 30 2" xfId="3916" xr:uid="{00000000-0005-0000-0000-0000B1340000}"/>
    <cellStyle name="SAPBEXexcCritical6 30 2 2" xfId="22825" xr:uid="{00000000-0005-0000-0000-0000B2340000}"/>
    <cellStyle name="SAPBEXexcCritical6 30 3" xfId="7071" xr:uid="{00000000-0005-0000-0000-0000B3340000}"/>
    <cellStyle name="SAPBEXexcCritical6 30 3 2" xfId="25980" xr:uid="{00000000-0005-0000-0000-0000B4340000}"/>
    <cellStyle name="SAPBEXexcCritical6 30 4" xfId="5413" xr:uid="{00000000-0005-0000-0000-0000B5340000}"/>
    <cellStyle name="SAPBEXexcCritical6 30 4 2" xfId="24322" xr:uid="{00000000-0005-0000-0000-0000B6340000}"/>
    <cellStyle name="SAPBEXexcCritical6 30 5" xfId="9668" xr:uid="{00000000-0005-0000-0000-0000B7340000}"/>
    <cellStyle name="SAPBEXexcCritical6 30 5 2" xfId="28577" xr:uid="{00000000-0005-0000-0000-0000B8340000}"/>
    <cellStyle name="SAPBEXexcCritical6 30 6" xfId="12523" xr:uid="{00000000-0005-0000-0000-0000B9340000}"/>
    <cellStyle name="SAPBEXexcCritical6 30 6 2" xfId="31432" xr:uid="{00000000-0005-0000-0000-0000BA340000}"/>
    <cellStyle name="SAPBEXexcCritical6 30 7" xfId="14364" xr:uid="{00000000-0005-0000-0000-0000BB340000}"/>
    <cellStyle name="SAPBEXexcCritical6 30 7 2" xfId="33273" xr:uid="{00000000-0005-0000-0000-0000BC340000}"/>
    <cellStyle name="SAPBEXexcCritical6 30 8" xfId="17219" xr:uid="{00000000-0005-0000-0000-0000BD340000}"/>
    <cellStyle name="SAPBEXexcCritical6 30 8 2" xfId="36128" xr:uid="{00000000-0005-0000-0000-0000BE340000}"/>
    <cellStyle name="SAPBEXexcCritical6 30 9" xfId="19036" xr:uid="{00000000-0005-0000-0000-0000BF340000}"/>
    <cellStyle name="SAPBEXexcCritical6 31" xfId="1373" xr:uid="{00000000-0005-0000-0000-0000C0340000}"/>
    <cellStyle name="SAPBEXexcCritical6 31 2" xfId="3959" xr:uid="{00000000-0005-0000-0000-0000C1340000}"/>
    <cellStyle name="SAPBEXexcCritical6 31 2 2" xfId="22868" xr:uid="{00000000-0005-0000-0000-0000C2340000}"/>
    <cellStyle name="SAPBEXexcCritical6 31 3" xfId="7291" xr:uid="{00000000-0005-0000-0000-0000C3340000}"/>
    <cellStyle name="SAPBEXexcCritical6 31 3 2" xfId="26200" xr:uid="{00000000-0005-0000-0000-0000C4340000}"/>
    <cellStyle name="SAPBEXexcCritical6 31 4" xfId="8509" xr:uid="{00000000-0005-0000-0000-0000C5340000}"/>
    <cellStyle name="SAPBEXexcCritical6 31 4 2" xfId="27418" xr:uid="{00000000-0005-0000-0000-0000C6340000}"/>
    <cellStyle name="SAPBEXexcCritical6 31 5" xfId="12054" xr:uid="{00000000-0005-0000-0000-0000C7340000}"/>
    <cellStyle name="SAPBEXexcCritical6 31 5 2" xfId="30963" xr:uid="{00000000-0005-0000-0000-0000C8340000}"/>
    <cellStyle name="SAPBEXexcCritical6 31 6" xfId="13153" xr:uid="{00000000-0005-0000-0000-0000C9340000}"/>
    <cellStyle name="SAPBEXexcCritical6 31 6 2" xfId="32062" xr:uid="{00000000-0005-0000-0000-0000CA340000}"/>
    <cellStyle name="SAPBEXexcCritical6 31 7" xfId="16750" xr:uid="{00000000-0005-0000-0000-0000CB340000}"/>
    <cellStyle name="SAPBEXexcCritical6 31 7 2" xfId="35659" xr:uid="{00000000-0005-0000-0000-0000CC340000}"/>
    <cellStyle name="SAPBEXexcCritical6 31 8" xfId="17849" xr:uid="{00000000-0005-0000-0000-0000CD340000}"/>
    <cellStyle name="SAPBEXexcCritical6 31 8 2" xfId="36758" xr:uid="{00000000-0005-0000-0000-0000CE340000}"/>
    <cellStyle name="SAPBEXexcCritical6 31 9" xfId="21221" xr:uid="{00000000-0005-0000-0000-0000CF340000}"/>
    <cellStyle name="SAPBEXexcCritical6 32" xfId="1403" xr:uid="{00000000-0005-0000-0000-0000D0340000}"/>
    <cellStyle name="SAPBEXexcCritical6 32 2" xfId="3989" xr:uid="{00000000-0005-0000-0000-0000D1340000}"/>
    <cellStyle name="SAPBEXexcCritical6 32 2 2" xfId="22898" xr:uid="{00000000-0005-0000-0000-0000D2340000}"/>
    <cellStyle name="SAPBEXexcCritical6 32 3" xfId="5653" xr:uid="{00000000-0005-0000-0000-0000D3340000}"/>
    <cellStyle name="SAPBEXexcCritical6 32 3 2" xfId="24562" xr:uid="{00000000-0005-0000-0000-0000D4340000}"/>
    <cellStyle name="SAPBEXexcCritical6 32 4" xfId="5836" xr:uid="{00000000-0005-0000-0000-0000D5340000}"/>
    <cellStyle name="SAPBEXexcCritical6 32 4 2" xfId="24745" xr:uid="{00000000-0005-0000-0000-0000D6340000}"/>
    <cellStyle name="SAPBEXexcCritical6 32 5" xfId="9532" xr:uid="{00000000-0005-0000-0000-0000D7340000}"/>
    <cellStyle name="SAPBEXexcCritical6 32 5 2" xfId="28441" xr:uid="{00000000-0005-0000-0000-0000D8340000}"/>
    <cellStyle name="SAPBEXexcCritical6 32 6" xfId="14025" xr:uid="{00000000-0005-0000-0000-0000D9340000}"/>
    <cellStyle name="SAPBEXexcCritical6 32 6 2" xfId="32934" xr:uid="{00000000-0005-0000-0000-0000DA340000}"/>
    <cellStyle name="SAPBEXexcCritical6 32 7" xfId="14228" xr:uid="{00000000-0005-0000-0000-0000DB340000}"/>
    <cellStyle name="SAPBEXexcCritical6 32 7 2" xfId="33137" xr:uid="{00000000-0005-0000-0000-0000DC340000}"/>
    <cellStyle name="SAPBEXexcCritical6 32 8" xfId="18721" xr:uid="{00000000-0005-0000-0000-0000DD340000}"/>
    <cellStyle name="SAPBEXexcCritical6 32 8 2" xfId="37630" xr:uid="{00000000-0005-0000-0000-0000DE340000}"/>
    <cellStyle name="SAPBEXexcCritical6 32 9" xfId="18918" xr:uid="{00000000-0005-0000-0000-0000DF340000}"/>
    <cellStyle name="SAPBEXexcCritical6 33" xfId="1593" xr:uid="{00000000-0005-0000-0000-0000E0340000}"/>
    <cellStyle name="SAPBEXexcCritical6 33 2" xfId="4179" xr:uid="{00000000-0005-0000-0000-0000E1340000}"/>
    <cellStyle name="SAPBEXexcCritical6 33 2 2" xfId="23088" xr:uid="{00000000-0005-0000-0000-0000E2340000}"/>
    <cellStyle name="SAPBEXexcCritical6 33 3" xfId="5109" xr:uid="{00000000-0005-0000-0000-0000E3340000}"/>
    <cellStyle name="SAPBEXexcCritical6 33 3 2" xfId="24018" xr:uid="{00000000-0005-0000-0000-0000E4340000}"/>
    <cellStyle name="SAPBEXexcCritical6 33 4" xfId="8940" xr:uid="{00000000-0005-0000-0000-0000E5340000}"/>
    <cellStyle name="SAPBEXexcCritical6 33 4 2" xfId="27849" xr:uid="{00000000-0005-0000-0000-0000E6340000}"/>
    <cellStyle name="SAPBEXexcCritical6 33 5" xfId="11394" xr:uid="{00000000-0005-0000-0000-0000E7340000}"/>
    <cellStyle name="SAPBEXexcCritical6 33 5 2" xfId="30303" xr:uid="{00000000-0005-0000-0000-0000E8340000}"/>
    <cellStyle name="SAPBEXexcCritical6 33 6" xfId="12197" xr:uid="{00000000-0005-0000-0000-0000E9340000}"/>
    <cellStyle name="SAPBEXexcCritical6 33 6 2" xfId="31106" xr:uid="{00000000-0005-0000-0000-0000EA340000}"/>
    <cellStyle name="SAPBEXexcCritical6 33 7" xfId="16090" xr:uid="{00000000-0005-0000-0000-0000EB340000}"/>
    <cellStyle name="SAPBEXexcCritical6 33 7 2" xfId="34999" xr:uid="{00000000-0005-0000-0000-0000EC340000}"/>
    <cellStyle name="SAPBEXexcCritical6 33 8" xfId="16893" xr:uid="{00000000-0005-0000-0000-0000ED340000}"/>
    <cellStyle name="SAPBEXexcCritical6 33 8 2" xfId="35802" xr:uid="{00000000-0005-0000-0000-0000EE340000}"/>
    <cellStyle name="SAPBEXexcCritical6 33 9" xfId="20614" xr:uid="{00000000-0005-0000-0000-0000EF340000}"/>
    <cellStyle name="SAPBEXexcCritical6 34" xfId="1676" xr:uid="{00000000-0005-0000-0000-0000F0340000}"/>
    <cellStyle name="SAPBEXexcCritical6 34 2" xfId="4262" xr:uid="{00000000-0005-0000-0000-0000F1340000}"/>
    <cellStyle name="SAPBEXexcCritical6 34 2 2" xfId="23171" xr:uid="{00000000-0005-0000-0000-0000F2340000}"/>
    <cellStyle name="SAPBEXexcCritical6 34 3" xfId="5715" xr:uid="{00000000-0005-0000-0000-0000F3340000}"/>
    <cellStyle name="SAPBEXexcCritical6 34 3 2" xfId="24624" xr:uid="{00000000-0005-0000-0000-0000F4340000}"/>
    <cellStyle name="SAPBEXexcCritical6 34 4" xfId="7852" xr:uid="{00000000-0005-0000-0000-0000F5340000}"/>
    <cellStyle name="SAPBEXexcCritical6 34 4 2" xfId="26761" xr:uid="{00000000-0005-0000-0000-0000F6340000}"/>
    <cellStyle name="SAPBEXexcCritical6 34 5" xfId="10204" xr:uid="{00000000-0005-0000-0000-0000F7340000}"/>
    <cellStyle name="SAPBEXexcCritical6 34 5 2" xfId="29113" xr:uid="{00000000-0005-0000-0000-0000F8340000}"/>
    <cellStyle name="SAPBEXexcCritical6 34 6" xfId="13232" xr:uid="{00000000-0005-0000-0000-0000F9340000}"/>
    <cellStyle name="SAPBEXexcCritical6 34 6 2" xfId="32141" xr:uid="{00000000-0005-0000-0000-0000FA340000}"/>
    <cellStyle name="SAPBEXexcCritical6 34 7" xfId="14900" xr:uid="{00000000-0005-0000-0000-0000FB340000}"/>
    <cellStyle name="SAPBEXexcCritical6 34 7 2" xfId="33809" xr:uid="{00000000-0005-0000-0000-0000FC340000}"/>
    <cellStyle name="SAPBEXexcCritical6 34 8" xfId="17928" xr:uid="{00000000-0005-0000-0000-0000FD340000}"/>
    <cellStyle name="SAPBEXexcCritical6 34 8 2" xfId="36837" xr:uid="{00000000-0005-0000-0000-0000FE340000}"/>
    <cellStyle name="SAPBEXexcCritical6 34 9" xfId="19525" xr:uid="{00000000-0005-0000-0000-0000FF340000}"/>
    <cellStyle name="SAPBEXexcCritical6 35" xfId="1426" xr:uid="{00000000-0005-0000-0000-000000350000}"/>
    <cellStyle name="SAPBEXexcCritical6 35 2" xfId="4012" xr:uid="{00000000-0005-0000-0000-000001350000}"/>
    <cellStyle name="SAPBEXexcCritical6 35 2 2" xfId="22921" xr:uid="{00000000-0005-0000-0000-000002350000}"/>
    <cellStyle name="SAPBEXexcCritical6 35 3" xfId="2682" xr:uid="{00000000-0005-0000-0000-000003350000}"/>
    <cellStyle name="SAPBEXexcCritical6 35 3 2" xfId="21591" xr:uid="{00000000-0005-0000-0000-000004350000}"/>
    <cellStyle name="SAPBEXexcCritical6 35 4" xfId="5782" xr:uid="{00000000-0005-0000-0000-000005350000}"/>
    <cellStyle name="SAPBEXexcCritical6 35 4 2" xfId="24691" xr:uid="{00000000-0005-0000-0000-000006350000}"/>
    <cellStyle name="SAPBEXexcCritical6 35 5" xfId="12022" xr:uid="{00000000-0005-0000-0000-000007350000}"/>
    <cellStyle name="SAPBEXexcCritical6 35 5 2" xfId="30931" xr:uid="{00000000-0005-0000-0000-000008350000}"/>
    <cellStyle name="SAPBEXexcCritical6 35 6" xfId="14050" xr:uid="{00000000-0005-0000-0000-000009350000}"/>
    <cellStyle name="SAPBEXexcCritical6 35 6 2" xfId="32959" xr:uid="{00000000-0005-0000-0000-00000A350000}"/>
    <cellStyle name="SAPBEXexcCritical6 35 7" xfId="16718" xr:uid="{00000000-0005-0000-0000-00000B350000}"/>
    <cellStyle name="SAPBEXexcCritical6 35 7 2" xfId="35627" xr:uid="{00000000-0005-0000-0000-00000C350000}"/>
    <cellStyle name="SAPBEXexcCritical6 35 8" xfId="18746" xr:uid="{00000000-0005-0000-0000-00000D350000}"/>
    <cellStyle name="SAPBEXexcCritical6 35 8 2" xfId="37655" xr:uid="{00000000-0005-0000-0000-00000E350000}"/>
    <cellStyle name="SAPBEXexcCritical6 35 9" xfId="21194" xr:uid="{00000000-0005-0000-0000-00000F350000}"/>
    <cellStyle name="SAPBEXexcCritical6 36" xfId="1668" xr:uid="{00000000-0005-0000-0000-000010350000}"/>
    <cellStyle name="SAPBEXexcCritical6 36 2" xfId="4254" xr:uid="{00000000-0005-0000-0000-000011350000}"/>
    <cellStyle name="SAPBEXexcCritical6 36 2 2" xfId="23163" xr:uid="{00000000-0005-0000-0000-000012350000}"/>
    <cellStyle name="SAPBEXexcCritical6 36 3" xfId="6475" xr:uid="{00000000-0005-0000-0000-000013350000}"/>
    <cellStyle name="SAPBEXexcCritical6 36 3 2" xfId="25384" xr:uid="{00000000-0005-0000-0000-000014350000}"/>
    <cellStyle name="SAPBEXexcCritical6 36 4" xfId="7902" xr:uid="{00000000-0005-0000-0000-000015350000}"/>
    <cellStyle name="SAPBEXexcCritical6 36 4 2" xfId="26811" xr:uid="{00000000-0005-0000-0000-000016350000}"/>
    <cellStyle name="SAPBEXexcCritical6 36 5" xfId="10257" xr:uid="{00000000-0005-0000-0000-000017350000}"/>
    <cellStyle name="SAPBEXexcCritical6 36 5 2" xfId="29166" xr:uid="{00000000-0005-0000-0000-000018350000}"/>
    <cellStyle name="SAPBEXexcCritical6 36 6" xfId="13064" xr:uid="{00000000-0005-0000-0000-000019350000}"/>
    <cellStyle name="SAPBEXexcCritical6 36 6 2" xfId="31973" xr:uid="{00000000-0005-0000-0000-00001A350000}"/>
    <cellStyle name="SAPBEXexcCritical6 36 7" xfId="14953" xr:uid="{00000000-0005-0000-0000-00001B350000}"/>
    <cellStyle name="SAPBEXexcCritical6 36 7 2" xfId="33862" xr:uid="{00000000-0005-0000-0000-00001C350000}"/>
    <cellStyle name="SAPBEXexcCritical6 36 8" xfId="17760" xr:uid="{00000000-0005-0000-0000-00001D350000}"/>
    <cellStyle name="SAPBEXexcCritical6 36 8 2" xfId="36669" xr:uid="{00000000-0005-0000-0000-00001E350000}"/>
    <cellStyle name="SAPBEXexcCritical6 36 9" xfId="19575" xr:uid="{00000000-0005-0000-0000-00001F350000}"/>
    <cellStyle name="SAPBEXexcCritical6 37" xfId="1672" xr:uid="{00000000-0005-0000-0000-000020350000}"/>
    <cellStyle name="SAPBEXexcCritical6 37 2" xfId="4258" xr:uid="{00000000-0005-0000-0000-000021350000}"/>
    <cellStyle name="SAPBEXexcCritical6 37 2 2" xfId="23167" xr:uid="{00000000-0005-0000-0000-000022350000}"/>
    <cellStyle name="SAPBEXexcCritical6 37 3" xfId="7036" xr:uid="{00000000-0005-0000-0000-000023350000}"/>
    <cellStyle name="SAPBEXexcCritical6 37 3 2" xfId="25945" xr:uid="{00000000-0005-0000-0000-000024350000}"/>
    <cellStyle name="SAPBEXexcCritical6 37 4" xfId="9126" xr:uid="{00000000-0005-0000-0000-000025350000}"/>
    <cellStyle name="SAPBEXexcCritical6 37 4 2" xfId="28035" xr:uid="{00000000-0005-0000-0000-000026350000}"/>
    <cellStyle name="SAPBEXexcCritical6 37 5" xfId="11602" xr:uid="{00000000-0005-0000-0000-000027350000}"/>
    <cellStyle name="SAPBEXexcCritical6 37 5 2" xfId="30511" xr:uid="{00000000-0005-0000-0000-000028350000}"/>
    <cellStyle name="SAPBEXexcCritical6 37 6" xfId="12673" xr:uid="{00000000-0005-0000-0000-000029350000}"/>
    <cellStyle name="SAPBEXexcCritical6 37 6 2" xfId="31582" xr:uid="{00000000-0005-0000-0000-00002A350000}"/>
    <cellStyle name="SAPBEXexcCritical6 37 7" xfId="16298" xr:uid="{00000000-0005-0000-0000-00002B350000}"/>
    <cellStyle name="SAPBEXexcCritical6 37 7 2" xfId="35207" xr:uid="{00000000-0005-0000-0000-00002C350000}"/>
    <cellStyle name="SAPBEXexcCritical6 37 8" xfId="17369" xr:uid="{00000000-0005-0000-0000-00002D350000}"/>
    <cellStyle name="SAPBEXexcCritical6 37 8 2" xfId="36278" xr:uid="{00000000-0005-0000-0000-00002E350000}"/>
    <cellStyle name="SAPBEXexcCritical6 37 9" xfId="20801" xr:uid="{00000000-0005-0000-0000-00002F350000}"/>
    <cellStyle name="SAPBEXexcCritical6 38" xfId="1790" xr:uid="{00000000-0005-0000-0000-000030350000}"/>
    <cellStyle name="SAPBEXexcCritical6 38 2" xfId="4376" xr:uid="{00000000-0005-0000-0000-000031350000}"/>
    <cellStyle name="SAPBEXexcCritical6 38 2 2" xfId="23285" xr:uid="{00000000-0005-0000-0000-000032350000}"/>
    <cellStyle name="SAPBEXexcCritical6 38 3" xfId="6883" xr:uid="{00000000-0005-0000-0000-000033350000}"/>
    <cellStyle name="SAPBEXexcCritical6 38 3 2" xfId="25792" xr:uid="{00000000-0005-0000-0000-000034350000}"/>
    <cellStyle name="SAPBEXexcCritical6 38 4" xfId="7708" xr:uid="{00000000-0005-0000-0000-000035350000}"/>
    <cellStyle name="SAPBEXexcCritical6 38 4 2" xfId="26617" xr:uid="{00000000-0005-0000-0000-000036350000}"/>
    <cellStyle name="SAPBEXexcCritical6 38 5" xfId="10051" xr:uid="{00000000-0005-0000-0000-000037350000}"/>
    <cellStyle name="SAPBEXexcCritical6 38 5 2" xfId="28960" xr:uid="{00000000-0005-0000-0000-000038350000}"/>
    <cellStyle name="SAPBEXexcCritical6 38 6" xfId="13268" xr:uid="{00000000-0005-0000-0000-000039350000}"/>
    <cellStyle name="SAPBEXexcCritical6 38 6 2" xfId="32177" xr:uid="{00000000-0005-0000-0000-00003A350000}"/>
    <cellStyle name="SAPBEXexcCritical6 38 7" xfId="14747" xr:uid="{00000000-0005-0000-0000-00003B350000}"/>
    <cellStyle name="SAPBEXexcCritical6 38 7 2" xfId="33656" xr:uid="{00000000-0005-0000-0000-00003C350000}"/>
    <cellStyle name="SAPBEXexcCritical6 38 8" xfId="17964" xr:uid="{00000000-0005-0000-0000-00003D350000}"/>
    <cellStyle name="SAPBEXexcCritical6 38 8 2" xfId="36873" xr:uid="{00000000-0005-0000-0000-00003E350000}"/>
    <cellStyle name="SAPBEXexcCritical6 38 9" xfId="19379" xr:uid="{00000000-0005-0000-0000-00003F350000}"/>
    <cellStyle name="SAPBEXexcCritical6 39" xfId="1811" xr:uid="{00000000-0005-0000-0000-000040350000}"/>
    <cellStyle name="SAPBEXexcCritical6 39 2" xfId="4397" xr:uid="{00000000-0005-0000-0000-000041350000}"/>
    <cellStyle name="SAPBEXexcCritical6 39 2 2" xfId="23306" xr:uid="{00000000-0005-0000-0000-000042350000}"/>
    <cellStyle name="SAPBEXexcCritical6 39 3" xfId="6835" xr:uid="{00000000-0005-0000-0000-000043350000}"/>
    <cellStyle name="SAPBEXexcCritical6 39 3 2" xfId="25744" xr:uid="{00000000-0005-0000-0000-000044350000}"/>
    <cellStyle name="SAPBEXexcCritical6 39 4" xfId="6556" xr:uid="{00000000-0005-0000-0000-000045350000}"/>
    <cellStyle name="SAPBEXexcCritical6 39 4 2" xfId="25465" xr:uid="{00000000-0005-0000-0000-000046350000}"/>
    <cellStyle name="SAPBEXexcCritical6 39 5" xfId="9670" xr:uid="{00000000-0005-0000-0000-000047350000}"/>
    <cellStyle name="SAPBEXexcCritical6 39 5 2" xfId="28579" xr:uid="{00000000-0005-0000-0000-000048350000}"/>
    <cellStyle name="SAPBEXexcCritical6 39 6" xfId="12931" xr:uid="{00000000-0005-0000-0000-000049350000}"/>
    <cellStyle name="SAPBEXexcCritical6 39 6 2" xfId="31840" xr:uid="{00000000-0005-0000-0000-00004A350000}"/>
    <cellStyle name="SAPBEXexcCritical6 39 7" xfId="14366" xr:uid="{00000000-0005-0000-0000-00004B350000}"/>
    <cellStyle name="SAPBEXexcCritical6 39 7 2" xfId="33275" xr:uid="{00000000-0005-0000-0000-00004C350000}"/>
    <cellStyle name="SAPBEXexcCritical6 39 8" xfId="17627" xr:uid="{00000000-0005-0000-0000-00004D350000}"/>
    <cellStyle name="SAPBEXexcCritical6 39 8 2" xfId="36536" xr:uid="{00000000-0005-0000-0000-00004E350000}"/>
    <cellStyle name="SAPBEXexcCritical6 39 9" xfId="19038" xr:uid="{00000000-0005-0000-0000-00004F350000}"/>
    <cellStyle name="SAPBEXexcCritical6 4" xfId="164" xr:uid="{00000000-0005-0000-0000-000050350000}"/>
    <cellStyle name="SAPBEXexcCritical6 4 2" xfId="2751" xr:uid="{00000000-0005-0000-0000-000051350000}"/>
    <cellStyle name="SAPBEXexcCritical6 4 2 2" xfId="21660" xr:uid="{00000000-0005-0000-0000-000052350000}"/>
    <cellStyle name="SAPBEXexcCritical6 4 3" xfId="7128" xr:uid="{00000000-0005-0000-0000-000053350000}"/>
    <cellStyle name="SAPBEXexcCritical6 4 3 2" xfId="26037" xr:uid="{00000000-0005-0000-0000-000054350000}"/>
    <cellStyle name="SAPBEXexcCritical6 4 4" xfId="8635" xr:uid="{00000000-0005-0000-0000-000055350000}"/>
    <cellStyle name="SAPBEXexcCritical6 4 4 2" xfId="27544" xr:uid="{00000000-0005-0000-0000-000056350000}"/>
    <cellStyle name="SAPBEXexcCritical6 4 5" xfId="11058" xr:uid="{00000000-0005-0000-0000-000057350000}"/>
    <cellStyle name="SAPBEXexcCritical6 4 5 2" xfId="29967" xr:uid="{00000000-0005-0000-0000-000058350000}"/>
    <cellStyle name="SAPBEXexcCritical6 4 6" xfId="12795" xr:uid="{00000000-0005-0000-0000-000059350000}"/>
    <cellStyle name="SAPBEXexcCritical6 4 6 2" xfId="31704" xr:uid="{00000000-0005-0000-0000-00005A350000}"/>
    <cellStyle name="SAPBEXexcCritical6 4 7" xfId="15754" xr:uid="{00000000-0005-0000-0000-00005B350000}"/>
    <cellStyle name="SAPBEXexcCritical6 4 7 2" xfId="34663" xr:uid="{00000000-0005-0000-0000-00005C350000}"/>
    <cellStyle name="SAPBEXexcCritical6 4 8" xfId="17491" xr:uid="{00000000-0005-0000-0000-00005D350000}"/>
    <cellStyle name="SAPBEXexcCritical6 4 8 2" xfId="36400" xr:uid="{00000000-0005-0000-0000-00005E350000}"/>
    <cellStyle name="SAPBEXexcCritical6 4 9" xfId="20310" xr:uid="{00000000-0005-0000-0000-00005F350000}"/>
    <cellStyle name="SAPBEXexcCritical6 40" xfId="1842" xr:uid="{00000000-0005-0000-0000-000060350000}"/>
    <cellStyle name="SAPBEXexcCritical6 40 2" xfId="4428" xr:uid="{00000000-0005-0000-0000-000061350000}"/>
    <cellStyle name="SAPBEXexcCritical6 40 2 2" xfId="23337" xr:uid="{00000000-0005-0000-0000-000062350000}"/>
    <cellStyle name="SAPBEXexcCritical6 40 3" xfId="5242" xr:uid="{00000000-0005-0000-0000-000063350000}"/>
    <cellStyle name="SAPBEXexcCritical6 40 3 2" xfId="24151" xr:uid="{00000000-0005-0000-0000-000064350000}"/>
    <cellStyle name="SAPBEXexcCritical6 40 4" xfId="9155" xr:uid="{00000000-0005-0000-0000-000065350000}"/>
    <cellStyle name="SAPBEXexcCritical6 40 4 2" xfId="28064" xr:uid="{00000000-0005-0000-0000-000066350000}"/>
    <cellStyle name="SAPBEXexcCritical6 40 5" xfId="11633" xr:uid="{00000000-0005-0000-0000-000067350000}"/>
    <cellStyle name="SAPBEXexcCritical6 40 5 2" xfId="30542" xr:uid="{00000000-0005-0000-0000-000068350000}"/>
    <cellStyle name="SAPBEXexcCritical6 40 6" xfId="12194" xr:uid="{00000000-0005-0000-0000-000069350000}"/>
    <cellStyle name="SAPBEXexcCritical6 40 6 2" xfId="31103" xr:uid="{00000000-0005-0000-0000-00006A350000}"/>
    <cellStyle name="SAPBEXexcCritical6 40 7" xfId="16329" xr:uid="{00000000-0005-0000-0000-00006B350000}"/>
    <cellStyle name="SAPBEXexcCritical6 40 7 2" xfId="35238" xr:uid="{00000000-0005-0000-0000-00006C350000}"/>
    <cellStyle name="SAPBEXexcCritical6 40 8" xfId="16890" xr:uid="{00000000-0005-0000-0000-00006D350000}"/>
    <cellStyle name="SAPBEXexcCritical6 40 8 2" xfId="35799" xr:uid="{00000000-0005-0000-0000-00006E350000}"/>
    <cellStyle name="SAPBEXexcCritical6 40 9" xfId="20830" xr:uid="{00000000-0005-0000-0000-00006F350000}"/>
    <cellStyle name="SAPBEXexcCritical6 41" xfId="1770" xr:uid="{00000000-0005-0000-0000-000070350000}"/>
    <cellStyle name="SAPBEXexcCritical6 41 2" xfId="4356" xr:uid="{00000000-0005-0000-0000-000071350000}"/>
    <cellStyle name="SAPBEXexcCritical6 41 2 2" xfId="23265" xr:uid="{00000000-0005-0000-0000-000072350000}"/>
    <cellStyle name="SAPBEXexcCritical6 41 3" xfId="6982" xr:uid="{00000000-0005-0000-0000-000073350000}"/>
    <cellStyle name="SAPBEXexcCritical6 41 3 2" xfId="25891" xr:uid="{00000000-0005-0000-0000-000074350000}"/>
    <cellStyle name="SAPBEXexcCritical6 41 4" xfId="8693" xr:uid="{00000000-0005-0000-0000-000075350000}"/>
    <cellStyle name="SAPBEXexcCritical6 41 4 2" xfId="27602" xr:uid="{00000000-0005-0000-0000-000076350000}"/>
    <cellStyle name="SAPBEXexcCritical6 41 5" xfId="11124" xr:uid="{00000000-0005-0000-0000-000077350000}"/>
    <cellStyle name="SAPBEXexcCritical6 41 5 2" xfId="30033" xr:uid="{00000000-0005-0000-0000-000078350000}"/>
    <cellStyle name="SAPBEXexcCritical6 41 6" xfId="14041" xr:uid="{00000000-0005-0000-0000-000079350000}"/>
    <cellStyle name="SAPBEXexcCritical6 41 6 2" xfId="32950" xr:uid="{00000000-0005-0000-0000-00007A350000}"/>
    <cellStyle name="SAPBEXexcCritical6 41 7" xfId="15820" xr:uid="{00000000-0005-0000-0000-00007B350000}"/>
    <cellStyle name="SAPBEXexcCritical6 41 7 2" xfId="34729" xr:uid="{00000000-0005-0000-0000-00007C350000}"/>
    <cellStyle name="SAPBEXexcCritical6 41 8" xfId="18737" xr:uid="{00000000-0005-0000-0000-00007D350000}"/>
    <cellStyle name="SAPBEXexcCritical6 41 8 2" xfId="37646" xr:uid="{00000000-0005-0000-0000-00007E350000}"/>
    <cellStyle name="SAPBEXexcCritical6 41 9" xfId="20367" xr:uid="{00000000-0005-0000-0000-00007F350000}"/>
    <cellStyle name="SAPBEXexcCritical6 42" xfId="1998" xr:uid="{00000000-0005-0000-0000-000080350000}"/>
    <cellStyle name="SAPBEXexcCritical6 42 2" xfId="4584" xr:uid="{00000000-0005-0000-0000-000081350000}"/>
    <cellStyle name="SAPBEXexcCritical6 42 2 2" xfId="23493" xr:uid="{00000000-0005-0000-0000-000082350000}"/>
    <cellStyle name="SAPBEXexcCritical6 42 3" xfId="5281" xr:uid="{00000000-0005-0000-0000-000083350000}"/>
    <cellStyle name="SAPBEXexcCritical6 42 3 2" xfId="24190" xr:uid="{00000000-0005-0000-0000-000084350000}"/>
    <cellStyle name="SAPBEXexcCritical6 42 4" xfId="7769" xr:uid="{00000000-0005-0000-0000-000085350000}"/>
    <cellStyle name="SAPBEXexcCritical6 42 4 2" xfId="26678" xr:uid="{00000000-0005-0000-0000-000086350000}"/>
    <cellStyle name="SAPBEXexcCritical6 42 5" xfId="10117" xr:uid="{00000000-0005-0000-0000-000087350000}"/>
    <cellStyle name="SAPBEXexcCritical6 42 5 2" xfId="29026" xr:uid="{00000000-0005-0000-0000-000088350000}"/>
    <cellStyle name="SAPBEXexcCritical6 42 6" xfId="12900" xr:uid="{00000000-0005-0000-0000-000089350000}"/>
    <cellStyle name="SAPBEXexcCritical6 42 6 2" xfId="31809" xr:uid="{00000000-0005-0000-0000-00008A350000}"/>
    <cellStyle name="SAPBEXexcCritical6 42 7" xfId="14813" xr:uid="{00000000-0005-0000-0000-00008B350000}"/>
    <cellStyle name="SAPBEXexcCritical6 42 7 2" xfId="33722" xr:uid="{00000000-0005-0000-0000-00008C350000}"/>
    <cellStyle name="SAPBEXexcCritical6 42 8" xfId="17596" xr:uid="{00000000-0005-0000-0000-00008D350000}"/>
    <cellStyle name="SAPBEXexcCritical6 42 8 2" xfId="36505" xr:uid="{00000000-0005-0000-0000-00008E350000}"/>
    <cellStyle name="SAPBEXexcCritical6 42 9" xfId="19442" xr:uid="{00000000-0005-0000-0000-00008F350000}"/>
    <cellStyle name="SAPBEXexcCritical6 43" xfId="2077" xr:uid="{00000000-0005-0000-0000-000090350000}"/>
    <cellStyle name="SAPBEXexcCritical6 43 2" xfId="4663" xr:uid="{00000000-0005-0000-0000-000091350000}"/>
    <cellStyle name="SAPBEXexcCritical6 43 2 2" xfId="23572" xr:uid="{00000000-0005-0000-0000-000092350000}"/>
    <cellStyle name="SAPBEXexcCritical6 43 3" xfId="7342" xr:uid="{00000000-0005-0000-0000-000093350000}"/>
    <cellStyle name="SAPBEXexcCritical6 43 3 2" xfId="26251" xr:uid="{00000000-0005-0000-0000-000094350000}"/>
    <cellStyle name="SAPBEXexcCritical6 43 4" xfId="8438" xr:uid="{00000000-0005-0000-0000-000095350000}"/>
    <cellStyle name="SAPBEXexcCritical6 43 4 2" xfId="27347" xr:uid="{00000000-0005-0000-0000-000096350000}"/>
    <cellStyle name="SAPBEXexcCritical6 43 5" xfId="10844" xr:uid="{00000000-0005-0000-0000-000097350000}"/>
    <cellStyle name="SAPBEXexcCritical6 43 5 2" xfId="29753" xr:uid="{00000000-0005-0000-0000-000098350000}"/>
    <cellStyle name="SAPBEXexcCritical6 43 6" xfId="12584" xr:uid="{00000000-0005-0000-0000-000099350000}"/>
    <cellStyle name="SAPBEXexcCritical6 43 6 2" xfId="31493" xr:uid="{00000000-0005-0000-0000-00009A350000}"/>
    <cellStyle name="SAPBEXexcCritical6 43 7" xfId="15540" xr:uid="{00000000-0005-0000-0000-00009B350000}"/>
    <cellStyle name="SAPBEXexcCritical6 43 7 2" xfId="34449" xr:uid="{00000000-0005-0000-0000-00009C350000}"/>
    <cellStyle name="SAPBEXexcCritical6 43 8" xfId="17280" xr:uid="{00000000-0005-0000-0000-00009D350000}"/>
    <cellStyle name="SAPBEXexcCritical6 43 8 2" xfId="36189" xr:uid="{00000000-0005-0000-0000-00009E350000}"/>
    <cellStyle name="SAPBEXexcCritical6 43 9" xfId="20112" xr:uid="{00000000-0005-0000-0000-00009F350000}"/>
    <cellStyle name="SAPBEXexcCritical6 44" xfId="1996" xr:uid="{00000000-0005-0000-0000-0000A0350000}"/>
    <cellStyle name="SAPBEXexcCritical6 44 2" xfId="4582" xr:uid="{00000000-0005-0000-0000-0000A1350000}"/>
    <cellStyle name="SAPBEXexcCritical6 44 2 2" xfId="23491" xr:uid="{00000000-0005-0000-0000-0000A2350000}"/>
    <cellStyle name="SAPBEXexcCritical6 44 3" xfId="5572" xr:uid="{00000000-0005-0000-0000-0000A3350000}"/>
    <cellStyle name="SAPBEXexcCritical6 44 3 2" xfId="24481" xr:uid="{00000000-0005-0000-0000-0000A4350000}"/>
    <cellStyle name="SAPBEXexcCritical6 44 4" xfId="5334" xr:uid="{00000000-0005-0000-0000-0000A5350000}"/>
    <cellStyle name="SAPBEXexcCritical6 44 4 2" xfId="24243" xr:uid="{00000000-0005-0000-0000-0000A6350000}"/>
    <cellStyle name="SAPBEXexcCritical6 44 5" xfId="9536" xr:uid="{00000000-0005-0000-0000-0000A7350000}"/>
    <cellStyle name="SAPBEXexcCritical6 44 5 2" xfId="28445" xr:uid="{00000000-0005-0000-0000-0000A8350000}"/>
    <cellStyle name="SAPBEXexcCritical6 44 6" xfId="14153" xr:uid="{00000000-0005-0000-0000-0000A9350000}"/>
    <cellStyle name="SAPBEXexcCritical6 44 6 2" xfId="33062" xr:uid="{00000000-0005-0000-0000-0000AA350000}"/>
    <cellStyle name="SAPBEXexcCritical6 44 7" xfId="14232" xr:uid="{00000000-0005-0000-0000-0000AB350000}"/>
    <cellStyle name="SAPBEXexcCritical6 44 7 2" xfId="33141" xr:uid="{00000000-0005-0000-0000-0000AC350000}"/>
    <cellStyle name="SAPBEXexcCritical6 44 8" xfId="18849" xr:uid="{00000000-0005-0000-0000-0000AD350000}"/>
    <cellStyle name="SAPBEXexcCritical6 44 8 2" xfId="37758" xr:uid="{00000000-0005-0000-0000-0000AE350000}"/>
    <cellStyle name="SAPBEXexcCritical6 44 9" xfId="18921" xr:uid="{00000000-0005-0000-0000-0000AF350000}"/>
    <cellStyle name="SAPBEXexcCritical6 45" xfId="1961" xr:uid="{00000000-0005-0000-0000-0000B0350000}"/>
    <cellStyle name="SAPBEXexcCritical6 45 2" xfId="4547" xr:uid="{00000000-0005-0000-0000-0000B1350000}"/>
    <cellStyle name="SAPBEXexcCritical6 45 2 2" xfId="23456" xr:uid="{00000000-0005-0000-0000-0000B2350000}"/>
    <cellStyle name="SAPBEXexcCritical6 45 3" xfId="5891" xr:uid="{00000000-0005-0000-0000-0000B3350000}"/>
    <cellStyle name="SAPBEXexcCritical6 45 3 2" xfId="24800" xr:uid="{00000000-0005-0000-0000-0000B4350000}"/>
    <cellStyle name="SAPBEXexcCritical6 45 4" xfId="9258" xr:uid="{00000000-0005-0000-0000-0000B5350000}"/>
    <cellStyle name="SAPBEXexcCritical6 45 4 2" xfId="28167" xr:uid="{00000000-0005-0000-0000-0000B6350000}"/>
    <cellStyle name="SAPBEXexcCritical6 45 5" xfId="11981" xr:uid="{00000000-0005-0000-0000-0000B7350000}"/>
    <cellStyle name="SAPBEXexcCritical6 45 5 2" xfId="30890" xr:uid="{00000000-0005-0000-0000-0000B8350000}"/>
    <cellStyle name="SAPBEXexcCritical6 45 6" xfId="11907" xr:uid="{00000000-0005-0000-0000-0000B9350000}"/>
    <cellStyle name="SAPBEXexcCritical6 45 6 2" xfId="30816" xr:uid="{00000000-0005-0000-0000-0000BA350000}"/>
    <cellStyle name="SAPBEXexcCritical6 45 7" xfId="16677" xr:uid="{00000000-0005-0000-0000-0000BB350000}"/>
    <cellStyle name="SAPBEXexcCritical6 45 7 2" xfId="35586" xr:uid="{00000000-0005-0000-0000-0000BC350000}"/>
    <cellStyle name="SAPBEXexcCritical6 45 8" xfId="16603" xr:uid="{00000000-0005-0000-0000-0000BD350000}"/>
    <cellStyle name="SAPBEXexcCritical6 45 8 2" xfId="35512" xr:uid="{00000000-0005-0000-0000-0000BE350000}"/>
    <cellStyle name="SAPBEXexcCritical6 45 9" xfId="21165" xr:uid="{00000000-0005-0000-0000-0000BF350000}"/>
    <cellStyle name="SAPBEXexcCritical6 46" xfId="2070" xr:uid="{00000000-0005-0000-0000-0000C0350000}"/>
    <cellStyle name="SAPBEXexcCritical6 46 2" xfId="4656" xr:uid="{00000000-0005-0000-0000-0000C1350000}"/>
    <cellStyle name="SAPBEXexcCritical6 46 2 2" xfId="23565" xr:uid="{00000000-0005-0000-0000-0000C2350000}"/>
    <cellStyle name="SAPBEXexcCritical6 46 3" xfId="6451" xr:uid="{00000000-0005-0000-0000-0000C3350000}"/>
    <cellStyle name="SAPBEXexcCritical6 46 3 2" xfId="25360" xr:uid="{00000000-0005-0000-0000-0000C4350000}"/>
    <cellStyle name="SAPBEXexcCritical6 46 4" xfId="8060" xr:uid="{00000000-0005-0000-0000-0000C5350000}"/>
    <cellStyle name="SAPBEXexcCritical6 46 4 2" xfId="26969" xr:uid="{00000000-0005-0000-0000-0000C6350000}"/>
    <cellStyle name="SAPBEXexcCritical6 46 5" xfId="9573" xr:uid="{00000000-0005-0000-0000-0000C7350000}"/>
    <cellStyle name="SAPBEXexcCritical6 46 5 2" xfId="28482" xr:uid="{00000000-0005-0000-0000-0000C8350000}"/>
    <cellStyle name="SAPBEXexcCritical6 46 6" xfId="11617" xr:uid="{00000000-0005-0000-0000-0000C9350000}"/>
    <cellStyle name="SAPBEXexcCritical6 46 6 2" xfId="30526" xr:uid="{00000000-0005-0000-0000-0000CA350000}"/>
    <cellStyle name="SAPBEXexcCritical6 46 7" xfId="14269" xr:uid="{00000000-0005-0000-0000-0000CB350000}"/>
    <cellStyle name="SAPBEXexcCritical6 46 7 2" xfId="33178" xr:uid="{00000000-0005-0000-0000-0000CC350000}"/>
    <cellStyle name="SAPBEXexcCritical6 46 8" xfId="16313" xr:uid="{00000000-0005-0000-0000-0000CD350000}"/>
    <cellStyle name="SAPBEXexcCritical6 46 8 2" xfId="35222" xr:uid="{00000000-0005-0000-0000-0000CE350000}"/>
    <cellStyle name="SAPBEXexcCritical6 46 9" xfId="18955" xr:uid="{00000000-0005-0000-0000-0000CF350000}"/>
    <cellStyle name="SAPBEXexcCritical6 47" xfId="2069" xr:uid="{00000000-0005-0000-0000-0000D0350000}"/>
    <cellStyle name="SAPBEXexcCritical6 47 2" xfId="4655" xr:uid="{00000000-0005-0000-0000-0000D1350000}"/>
    <cellStyle name="SAPBEXexcCritical6 47 2 2" xfId="23564" xr:uid="{00000000-0005-0000-0000-0000D2350000}"/>
    <cellStyle name="SAPBEXexcCritical6 47 3" xfId="6984" xr:uid="{00000000-0005-0000-0000-0000D3350000}"/>
    <cellStyle name="SAPBEXexcCritical6 47 3 2" xfId="25893" xr:uid="{00000000-0005-0000-0000-0000D4350000}"/>
    <cellStyle name="SAPBEXexcCritical6 47 4" xfId="7465" xr:uid="{00000000-0005-0000-0000-0000D5350000}"/>
    <cellStyle name="SAPBEXexcCritical6 47 4 2" xfId="26374" xr:uid="{00000000-0005-0000-0000-0000D6350000}"/>
    <cellStyle name="SAPBEXexcCritical6 47 5" xfId="9779" xr:uid="{00000000-0005-0000-0000-0000D7350000}"/>
    <cellStyle name="SAPBEXexcCritical6 47 5 2" xfId="28688" xr:uid="{00000000-0005-0000-0000-0000D8350000}"/>
    <cellStyle name="SAPBEXexcCritical6 47 6" xfId="13932" xr:uid="{00000000-0005-0000-0000-0000D9350000}"/>
    <cellStyle name="SAPBEXexcCritical6 47 6 2" xfId="32841" xr:uid="{00000000-0005-0000-0000-0000DA350000}"/>
    <cellStyle name="SAPBEXexcCritical6 47 7" xfId="14475" xr:uid="{00000000-0005-0000-0000-0000DB350000}"/>
    <cellStyle name="SAPBEXexcCritical6 47 7 2" xfId="33384" xr:uid="{00000000-0005-0000-0000-0000DC350000}"/>
    <cellStyle name="SAPBEXexcCritical6 47 8" xfId="18628" xr:uid="{00000000-0005-0000-0000-0000DD350000}"/>
    <cellStyle name="SAPBEXexcCritical6 47 8 2" xfId="37537" xr:uid="{00000000-0005-0000-0000-0000DE350000}"/>
    <cellStyle name="SAPBEXexcCritical6 47 9" xfId="19135" xr:uid="{00000000-0005-0000-0000-0000DF350000}"/>
    <cellStyle name="SAPBEXexcCritical6 48" xfId="2248" xr:uid="{00000000-0005-0000-0000-0000E0350000}"/>
    <cellStyle name="SAPBEXexcCritical6 48 2" xfId="4834" xr:uid="{00000000-0005-0000-0000-0000E1350000}"/>
    <cellStyle name="SAPBEXexcCritical6 48 2 2" xfId="23743" xr:uid="{00000000-0005-0000-0000-0000E2350000}"/>
    <cellStyle name="SAPBEXexcCritical6 48 3" xfId="6611" xr:uid="{00000000-0005-0000-0000-0000E3350000}"/>
    <cellStyle name="SAPBEXexcCritical6 48 3 2" xfId="25520" xr:uid="{00000000-0005-0000-0000-0000E4350000}"/>
    <cellStyle name="SAPBEXexcCritical6 48 4" xfId="7931" xr:uid="{00000000-0005-0000-0000-0000E5350000}"/>
    <cellStyle name="SAPBEXexcCritical6 48 4 2" xfId="26840" xr:uid="{00000000-0005-0000-0000-0000E6350000}"/>
    <cellStyle name="SAPBEXexcCritical6 48 5" xfId="10286" xr:uid="{00000000-0005-0000-0000-0000E7350000}"/>
    <cellStyle name="SAPBEXexcCritical6 48 5 2" xfId="29195" xr:uid="{00000000-0005-0000-0000-0000E8350000}"/>
    <cellStyle name="SAPBEXexcCritical6 48 6" xfId="12009" xr:uid="{00000000-0005-0000-0000-0000E9350000}"/>
    <cellStyle name="SAPBEXexcCritical6 48 6 2" xfId="30918" xr:uid="{00000000-0005-0000-0000-0000EA350000}"/>
    <cellStyle name="SAPBEXexcCritical6 48 7" xfId="14982" xr:uid="{00000000-0005-0000-0000-0000EB350000}"/>
    <cellStyle name="SAPBEXexcCritical6 48 7 2" xfId="33891" xr:uid="{00000000-0005-0000-0000-0000EC350000}"/>
    <cellStyle name="SAPBEXexcCritical6 48 8" xfId="16705" xr:uid="{00000000-0005-0000-0000-0000ED350000}"/>
    <cellStyle name="SAPBEXexcCritical6 48 8 2" xfId="35614" xr:uid="{00000000-0005-0000-0000-0000EE350000}"/>
    <cellStyle name="SAPBEXexcCritical6 48 9" xfId="19603" xr:uid="{00000000-0005-0000-0000-0000EF350000}"/>
    <cellStyle name="SAPBEXexcCritical6 49" xfId="2318" xr:uid="{00000000-0005-0000-0000-0000F0350000}"/>
    <cellStyle name="SAPBEXexcCritical6 49 2" xfId="4904" xr:uid="{00000000-0005-0000-0000-0000F1350000}"/>
    <cellStyle name="SAPBEXexcCritical6 49 2 2" xfId="23813" xr:uid="{00000000-0005-0000-0000-0000F2350000}"/>
    <cellStyle name="SAPBEXexcCritical6 49 3" xfId="5708" xr:uid="{00000000-0005-0000-0000-0000F3350000}"/>
    <cellStyle name="SAPBEXexcCritical6 49 3 2" xfId="24617" xr:uid="{00000000-0005-0000-0000-0000F4350000}"/>
    <cellStyle name="SAPBEXexcCritical6 49 4" xfId="7846" xr:uid="{00000000-0005-0000-0000-0000F5350000}"/>
    <cellStyle name="SAPBEXexcCritical6 49 4 2" xfId="26755" xr:uid="{00000000-0005-0000-0000-0000F6350000}"/>
    <cellStyle name="SAPBEXexcCritical6 49 5" xfId="10197" xr:uid="{00000000-0005-0000-0000-0000F7350000}"/>
    <cellStyle name="SAPBEXexcCritical6 49 5 2" xfId="29106" xr:uid="{00000000-0005-0000-0000-0000F8350000}"/>
    <cellStyle name="SAPBEXexcCritical6 49 6" xfId="12424" xr:uid="{00000000-0005-0000-0000-0000F9350000}"/>
    <cellStyle name="SAPBEXexcCritical6 49 6 2" xfId="31333" xr:uid="{00000000-0005-0000-0000-0000FA350000}"/>
    <cellStyle name="SAPBEXexcCritical6 49 7" xfId="14893" xr:uid="{00000000-0005-0000-0000-0000FB350000}"/>
    <cellStyle name="SAPBEXexcCritical6 49 7 2" xfId="33802" xr:uid="{00000000-0005-0000-0000-0000FC350000}"/>
    <cellStyle name="SAPBEXexcCritical6 49 8" xfId="17120" xr:uid="{00000000-0005-0000-0000-0000FD350000}"/>
    <cellStyle name="SAPBEXexcCritical6 49 8 2" xfId="36029" xr:uid="{00000000-0005-0000-0000-0000FE350000}"/>
    <cellStyle name="SAPBEXexcCritical6 49 9" xfId="19519" xr:uid="{00000000-0005-0000-0000-0000FF350000}"/>
    <cellStyle name="SAPBEXexcCritical6 5" xfId="231" xr:uid="{00000000-0005-0000-0000-000000360000}"/>
    <cellStyle name="SAPBEXexcCritical6 5 2" xfId="2817" xr:uid="{00000000-0005-0000-0000-000001360000}"/>
    <cellStyle name="SAPBEXexcCritical6 5 2 2" xfId="21726" xr:uid="{00000000-0005-0000-0000-000002360000}"/>
    <cellStyle name="SAPBEXexcCritical6 5 3" xfId="7055" xr:uid="{00000000-0005-0000-0000-000003360000}"/>
    <cellStyle name="SAPBEXexcCritical6 5 3 2" xfId="25964" xr:uid="{00000000-0005-0000-0000-000004360000}"/>
    <cellStyle name="SAPBEXexcCritical6 5 4" xfId="8118" xr:uid="{00000000-0005-0000-0000-000005360000}"/>
    <cellStyle name="SAPBEXexcCritical6 5 4 2" xfId="27027" xr:uid="{00000000-0005-0000-0000-000006360000}"/>
    <cellStyle name="SAPBEXexcCritical6 5 5" xfId="10489" xr:uid="{00000000-0005-0000-0000-000007360000}"/>
    <cellStyle name="SAPBEXexcCritical6 5 5 2" xfId="29398" xr:uid="{00000000-0005-0000-0000-000008360000}"/>
    <cellStyle name="SAPBEXexcCritical6 5 6" xfId="13385" xr:uid="{00000000-0005-0000-0000-000009360000}"/>
    <cellStyle name="SAPBEXexcCritical6 5 6 2" xfId="32294" xr:uid="{00000000-0005-0000-0000-00000A360000}"/>
    <cellStyle name="SAPBEXexcCritical6 5 7" xfId="15185" xr:uid="{00000000-0005-0000-0000-00000B360000}"/>
    <cellStyle name="SAPBEXexcCritical6 5 7 2" xfId="34094" xr:uid="{00000000-0005-0000-0000-00000C360000}"/>
    <cellStyle name="SAPBEXexcCritical6 5 8" xfId="18081" xr:uid="{00000000-0005-0000-0000-00000D360000}"/>
    <cellStyle name="SAPBEXexcCritical6 5 8 2" xfId="36990" xr:uid="{00000000-0005-0000-0000-00000E360000}"/>
    <cellStyle name="SAPBEXexcCritical6 5 9" xfId="19789" xr:uid="{00000000-0005-0000-0000-00000F360000}"/>
    <cellStyle name="SAPBEXexcCritical6 50" xfId="2293" xr:uid="{00000000-0005-0000-0000-000010360000}"/>
    <cellStyle name="SAPBEXexcCritical6 50 2" xfId="7214" xr:uid="{00000000-0005-0000-0000-000011360000}"/>
    <cellStyle name="SAPBEXexcCritical6 50 2 2" xfId="26123" xr:uid="{00000000-0005-0000-0000-000012360000}"/>
    <cellStyle name="SAPBEXexcCritical6 50 3" xfId="7992" xr:uid="{00000000-0005-0000-0000-000013360000}"/>
    <cellStyle name="SAPBEXexcCritical6 50 3 2" xfId="26901" xr:uid="{00000000-0005-0000-0000-000014360000}"/>
    <cellStyle name="SAPBEXexcCritical6 50 4" xfId="10356" xr:uid="{00000000-0005-0000-0000-000015360000}"/>
    <cellStyle name="SAPBEXexcCritical6 50 4 2" xfId="29265" xr:uid="{00000000-0005-0000-0000-000016360000}"/>
    <cellStyle name="SAPBEXexcCritical6 50 5" xfId="13667" xr:uid="{00000000-0005-0000-0000-000017360000}"/>
    <cellStyle name="SAPBEXexcCritical6 50 5 2" xfId="32576" xr:uid="{00000000-0005-0000-0000-000018360000}"/>
    <cellStyle name="SAPBEXexcCritical6 50 6" xfId="15052" xr:uid="{00000000-0005-0000-0000-000019360000}"/>
    <cellStyle name="SAPBEXexcCritical6 50 6 2" xfId="33961" xr:uid="{00000000-0005-0000-0000-00001A360000}"/>
    <cellStyle name="SAPBEXexcCritical6 50 7" xfId="18363" xr:uid="{00000000-0005-0000-0000-00001B360000}"/>
    <cellStyle name="SAPBEXexcCritical6 50 7 2" xfId="37272" xr:uid="{00000000-0005-0000-0000-00001C360000}"/>
    <cellStyle name="SAPBEXexcCritical6 50 8" xfId="19663" xr:uid="{00000000-0005-0000-0000-00001D360000}"/>
    <cellStyle name="SAPBEXexcCritical6 51" xfId="6594" xr:uid="{00000000-0005-0000-0000-00001E360000}"/>
    <cellStyle name="SAPBEXexcCritical6 51 2" xfId="25503" xr:uid="{00000000-0005-0000-0000-00001F360000}"/>
    <cellStyle name="SAPBEXexcCritical6 52" xfId="8444" xr:uid="{00000000-0005-0000-0000-000020360000}"/>
    <cellStyle name="SAPBEXexcCritical6 52 2" xfId="27353" xr:uid="{00000000-0005-0000-0000-000021360000}"/>
    <cellStyle name="SAPBEXexcCritical6 53" xfId="10850" xr:uid="{00000000-0005-0000-0000-000022360000}"/>
    <cellStyle name="SAPBEXexcCritical6 53 2" xfId="29759" xr:uid="{00000000-0005-0000-0000-000023360000}"/>
    <cellStyle name="SAPBEXexcCritical6 54" xfId="13769" xr:uid="{00000000-0005-0000-0000-000024360000}"/>
    <cellStyle name="SAPBEXexcCritical6 54 2" xfId="32678" xr:uid="{00000000-0005-0000-0000-000025360000}"/>
    <cellStyle name="SAPBEXexcCritical6 55" xfId="15546" xr:uid="{00000000-0005-0000-0000-000026360000}"/>
    <cellStyle name="SAPBEXexcCritical6 55 2" xfId="34455" xr:uid="{00000000-0005-0000-0000-000027360000}"/>
    <cellStyle name="SAPBEXexcCritical6 56" xfId="18465" xr:uid="{00000000-0005-0000-0000-000028360000}"/>
    <cellStyle name="SAPBEXexcCritical6 56 2" xfId="37374" xr:uid="{00000000-0005-0000-0000-000029360000}"/>
    <cellStyle name="SAPBEXexcCritical6 57" xfId="20118" xr:uid="{00000000-0005-0000-0000-00002A360000}"/>
    <cellStyle name="SAPBEXexcCritical6 6" xfId="228" xr:uid="{00000000-0005-0000-0000-00002B360000}"/>
    <cellStyle name="SAPBEXexcCritical6 6 2" xfId="2814" xr:uid="{00000000-0005-0000-0000-00002C360000}"/>
    <cellStyle name="SAPBEXexcCritical6 6 2 2" xfId="21723" xr:uid="{00000000-0005-0000-0000-00002D360000}"/>
    <cellStyle name="SAPBEXexcCritical6 6 3" xfId="5970" xr:uid="{00000000-0005-0000-0000-00002E360000}"/>
    <cellStyle name="SAPBEXexcCritical6 6 3 2" xfId="24879" xr:uid="{00000000-0005-0000-0000-00002F360000}"/>
    <cellStyle name="SAPBEXexcCritical6 6 4" xfId="7733" xr:uid="{00000000-0005-0000-0000-000030360000}"/>
    <cellStyle name="SAPBEXexcCritical6 6 4 2" xfId="26642" xr:uid="{00000000-0005-0000-0000-000031360000}"/>
    <cellStyle name="SAPBEXexcCritical6 6 5" xfId="10078" xr:uid="{00000000-0005-0000-0000-000032360000}"/>
    <cellStyle name="SAPBEXexcCritical6 6 5 2" xfId="28987" xr:uid="{00000000-0005-0000-0000-000033360000}"/>
    <cellStyle name="SAPBEXexcCritical6 6 6" xfId="13455" xr:uid="{00000000-0005-0000-0000-000034360000}"/>
    <cellStyle name="SAPBEXexcCritical6 6 6 2" xfId="32364" xr:uid="{00000000-0005-0000-0000-000035360000}"/>
    <cellStyle name="SAPBEXexcCritical6 6 7" xfId="14774" xr:uid="{00000000-0005-0000-0000-000036360000}"/>
    <cellStyle name="SAPBEXexcCritical6 6 7 2" xfId="33683" xr:uid="{00000000-0005-0000-0000-000037360000}"/>
    <cellStyle name="SAPBEXexcCritical6 6 8" xfId="18151" xr:uid="{00000000-0005-0000-0000-000038360000}"/>
    <cellStyle name="SAPBEXexcCritical6 6 8 2" xfId="37060" xr:uid="{00000000-0005-0000-0000-000039360000}"/>
    <cellStyle name="SAPBEXexcCritical6 6 9" xfId="19405" xr:uid="{00000000-0005-0000-0000-00003A360000}"/>
    <cellStyle name="SAPBEXexcCritical6 7" xfId="159" xr:uid="{00000000-0005-0000-0000-00003B360000}"/>
    <cellStyle name="SAPBEXexcCritical6 7 2" xfId="2746" xr:uid="{00000000-0005-0000-0000-00003C360000}"/>
    <cellStyle name="SAPBEXexcCritical6 7 2 2" xfId="21655" xr:uid="{00000000-0005-0000-0000-00003D360000}"/>
    <cellStyle name="SAPBEXexcCritical6 7 3" xfId="2698" xr:uid="{00000000-0005-0000-0000-00003E360000}"/>
    <cellStyle name="SAPBEXexcCritical6 7 3 2" xfId="21607" xr:uid="{00000000-0005-0000-0000-00003F360000}"/>
    <cellStyle name="SAPBEXexcCritical6 7 4" xfId="9117" xr:uid="{00000000-0005-0000-0000-000040360000}"/>
    <cellStyle name="SAPBEXexcCritical6 7 4 2" xfId="28026" xr:uid="{00000000-0005-0000-0000-000041360000}"/>
    <cellStyle name="SAPBEXexcCritical6 7 5" xfId="11592" xr:uid="{00000000-0005-0000-0000-000042360000}"/>
    <cellStyle name="SAPBEXexcCritical6 7 5 2" xfId="30501" xr:uid="{00000000-0005-0000-0000-000043360000}"/>
    <cellStyle name="SAPBEXexcCritical6 7 6" xfId="13880" xr:uid="{00000000-0005-0000-0000-000044360000}"/>
    <cellStyle name="SAPBEXexcCritical6 7 6 2" xfId="32789" xr:uid="{00000000-0005-0000-0000-000045360000}"/>
    <cellStyle name="SAPBEXexcCritical6 7 7" xfId="16288" xr:uid="{00000000-0005-0000-0000-000046360000}"/>
    <cellStyle name="SAPBEXexcCritical6 7 7 2" xfId="35197" xr:uid="{00000000-0005-0000-0000-000047360000}"/>
    <cellStyle name="SAPBEXexcCritical6 7 8" xfId="18576" xr:uid="{00000000-0005-0000-0000-000048360000}"/>
    <cellStyle name="SAPBEXexcCritical6 7 8 2" xfId="37485" xr:uid="{00000000-0005-0000-0000-000049360000}"/>
    <cellStyle name="SAPBEXexcCritical6 7 9" xfId="20792" xr:uid="{00000000-0005-0000-0000-00004A360000}"/>
    <cellStyle name="SAPBEXexcCritical6 8" xfId="276" xr:uid="{00000000-0005-0000-0000-00004B360000}"/>
    <cellStyle name="SAPBEXexcCritical6 8 2" xfId="2862" xr:uid="{00000000-0005-0000-0000-00004C360000}"/>
    <cellStyle name="SAPBEXexcCritical6 8 2 2" xfId="21771" xr:uid="{00000000-0005-0000-0000-00004D360000}"/>
    <cellStyle name="SAPBEXexcCritical6 8 3" xfId="5669" xr:uid="{00000000-0005-0000-0000-00004E360000}"/>
    <cellStyle name="SAPBEXexcCritical6 8 3 2" xfId="24578" xr:uid="{00000000-0005-0000-0000-00004F360000}"/>
    <cellStyle name="SAPBEXexcCritical6 8 4" xfId="7706" xr:uid="{00000000-0005-0000-0000-000050360000}"/>
    <cellStyle name="SAPBEXexcCritical6 8 4 2" xfId="26615" xr:uid="{00000000-0005-0000-0000-000051360000}"/>
    <cellStyle name="SAPBEXexcCritical6 8 5" xfId="10049" xr:uid="{00000000-0005-0000-0000-000052360000}"/>
    <cellStyle name="SAPBEXexcCritical6 8 5 2" xfId="28958" xr:uid="{00000000-0005-0000-0000-000053360000}"/>
    <cellStyle name="SAPBEXexcCritical6 8 6" xfId="13331" xr:uid="{00000000-0005-0000-0000-000054360000}"/>
    <cellStyle name="SAPBEXexcCritical6 8 6 2" xfId="32240" xr:uid="{00000000-0005-0000-0000-000055360000}"/>
    <cellStyle name="SAPBEXexcCritical6 8 7" xfId="14745" xr:uid="{00000000-0005-0000-0000-000056360000}"/>
    <cellStyle name="SAPBEXexcCritical6 8 7 2" xfId="33654" xr:uid="{00000000-0005-0000-0000-000057360000}"/>
    <cellStyle name="SAPBEXexcCritical6 8 8" xfId="18027" xr:uid="{00000000-0005-0000-0000-000058360000}"/>
    <cellStyle name="SAPBEXexcCritical6 8 8 2" xfId="36936" xr:uid="{00000000-0005-0000-0000-000059360000}"/>
    <cellStyle name="SAPBEXexcCritical6 8 9" xfId="19377" xr:uid="{00000000-0005-0000-0000-00005A360000}"/>
    <cellStyle name="SAPBEXexcCritical6 9" xfId="319" xr:uid="{00000000-0005-0000-0000-00005B360000}"/>
    <cellStyle name="SAPBEXexcCritical6 9 2" xfId="2905" xr:uid="{00000000-0005-0000-0000-00005C360000}"/>
    <cellStyle name="SAPBEXexcCritical6 9 2 2" xfId="21814" xr:uid="{00000000-0005-0000-0000-00005D360000}"/>
    <cellStyle name="SAPBEXexcCritical6 9 3" xfId="2635" xr:uid="{00000000-0005-0000-0000-00005E360000}"/>
    <cellStyle name="SAPBEXexcCritical6 9 3 2" xfId="21544" xr:uid="{00000000-0005-0000-0000-00005F360000}"/>
    <cellStyle name="SAPBEXexcCritical6 9 4" xfId="7790" xr:uid="{00000000-0005-0000-0000-000060360000}"/>
    <cellStyle name="SAPBEXexcCritical6 9 4 2" xfId="26699" xr:uid="{00000000-0005-0000-0000-000061360000}"/>
    <cellStyle name="SAPBEXexcCritical6 9 5" xfId="10139" xr:uid="{00000000-0005-0000-0000-000062360000}"/>
    <cellStyle name="SAPBEXexcCritical6 9 5 2" xfId="29048" xr:uid="{00000000-0005-0000-0000-000063360000}"/>
    <cellStyle name="SAPBEXexcCritical6 9 6" xfId="12864" xr:uid="{00000000-0005-0000-0000-000064360000}"/>
    <cellStyle name="SAPBEXexcCritical6 9 6 2" xfId="31773" xr:uid="{00000000-0005-0000-0000-000065360000}"/>
    <cellStyle name="SAPBEXexcCritical6 9 7" xfId="14835" xr:uid="{00000000-0005-0000-0000-000066360000}"/>
    <cellStyle name="SAPBEXexcCritical6 9 7 2" xfId="33744" xr:uid="{00000000-0005-0000-0000-000067360000}"/>
    <cellStyle name="SAPBEXexcCritical6 9 8" xfId="17560" xr:uid="{00000000-0005-0000-0000-000068360000}"/>
    <cellStyle name="SAPBEXexcCritical6 9 8 2" xfId="36469" xr:uid="{00000000-0005-0000-0000-000069360000}"/>
    <cellStyle name="SAPBEXexcCritical6 9 9" xfId="19463" xr:uid="{00000000-0005-0000-0000-00006A360000}"/>
    <cellStyle name="SAPBEXexcGood1" xfId="66" xr:uid="{00000000-0005-0000-0000-00006B360000}"/>
    <cellStyle name="SAPBEXexcGood1 10" xfId="540" xr:uid="{00000000-0005-0000-0000-00006C360000}"/>
    <cellStyle name="SAPBEXexcGood1 10 2" xfId="3126" xr:uid="{00000000-0005-0000-0000-00006D360000}"/>
    <cellStyle name="SAPBEXexcGood1 10 2 2" xfId="22035" xr:uid="{00000000-0005-0000-0000-00006E360000}"/>
    <cellStyle name="SAPBEXexcGood1 10 3" xfId="5215" xr:uid="{00000000-0005-0000-0000-00006F360000}"/>
    <cellStyle name="SAPBEXexcGood1 10 3 2" xfId="24124" xr:uid="{00000000-0005-0000-0000-000070360000}"/>
    <cellStyle name="SAPBEXexcGood1 10 4" xfId="9156" xr:uid="{00000000-0005-0000-0000-000071360000}"/>
    <cellStyle name="SAPBEXexcGood1 10 4 2" xfId="28065" xr:uid="{00000000-0005-0000-0000-000072360000}"/>
    <cellStyle name="SAPBEXexcGood1 10 5" xfId="11634" xr:uid="{00000000-0005-0000-0000-000073360000}"/>
    <cellStyle name="SAPBEXexcGood1 10 5 2" xfId="30543" xr:uid="{00000000-0005-0000-0000-000074360000}"/>
    <cellStyle name="SAPBEXexcGood1 10 6" xfId="13691" xr:uid="{00000000-0005-0000-0000-000075360000}"/>
    <cellStyle name="SAPBEXexcGood1 10 6 2" xfId="32600" xr:uid="{00000000-0005-0000-0000-000076360000}"/>
    <cellStyle name="SAPBEXexcGood1 10 7" xfId="16330" xr:uid="{00000000-0005-0000-0000-000077360000}"/>
    <cellStyle name="SAPBEXexcGood1 10 7 2" xfId="35239" xr:uid="{00000000-0005-0000-0000-000078360000}"/>
    <cellStyle name="SAPBEXexcGood1 10 8" xfId="18387" xr:uid="{00000000-0005-0000-0000-000079360000}"/>
    <cellStyle name="SAPBEXexcGood1 10 8 2" xfId="37296" xr:uid="{00000000-0005-0000-0000-00007A360000}"/>
    <cellStyle name="SAPBEXexcGood1 10 9" xfId="20831" xr:uid="{00000000-0005-0000-0000-00007B360000}"/>
    <cellStyle name="SAPBEXexcGood1 11" xfId="533" xr:uid="{00000000-0005-0000-0000-00007C360000}"/>
    <cellStyle name="SAPBEXexcGood1 11 2" xfId="3119" xr:uid="{00000000-0005-0000-0000-00007D360000}"/>
    <cellStyle name="SAPBEXexcGood1 11 2 2" xfId="22028" xr:uid="{00000000-0005-0000-0000-00007E360000}"/>
    <cellStyle name="SAPBEXexcGood1 11 3" xfId="5628" xr:uid="{00000000-0005-0000-0000-00007F360000}"/>
    <cellStyle name="SAPBEXexcGood1 11 3 2" xfId="24537" xr:uid="{00000000-0005-0000-0000-000080360000}"/>
    <cellStyle name="SAPBEXexcGood1 11 4" xfId="8071" xr:uid="{00000000-0005-0000-0000-000081360000}"/>
    <cellStyle name="SAPBEXexcGood1 11 4 2" xfId="26980" xr:uid="{00000000-0005-0000-0000-000082360000}"/>
    <cellStyle name="SAPBEXexcGood1 11 5" xfId="10441" xr:uid="{00000000-0005-0000-0000-000083360000}"/>
    <cellStyle name="SAPBEXexcGood1 11 5 2" xfId="29350" xr:uid="{00000000-0005-0000-0000-000084360000}"/>
    <cellStyle name="SAPBEXexcGood1 11 6" xfId="13197" xr:uid="{00000000-0005-0000-0000-000085360000}"/>
    <cellStyle name="SAPBEXexcGood1 11 6 2" xfId="32106" xr:uid="{00000000-0005-0000-0000-000086360000}"/>
    <cellStyle name="SAPBEXexcGood1 11 7" xfId="15137" xr:uid="{00000000-0005-0000-0000-000087360000}"/>
    <cellStyle name="SAPBEXexcGood1 11 7 2" xfId="34046" xr:uid="{00000000-0005-0000-0000-000088360000}"/>
    <cellStyle name="SAPBEXexcGood1 11 8" xfId="17893" xr:uid="{00000000-0005-0000-0000-000089360000}"/>
    <cellStyle name="SAPBEXexcGood1 11 8 2" xfId="36802" xr:uid="{00000000-0005-0000-0000-00008A360000}"/>
    <cellStyle name="SAPBEXexcGood1 11 9" xfId="19742" xr:uid="{00000000-0005-0000-0000-00008B360000}"/>
    <cellStyle name="SAPBEXexcGood1 12" xfId="626" xr:uid="{00000000-0005-0000-0000-00008C360000}"/>
    <cellStyle name="SAPBEXexcGood1 12 2" xfId="3212" xr:uid="{00000000-0005-0000-0000-00008D360000}"/>
    <cellStyle name="SAPBEXexcGood1 12 2 2" xfId="22121" xr:uid="{00000000-0005-0000-0000-00008E360000}"/>
    <cellStyle name="SAPBEXexcGood1 12 3" xfId="4872" xr:uid="{00000000-0005-0000-0000-00008F360000}"/>
    <cellStyle name="SAPBEXexcGood1 12 3 2" xfId="23781" xr:uid="{00000000-0005-0000-0000-000090360000}"/>
    <cellStyle name="SAPBEXexcGood1 12 4" xfId="8801" xr:uid="{00000000-0005-0000-0000-000091360000}"/>
    <cellStyle name="SAPBEXexcGood1 12 4 2" xfId="27710" xr:uid="{00000000-0005-0000-0000-000092360000}"/>
    <cellStyle name="SAPBEXexcGood1 12 5" xfId="11245" xr:uid="{00000000-0005-0000-0000-000093360000}"/>
    <cellStyle name="SAPBEXexcGood1 12 5 2" xfId="30154" xr:uid="{00000000-0005-0000-0000-000094360000}"/>
    <cellStyle name="SAPBEXexcGood1 12 6" xfId="12827" xr:uid="{00000000-0005-0000-0000-000095360000}"/>
    <cellStyle name="SAPBEXexcGood1 12 6 2" xfId="31736" xr:uid="{00000000-0005-0000-0000-000096360000}"/>
    <cellStyle name="SAPBEXexcGood1 12 7" xfId="15941" xr:uid="{00000000-0005-0000-0000-000097360000}"/>
    <cellStyle name="SAPBEXexcGood1 12 7 2" xfId="34850" xr:uid="{00000000-0005-0000-0000-000098360000}"/>
    <cellStyle name="SAPBEXexcGood1 12 8" xfId="17523" xr:uid="{00000000-0005-0000-0000-000099360000}"/>
    <cellStyle name="SAPBEXexcGood1 12 8 2" xfId="36432" xr:uid="{00000000-0005-0000-0000-00009A360000}"/>
    <cellStyle name="SAPBEXexcGood1 12 9" xfId="20476" xr:uid="{00000000-0005-0000-0000-00009B360000}"/>
    <cellStyle name="SAPBEXexcGood1 13" xfId="572" xr:uid="{00000000-0005-0000-0000-00009C360000}"/>
    <cellStyle name="SAPBEXexcGood1 13 2" xfId="3158" xr:uid="{00000000-0005-0000-0000-00009D360000}"/>
    <cellStyle name="SAPBEXexcGood1 13 2 2" xfId="22067" xr:uid="{00000000-0005-0000-0000-00009E360000}"/>
    <cellStyle name="SAPBEXexcGood1 13 3" xfId="6300" xr:uid="{00000000-0005-0000-0000-00009F360000}"/>
    <cellStyle name="SAPBEXexcGood1 13 3 2" xfId="25209" xr:uid="{00000000-0005-0000-0000-0000A0360000}"/>
    <cellStyle name="SAPBEXexcGood1 13 4" xfId="7049" xr:uid="{00000000-0005-0000-0000-0000A1360000}"/>
    <cellStyle name="SAPBEXexcGood1 13 4 2" xfId="25958" xr:uid="{00000000-0005-0000-0000-0000A2360000}"/>
    <cellStyle name="SAPBEXexcGood1 13 5" xfId="12084" xr:uid="{00000000-0005-0000-0000-0000A3360000}"/>
    <cellStyle name="SAPBEXexcGood1 13 5 2" xfId="30993" xr:uid="{00000000-0005-0000-0000-0000A4360000}"/>
    <cellStyle name="SAPBEXexcGood1 13 6" xfId="12165" xr:uid="{00000000-0005-0000-0000-0000A5360000}"/>
    <cellStyle name="SAPBEXexcGood1 13 6 2" xfId="31074" xr:uid="{00000000-0005-0000-0000-0000A6360000}"/>
    <cellStyle name="SAPBEXexcGood1 13 7" xfId="16780" xr:uid="{00000000-0005-0000-0000-0000A7360000}"/>
    <cellStyle name="SAPBEXexcGood1 13 7 2" xfId="35689" xr:uid="{00000000-0005-0000-0000-0000A8360000}"/>
    <cellStyle name="SAPBEXexcGood1 13 8" xfId="16861" xr:uid="{00000000-0005-0000-0000-0000A9360000}"/>
    <cellStyle name="SAPBEXexcGood1 13 8 2" xfId="35770" xr:uid="{00000000-0005-0000-0000-0000AA360000}"/>
    <cellStyle name="SAPBEXexcGood1 13 9" xfId="21247" xr:uid="{00000000-0005-0000-0000-0000AB360000}"/>
    <cellStyle name="SAPBEXexcGood1 14" xfId="738" xr:uid="{00000000-0005-0000-0000-0000AC360000}"/>
    <cellStyle name="SAPBEXexcGood1 14 2" xfId="3324" xr:uid="{00000000-0005-0000-0000-0000AD360000}"/>
    <cellStyle name="SAPBEXexcGood1 14 2 2" xfId="22233" xr:uid="{00000000-0005-0000-0000-0000AE360000}"/>
    <cellStyle name="SAPBEXexcGood1 14 3" xfId="7139" xr:uid="{00000000-0005-0000-0000-0000AF360000}"/>
    <cellStyle name="SAPBEXexcGood1 14 3 2" xfId="26048" xr:uid="{00000000-0005-0000-0000-0000B0360000}"/>
    <cellStyle name="SAPBEXexcGood1 14 4" xfId="8880" xr:uid="{00000000-0005-0000-0000-0000B1360000}"/>
    <cellStyle name="SAPBEXexcGood1 14 4 2" xfId="27789" xr:uid="{00000000-0005-0000-0000-0000B2360000}"/>
    <cellStyle name="SAPBEXexcGood1 14 5" xfId="11331" xr:uid="{00000000-0005-0000-0000-0000B3360000}"/>
    <cellStyle name="SAPBEXexcGood1 14 5 2" xfId="30240" xr:uid="{00000000-0005-0000-0000-0000B4360000}"/>
    <cellStyle name="SAPBEXexcGood1 14 6" xfId="12333" xr:uid="{00000000-0005-0000-0000-0000B5360000}"/>
    <cellStyle name="SAPBEXexcGood1 14 6 2" xfId="31242" xr:uid="{00000000-0005-0000-0000-0000B6360000}"/>
    <cellStyle name="SAPBEXexcGood1 14 7" xfId="16027" xr:uid="{00000000-0005-0000-0000-0000B7360000}"/>
    <cellStyle name="SAPBEXexcGood1 14 7 2" xfId="34936" xr:uid="{00000000-0005-0000-0000-0000B8360000}"/>
    <cellStyle name="SAPBEXexcGood1 14 8" xfId="17029" xr:uid="{00000000-0005-0000-0000-0000B9360000}"/>
    <cellStyle name="SAPBEXexcGood1 14 8 2" xfId="35938" xr:uid="{00000000-0005-0000-0000-0000BA360000}"/>
    <cellStyle name="SAPBEXexcGood1 14 9" xfId="20554" xr:uid="{00000000-0005-0000-0000-0000BB360000}"/>
    <cellStyle name="SAPBEXexcGood1 15" xfId="774" xr:uid="{00000000-0005-0000-0000-0000BC360000}"/>
    <cellStyle name="SAPBEXexcGood1 15 2" xfId="3360" xr:uid="{00000000-0005-0000-0000-0000BD360000}"/>
    <cellStyle name="SAPBEXexcGood1 15 2 2" xfId="22269" xr:uid="{00000000-0005-0000-0000-0000BE360000}"/>
    <cellStyle name="SAPBEXexcGood1 15 3" xfId="6571" xr:uid="{00000000-0005-0000-0000-0000BF360000}"/>
    <cellStyle name="SAPBEXexcGood1 15 3 2" xfId="25480" xr:uid="{00000000-0005-0000-0000-0000C0360000}"/>
    <cellStyle name="SAPBEXexcGood1 15 4" xfId="9125" xr:uid="{00000000-0005-0000-0000-0000C1360000}"/>
    <cellStyle name="SAPBEXexcGood1 15 4 2" xfId="28034" xr:uid="{00000000-0005-0000-0000-0000C2360000}"/>
    <cellStyle name="SAPBEXexcGood1 15 5" xfId="11601" xr:uid="{00000000-0005-0000-0000-0000C3360000}"/>
    <cellStyle name="SAPBEXexcGood1 15 5 2" xfId="30510" xr:uid="{00000000-0005-0000-0000-0000C4360000}"/>
    <cellStyle name="SAPBEXexcGood1 15 6" xfId="12284" xr:uid="{00000000-0005-0000-0000-0000C5360000}"/>
    <cellStyle name="SAPBEXexcGood1 15 6 2" xfId="31193" xr:uid="{00000000-0005-0000-0000-0000C6360000}"/>
    <cellStyle name="SAPBEXexcGood1 15 7" xfId="16297" xr:uid="{00000000-0005-0000-0000-0000C7360000}"/>
    <cellStyle name="SAPBEXexcGood1 15 7 2" xfId="35206" xr:uid="{00000000-0005-0000-0000-0000C8360000}"/>
    <cellStyle name="SAPBEXexcGood1 15 8" xfId="16980" xr:uid="{00000000-0005-0000-0000-0000C9360000}"/>
    <cellStyle name="SAPBEXexcGood1 15 8 2" xfId="35889" xr:uid="{00000000-0005-0000-0000-0000CA360000}"/>
    <cellStyle name="SAPBEXexcGood1 15 9" xfId="20800" xr:uid="{00000000-0005-0000-0000-0000CB360000}"/>
    <cellStyle name="SAPBEXexcGood1 16" xfId="836" xr:uid="{00000000-0005-0000-0000-0000CC360000}"/>
    <cellStyle name="SAPBEXexcGood1 16 2" xfId="3422" xr:uid="{00000000-0005-0000-0000-0000CD360000}"/>
    <cellStyle name="SAPBEXexcGood1 16 2 2" xfId="22331" xr:uid="{00000000-0005-0000-0000-0000CE360000}"/>
    <cellStyle name="SAPBEXexcGood1 16 3" xfId="6349" xr:uid="{00000000-0005-0000-0000-0000CF360000}"/>
    <cellStyle name="SAPBEXexcGood1 16 3 2" xfId="25258" xr:uid="{00000000-0005-0000-0000-0000D0360000}"/>
    <cellStyle name="SAPBEXexcGood1 16 4" xfId="8657" xr:uid="{00000000-0005-0000-0000-0000D1360000}"/>
    <cellStyle name="SAPBEXexcGood1 16 4 2" xfId="27566" xr:uid="{00000000-0005-0000-0000-0000D2360000}"/>
    <cellStyle name="SAPBEXexcGood1 16 5" xfId="11084" xr:uid="{00000000-0005-0000-0000-0000D3360000}"/>
    <cellStyle name="SAPBEXexcGood1 16 5 2" xfId="29993" xr:uid="{00000000-0005-0000-0000-0000D4360000}"/>
    <cellStyle name="SAPBEXexcGood1 16 6" xfId="14134" xr:uid="{00000000-0005-0000-0000-0000D5360000}"/>
    <cellStyle name="SAPBEXexcGood1 16 6 2" xfId="33043" xr:uid="{00000000-0005-0000-0000-0000D6360000}"/>
    <cellStyle name="SAPBEXexcGood1 16 7" xfId="15780" xr:uid="{00000000-0005-0000-0000-0000D7360000}"/>
    <cellStyle name="SAPBEXexcGood1 16 7 2" xfId="34689" xr:uid="{00000000-0005-0000-0000-0000D8360000}"/>
    <cellStyle name="SAPBEXexcGood1 16 8" xfId="18830" xr:uid="{00000000-0005-0000-0000-0000D9360000}"/>
    <cellStyle name="SAPBEXexcGood1 16 8 2" xfId="37739" xr:uid="{00000000-0005-0000-0000-0000DA360000}"/>
    <cellStyle name="SAPBEXexcGood1 16 9" xfId="20332" xr:uid="{00000000-0005-0000-0000-0000DB360000}"/>
    <cellStyle name="SAPBEXexcGood1 17" xfId="862" xr:uid="{00000000-0005-0000-0000-0000DC360000}"/>
    <cellStyle name="SAPBEXexcGood1 17 2" xfId="3448" xr:uid="{00000000-0005-0000-0000-0000DD360000}"/>
    <cellStyle name="SAPBEXexcGood1 17 2 2" xfId="22357" xr:uid="{00000000-0005-0000-0000-0000DE360000}"/>
    <cellStyle name="SAPBEXexcGood1 17 3" xfId="5273" xr:uid="{00000000-0005-0000-0000-0000DF360000}"/>
    <cellStyle name="SAPBEXexcGood1 17 3 2" xfId="24182" xr:uid="{00000000-0005-0000-0000-0000E0360000}"/>
    <cellStyle name="SAPBEXexcGood1 17 4" xfId="7606" xr:uid="{00000000-0005-0000-0000-0000E1360000}"/>
    <cellStyle name="SAPBEXexcGood1 17 4 2" xfId="26515" xr:uid="{00000000-0005-0000-0000-0000E2360000}"/>
    <cellStyle name="SAPBEXexcGood1 17 5" xfId="9932" xr:uid="{00000000-0005-0000-0000-0000E3360000}"/>
    <cellStyle name="SAPBEXexcGood1 17 5 2" xfId="28841" xr:uid="{00000000-0005-0000-0000-0000E4360000}"/>
    <cellStyle name="SAPBEXexcGood1 17 6" xfId="13122" xr:uid="{00000000-0005-0000-0000-0000E5360000}"/>
    <cellStyle name="SAPBEXexcGood1 17 6 2" xfId="32031" xr:uid="{00000000-0005-0000-0000-0000E6360000}"/>
    <cellStyle name="SAPBEXexcGood1 17 7" xfId="14628" xr:uid="{00000000-0005-0000-0000-0000E7360000}"/>
    <cellStyle name="SAPBEXexcGood1 17 7 2" xfId="33537" xr:uid="{00000000-0005-0000-0000-0000E8360000}"/>
    <cellStyle name="SAPBEXexcGood1 17 8" xfId="17818" xr:uid="{00000000-0005-0000-0000-0000E9360000}"/>
    <cellStyle name="SAPBEXexcGood1 17 8 2" xfId="36727" xr:uid="{00000000-0005-0000-0000-0000EA360000}"/>
    <cellStyle name="SAPBEXexcGood1 17 9" xfId="19277" xr:uid="{00000000-0005-0000-0000-0000EB360000}"/>
    <cellStyle name="SAPBEXexcGood1 18" xfId="764" xr:uid="{00000000-0005-0000-0000-0000EC360000}"/>
    <cellStyle name="SAPBEXexcGood1 18 2" xfId="3350" xr:uid="{00000000-0005-0000-0000-0000ED360000}"/>
    <cellStyle name="SAPBEXexcGood1 18 2 2" xfId="22259" xr:uid="{00000000-0005-0000-0000-0000EE360000}"/>
    <cellStyle name="SAPBEXexcGood1 18 3" xfId="6894" xr:uid="{00000000-0005-0000-0000-0000EF360000}"/>
    <cellStyle name="SAPBEXexcGood1 18 3 2" xfId="25803" xr:uid="{00000000-0005-0000-0000-0000F0360000}"/>
    <cellStyle name="SAPBEXexcGood1 18 4" xfId="7514" xr:uid="{00000000-0005-0000-0000-0000F1360000}"/>
    <cellStyle name="SAPBEXexcGood1 18 4 2" xfId="26423" xr:uid="{00000000-0005-0000-0000-0000F2360000}"/>
    <cellStyle name="SAPBEXexcGood1 18 5" xfId="9836" xr:uid="{00000000-0005-0000-0000-0000F3360000}"/>
    <cellStyle name="SAPBEXexcGood1 18 5 2" xfId="28745" xr:uid="{00000000-0005-0000-0000-0000F4360000}"/>
    <cellStyle name="SAPBEXexcGood1 18 6" xfId="12397" xr:uid="{00000000-0005-0000-0000-0000F5360000}"/>
    <cellStyle name="SAPBEXexcGood1 18 6 2" xfId="31306" xr:uid="{00000000-0005-0000-0000-0000F6360000}"/>
    <cellStyle name="SAPBEXexcGood1 18 7" xfId="14532" xr:uid="{00000000-0005-0000-0000-0000F7360000}"/>
    <cellStyle name="SAPBEXexcGood1 18 7 2" xfId="33441" xr:uid="{00000000-0005-0000-0000-0000F8360000}"/>
    <cellStyle name="SAPBEXexcGood1 18 8" xfId="17093" xr:uid="{00000000-0005-0000-0000-0000F9360000}"/>
    <cellStyle name="SAPBEXexcGood1 18 8 2" xfId="36002" xr:uid="{00000000-0005-0000-0000-0000FA360000}"/>
    <cellStyle name="SAPBEXexcGood1 18 9" xfId="19185" xr:uid="{00000000-0005-0000-0000-0000FB360000}"/>
    <cellStyle name="SAPBEXexcGood1 19" xfId="1017" xr:uid="{00000000-0005-0000-0000-0000FC360000}"/>
    <cellStyle name="SAPBEXexcGood1 19 2" xfId="3603" xr:uid="{00000000-0005-0000-0000-0000FD360000}"/>
    <cellStyle name="SAPBEXexcGood1 19 2 2" xfId="22512" xr:uid="{00000000-0005-0000-0000-0000FE360000}"/>
    <cellStyle name="SAPBEXexcGood1 19 3" xfId="5216" xr:uid="{00000000-0005-0000-0000-0000FF360000}"/>
    <cellStyle name="SAPBEXexcGood1 19 3 2" xfId="24125" xr:uid="{00000000-0005-0000-0000-000000370000}"/>
    <cellStyle name="SAPBEXexcGood1 19 4" xfId="7749" xr:uid="{00000000-0005-0000-0000-000001370000}"/>
    <cellStyle name="SAPBEXexcGood1 19 4 2" xfId="26658" xr:uid="{00000000-0005-0000-0000-000002370000}"/>
    <cellStyle name="SAPBEXexcGood1 19 5" xfId="10096" xr:uid="{00000000-0005-0000-0000-000003370000}"/>
    <cellStyle name="SAPBEXexcGood1 19 5 2" xfId="29005" xr:uid="{00000000-0005-0000-0000-000004370000}"/>
    <cellStyle name="SAPBEXexcGood1 19 6" xfId="12794" xr:uid="{00000000-0005-0000-0000-000005370000}"/>
    <cellStyle name="SAPBEXexcGood1 19 6 2" xfId="31703" xr:uid="{00000000-0005-0000-0000-000006370000}"/>
    <cellStyle name="SAPBEXexcGood1 19 7" xfId="14792" xr:uid="{00000000-0005-0000-0000-000007370000}"/>
    <cellStyle name="SAPBEXexcGood1 19 7 2" xfId="33701" xr:uid="{00000000-0005-0000-0000-000008370000}"/>
    <cellStyle name="SAPBEXexcGood1 19 8" xfId="17490" xr:uid="{00000000-0005-0000-0000-000009370000}"/>
    <cellStyle name="SAPBEXexcGood1 19 8 2" xfId="36399" xr:uid="{00000000-0005-0000-0000-00000A370000}"/>
    <cellStyle name="SAPBEXexcGood1 19 9" xfId="19422" xr:uid="{00000000-0005-0000-0000-00000B370000}"/>
    <cellStyle name="SAPBEXexcGood1 2" xfId="187" xr:uid="{00000000-0005-0000-0000-00000C370000}"/>
    <cellStyle name="SAPBEXexcGood1 2 2" xfId="2773" xr:uid="{00000000-0005-0000-0000-00000D370000}"/>
    <cellStyle name="SAPBEXexcGood1 2 2 2" xfId="21682" xr:uid="{00000000-0005-0000-0000-00000E370000}"/>
    <cellStyle name="SAPBEXexcGood1 2 3" xfId="7368" xr:uid="{00000000-0005-0000-0000-00000F370000}"/>
    <cellStyle name="SAPBEXexcGood1 2 3 2" xfId="26277" xr:uid="{00000000-0005-0000-0000-000010370000}"/>
    <cellStyle name="SAPBEXexcGood1 2 4" xfId="8336" xr:uid="{00000000-0005-0000-0000-000011370000}"/>
    <cellStyle name="SAPBEXexcGood1 2 4 2" xfId="27245" xr:uid="{00000000-0005-0000-0000-000012370000}"/>
    <cellStyle name="SAPBEXexcGood1 2 5" xfId="10732" xr:uid="{00000000-0005-0000-0000-000013370000}"/>
    <cellStyle name="SAPBEXexcGood1 2 5 2" xfId="29641" xr:uid="{00000000-0005-0000-0000-000014370000}"/>
    <cellStyle name="SAPBEXexcGood1 2 6" xfId="13923" xr:uid="{00000000-0005-0000-0000-000015370000}"/>
    <cellStyle name="SAPBEXexcGood1 2 6 2" xfId="32832" xr:uid="{00000000-0005-0000-0000-000016370000}"/>
    <cellStyle name="SAPBEXexcGood1 2 7" xfId="15428" xr:uid="{00000000-0005-0000-0000-000017370000}"/>
    <cellStyle name="SAPBEXexcGood1 2 7 2" xfId="34337" xr:uid="{00000000-0005-0000-0000-000018370000}"/>
    <cellStyle name="SAPBEXexcGood1 2 8" xfId="18619" xr:uid="{00000000-0005-0000-0000-000019370000}"/>
    <cellStyle name="SAPBEXexcGood1 2 8 2" xfId="37528" xr:uid="{00000000-0005-0000-0000-00001A370000}"/>
    <cellStyle name="SAPBEXexcGood1 2 9" xfId="20009" xr:uid="{00000000-0005-0000-0000-00001B370000}"/>
    <cellStyle name="SAPBEXexcGood1 20" xfId="1060" xr:uid="{00000000-0005-0000-0000-00001C370000}"/>
    <cellStyle name="SAPBEXexcGood1 20 2" xfId="3646" xr:uid="{00000000-0005-0000-0000-00001D370000}"/>
    <cellStyle name="SAPBEXexcGood1 20 2 2" xfId="22555" xr:uid="{00000000-0005-0000-0000-00001E370000}"/>
    <cellStyle name="SAPBEXexcGood1 20 3" xfId="7257" xr:uid="{00000000-0005-0000-0000-00001F370000}"/>
    <cellStyle name="SAPBEXexcGood1 20 3 2" xfId="26166" xr:uid="{00000000-0005-0000-0000-000020370000}"/>
    <cellStyle name="SAPBEXexcGood1 20 4" xfId="8109" xr:uid="{00000000-0005-0000-0000-000021370000}"/>
    <cellStyle name="SAPBEXexcGood1 20 4 2" xfId="27018" xr:uid="{00000000-0005-0000-0000-000022370000}"/>
    <cellStyle name="SAPBEXexcGood1 20 5" xfId="10480" xr:uid="{00000000-0005-0000-0000-000023370000}"/>
    <cellStyle name="SAPBEXexcGood1 20 5 2" xfId="29389" xr:uid="{00000000-0005-0000-0000-000024370000}"/>
    <cellStyle name="SAPBEXexcGood1 20 6" xfId="13784" xr:uid="{00000000-0005-0000-0000-000025370000}"/>
    <cellStyle name="SAPBEXexcGood1 20 6 2" xfId="32693" xr:uid="{00000000-0005-0000-0000-000026370000}"/>
    <cellStyle name="SAPBEXexcGood1 20 7" xfId="15176" xr:uid="{00000000-0005-0000-0000-000027370000}"/>
    <cellStyle name="SAPBEXexcGood1 20 7 2" xfId="34085" xr:uid="{00000000-0005-0000-0000-000028370000}"/>
    <cellStyle name="SAPBEXexcGood1 20 8" xfId="18480" xr:uid="{00000000-0005-0000-0000-000029370000}"/>
    <cellStyle name="SAPBEXexcGood1 20 8 2" xfId="37389" xr:uid="{00000000-0005-0000-0000-00002A370000}"/>
    <cellStyle name="SAPBEXexcGood1 20 9" xfId="19780" xr:uid="{00000000-0005-0000-0000-00002B370000}"/>
    <cellStyle name="SAPBEXexcGood1 21" xfId="1096" xr:uid="{00000000-0005-0000-0000-00002C370000}"/>
    <cellStyle name="SAPBEXexcGood1 21 2" xfId="3682" xr:uid="{00000000-0005-0000-0000-00002D370000}"/>
    <cellStyle name="SAPBEXexcGood1 21 2 2" xfId="22591" xr:uid="{00000000-0005-0000-0000-00002E370000}"/>
    <cellStyle name="SAPBEXexcGood1 21 3" xfId="6342" xr:uid="{00000000-0005-0000-0000-00002F370000}"/>
    <cellStyle name="SAPBEXexcGood1 21 3 2" xfId="25251" xr:uid="{00000000-0005-0000-0000-000030370000}"/>
    <cellStyle name="SAPBEXexcGood1 21 4" xfId="8248" xr:uid="{00000000-0005-0000-0000-000031370000}"/>
    <cellStyle name="SAPBEXexcGood1 21 4 2" xfId="27157" xr:uid="{00000000-0005-0000-0000-000032370000}"/>
    <cellStyle name="SAPBEXexcGood1 21 5" xfId="10638" xr:uid="{00000000-0005-0000-0000-000033370000}"/>
    <cellStyle name="SAPBEXexcGood1 21 5 2" xfId="29547" xr:uid="{00000000-0005-0000-0000-000034370000}"/>
    <cellStyle name="SAPBEXexcGood1 21 6" xfId="13042" xr:uid="{00000000-0005-0000-0000-000035370000}"/>
    <cellStyle name="SAPBEXexcGood1 21 6 2" xfId="31951" xr:uid="{00000000-0005-0000-0000-000036370000}"/>
    <cellStyle name="SAPBEXexcGood1 21 7" xfId="15334" xr:uid="{00000000-0005-0000-0000-000037370000}"/>
    <cellStyle name="SAPBEXexcGood1 21 7 2" xfId="34243" xr:uid="{00000000-0005-0000-0000-000038370000}"/>
    <cellStyle name="SAPBEXexcGood1 21 8" xfId="17738" xr:uid="{00000000-0005-0000-0000-000039370000}"/>
    <cellStyle name="SAPBEXexcGood1 21 8 2" xfId="36647" xr:uid="{00000000-0005-0000-0000-00003A370000}"/>
    <cellStyle name="SAPBEXexcGood1 21 9" xfId="19921" xr:uid="{00000000-0005-0000-0000-00003B370000}"/>
    <cellStyle name="SAPBEXexcGood1 22" xfId="1086" xr:uid="{00000000-0005-0000-0000-00003C370000}"/>
    <cellStyle name="SAPBEXexcGood1 22 2" xfId="3672" xr:uid="{00000000-0005-0000-0000-00003D370000}"/>
    <cellStyle name="SAPBEXexcGood1 22 2 2" xfId="22581" xr:uid="{00000000-0005-0000-0000-00003E370000}"/>
    <cellStyle name="SAPBEXexcGood1 22 3" xfId="5155" xr:uid="{00000000-0005-0000-0000-00003F370000}"/>
    <cellStyle name="SAPBEXexcGood1 22 3 2" xfId="24064" xr:uid="{00000000-0005-0000-0000-000040370000}"/>
    <cellStyle name="SAPBEXexcGood1 22 4" xfId="7573" xr:uid="{00000000-0005-0000-0000-000041370000}"/>
    <cellStyle name="SAPBEXexcGood1 22 4 2" xfId="26482" xr:uid="{00000000-0005-0000-0000-000042370000}"/>
    <cellStyle name="SAPBEXexcGood1 22 5" xfId="9897" xr:uid="{00000000-0005-0000-0000-000043370000}"/>
    <cellStyle name="SAPBEXexcGood1 22 5 2" xfId="28806" xr:uid="{00000000-0005-0000-0000-000044370000}"/>
    <cellStyle name="SAPBEXexcGood1 22 6" xfId="13644" xr:uid="{00000000-0005-0000-0000-000045370000}"/>
    <cellStyle name="SAPBEXexcGood1 22 6 2" xfId="32553" xr:uid="{00000000-0005-0000-0000-000046370000}"/>
    <cellStyle name="SAPBEXexcGood1 22 7" xfId="14593" xr:uid="{00000000-0005-0000-0000-000047370000}"/>
    <cellStyle name="SAPBEXexcGood1 22 7 2" xfId="33502" xr:uid="{00000000-0005-0000-0000-000048370000}"/>
    <cellStyle name="SAPBEXexcGood1 22 8" xfId="18340" xr:uid="{00000000-0005-0000-0000-000049370000}"/>
    <cellStyle name="SAPBEXexcGood1 22 8 2" xfId="37249" xr:uid="{00000000-0005-0000-0000-00004A370000}"/>
    <cellStyle name="SAPBEXexcGood1 22 9" xfId="19244" xr:uid="{00000000-0005-0000-0000-00004B370000}"/>
    <cellStyle name="SAPBEXexcGood1 23" xfId="1011" xr:uid="{00000000-0005-0000-0000-00004C370000}"/>
    <cellStyle name="SAPBEXexcGood1 23 2" xfId="3597" xr:uid="{00000000-0005-0000-0000-00004D370000}"/>
    <cellStyle name="SAPBEXexcGood1 23 2 2" xfId="22506" xr:uid="{00000000-0005-0000-0000-00004E370000}"/>
    <cellStyle name="SAPBEXexcGood1 23 3" xfId="7367" xr:uid="{00000000-0005-0000-0000-00004F370000}"/>
    <cellStyle name="SAPBEXexcGood1 23 3 2" xfId="26276" xr:uid="{00000000-0005-0000-0000-000050370000}"/>
    <cellStyle name="SAPBEXexcGood1 23 4" xfId="8048" xr:uid="{00000000-0005-0000-0000-000051370000}"/>
    <cellStyle name="SAPBEXexcGood1 23 4 2" xfId="26957" xr:uid="{00000000-0005-0000-0000-000052370000}"/>
    <cellStyle name="SAPBEXexcGood1 23 5" xfId="10415" xr:uid="{00000000-0005-0000-0000-000053370000}"/>
    <cellStyle name="SAPBEXexcGood1 23 5 2" xfId="29324" xr:uid="{00000000-0005-0000-0000-000054370000}"/>
    <cellStyle name="SAPBEXexcGood1 23 6" xfId="13241" xr:uid="{00000000-0005-0000-0000-000055370000}"/>
    <cellStyle name="SAPBEXexcGood1 23 6 2" xfId="32150" xr:uid="{00000000-0005-0000-0000-000056370000}"/>
    <cellStyle name="SAPBEXexcGood1 23 7" xfId="15111" xr:uid="{00000000-0005-0000-0000-000057370000}"/>
    <cellStyle name="SAPBEXexcGood1 23 7 2" xfId="34020" xr:uid="{00000000-0005-0000-0000-000058370000}"/>
    <cellStyle name="SAPBEXexcGood1 23 8" xfId="17937" xr:uid="{00000000-0005-0000-0000-000059370000}"/>
    <cellStyle name="SAPBEXexcGood1 23 8 2" xfId="36846" xr:uid="{00000000-0005-0000-0000-00005A370000}"/>
    <cellStyle name="SAPBEXexcGood1 23 9" xfId="19719" xr:uid="{00000000-0005-0000-0000-00005B370000}"/>
    <cellStyle name="SAPBEXexcGood1 24" xfId="1251" xr:uid="{00000000-0005-0000-0000-00005C370000}"/>
    <cellStyle name="SAPBEXexcGood1 24 2" xfId="3837" xr:uid="{00000000-0005-0000-0000-00005D370000}"/>
    <cellStyle name="SAPBEXexcGood1 24 2 2" xfId="22746" xr:uid="{00000000-0005-0000-0000-00005E370000}"/>
    <cellStyle name="SAPBEXexcGood1 24 3" xfId="4935" xr:uid="{00000000-0005-0000-0000-00005F370000}"/>
    <cellStyle name="SAPBEXexcGood1 24 3 2" xfId="23844" xr:uid="{00000000-0005-0000-0000-000060370000}"/>
    <cellStyle name="SAPBEXexcGood1 24 4" xfId="8437" xr:uid="{00000000-0005-0000-0000-000061370000}"/>
    <cellStyle name="SAPBEXexcGood1 24 4 2" xfId="27346" xr:uid="{00000000-0005-0000-0000-000062370000}"/>
    <cellStyle name="SAPBEXexcGood1 24 5" xfId="10843" xr:uid="{00000000-0005-0000-0000-000063370000}"/>
    <cellStyle name="SAPBEXexcGood1 24 5 2" xfId="29752" xr:uid="{00000000-0005-0000-0000-000064370000}"/>
    <cellStyle name="SAPBEXexcGood1 24 6" xfId="13690" xr:uid="{00000000-0005-0000-0000-000065370000}"/>
    <cellStyle name="SAPBEXexcGood1 24 6 2" xfId="32599" xr:uid="{00000000-0005-0000-0000-000066370000}"/>
    <cellStyle name="SAPBEXexcGood1 24 7" xfId="15539" xr:uid="{00000000-0005-0000-0000-000067370000}"/>
    <cellStyle name="SAPBEXexcGood1 24 7 2" xfId="34448" xr:uid="{00000000-0005-0000-0000-000068370000}"/>
    <cellStyle name="SAPBEXexcGood1 24 8" xfId="18386" xr:uid="{00000000-0005-0000-0000-000069370000}"/>
    <cellStyle name="SAPBEXexcGood1 24 8 2" xfId="37295" xr:uid="{00000000-0005-0000-0000-00006A370000}"/>
    <cellStyle name="SAPBEXexcGood1 24 9" xfId="20111" xr:uid="{00000000-0005-0000-0000-00006B370000}"/>
    <cellStyle name="SAPBEXexcGood1 25" xfId="1294" xr:uid="{00000000-0005-0000-0000-00006C370000}"/>
    <cellStyle name="SAPBEXexcGood1 25 2" xfId="3880" xr:uid="{00000000-0005-0000-0000-00006D370000}"/>
    <cellStyle name="SAPBEXexcGood1 25 2 2" xfId="22789" xr:uid="{00000000-0005-0000-0000-00006E370000}"/>
    <cellStyle name="SAPBEXexcGood1 25 3" xfId="5104" xr:uid="{00000000-0005-0000-0000-00006F370000}"/>
    <cellStyle name="SAPBEXexcGood1 25 3 2" xfId="24013" xr:uid="{00000000-0005-0000-0000-000070370000}"/>
    <cellStyle name="SAPBEXexcGood1 25 4" xfId="7973" xr:uid="{00000000-0005-0000-0000-000071370000}"/>
    <cellStyle name="SAPBEXexcGood1 25 4 2" xfId="26882" xr:uid="{00000000-0005-0000-0000-000072370000}"/>
    <cellStyle name="SAPBEXexcGood1 25 5" xfId="10334" xr:uid="{00000000-0005-0000-0000-000073370000}"/>
    <cellStyle name="SAPBEXexcGood1 25 5 2" xfId="29243" xr:uid="{00000000-0005-0000-0000-000074370000}"/>
    <cellStyle name="SAPBEXexcGood1 25 6" xfId="13509" xr:uid="{00000000-0005-0000-0000-000075370000}"/>
    <cellStyle name="SAPBEXexcGood1 25 6 2" xfId="32418" xr:uid="{00000000-0005-0000-0000-000076370000}"/>
    <cellStyle name="SAPBEXexcGood1 25 7" xfId="15030" xr:uid="{00000000-0005-0000-0000-000077370000}"/>
    <cellStyle name="SAPBEXexcGood1 25 7 2" xfId="33939" xr:uid="{00000000-0005-0000-0000-000078370000}"/>
    <cellStyle name="SAPBEXexcGood1 25 8" xfId="18205" xr:uid="{00000000-0005-0000-0000-000079370000}"/>
    <cellStyle name="SAPBEXexcGood1 25 8 2" xfId="37114" xr:uid="{00000000-0005-0000-0000-00007A370000}"/>
    <cellStyle name="SAPBEXexcGood1 25 9" xfId="19644" xr:uid="{00000000-0005-0000-0000-00007B370000}"/>
    <cellStyle name="SAPBEXexcGood1 26" xfId="969" xr:uid="{00000000-0005-0000-0000-00007C370000}"/>
    <cellStyle name="SAPBEXexcGood1 26 2" xfId="3555" xr:uid="{00000000-0005-0000-0000-00007D370000}"/>
    <cellStyle name="SAPBEXexcGood1 26 2 2" xfId="22464" xr:uid="{00000000-0005-0000-0000-00007E370000}"/>
    <cellStyle name="SAPBEXexcGood1 26 3" xfId="7328" xr:uid="{00000000-0005-0000-0000-00007F370000}"/>
    <cellStyle name="SAPBEXexcGood1 26 3 2" xfId="26237" xr:uid="{00000000-0005-0000-0000-000080370000}"/>
    <cellStyle name="SAPBEXexcGood1 26 4" xfId="9014" xr:uid="{00000000-0005-0000-0000-000081370000}"/>
    <cellStyle name="SAPBEXexcGood1 26 4 2" xfId="27923" xr:uid="{00000000-0005-0000-0000-000082370000}"/>
    <cellStyle name="SAPBEXexcGood1 26 5" xfId="10474" xr:uid="{00000000-0005-0000-0000-000083370000}"/>
    <cellStyle name="SAPBEXexcGood1 26 5 2" xfId="29383" xr:uid="{00000000-0005-0000-0000-000084370000}"/>
    <cellStyle name="SAPBEXexcGood1 26 6" xfId="13823" xr:uid="{00000000-0005-0000-0000-000085370000}"/>
    <cellStyle name="SAPBEXexcGood1 26 6 2" xfId="32732" xr:uid="{00000000-0005-0000-0000-000086370000}"/>
    <cellStyle name="SAPBEXexcGood1 26 7" xfId="15170" xr:uid="{00000000-0005-0000-0000-000087370000}"/>
    <cellStyle name="SAPBEXexcGood1 26 7 2" xfId="34079" xr:uid="{00000000-0005-0000-0000-000088370000}"/>
    <cellStyle name="SAPBEXexcGood1 26 8" xfId="18519" xr:uid="{00000000-0005-0000-0000-000089370000}"/>
    <cellStyle name="SAPBEXexcGood1 26 8 2" xfId="37428" xr:uid="{00000000-0005-0000-0000-00008A370000}"/>
    <cellStyle name="SAPBEXexcGood1 26 9" xfId="19774" xr:uid="{00000000-0005-0000-0000-00008B370000}"/>
    <cellStyle name="SAPBEXexcGood1 27" xfId="1379" xr:uid="{00000000-0005-0000-0000-00008C370000}"/>
    <cellStyle name="SAPBEXexcGood1 27 2" xfId="3965" xr:uid="{00000000-0005-0000-0000-00008D370000}"/>
    <cellStyle name="SAPBEXexcGood1 27 2 2" xfId="22874" xr:uid="{00000000-0005-0000-0000-00008E370000}"/>
    <cellStyle name="SAPBEXexcGood1 27 3" xfId="6228" xr:uid="{00000000-0005-0000-0000-00008F370000}"/>
    <cellStyle name="SAPBEXexcGood1 27 3 2" xfId="25137" xr:uid="{00000000-0005-0000-0000-000090370000}"/>
    <cellStyle name="SAPBEXexcGood1 27 4" xfId="7302" xr:uid="{00000000-0005-0000-0000-000091370000}"/>
    <cellStyle name="SAPBEXexcGood1 27 4 2" xfId="26211" xr:uid="{00000000-0005-0000-0000-000092370000}"/>
    <cellStyle name="SAPBEXexcGood1 27 5" xfId="9654" xr:uid="{00000000-0005-0000-0000-000093370000}"/>
    <cellStyle name="SAPBEXexcGood1 27 5 2" xfId="28563" xr:uid="{00000000-0005-0000-0000-000094370000}"/>
    <cellStyle name="SAPBEXexcGood1 27 6" xfId="13842" xr:uid="{00000000-0005-0000-0000-000095370000}"/>
    <cellStyle name="SAPBEXexcGood1 27 6 2" xfId="32751" xr:uid="{00000000-0005-0000-0000-000096370000}"/>
    <cellStyle name="SAPBEXexcGood1 27 7" xfId="14350" xr:uid="{00000000-0005-0000-0000-000097370000}"/>
    <cellStyle name="SAPBEXexcGood1 27 7 2" xfId="33259" xr:uid="{00000000-0005-0000-0000-000098370000}"/>
    <cellStyle name="SAPBEXexcGood1 27 8" xfId="18538" xr:uid="{00000000-0005-0000-0000-000099370000}"/>
    <cellStyle name="SAPBEXexcGood1 27 8 2" xfId="37447" xr:uid="{00000000-0005-0000-0000-00009A370000}"/>
    <cellStyle name="SAPBEXexcGood1 27 9" xfId="19027" xr:uid="{00000000-0005-0000-0000-00009B370000}"/>
    <cellStyle name="SAPBEXexcGood1 28" xfId="1422" xr:uid="{00000000-0005-0000-0000-00009C370000}"/>
    <cellStyle name="SAPBEXexcGood1 28 2" xfId="4008" xr:uid="{00000000-0005-0000-0000-00009D370000}"/>
    <cellStyle name="SAPBEXexcGood1 28 2 2" xfId="22917" xr:uid="{00000000-0005-0000-0000-00009E370000}"/>
    <cellStyle name="SAPBEXexcGood1 28 3" xfId="5025" xr:uid="{00000000-0005-0000-0000-00009F370000}"/>
    <cellStyle name="SAPBEXexcGood1 28 3 2" xfId="23934" xr:uid="{00000000-0005-0000-0000-0000A0370000}"/>
    <cellStyle name="SAPBEXexcGood1 28 4" xfId="9328" xr:uid="{00000000-0005-0000-0000-0000A1370000}"/>
    <cellStyle name="SAPBEXexcGood1 28 4 2" xfId="28237" xr:uid="{00000000-0005-0000-0000-0000A2370000}"/>
    <cellStyle name="SAPBEXexcGood1 28 5" xfId="10751" xr:uid="{00000000-0005-0000-0000-0000A3370000}"/>
    <cellStyle name="SAPBEXexcGood1 28 5 2" xfId="29660" xr:uid="{00000000-0005-0000-0000-0000A4370000}"/>
    <cellStyle name="SAPBEXexcGood1 28 6" xfId="13404" xr:uid="{00000000-0005-0000-0000-0000A5370000}"/>
    <cellStyle name="SAPBEXexcGood1 28 6 2" xfId="32313" xr:uid="{00000000-0005-0000-0000-0000A6370000}"/>
    <cellStyle name="SAPBEXexcGood1 28 7" xfId="15447" xr:uid="{00000000-0005-0000-0000-0000A7370000}"/>
    <cellStyle name="SAPBEXexcGood1 28 7 2" xfId="34356" xr:uid="{00000000-0005-0000-0000-0000A8370000}"/>
    <cellStyle name="SAPBEXexcGood1 28 8" xfId="18100" xr:uid="{00000000-0005-0000-0000-0000A9370000}"/>
    <cellStyle name="SAPBEXexcGood1 28 8 2" xfId="37009" xr:uid="{00000000-0005-0000-0000-0000AA370000}"/>
    <cellStyle name="SAPBEXexcGood1 28 9" xfId="20026" xr:uid="{00000000-0005-0000-0000-0000AB370000}"/>
    <cellStyle name="SAPBEXexcGood1 29" xfId="1465" xr:uid="{00000000-0005-0000-0000-0000AC370000}"/>
    <cellStyle name="SAPBEXexcGood1 29 2" xfId="4051" xr:uid="{00000000-0005-0000-0000-0000AD370000}"/>
    <cellStyle name="SAPBEXexcGood1 29 2 2" xfId="22960" xr:uid="{00000000-0005-0000-0000-0000AE370000}"/>
    <cellStyle name="SAPBEXexcGood1 29 3" xfId="6343" xr:uid="{00000000-0005-0000-0000-0000AF370000}"/>
    <cellStyle name="SAPBEXexcGood1 29 3 2" xfId="25252" xr:uid="{00000000-0005-0000-0000-0000B0370000}"/>
    <cellStyle name="SAPBEXexcGood1 29 4" xfId="9049" xr:uid="{00000000-0005-0000-0000-0000B1370000}"/>
    <cellStyle name="SAPBEXexcGood1 29 4 2" xfId="27958" xr:uid="{00000000-0005-0000-0000-0000B2370000}"/>
    <cellStyle name="SAPBEXexcGood1 29 5" xfId="11516" xr:uid="{00000000-0005-0000-0000-0000B3370000}"/>
    <cellStyle name="SAPBEXexcGood1 29 5 2" xfId="30425" xr:uid="{00000000-0005-0000-0000-0000B4370000}"/>
    <cellStyle name="SAPBEXexcGood1 29 6" xfId="12154" xr:uid="{00000000-0005-0000-0000-0000B5370000}"/>
    <cellStyle name="SAPBEXexcGood1 29 6 2" xfId="31063" xr:uid="{00000000-0005-0000-0000-0000B6370000}"/>
    <cellStyle name="SAPBEXexcGood1 29 7" xfId="16212" xr:uid="{00000000-0005-0000-0000-0000B7370000}"/>
    <cellStyle name="SAPBEXexcGood1 29 7 2" xfId="35121" xr:uid="{00000000-0005-0000-0000-0000B8370000}"/>
    <cellStyle name="SAPBEXexcGood1 29 8" xfId="16850" xr:uid="{00000000-0005-0000-0000-0000B9370000}"/>
    <cellStyle name="SAPBEXexcGood1 29 8 2" xfId="35759" xr:uid="{00000000-0005-0000-0000-0000BA370000}"/>
    <cellStyle name="SAPBEXexcGood1 29 9" xfId="20725" xr:uid="{00000000-0005-0000-0000-0000BB370000}"/>
    <cellStyle name="SAPBEXexcGood1 3" xfId="140" xr:uid="{00000000-0005-0000-0000-0000BC370000}"/>
    <cellStyle name="SAPBEXexcGood1 3 2" xfId="2727" xr:uid="{00000000-0005-0000-0000-0000BD370000}"/>
    <cellStyle name="SAPBEXexcGood1 3 2 2" xfId="21636" xr:uid="{00000000-0005-0000-0000-0000BE370000}"/>
    <cellStyle name="SAPBEXexcGood1 3 3" xfId="5237" xr:uid="{00000000-0005-0000-0000-0000BF370000}"/>
    <cellStyle name="SAPBEXexcGood1 3 3 2" xfId="24146" xr:uid="{00000000-0005-0000-0000-0000C0370000}"/>
    <cellStyle name="SAPBEXexcGood1 3 4" xfId="7945" xr:uid="{00000000-0005-0000-0000-0000C1370000}"/>
    <cellStyle name="SAPBEXexcGood1 3 4 2" xfId="26854" xr:uid="{00000000-0005-0000-0000-0000C2370000}"/>
    <cellStyle name="SAPBEXexcGood1 3 5" xfId="10301" xr:uid="{00000000-0005-0000-0000-0000C3370000}"/>
    <cellStyle name="SAPBEXexcGood1 3 5 2" xfId="29210" xr:uid="{00000000-0005-0000-0000-0000C4370000}"/>
    <cellStyle name="SAPBEXexcGood1 3 6" xfId="13260" xr:uid="{00000000-0005-0000-0000-0000C5370000}"/>
    <cellStyle name="SAPBEXexcGood1 3 6 2" xfId="32169" xr:uid="{00000000-0005-0000-0000-0000C6370000}"/>
    <cellStyle name="SAPBEXexcGood1 3 7" xfId="14997" xr:uid="{00000000-0005-0000-0000-0000C7370000}"/>
    <cellStyle name="SAPBEXexcGood1 3 7 2" xfId="33906" xr:uid="{00000000-0005-0000-0000-0000C8370000}"/>
    <cellStyle name="SAPBEXexcGood1 3 8" xfId="17956" xr:uid="{00000000-0005-0000-0000-0000C9370000}"/>
    <cellStyle name="SAPBEXexcGood1 3 8 2" xfId="36865" xr:uid="{00000000-0005-0000-0000-0000CA370000}"/>
    <cellStyle name="SAPBEXexcGood1 3 9" xfId="19616" xr:uid="{00000000-0005-0000-0000-0000CB370000}"/>
    <cellStyle name="SAPBEXexcGood1 30" xfId="1508" xr:uid="{00000000-0005-0000-0000-0000CC370000}"/>
    <cellStyle name="SAPBEXexcGood1 30 2" xfId="4094" xr:uid="{00000000-0005-0000-0000-0000CD370000}"/>
    <cellStyle name="SAPBEXexcGood1 30 2 2" xfId="23003" xr:uid="{00000000-0005-0000-0000-0000CE370000}"/>
    <cellStyle name="SAPBEXexcGood1 30 3" xfId="2596" xr:uid="{00000000-0005-0000-0000-0000CF370000}"/>
    <cellStyle name="SAPBEXexcGood1 30 3 2" xfId="21505" xr:uid="{00000000-0005-0000-0000-0000D0370000}"/>
    <cellStyle name="SAPBEXexcGood1 30 4" xfId="9439" xr:uid="{00000000-0005-0000-0000-0000D1370000}"/>
    <cellStyle name="SAPBEXexcGood1 30 4 2" xfId="28348" xr:uid="{00000000-0005-0000-0000-0000D2370000}"/>
    <cellStyle name="SAPBEXexcGood1 30 5" xfId="10618" xr:uid="{00000000-0005-0000-0000-0000D3370000}"/>
    <cellStyle name="SAPBEXexcGood1 30 5 2" xfId="29527" xr:uid="{00000000-0005-0000-0000-0000D4370000}"/>
    <cellStyle name="SAPBEXexcGood1 30 6" xfId="12456" xr:uid="{00000000-0005-0000-0000-0000D5370000}"/>
    <cellStyle name="SAPBEXexcGood1 30 6 2" xfId="31365" xr:uid="{00000000-0005-0000-0000-0000D6370000}"/>
    <cellStyle name="SAPBEXexcGood1 30 7" xfId="15314" xr:uid="{00000000-0005-0000-0000-0000D7370000}"/>
    <cellStyle name="SAPBEXexcGood1 30 7 2" xfId="34223" xr:uid="{00000000-0005-0000-0000-0000D8370000}"/>
    <cellStyle name="SAPBEXexcGood1 30 8" xfId="17152" xr:uid="{00000000-0005-0000-0000-0000D9370000}"/>
    <cellStyle name="SAPBEXexcGood1 30 8 2" xfId="36061" xr:uid="{00000000-0005-0000-0000-0000DA370000}"/>
    <cellStyle name="SAPBEXexcGood1 30 9" xfId="19903" xr:uid="{00000000-0005-0000-0000-0000DB370000}"/>
    <cellStyle name="SAPBEXexcGood1 31" xfId="1551" xr:uid="{00000000-0005-0000-0000-0000DC370000}"/>
    <cellStyle name="SAPBEXexcGood1 31 2" xfId="4137" xr:uid="{00000000-0005-0000-0000-0000DD370000}"/>
    <cellStyle name="SAPBEXexcGood1 31 2 2" xfId="23046" xr:uid="{00000000-0005-0000-0000-0000DE370000}"/>
    <cellStyle name="SAPBEXexcGood1 31 3" xfId="6956" xr:uid="{00000000-0005-0000-0000-0000DF370000}"/>
    <cellStyle name="SAPBEXexcGood1 31 3 2" xfId="25865" xr:uid="{00000000-0005-0000-0000-0000E0370000}"/>
    <cellStyle name="SAPBEXexcGood1 31 4" xfId="7627" xr:uid="{00000000-0005-0000-0000-0000E1370000}"/>
    <cellStyle name="SAPBEXexcGood1 31 4 2" xfId="26536" xr:uid="{00000000-0005-0000-0000-0000E2370000}"/>
    <cellStyle name="SAPBEXexcGood1 31 5" xfId="12026" xr:uid="{00000000-0005-0000-0000-0000E3370000}"/>
    <cellStyle name="SAPBEXexcGood1 31 5 2" xfId="30935" xr:uid="{00000000-0005-0000-0000-0000E4370000}"/>
    <cellStyle name="SAPBEXexcGood1 31 6" xfId="13876" xr:uid="{00000000-0005-0000-0000-0000E5370000}"/>
    <cellStyle name="SAPBEXexcGood1 31 6 2" xfId="32785" xr:uid="{00000000-0005-0000-0000-0000E6370000}"/>
    <cellStyle name="SAPBEXexcGood1 31 7" xfId="16722" xr:uid="{00000000-0005-0000-0000-0000E7370000}"/>
    <cellStyle name="SAPBEXexcGood1 31 7 2" xfId="35631" xr:uid="{00000000-0005-0000-0000-0000E8370000}"/>
    <cellStyle name="SAPBEXexcGood1 31 8" xfId="18572" xr:uid="{00000000-0005-0000-0000-0000E9370000}"/>
    <cellStyle name="SAPBEXexcGood1 31 8 2" xfId="37481" xr:uid="{00000000-0005-0000-0000-0000EA370000}"/>
    <cellStyle name="SAPBEXexcGood1 31 9" xfId="21198" xr:uid="{00000000-0005-0000-0000-0000EB370000}"/>
    <cellStyle name="SAPBEXexcGood1 32" xfId="1502" xr:uid="{00000000-0005-0000-0000-0000EC370000}"/>
    <cellStyle name="SAPBEXexcGood1 32 2" xfId="4088" xr:uid="{00000000-0005-0000-0000-0000ED370000}"/>
    <cellStyle name="SAPBEXexcGood1 32 2 2" xfId="22997" xr:uid="{00000000-0005-0000-0000-0000EE370000}"/>
    <cellStyle name="SAPBEXexcGood1 32 3" xfId="5154" xr:uid="{00000000-0005-0000-0000-0000EF370000}"/>
    <cellStyle name="SAPBEXexcGood1 32 3 2" xfId="24063" xr:uid="{00000000-0005-0000-0000-0000F0370000}"/>
    <cellStyle name="SAPBEXexcGood1 32 4" xfId="8366" xr:uid="{00000000-0005-0000-0000-0000F1370000}"/>
    <cellStyle name="SAPBEXexcGood1 32 4 2" xfId="27275" xr:uid="{00000000-0005-0000-0000-0000F2370000}"/>
    <cellStyle name="SAPBEXexcGood1 32 5" xfId="10767" xr:uid="{00000000-0005-0000-0000-0000F3370000}"/>
    <cellStyle name="SAPBEXexcGood1 32 5 2" xfId="29676" xr:uid="{00000000-0005-0000-0000-0000F4370000}"/>
    <cellStyle name="SAPBEXexcGood1 32 6" xfId="13115" xr:uid="{00000000-0005-0000-0000-0000F5370000}"/>
    <cellStyle name="SAPBEXexcGood1 32 6 2" xfId="32024" xr:uid="{00000000-0005-0000-0000-0000F6370000}"/>
    <cellStyle name="SAPBEXexcGood1 32 7" xfId="15463" xr:uid="{00000000-0005-0000-0000-0000F7370000}"/>
    <cellStyle name="SAPBEXexcGood1 32 7 2" xfId="34372" xr:uid="{00000000-0005-0000-0000-0000F8370000}"/>
    <cellStyle name="SAPBEXexcGood1 32 8" xfId="17811" xr:uid="{00000000-0005-0000-0000-0000F9370000}"/>
    <cellStyle name="SAPBEXexcGood1 32 8 2" xfId="36720" xr:uid="{00000000-0005-0000-0000-0000FA370000}"/>
    <cellStyle name="SAPBEXexcGood1 32 9" xfId="20041" xr:uid="{00000000-0005-0000-0000-0000FB370000}"/>
    <cellStyle name="SAPBEXexcGood1 33" xfId="1542" xr:uid="{00000000-0005-0000-0000-0000FC370000}"/>
    <cellStyle name="SAPBEXexcGood1 33 2" xfId="4128" xr:uid="{00000000-0005-0000-0000-0000FD370000}"/>
    <cellStyle name="SAPBEXexcGood1 33 2 2" xfId="23037" xr:uid="{00000000-0005-0000-0000-0000FE370000}"/>
    <cellStyle name="SAPBEXexcGood1 33 3" xfId="6590" xr:uid="{00000000-0005-0000-0000-0000FF370000}"/>
    <cellStyle name="SAPBEXexcGood1 33 3 2" xfId="25499" xr:uid="{00000000-0005-0000-0000-000000380000}"/>
    <cellStyle name="SAPBEXexcGood1 33 4" xfId="9005" xr:uid="{00000000-0005-0000-0000-000001380000}"/>
    <cellStyle name="SAPBEXexcGood1 33 4 2" xfId="27914" xr:uid="{00000000-0005-0000-0000-000002380000}"/>
    <cellStyle name="SAPBEXexcGood1 33 5" xfId="11466" xr:uid="{00000000-0005-0000-0000-000003380000}"/>
    <cellStyle name="SAPBEXexcGood1 33 5 2" xfId="30375" xr:uid="{00000000-0005-0000-0000-000004380000}"/>
    <cellStyle name="SAPBEXexcGood1 33 6" xfId="13762" xr:uid="{00000000-0005-0000-0000-000005380000}"/>
    <cellStyle name="SAPBEXexcGood1 33 6 2" xfId="32671" xr:uid="{00000000-0005-0000-0000-000006380000}"/>
    <cellStyle name="SAPBEXexcGood1 33 7" xfId="16162" xr:uid="{00000000-0005-0000-0000-000007380000}"/>
    <cellStyle name="SAPBEXexcGood1 33 7 2" xfId="35071" xr:uid="{00000000-0005-0000-0000-000008380000}"/>
    <cellStyle name="SAPBEXexcGood1 33 8" xfId="18458" xr:uid="{00000000-0005-0000-0000-000009380000}"/>
    <cellStyle name="SAPBEXexcGood1 33 8 2" xfId="37367" xr:uid="{00000000-0005-0000-0000-00000A380000}"/>
    <cellStyle name="SAPBEXexcGood1 33 9" xfId="20680" xr:uid="{00000000-0005-0000-0000-00000B380000}"/>
    <cellStyle name="SAPBEXexcGood1 34" xfId="1663" xr:uid="{00000000-0005-0000-0000-00000C380000}"/>
    <cellStyle name="SAPBEXexcGood1 34 2" xfId="4249" xr:uid="{00000000-0005-0000-0000-00000D380000}"/>
    <cellStyle name="SAPBEXexcGood1 34 2 2" xfId="23158" xr:uid="{00000000-0005-0000-0000-00000E380000}"/>
    <cellStyle name="SAPBEXexcGood1 34 3" xfId="5916" xr:uid="{00000000-0005-0000-0000-00000F380000}"/>
    <cellStyle name="SAPBEXexcGood1 34 3 2" xfId="24825" xr:uid="{00000000-0005-0000-0000-000010380000}"/>
    <cellStyle name="SAPBEXexcGood1 34 4" xfId="8426" xr:uid="{00000000-0005-0000-0000-000011380000}"/>
    <cellStyle name="SAPBEXexcGood1 34 4 2" xfId="27335" xr:uid="{00000000-0005-0000-0000-000012380000}"/>
    <cellStyle name="SAPBEXexcGood1 34 5" xfId="10832" xr:uid="{00000000-0005-0000-0000-000013380000}"/>
    <cellStyle name="SAPBEXexcGood1 34 5 2" xfId="29741" xr:uid="{00000000-0005-0000-0000-000014380000}"/>
    <cellStyle name="SAPBEXexcGood1 34 6" xfId="14093" xr:uid="{00000000-0005-0000-0000-000015380000}"/>
    <cellStyle name="SAPBEXexcGood1 34 6 2" xfId="33002" xr:uid="{00000000-0005-0000-0000-000016380000}"/>
    <cellStyle name="SAPBEXexcGood1 34 7" xfId="15528" xr:uid="{00000000-0005-0000-0000-000017380000}"/>
    <cellStyle name="SAPBEXexcGood1 34 7 2" xfId="34437" xr:uid="{00000000-0005-0000-0000-000018380000}"/>
    <cellStyle name="SAPBEXexcGood1 34 8" xfId="18789" xr:uid="{00000000-0005-0000-0000-000019380000}"/>
    <cellStyle name="SAPBEXexcGood1 34 8 2" xfId="37698" xr:uid="{00000000-0005-0000-0000-00001A380000}"/>
    <cellStyle name="SAPBEXexcGood1 34 9" xfId="20100" xr:uid="{00000000-0005-0000-0000-00001B380000}"/>
    <cellStyle name="SAPBEXexcGood1 35" xfId="1723" xr:uid="{00000000-0005-0000-0000-00001C380000}"/>
    <cellStyle name="SAPBEXexcGood1 35 2" xfId="4309" xr:uid="{00000000-0005-0000-0000-00001D380000}"/>
    <cellStyle name="SAPBEXexcGood1 35 2 2" xfId="23218" xr:uid="{00000000-0005-0000-0000-00001E380000}"/>
    <cellStyle name="SAPBEXexcGood1 35 3" xfId="6393" xr:uid="{00000000-0005-0000-0000-00001F380000}"/>
    <cellStyle name="SAPBEXexcGood1 35 3 2" xfId="25302" xr:uid="{00000000-0005-0000-0000-000020380000}"/>
    <cellStyle name="SAPBEXexcGood1 35 4" xfId="9272" xr:uid="{00000000-0005-0000-0000-000021380000}"/>
    <cellStyle name="SAPBEXexcGood1 35 4 2" xfId="28181" xr:uid="{00000000-0005-0000-0000-000022380000}"/>
    <cellStyle name="SAPBEXexcGood1 35 5" xfId="11754" xr:uid="{00000000-0005-0000-0000-000023380000}"/>
    <cellStyle name="SAPBEXexcGood1 35 5 2" xfId="30663" xr:uid="{00000000-0005-0000-0000-000024380000}"/>
    <cellStyle name="SAPBEXexcGood1 35 6" xfId="13666" xr:uid="{00000000-0005-0000-0000-000025380000}"/>
    <cellStyle name="SAPBEXexcGood1 35 6 2" xfId="32575" xr:uid="{00000000-0005-0000-0000-000026380000}"/>
    <cellStyle name="SAPBEXexcGood1 35 7" xfId="16450" xr:uid="{00000000-0005-0000-0000-000027380000}"/>
    <cellStyle name="SAPBEXexcGood1 35 7 2" xfId="35359" xr:uid="{00000000-0005-0000-0000-000028380000}"/>
    <cellStyle name="SAPBEXexcGood1 35 8" xfId="18362" xr:uid="{00000000-0005-0000-0000-000029380000}"/>
    <cellStyle name="SAPBEXexcGood1 35 8 2" xfId="37271" xr:uid="{00000000-0005-0000-0000-00002A380000}"/>
    <cellStyle name="SAPBEXexcGood1 35 9" xfId="20946" xr:uid="{00000000-0005-0000-0000-00002B380000}"/>
    <cellStyle name="SAPBEXexcGood1 36" xfId="1766" xr:uid="{00000000-0005-0000-0000-00002C380000}"/>
    <cellStyle name="SAPBEXexcGood1 36 2" xfId="4352" xr:uid="{00000000-0005-0000-0000-00002D380000}"/>
    <cellStyle name="SAPBEXexcGood1 36 2 2" xfId="23261" xr:uid="{00000000-0005-0000-0000-00002E380000}"/>
    <cellStyle name="SAPBEXexcGood1 36 3" xfId="5896" xr:uid="{00000000-0005-0000-0000-00002F380000}"/>
    <cellStyle name="SAPBEXexcGood1 36 3 2" xfId="24805" xr:uid="{00000000-0005-0000-0000-000030380000}"/>
    <cellStyle name="SAPBEXexcGood1 36 4" xfId="8425" xr:uid="{00000000-0005-0000-0000-000031380000}"/>
    <cellStyle name="SAPBEXexcGood1 36 4 2" xfId="27334" xr:uid="{00000000-0005-0000-0000-000032380000}"/>
    <cellStyle name="SAPBEXexcGood1 36 5" xfId="10831" xr:uid="{00000000-0005-0000-0000-000033380000}"/>
    <cellStyle name="SAPBEXexcGood1 36 5 2" xfId="29740" xr:uid="{00000000-0005-0000-0000-000034380000}"/>
    <cellStyle name="SAPBEXexcGood1 36 6" xfId="13159" xr:uid="{00000000-0005-0000-0000-000035380000}"/>
    <cellStyle name="SAPBEXexcGood1 36 6 2" xfId="32068" xr:uid="{00000000-0005-0000-0000-000036380000}"/>
    <cellStyle name="SAPBEXexcGood1 36 7" xfId="15527" xr:uid="{00000000-0005-0000-0000-000037380000}"/>
    <cellStyle name="SAPBEXexcGood1 36 7 2" xfId="34436" xr:uid="{00000000-0005-0000-0000-000038380000}"/>
    <cellStyle name="SAPBEXexcGood1 36 8" xfId="17855" xr:uid="{00000000-0005-0000-0000-000039380000}"/>
    <cellStyle name="SAPBEXexcGood1 36 8 2" xfId="36764" xr:uid="{00000000-0005-0000-0000-00003A380000}"/>
    <cellStyle name="SAPBEXexcGood1 36 9" xfId="20099" xr:uid="{00000000-0005-0000-0000-00003B380000}"/>
    <cellStyle name="SAPBEXexcGood1 37" xfId="1808" xr:uid="{00000000-0005-0000-0000-00003C380000}"/>
    <cellStyle name="SAPBEXexcGood1 37 2" xfId="4394" xr:uid="{00000000-0005-0000-0000-00003D380000}"/>
    <cellStyle name="SAPBEXexcGood1 37 2 2" xfId="23303" xr:uid="{00000000-0005-0000-0000-00003E380000}"/>
    <cellStyle name="SAPBEXexcGood1 37 3" xfId="6615" xr:uid="{00000000-0005-0000-0000-00003F380000}"/>
    <cellStyle name="SAPBEXexcGood1 37 3 2" xfId="25524" xr:uid="{00000000-0005-0000-0000-000040380000}"/>
    <cellStyle name="SAPBEXexcGood1 37 4" xfId="8600" xr:uid="{00000000-0005-0000-0000-000041380000}"/>
    <cellStyle name="SAPBEXexcGood1 37 4 2" xfId="27509" xr:uid="{00000000-0005-0000-0000-000042380000}"/>
    <cellStyle name="SAPBEXexcGood1 37 5" xfId="11018" xr:uid="{00000000-0005-0000-0000-000043380000}"/>
    <cellStyle name="SAPBEXexcGood1 37 5 2" xfId="29927" xr:uid="{00000000-0005-0000-0000-000044380000}"/>
    <cellStyle name="SAPBEXexcGood1 37 6" xfId="12973" xr:uid="{00000000-0005-0000-0000-000045380000}"/>
    <cellStyle name="SAPBEXexcGood1 37 6 2" xfId="31882" xr:uid="{00000000-0005-0000-0000-000046380000}"/>
    <cellStyle name="SAPBEXexcGood1 37 7" xfId="15714" xr:uid="{00000000-0005-0000-0000-000047380000}"/>
    <cellStyle name="SAPBEXexcGood1 37 7 2" xfId="34623" xr:uid="{00000000-0005-0000-0000-000048380000}"/>
    <cellStyle name="SAPBEXexcGood1 37 8" xfId="17669" xr:uid="{00000000-0005-0000-0000-000049380000}"/>
    <cellStyle name="SAPBEXexcGood1 37 8 2" xfId="36578" xr:uid="{00000000-0005-0000-0000-00004A380000}"/>
    <cellStyle name="SAPBEXexcGood1 37 9" xfId="20275" xr:uid="{00000000-0005-0000-0000-00004B380000}"/>
    <cellStyle name="SAPBEXexcGood1 38" xfId="1844" xr:uid="{00000000-0005-0000-0000-00004C380000}"/>
    <cellStyle name="SAPBEXexcGood1 38 2" xfId="4430" xr:uid="{00000000-0005-0000-0000-00004D380000}"/>
    <cellStyle name="SAPBEXexcGood1 38 2 2" xfId="23339" xr:uid="{00000000-0005-0000-0000-00004E380000}"/>
    <cellStyle name="SAPBEXexcGood1 38 3" xfId="5368" xr:uid="{00000000-0005-0000-0000-00004F380000}"/>
    <cellStyle name="SAPBEXexcGood1 38 3 2" xfId="24277" xr:uid="{00000000-0005-0000-0000-000050380000}"/>
    <cellStyle name="SAPBEXexcGood1 38 4" xfId="8537" xr:uid="{00000000-0005-0000-0000-000051380000}"/>
    <cellStyle name="SAPBEXexcGood1 38 4 2" xfId="27446" xr:uid="{00000000-0005-0000-0000-000052380000}"/>
    <cellStyle name="SAPBEXexcGood1 38 5" xfId="10951" xr:uid="{00000000-0005-0000-0000-000053380000}"/>
    <cellStyle name="SAPBEXexcGood1 38 5 2" xfId="29860" xr:uid="{00000000-0005-0000-0000-000054380000}"/>
    <cellStyle name="SAPBEXexcGood1 38 6" xfId="12820" xr:uid="{00000000-0005-0000-0000-000055380000}"/>
    <cellStyle name="SAPBEXexcGood1 38 6 2" xfId="31729" xr:uid="{00000000-0005-0000-0000-000056380000}"/>
    <cellStyle name="SAPBEXexcGood1 38 7" xfId="15647" xr:uid="{00000000-0005-0000-0000-000057380000}"/>
    <cellStyle name="SAPBEXexcGood1 38 7 2" xfId="34556" xr:uid="{00000000-0005-0000-0000-000058380000}"/>
    <cellStyle name="SAPBEXexcGood1 38 8" xfId="17516" xr:uid="{00000000-0005-0000-0000-000059380000}"/>
    <cellStyle name="SAPBEXexcGood1 38 8 2" xfId="36425" xr:uid="{00000000-0005-0000-0000-00005A380000}"/>
    <cellStyle name="SAPBEXexcGood1 38 9" xfId="20211" xr:uid="{00000000-0005-0000-0000-00005B380000}"/>
    <cellStyle name="SAPBEXexcGood1 39" xfId="1913" xr:uid="{00000000-0005-0000-0000-00005C380000}"/>
    <cellStyle name="SAPBEXexcGood1 39 2" xfId="4499" xr:uid="{00000000-0005-0000-0000-00005D380000}"/>
    <cellStyle name="SAPBEXexcGood1 39 2 2" xfId="23408" xr:uid="{00000000-0005-0000-0000-00005E380000}"/>
    <cellStyle name="SAPBEXexcGood1 39 3" xfId="6120" xr:uid="{00000000-0005-0000-0000-00005F380000}"/>
    <cellStyle name="SAPBEXexcGood1 39 3 2" xfId="25029" xr:uid="{00000000-0005-0000-0000-000060380000}"/>
    <cellStyle name="SAPBEXexcGood1 39 4" xfId="7894" xr:uid="{00000000-0005-0000-0000-000061380000}"/>
    <cellStyle name="SAPBEXexcGood1 39 4 2" xfId="26803" xr:uid="{00000000-0005-0000-0000-000062380000}"/>
    <cellStyle name="SAPBEXexcGood1 39 5" xfId="10249" xr:uid="{00000000-0005-0000-0000-000063380000}"/>
    <cellStyle name="SAPBEXexcGood1 39 5 2" xfId="29158" xr:uid="{00000000-0005-0000-0000-000064380000}"/>
    <cellStyle name="SAPBEXexcGood1 39 6" xfId="12058" xr:uid="{00000000-0005-0000-0000-000065380000}"/>
    <cellStyle name="SAPBEXexcGood1 39 6 2" xfId="30967" xr:uid="{00000000-0005-0000-0000-000066380000}"/>
    <cellStyle name="SAPBEXexcGood1 39 7" xfId="14945" xr:uid="{00000000-0005-0000-0000-000067380000}"/>
    <cellStyle name="SAPBEXexcGood1 39 7 2" xfId="33854" xr:uid="{00000000-0005-0000-0000-000068380000}"/>
    <cellStyle name="SAPBEXexcGood1 39 8" xfId="16754" xr:uid="{00000000-0005-0000-0000-000069380000}"/>
    <cellStyle name="SAPBEXexcGood1 39 8 2" xfId="35663" xr:uid="{00000000-0005-0000-0000-00006A380000}"/>
    <cellStyle name="SAPBEXexcGood1 39 9" xfId="19567" xr:uid="{00000000-0005-0000-0000-00006B380000}"/>
    <cellStyle name="SAPBEXexcGood1 4" xfId="282" xr:uid="{00000000-0005-0000-0000-00006C380000}"/>
    <cellStyle name="SAPBEXexcGood1 4 2" xfId="2868" xr:uid="{00000000-0005-0000-0000-00006D380000}"/>
    <cellStyle name="SAPBEXexcGood1 4 2 2" xfId="21777" xr:uid="{00000000-0005-0000-0000-00006E380000}"/>
    <cellStyle name="SAPBEXexcGood1 4 3" xfId="7396" xr:uid="{00000000-0005-0000-0000-00006F380000}"/>
    <cellStyle name="SAPBEXexcGood1 4 3 2" xfId="26305" xr:uid="{00000000-0005-0000-0000-000070380000}"/>
    <cellStyle name="SAPBEXexcGood1 4 4" xfId="8241" xr:uid="{00000000-0005-0000-0000-000071380000}"/>
    <cellStyle name="SAPBEXexcGood1 4 4 2" xfId="27150" xr:uid="{00000000-0005-0000-0000-000072380000}"/>
    <cellStyle name="SAPBEXexcGood1 4 5" xfId="10630" xr:uid="{00000000-0005-0000-0000-000073380000}"/>
    <cellStyle name="SAPBEXexcGood1 4 5 2" xfId="29539" xr:uid="{00000000-0005-0000-0000-000074380000}"/>
    <cellStyle name="SAPBEXexcGood1 4 6" xfId="12347" xr:uid="{00000000-0005-0000-0000-000075380000}"/>
    <cellStyle name="SAPBEXexcGood1 4 6 2" xfId="31256" xr:uid="{00000000-0005-0000-0000-000076380000}"/>
    <cellStyle name="SAPBEXexcGood1 4 7" xfId="15326" xr:uid="{00000000-0005-0000-0000-000077380000}"/>
    <cellStyle name="SAPBEXexcGood1 4 7 2" xfId="34235" xr:uid="{00000000-0005-0000-0000-000078380000}"/>
    <cellStyle name="SAPBEXexcGood1 4 8" xfId="17043" xr:uid="{00000000-0005-0000-0000-000079380000}"/>
    <cellStyle name="SAPBEXexcGood1 4 8 2" xfId="35952" xr:uid="{00000000-0005-0000-0000-00007A380000}"/>
    <cellStyle name="SAPBEXexcGood1 4 9" xfId="19914" xr:uid="{00000000-0005-0000-0000-00007B380000}"/>
    <cellStyle name="SAPBEXexcGood1 40" xfId="1956" xr:uid="{00000000-0005-0000-0000-00007C380000}"/>
    <cellStyle name="SAPBEXexcGood1 40 2" xfId="4542" xr:uid="{00000000-0005-0000-0000-00007D380000}"/>
    <cellStyle name="SAPBEXexcGood1 40 2 2" xfId="23451" xr:uid="{00000000-0005-0000-0000-00007E380000}"/>
    <cellStyle name="SAPBEXexcGood1 40 3" xfId="6367" xr:uid="{00000000-0005-0000-0000-00007F380000}"/>
    <cellStyle name="SAPBEXexcGood1 40 3 2" xfId="25276" xr:uid="{00000000-0005-0000-0000-000080380000}"/>
    <cellStyle name="SAPBEXexcGood1 40 4" xfId="8031" xr:uid="{00000000-0005-0000-0000-000081380000}"/>
    <cellStyle name="SAPBEXexcGood1 40 4 2" xfId="26940" xr:uid="{00000000-0005-0000-0000-000082380000}"/>
    <cellStyle name="SAPBEXexcGood1 40 5" xfId="10396" xr:uid="{00000000-0005-0000-0000-000083380000}"/>
    <cellStyle name="SAPBEXexcGood1 40 5 2" xfId="29305" xr:uid="{00000000-0005-0000-0000-000084380000}"/>
    <cellStyle name="SAPBEXexcGood1 40 6" xfId="13626" xr:uid="{00000000-0005-0000-0000-000085380000}"/>
    <cellStyle name="SAPBEXexcGood1 40 6 2" xfId="32535" xr:uid="{00000000-0005-0000-0000-000086380000}"/>
    <cellStyle name="SAPBEXexcGood1 40 7" xfId="15092" xr:uid="{00000000-0005-0000-0000-000087380000}"/>
    <cellStyle name="SAPBEXexcGood1 40 7 2" xfId="34001" xr:uid="{00000000-0005-0000-0000-000088380000}"/>
    <cellStyle name="SAPBEXexcGood1 40 8" xfId="18322" xr:uid="{00000000-0005-0000-0000-000089380000}"/>
    <cellStyle name="SAPBEXexcGood1 40 8 2" xfId="37231" xr:uid="{00000000-0005-0000-0000-00008A380000}"/>
    <cellStyle name="SAPBEXexcGood1 40 9" xfId="19702" xr:uid="{00000000-0005-0000-0000-00008B380000}"/>
    <cellStyle name="SAPBEXexcGood1 41" xfId="1907" xr:uid="{00000000-0005-0000-0000-00008C380000}"/>
    <cellStyle name="SAPBEXexcGood1 41 2" xfId="4493" xr:uid="{00000000-0005-0000-0000-00008D380000}"/>
    <cellStyle name="SAPBEXexcGood1 41 2 2" xfId="23402" xr:uid="{00000000-0005-0000-0000-00008E380000}"/>
    <cellStyle name="SAPBEXexcGood1 41 3" xfId="2652" xr:uid="{00000000-0005-0000-0000-00008F380000}"/>
    <cellStyle name="SAPBEXexcGood1 41 3 2" xfId="21561" xr:uid="{00000000-0005-0000-0000-000090380000}"/>
    <cellStyle name="SAPBEXexcGood1 41 4" xfId="8728" xr:uid="{00000000-0005-0000-0000-000091380000}"/>
    <cellStyle name="SAPBEXexcGood1 41 4 2" xfId="27637" xr:uid="{00000000-0005-0000-0000-000092380000}"/>
    <cellStyle name="SAPBEXexcGood1 41 5" xfId="11163" xr:uid="{00000000-0005-0000-0000-000093380000}"/>
    <cellStyle name="SAPBEXexcGood1 41 5 2" xfId="30072" xr:uid="{00000000-0005-0000-0000-000094380000}"/>
    <cellStyle name="SAPBEXexcGood1 41 6" xfId="13794" xr:uid="{00000000-0005-0000-0000-000095380000}"/>
    <cellStyle name="SAPBEXexcGood1 41 6 2" xfId="32703" xr:uid="{00000000-0005-0000-0000-000096380000}"/>
    <cellStyle name="SAPBEXexcGood1 41 7" xfId="15859" xr:uid="{00000000-0005-0000-0000-000097380000}"/>
    <cellStyle name="SAPBEXexcGood1 41 7 2" xfId="34768" xr:uid="{00000000-0005-0000-0000-000098380000}"/>
    <cellStyle name="SAPBEXexcGood1 41 8" xfId="18490" xr:uid="{00000000-0005-0000-0000-000099380000}"/>
    <cellStyle name="SAPBEXexcGood1 41 8 2" xfId="37399" xr:uid="{00000000-0005-0000-0000-00009A380000}"/>
    <cellStyle name="SAPBEXexcGood1 41 9" xfId="20402" xr:uid="{00000000-0005-0000-0000-00009B380000}"/>
    <cellStyle name="SAPBEXexcGood1 42" xfId="1947" xr:uid="{00000000-0005-0000-0000-00009C380000}"/>
    <cellStyle name="SAPBEXexcGood1 42 2" xfId="4533" xr:uid="{00000000-0005-0000-0000-00009D380000}"/>
    <cellStyle name="SAPBEXexcGood1 42 2 2" xfId="23442" xr:uid="{00000000-0005-0000-0000-00009E380000}"/>
    <cellStyle name="SAPBEXexcGood1 42 3" xfId="5477" xr:uid="{00000000-0005-0000-0000-00009F380000}"/>
    <cellStyle name="SAPBEXexcGood1 42 3 2" xfId="24386" xr:uid="{00000000-0005-0000-0000-0000A0380000}"/>
    <cellStyle name="SAPBEXexcGood1 42 4" xfId="7907" xr:uid="{00000000-0005-0000-0000-0000A1380000}"/>
    <cellStyle name="SAPBEXexcGood1 42 4 2" xfId="26816" xr:uid="{00000000-0005-0000-0000-0000A2380000}"/>
    <cellStyle name="SAPBEXexcGood1 42 5" xfId="10262" xr:uid="{00000000-0005-0000-0000-0000A3380000}"/>
    <cellStyle name="SAPBEXexcGood1 42 5 2" xfId="29171" xr:uid="{00000000-0005-0000-0000-0000A4380000}"/>
    <cellStyle name="SAPBEXexcGood1 42 6" xfId="13459" xr:uid="{00000000-0005-0000-0000-0000A5380000}"/>
    <cellStyle name="SAPBEXexcGood1 42 6 2" xfId="32368" xr:uid="{00000000-0005-0000-0000-0000A6380000}"/>
    <cellStyle name="SAPBEXexcGood1 42 7" xfId="14958" xr:uid="{00000000-0005-0000-0000-0000A7380000}"/>
    <cellStyle name="SAPBEXexcGood1 42 7 2" xfId="33867" xr:uid="{00000000-0005-0000-0000-0000A8380000}"/>
    <cellStyle name="SAPBEXexcGood1 42 8" xfId="18155" xr:uid="{00000000-0005-0000-0000-0000A9380000}"/>
    <cellStyle name="SAPBEXexcGood1 42 8 2" xfId="37064" xr:uid="{00000000-0005-0000-0000-0000AA380000}"/>
    <cellStyle name="SAPBEXexcGood1 42 9" xfId="19580" xr:uid="{00000000-0005-0000-0000-0000AB380000}"/>
    <cellStyle name="SAPBEXexcGood1 43" xfId="2075" xr:uid="{00000000-0005-0000-0000-0000AC380000}"/>
    <cellStyle name="SAPBEXexcGood1 43 2" xfId="4661" xr:uid="{00000000-0005-0000-0000-0000AD380000}"/>
    <cellStyle name="SAPBEXexcGood1 43 2 2" xfId="23570" xr:uid="{00000000-0005-0000-0000-0000AE380000}"/>
    <cellStyle name="SAPBEXexcGood1 43 3" xfId="7126" xr:uid="{00000000-0005-0000-0000-0000AF380000}"/>
    <cellStyle name="SAPBEXexcGood1 43 3 2" xfId="26035" xr:uid="{00000000-0005-0000-0000-0000B0380000}"/>
    <cellStyle name="SAPBEXexcGood1 43 4" xfId="8612" xr:uid="{00000000-0005-0000-0000-0000B1380000}"/>
    <cellStyle name="SAPBEXexcGood1 43 4 2" xfId="27521" xr:uid="{00000000-0005-0000-0000-0000B2380000}"/>
    <cellStyle name="SAPBEXexcGood1 43 5" xfId="11031" xr:uid="{00000000-0005-0000-0000-0000B3380000}"/>
    <cellStyle name="SAPBEXexcGood1 43 5 2" xfId="29940" xr:uid="{00000000-0005-0000-0000-0000B4380000}"/>
    <cellStyle name="SAPBEXexcGood1 43 6" xfId="12810" xr:uid="{00000000-0005-0000-0000-0000B5380000}"/>
    <cellStyle name="SAPBEXexcGood1 43 6 2" xfId="31719" xr:uid="{00000000-0005-0000-0000-0000B6380000}"/>
    <cellStyle name="SAPBEXexcGood1 43 7" xfId="15727" xr:uid="{00000000-0005-0000-0000-0000B7380000}"/>
    <cellStyle name="SAPBEXexcGood1 43 7 2" xfId="34636" xr:uid="{00000000-0005-0000-0000-0000B8380000}"/>
    <cellStyle name="SAPBEXexcGood1 43 8" xfId="17506" xr:uid="{00000000-0005-0000-0000-0000B9380000}"/>
    <cellStyle name="SAPBEXexcGood1 43 8 2" xfId="36415" xr:uid="{00000000-0005-0000-0000-0000BA380000}"/>
    <cellStyle name="SAPBEXexcGood1 43 9" xfId="20287" xr:uid="{00000000-0005-0000-0000-0000BB380000}"/>
    <cellStyle name="SAPBEXexcGood1 44" xfId="2115" xr:uid="{00000000-0005-0000-0000-0000BC380000}"/>
    <cellStyle name="SAPBEXexcGood1 44 2" xfId="4701" xr:uid="{00000000-0005-0000-0000-0000BD380000}"/>
    <cellStyle name="SAPBEXexcGood1 44 2 2" xfId="23610" xr:uid="{00000000-0005-0000-0000-0000BE380000}"/>
    <cellStyle name="SAPBEXexcGood1 44 3" xfId="6320" xr:uid="{00000000-0005-0000-0000-0000BF380000}"/>
    <cellStyle name="SAPBEXexcGood1 44 3 2" xfId="25229" xr:uid="{00000000-0005-0000-0000-0000C0380000}"/>
    <cellStyle name="SAPBEXexcGood1 44 4" xfId="8262" xr:uid="{00000000-0005-0000-0000-0000C1380000}"/>
    <cellStyle name="SAPBEXexcGood1 44 4 2" xfId="27171" xr:uid="{00000000-0005-0000-0000-0000C2380000}"/>
    <cellStyle name="SAPBEXexcGood1 44 5" xfId="10655" xr:uid="{00000000-0005-0000-0000-0000C3380000}"/>
    <cellStyle name="SAPBEXexcGood1 44 5 2" xfId="29564" xr:uid="{00000000-0005-0000-0000-0000C4380000}"/>
    <cellStyle name="SAPBEXexcGood1 44 6" xfId="12759" xr:uid="{00000000-0005-0000-0000-0000C5380000}"/>
    <cellStyle name="SAPBEXexcGood1 44 6 2" xfId="31668" xr:uid="{00000000-0005-0000-0000-0000C6380000}"/>
    <cellStyle name="SAPBEXexcGood1 44 7" xfId="15351" xr:uid="{00000000-0005-0000-0000-0000C7380000}"/>
    <cellStyle name="SAPBEXexcGood1 44 7 2" xfId="34260" xr:uid="{00000000-0005-0000-0000-0000C8380000}"/>
    <cellStyle name="SAPBEXexcGood1 44 8" xfId="17455" xr:uid="{00000000-0005-0000-0000-0000C9380000}"/>
    <cellStyle name="SAPBEXexcGood1 44 8 2" xfId="36364" xr:uid="{00000000-0005-0000-0000-0000CA380000}"/>
    <cellStyle name="SAPBEXexcGood1 44 9" xfId="19935" xr:uid="{00000000-0005-0000-0000-0000CB380000}"/>
    <cellStyle name="SAPBEXexcGood1 45" xfId="2152" xr:uid="{00000000-0005-0000-0000-0000CC380000}"/>
    <cellStyle name="SAPBEXexcGood1 45 2" xfId="4738" xr:uid="{00000000-0005-0000-0000-0000CD380000}"/>
    <cellStyle name="SAPBEXexcGood1 45 2 2" xfId="23647" xr:uid="{00000000-0005-0000-0000-0000CE380000}"/>
    <cellStyle name="SAPBEXexcGood1 45 3" xfId="5198" xr:uid="{00000000-0005-0000-0000-0000CF380000}"/>
    <cellStyle name="SAPBEXexcGood1 45 3 2" xfId="24107" xr:uid="{00000000-0005-0000-0000-0000D0380000}"/>
    <cellStyle name="SAPBEXexcGood1 45 4" xfId="7646" xr:uid="{00000000-0005-0000-0000-0000D1380000}"/>
    <cellStyle name="SAPBEXexcGood1 45 4 2" xfId="26555" xr:uid="{00000000-0005-0000-0000-0000D2380000}"/>
    <cellStyle name="SAPBEXexcGood1 45 5" xfId="9980" xr:uid="{00000000-0005-0000-0000-0000D3380000}"/>
    <cellStyle name="SAPBEXexcGood1 45 5 2" xfId="28889" xr:uid="{00000000-0005-0000-0000-0000D4380000}"/>
    <cellStyle name="SAPBEXexcGood1 45 6" xfId="12189" xr:uid="{00000000-0005-0000-0000-0000D5380000}"/>
    <cellStyle name="SAPBEXexcGood1 45 6 2" xfId="31098" xr:uid="{00000000-0005-0000-0000-0000D6380000}"/>
    <cellStyle name="SAPBEXexcGood1 45 7" xfId="14676" xr:uid="{00000000-0005-0000-0000-0000D7380000}"/>
    <cellStyle name="SAPBEXexcGood1 45 7 2" xfId="33585" xr:uid="{00000000-0005-0000-0000-0000D8380000}"/>
    <cellStyle name="SAPBEXexcGood1 45 8" xfId="16885" xr:uid="{00000000-0005-0000-0000-0000D9380000}"/>
    <cellStyle name="SAPBEXexcGood1 45 8 2" xfId="35794" xr:uid="{00000000-0005-0000-0000-0000DA380000}"/>
    <cellStyle name="SAPBEXexcGood1 45 9" xfId="19316" xr:uid="{00000000-0005-0000-0000-0000DB380000}"/>
    <cellStyle name="SAPBEXexcGood1 46" xfId="2183" xr:uid="{00000000-0005-0000-0000-0000DC380000}"/>
    <cellStyle name="SAPBEXexcGood1 46 2" xfId="4769" xr:uid="{00000000-0005-0000-0000-0000DD380000}"/>
    <cellStyle name="SAPBEXexcGood1 46 2 2" xfId="23678" xr:uid="{00000000-0005-0000-0000-0000DE380000}"/>
    <cellStyle name="SAPBEXexcGood1 46 3" xfId="6059" xr:uid="{00000000-0005-0000-0000-0000DF380000}"/>
    <cellStyle name="SAPBEXexcGood1 46 3 2" xfId="24968" xr:uid="{00000000-0005-0000-0000-0000E0380000}"/>
    <cellStyle name="SAPBEXexcGood1 46 4" xfId="8199" xr:uid="{00000000-0005-0000-0000-0000E1380000}"/>
    <cellStyle name="SAPBEXexcGood1 46 4 2" xfId="27108" xr:uid="{00000000-0005-0000-0000-0000E2380000}"/>
    <cellStyle name="SAPBEXexcGood1 46 5" xfId="10581" xr:uid="{00000000-0005-0000-0000-0000E3380000}"/>
    <cellStyle name="SAPBEXexcGood1 46 5 2" xfId="29490" xr:uid="{00000000-0005-0000-0000-0000E4380000}"/>
    <cellStyle name="SAPBEXexcGood1 46 6" xfId="13281" xr:uid="{00000000-0005-0000-0000-0000E5380000}"/>
    <cellStyle name="SAPBEXexcGood1 46 6 2" xfId="32190" xr:uid="{00000000-0005-0000-0000-0000E6380000}"/>
    <cellStyle name="SAPBEXexcGood1 46 7" xfId="15277" xr:uid="{00000000-0005-0000-0000-0000E7380000}"/>
    <cellStyle name="SAPBEXexcGood1 46 7 2" xfId="34186" xr:uid="{00000000-0005-0000-0000-0000E8380000}"/>
    <cellStyle name="SAPBEXexcGood1 46 8" xfId="17977" xr:uid="{00000000-0005-0000-0000-0000E9380000}"/>
    <cellStyle name="SAPBEXexcGood1 46 8 2" xfId="36886" xr:uid="{00000000-0005-0000-0000-0000EA380000}"/>
    <cellStyle name="SAPBEXexcGood1 46 9" xfId="19872" xr:uid="{00000000-0005-0000-0000-0000EB380000}"/>
    <cellStyle name="SAPBEXexcGood1 47" xfId="2213" xr:uid="{00000000-0005-0000-0000-0000EC380000}"/>
    <cellStyle name="SAPBEXexcGood1 47 2" xfId="4799" xr:uid="{00000000-0005-0000-0000-0000ED380000}"/>
    <cellStyle name="SAPBEXexcGood1 47 2 2" xfId="23708" xr:uid="{00000000-0005-0000-0000-0000EE380000}"/>
    <cellStyle name="SAPBEXexcGood1 47 3" xfId="6456" xr:uid="{00000000-0005-0000-0000-0000EF380000}"/>
    <cellStyle name="SAPBEXexcGood1 47 3 2" xfId="25365" xr:uid="{00000000-0005-0000-0000-0000F0380000}"/>
    <cellStyle name="SAPBEXexcGood1 47 4" xfId="9132" xr:uid="{00000000-0005-0000-0000-0000F1380000}"/>
    <cellStyle name="SAPBEXexcGood1 47 4 2" xfId="28041" xr:uid="{00000000-0005-0000-0000-0000F2380000}"/>
    <cellStyle name="SAPBEXexcGood1 47 5" xfId="11370" xr:uid="{00000000-0005-0000-0000-0000F3380000}"/>
    <cellStyle name="SAPBEXexcGood1 47 5 2" xfId="30279" xr:uid="{00000000-0005-0000-0000-0000F4380000}"/>
    <cellStyle name="SAPBEXexcGood1 47 6" xfId="12404" xr:uid="{00000000-0005-0000-0000-0000F5380000}"/>
    <cellStyle name="SAPBEXexcGood1 47 6 2" xfId="31313" xr:uid="{00000000-0005-0000-0000-0000F6380000}"/>
    <cellStyle name="SAPBEXexcGood1 47 7" xfId="16066" xr:uid="{00000000-0005-0000-0000-0000F7380000}"/>
    <cellStyle name="SAPBEXexcGood1 47 7 2" xfId="34975" xr:uid="{00000000-0005-0000-0000-0000F8380000}"/>
    <cellStyle name="SAPBEXexcGood1 47 8" xfId="17100" xr:uid="{00000000-0005-0000-0000-0000F9380000}"/>
    <cellStyle name="SAPBEXexcGood1 47 8 2" xfId="36009" xr:uid="{00000000-0005-0000-0000-0000FA380000}"/>
    <cellStyle name="SAPBEXexcGood1 47 9" xfId="20593" xr:uid="{00000000-0005-0000-0000-0000FB380000}"/>
    <cellStyle name="SAPBEXexcGood1 48" xfId="2249" xr:uid="{00000000-0005-0000-0000-0000FC380000}"/>
    <cellStyle name="SAPBEXexcGood1 48 2" xfId="4835" xr:uid="{00000000-0005-0000-0000-0000FD380000}"/>
    <cellStyle name="SAPBEXexcGood1 48 2 2" xfId="23744" xr:uid="{00000000-0005-0000-0000-0000FE380000}"/>
    <cellStyle name="SAPBEXexcGood1 48 3" xfId="5322" xr:uid="{00000000-0005-0000-0000-0000FF380000}"/>
    <cellStyle name="SAPBEXexcGood1 48 3 2" xfId="24231" xr:uid="{00000000-0005-0000-0000-000000390000}"/>
    <cellStyle name="SAPBEXexcGood1 48 4" xfId="5397" xr:uid="{00000000-0005-0000-0000-000001390000}"/>
    <cellStyle name="SAPBEXexcGood1 48 4 2" xfId="24306" xr:uid="{00000000-0005-0000-0000-000002390000}"/>
    <cellStyle name="SAPBEXexcGood1 48 5" xfId="12085" xr:uid="{00000000-0005-0000-0000-000003390000}"/>
    <cellStyle name="SAPBEXexcGood1 48 5 2" xfId="30994" xr:uid="{00000000-0005-0000-0000-000004390000}"/>
    <cellStyle name="SAPBEXexcGood1 48 6" xfId="12674" xr:uid="{00000000-0005-0000-0000-000005390000}"/>
    <cellStyle name="SAPBEXexcGood1 48 6 2" xfId="31583" xr:uid="{00000000-0005-0000-0000-000006390000}"/>
    <cellStyle name="SAPBEXexcGood1 48 7" xfId="16781" xr:uid="{00000000-0005-0000-0000-000007390000}"/>
    <cellStyle name="SAPBEXexcGood1 48 7 2" xfId="35690" xr:uid="{00000000-0005-0000-0000-000008390000}"/>
    <cellStyle name="SAPBEXexcGood1 48 8" xfId="17370" xr:uid="{00000000-0005-0000-0000-000009390000}"/>
    <cellStyle name="SAPBEXexcGood1 48 8 2" xfId="36279" xr:uid="{00000000-0005-0000-0000-00000A390000}"/>
    <cellStyle name="SAPBEXexcGood1 48 9" xfId="21248" xr:uid="{00000000-0005-0000-0000-00000B390000}"/>
    <cellStyle name="SAPBEXexcGood1 49" xfId="2319" xr:uid="{00000000-0005-0000-0000-00000C390000}"/>
    <cellStyle name="SAPBEXexcGood1 49 2" xfId="4905" xr:uid="{00000000-0005-0000-0000-00000D390000}"/>
    <cellStyle name="SAPBEXexcGood1 49 2 2" xfId="23814" xr:uid="{00000000-0005-0000-0000-00000E390000}"/>
    <cellStyle name="SAPBEXexcGood1 49 3" xfId="5800" xr:uid="{00000000-0005-0000-0000-00000F390000}"/>
    <cellStyle name="SAPBEXexcGood1 49 3 2" xfId="24709" xr:uid="{00000000-0005-0000-0000-000010390000}"/>
    <cellStyle name="SAPBEXexcGood1 49 4" xfId="8807" xr:uid="{00000000-0005-0000-0000-000011390000}"/>
    <cellStyle name="SAPBEXexcGood1 49 4 2" xfId="27716" xr:uid="{00000000-0005-0000-0000-000012390000}"/>
    <cellStyle name="SAPBEXexcGood1 49 5" xfId="11251" xr:uid="{00000000-0005-0000-0000-000013390000}"/>
    <cellStyle name="SAPBEXexcGood1 49 5 2" xfId="30160" xr:uid="{00000000-0005-0000-0000-000014390000}"/>
    <cellStyle name="SAPBEXexcGood1 49 6" xfId="13397" xr:uid="{00000000-0005-0000-0000-000015390000}"/>
    <cellStyle name="SAPBEXexcGood1 49 6 2" xfId="32306" xr:uid="{00000000-0005-0000-0000-000016390000}"/>
    <cellStyle name="SAPBEXexcGood1 49 7" xfId="15947" xr:uid="{00000000-0005-0000-0000-000017390000}"/>
    <cellStyle name="SAPBEXexcGood1 49 7 2" xfId="34856" xr:uid="{00000000-0005-0000-0000-000018390000}"/>
    <cellStyle name="SAPBEXexcGood1 49 8" xfId="18093" xr:uid="{00000000-0005-0000-0000-000019390000}"/>
    <cellStyle name="SAPBEXexcGood1 49 8 2" xfId="37002" xr:uid="{00000000-0005-0000-0000-00001A390000}"/>
    <cellStyle name="SAPBEXexcGood1 49 9" xfId="20482" xr:uid="{00000000-0005-0000-0000-00001B390000}"/>
    <cellStyle name="SAPBEXexcGood1 5" xfId="325" xr:uid="{00000000-0005-0000-0000-00001C390000}"/>
    <cellStyle name="SAPBEXexcGood1 5 2" xfId="2911" xr:uid="{00000000-0005-0000-0000-00001D390000}"/>
    <cellStyle name="SAPBEXexcGood1 5 2 2" xfId="21820" xr:uid="{00000000-0005-0000-0000-00001E390000}"/>
    <cellStyle name="SAPBEXexcGood1 5 3" xfId="6732" xr:uid="{00000000-0005-0000-0000-00001F390000}"/>
    <cellStyle name="SAPBEXexcGood1 5 3 2" xfId="25641" xr:uid="{00000000-0005-0000-0000-000020390000}"/>
    <cellStyle name="SAPBEXexcGood1 5 4" xfId="9446" xr:uid="{00000000-0005-0000-0000-000021390000}"/>
    <cellStyle name="SAPBEXexcGood1 5 4 2" xfId="28355" xr:uid="{00000000-0005-0000-0000-000022390000}"/>
    <cellStyle name="SAPBEXexcGood1 5 5" xfId="9702" xr:uid="{00000000-0005-0000-0000-000023390000}"/>
    <cellStyle name="SAPBEXexcGood1 5 5 2" xfId="28611" xr:uid="{00000000-0005-0000-0000-000024390000}"/>
    <cellStyle name="SAPBEXexcGood1 5 6" xfId="12293" xr:uid="{00000000-0005-0000-0000-000025390000}"/>
    <cellStyle name="SAPBEXexcGood1 5 6 2" xfId="31202" xr:uid="{00000000-0005-0000-0000-000026390000}"/>
    <cellStyle name="SAPBEXexcGood1 5 7" xfId="14398" xr:uid="{00000000-0005-0000-0000-000027390000}"/>
    <cellStyle name="SAPBEXexcGood1 5 7 2" xfId="33307" xr:uid="{00000000-0005-0000-0000-000028390000}"/>
    <cellStyle name="SAPBEXexcGood1 5 8" xfId="16989" xr:uid="{00000000-0005-0000-0000-000029390000}"/>
    <cellStyle name="SAPBEXexcGood1 5 8 2" xfId="35898" xr:uid="{00000000-0005-0000-0000-00002A390000}"/>
    <cellStyle name="SAPBEXexcGood1 5 9" xfId="19066" xr:uid="{00000000-0005-0000-0000-00002B390000}"/>
    <cellStyle name="SAPBEXexcGood1 50" xfId="2296" xr:uid="{00000000-0005-0000-0000-00002C390000}"/>
    <cellStyle name="SAPBEXexcGood1 50 2" xfId="7219" xr:uid="{00000000-0005-0000-0000-00002D390000}"/>
    <cellStyle name="SAPBEXexcGood1 50 2 2" xfId="26128" xr:uid="{00000000-0005-0000-0000-00002E390000}"/>
    <cellStyle name="SAPBEXexcGood1 50 3" xfId="7585" xr:uid="{00000000-0005-0000-0000-00002F390000}"/>
    <cellStyle name="SAPBEXexcGood1 50 3 2" xfId="26494" xr:uid="{00000000-0005-0000-0000-000030390000}"/>
    <cellStyle name="SAPBEXexcGood1 50 4" xfId="9910" xr:uid="{00000000-0005-0000-0000-000031390000}"/>
    <cellStyle name="SAPBEXexcGood1 50 4 2" xfId="28819" xr:uid="{00000000-0005-0000-0000-000032390000}"/>
    <cellStyle name="SAPBEXexcGood1 50 5" xfId="13639" xr:uid="{00000000-0005-0000-0000-000033390000}"/>
    <cellStyle name="SAPBEXexcGood1 50 5 2" xfId="32548" xr:uid="{00000000-0005-0000-0000-000034390000}"/>
    <cellStyle name="SAPBEXexcGood1 50 6" xfId="14606" xr:uid="{00000000-0005-0000-0000-000035390000}"/>
    <cellStyle name="SAPBEXexcGood1 50 6 2" xfId="33515" xr:uid="{00000000-0005-0000-0000-000036390000}"/>
    <cellStyle name="SAPBEXexcGood1 50 7" xfId="18335" xr:uid="{00000000-0005-0000-0000-000037390000}"/>
    <cellStyle name="SAPBEXexcGood1 50 7 2" xfId="37244" xr:uid="{00000000-0005-0000-0000-000038390000}"/>
    <cellStyle name="SAPBEXexcGood1 50 8" xfId="19256" xr:uid="{00000000-0005-0000-0000-000039390000}"/>
    <cellStyle name="SAPBEXexcGood1 51" xfId="5561" xr:uid="{00000000-0005-0000-0000-00003A390000}"/>
    <cellStyle name="SAPBEXexcGood1 51 2" xfId="24470" xr:uid="{00000000-0005-0000-0000-00003B390000}"/>
    <cellStyle name="SAPBEXexcGood1 52" xfId="9193" xr:uid="{00000000-0005-0000-0000-00003C390000}"/>
    <cellStyle name="SAPBEXexcGood1 52 2" xfId="28102" xr:uid="{00000000-0005-0000-0000-00003D390000}"/>
    <cellStyle name="SAPBEXexcGood1 53" xfId="11674" xr:uid="{00000000-0005-0000-0000-00003E390000}"/>
    <cellStyle name="SAPBEXexcGood1 53 2" xfId="30583" xr:uid="{00000000-0005-0000-0000-00003F390000}"/>
    <cellStyle name="SAPBEXexcGood1 54" xfId="14049" xr:uid="{00000000-0005-0000-0000-000040390000}"/>
    <cellStyle name="SAPBEXexcGood1 54 2" xfId="32958" xr:uid="{00000000-0005-0000-0000-000041390000}"/>
    <cellStyle name="SAPBEXexcGood1 55" xfId="16370" xr:uid="{00000000-0005-0000-0000-000042390000}"/>
    <cellStyle name="SAPBEXexcGood1 55 2" xfId="35279" xr:uid="{00000000-0005-0000-0000-000043390000}"/>
    <cellStyle name="SAPBEXexcGood1 56" xfId="18745" xr:uid="{00000000-0005-0000-0000-000044390000}"/>
    <cellStyle name="SAPBEXexcGood1 56 2" xfId="37654" xr:uid="{00000000-0005-0000-0000-000045390000}"/>
    <cellStyle name="SAPBEXexcGood1 57" xfId="20868" xr:uid="{00000000-0005-0000-0000-000046390000}"/>
    <cellStyle name="SAPBEXexcGood1 6" xfId="368" xr:uid="{00000000-0005-0000-0000-000047390000}"/>
    <cellStyle name="SAPBEXexcGood1 6 2" xfId="2954" xr:uid="{00000000-0005-0000-0000-000048390000}"/>
    <cellStyle name="SAPBEXexcGood1 6 2 2" xfId="21863" xr:uid="{00000000-0005-0000-0000-000049390000}"/>
    <cellStyle name="SAPBEXexcGood1 6 3" xfId="6522" xr:uid="{00000000-0005-0000-0000-00004A390000}"/>
    <cellStyle name="SAPBEXexcGood1 6 3 2" xfId="25431" xr:uid="{00000000-0005-0000-0000-00004B390000}"/>
    <cellStyle name="SAPBEXexcGood1 6 4" xfId="7491" xr:uid="{00000000-0005-0000-0000-00004C390000}"/>
    <cellStyle name="SAPBEXexcGood1 6 4 2" xfId="26400" xr:uid="{00000000-0005-0000-0000-00004D390000}"/>
    <cellStyle name="SAPBEXexcGood1 6 5" xfId="9809" xr:uid="{00000000-0005-0000-0000-00004E390000}"/>
    <cellStyle name="SAPBEXexcGood1 6 5 2" xfId="28718" xr:uid="{00000000-0005-0000-0000-00004F390000}"/>
    <cellStyle name="SAPBEXexcGood1 6 6" xfId="13278" xr:uid="{00000000-0005-0000-0000-000050390000}"/>
    <cellStyle name="SAPBEXexcGood1 6 6 2" xfId="32187" xr:uid="{00000000-0005-0000-0000-000051390000}"/>
    <cellStyle name="SAPBEXexcGood1 6 7" xfId="14505" xr:uid="{00000000-0005-0000-0000-000052390000}"/>
    <cellStyle name="SAPBEXexcGood1 6 7 2" xfId="33414" xr:uid="{00000000-0005-0000-0000-000053390000}"/>
    <cellStyle name="SAPBEXexcGood1 6 8" xfId="17974" xr:uid="{00000000-0005-0000-0000-000054390000}"/>
    <cellStyle name="SAPBEXexcGood1 6 8 2" xfId="36883" xr:uid="{00000000-0005-0000-0000-000055390000}"/>
    <cellStyle name="SAPBEXexcGood1 6 9" xfId="19162" xr:uid="{00000000-0005-0000-0000-000056390000}"/>
    <cellStyle name="SAPBEXexcGood1 7" xfId="411" xr:uid="{00000000-0005-0000-0000-000057390000}"/>
    <cellStyle name="SAPBEXexcGood1 7 2" xfId="2997" xr:uid="{00000000-0005-0000-0000-000058390000}"/>
    <cellStyle name="SAPBEXexcGood1 7 2 2" xfId="21906" xr:uid="{00000000-0005-0000-0000-000059390000}"/>
    <cellStyle name="SAPBEXexcGood1 7 3" xfId="6238" xr:uid="{00000000-0005-0000-0000-00005A390000}"/>
    <cellStyle name="SAPBEXexcGood1 7 3 2" xfId="25147" xr:uid="{00000000-0005-0000-0000-00005B390000}"/>
    <cellStyle name="SAPBEXexcGood1 7 4" xfId="8484" xr:uid="{00000000-0005-0000-0000-00005C390000}"/>
    <cellStyle name="SAPBEXexcGood1 7 4 2" xfId="27393" xr:uid="{00000000-0005-0000-0000-00005D390000}"/>
    <cellStyle name="SAPBEXexcGood1 7 5" xfId="10893" xr:uid="{00000000-0005-0000-0000-00005E390000}"/>
    <cellStyle name="SAPBEXexcGood1 7 5 2" xfId="29802" xr:uid="{00000000-0005-0000-0000-00005F390000}"/>
    <cellStyle name="SAPBEXexcGood1 7 6" xfId="13947" xr:uid="{00000000-0005-0000-0000-000060390000}"/>
    <cellStyle name="SAPBEXexcGood1 7 6 2" xfId="32856" xr:uid="{00000000-0005-0000-0000-000061390000}"/>
    <cellStyle name="SAPBEXexcGood1 7 7" xfId="15589" xr:uid="{00000000-0005-0000-0000-000062390000}"/>
    <cellStyle name="SAPBEXexcGood1 7 7 2" xfId="34498" xr:uid="{00000000-0005-0000-0000-000063390000}"/>
    <cellStyle name="SAPBEXexcGood1 7 8" xfId="18643" xr:uid="{00000000-0005-0000-0000-000064390000}"/>
    <cellStyle name="SAPBEXexcGood1 7 8 2" xfId="37552" xr:uid="{00000000-0005-0000-0000-000065390000}"/>
    <cellStyle name="SAPBEXexcGood1 7 9" xfId="20158" xr:uid="{00000000-0005-0000-0000-000066390000}"/>
    <cellStyle name="SAPBEXexcGood1 8" xfId="454" xr:uid="{00000000-0005-0000-0000-000067390000}"/>
    <cellStyle name="SAPBEXexcGood1 8 2" xfId="3040" xr:uid="{00000000-0005-0000-0000-000068390000}"/>
    <cellStyle name="SAPBEXexcGood1 8 2 2" xfId="21949" xr:uid="{00000000-0005-0000-0000-000069390000}"/>
    <cellStyle name="SAPBEXexcGood1 8 3" xfId="6386" xr:uid="{00000000-0005-0000-0000-00006A390000}"/>
    <cellStyle name="SAPBEXexcGood1 8 3 2" xfId="25295" xr:uid="{00000000-0005-0000-0000-00006B390000}"/>
    <cellStyle name="SAPBEXexcGood1 8 4" xfId="9040" xr:uid="{00000000-0005-0000-0000-00006C390000}"/>
    <cellStyle name="SAPBEXexcGood1 8 4 2" xfId="27949" xr:uid="{00000000-0005-0000-0000-00006D390000}"/>
    <cellStyle name="SAPBEXexcGood1 8 5" xfId="11504" xr:uid="{00000000-0005-0000-0000-00006E390000}"/>
    <cellStyle name="SAPBEXexcGood1 8 5 2" xfId="30413" xr:uid="{00000000-0005-0000-0000-00006F390000}"/>
    <cellStyle name="SAPBEXexcGood1 8 6" xfId="12172" xr:uid="{00000000-0005-0000-0000-000070390000}"/>
    <cellStyle name="SAPBEXexcGood1 8 6 2" xfId="31081" xr:uid="{00000000-0005-0000-0000-000071390000}"/>
    <cellStyle name="SAPBEXexcGood1 8 7" xfId="16200" xr:uid="{00000000-0005-0000-0000-000072390000}"/>
    <cellStyle name="SAPBEXexcGood1 8 7 2" xfId="35109" xr:uid="{00000000-0005-0000-0000-000073390000}"/>
    <cellStyle name="SAPBEXexcGood1 8 8" xfId="16868" xr:uid="{00000000-0005-0000-0000-000074390000}"/>
    <cellStyle name="SAPBEXexcGood1 8 8 2" xfId="35777" xr:uid="{00000000-0005-0000-0000-000075390000}"/>
    <cellStyle name="SAPBEXexcGood1 8 9" xfId="20716" xr:uid="{00000000-0005-0000-0000-000076390000}"/>
    <cellStyle name="SAPBEXexcGood1 9" xfId="497" xr:uid="{00000000-0005-0000-0000-000077390000}"/>
    <cellStyle name="SAPBEXexcGood1 9 2" xfId="3083" xr:uid="{00000000-0005-0000-0000-000078390000}"/>
    <cellStyle name="SAPBEXexcGood1 9 2 2" xfId="21992" xr:uid="{00000000-0005-0000-0000-000079390000}"/>
    <cellStyle name="SAPBEXexcGood1 9 3" xfId="5276" xr:uid="{00000000-0005-0000-0000-00007A390000}"/>
    <cellStyle name="SAPBEXexcGood1 9 3 2" xfId="24185" xr:uid="{00000000-0005-0000-0000-00007B390000}"/>
    <cellStyle name="SAPBEXexcGood1 9 4" xfId="7460" xr:uid="{00000000-0005-0000-0000-00007C390000}"/>
    <cellStyle name="SAPBEXexcGood1 9 4 2" xfId="26369" xr:uid="{00000000-0005-0000-0000-00007D390000}"/>
    <cellStyle name="SAPBEXexcGood1 9 5" xfId="9773" xr:uid="{00000000-0005-0000-0000-00007E390000}"/>
    <cellStyle name="SAPBEXexcGood1 9 5 2" xfId="28682" xr:uid="{00000000-0005-0000-0000-00007F390000}"/>
    <cellStyle name="SAPBEXexcGood1 9 6" xfId="12955" xr:uid="{00000000-0005-0000-0000-000080390000}"/>
    <cellStyle name="SAPBEXexcGood1 9 6 2" xfId="31864" xr:uid="{00000000-0005-0000-0000-000081390000}"/>
    <cellStyle name="SAPBEXexcGood1 9 7" xfId="14469" xr:uid="{00000000-0005-0000-0000-000082390000}"/>
    <cellStyle name="SAPBEXexcGood1 9 7 2" xfId="33378" xr:uid="{00000000-0005-0000-0000-000083390000}"/>
    <cellStyle name="SAPBEXexcGood1 9 8" xfId="17651" xr:uid="{00000000-0005-0000-0000-000084390000}"/>
    <cellStyle name="SAPBEXexcGood1 9 8 2" xfId="36560" xr:uid="{00000000-0005-0000-0000-000085390000}"/>
    <cellStyle name="SAPBEXexcGood1 9 9" xfId="19130" xr:uid="{00000000-0005-0000-0000-000086390000}"/>
    <cellStyle name="SAPBEXexcGood2" xfId="67" xr:uid="{00000000-0005-0000-0000-000087390000}"/>
    <cellStyle name="SAPBEXexcGood2 10" xfId="538" xr:uid="{00000000-0005-0000-0000-000088390000}"/>
    <cellStyle name="SAPBEXexcGood2 10 2" xfId="3124" xr:uid="{00000000-0005-0000-0000-000089390000}"/>
    <cellStyle name="SAPBEXexcGood2 10 2 2" xfId="22033" xr:uid="{00000000-0005-0000-0000-00008A390000}"/>
    <cellStyle name="SAPBEXexcGood2 10 3" xfId="7312" xr:uid="{00000000-0005-0000-0000-00008B390000}"/>
    <cellStyle name="SAPBEXexcGood2 10 3 2" xfId="26221" xr:uid="{00000000-0005-0000-0000-00008C390000}"/>
    <cellStyle name="SAPBEXexcGood2 10 4" xfId="7850" xr:uid="{00000000-0005-0000-0000-00008D390000}"/>
    <cellStyle name="SAPBEXexcGood2 10 4 2" xfId="26759" xr:uid="{00000000-0005-0000-0000-00008E390000}"/>
    <cellStyle name="SAPBEXexcGood2 10 5" xfId="10202" xr:uid="{00000000-0005-0000-0000-00008F390000}"/>
    <cellStyle name="SAPBEXexcGood2 10 5 2" xfId="29111" xr:uid="{00000000-0005-0000-0000-000090390000}"/>
    <cellStyle name="SAPBEXexcGood2 10 6" xfId="12434" xr:uid="{00000000-0005-0000-0000-000091390000}"/>
    <cellStyle name="SAPBEXexcGood2 10 6 2" xfId="31343" xr:uid="{00000000-0005-0000-0000-000092390000}"/>
    <cellStyle name="SAPBEXexcGood2 10 7" xfId="14898" xr:uid="{00000000-0005-0000-0000-000093390000}"/>
    <cellStyle name="SAPBEXexcGood2 10 7 2" xfId="33807" xr:uid="{00000000-0005-0000-0000-000094390000}"/>
    <cellStyle name="SAPBEXexcGood2 10 8" xfId="17130" xr:uid="{00000000-0005-0000-0000-000095390000}"/>
    <cellStyle name="SAPBEXexcGood2 10 8 2" xfId="36039" xr:uid="{00000000-0005-0000-0000-000096390000}"/>
    <cellStyle name="SAPBEXexcGood2 10 9" xfId="19523" xr:uid="{00000000-0005-0000-0000-000097390000}"/>
    <cellStyle name="SAPBEXexcGood2 11" xfId="562" xr:uid="{00000000-0005-0000-0000-000098390000}"/>
    <cellStyle name="SAPBEXexcGood2 11 2" xfId="3148" xr:uid="{00000000-0005-0000-0000-000099390000}"/>
    <cellStyle name="SAPBEXexcGood2 11 2 2" xfId="22057" xr:uid="{00000000-0005-0000-0000-00009A390000}"/>
    <cellStyle name="SAPBEXexcGood2 11 3" xfId="6304" xr:uid="{00000000-0005-0000-0000-00009B390000}"/>
    <cellStyle name="SAPBEXexcGood2 11 3 2" xfId="25213" xr:uid="{00000000-0005-0000-0000-00009C390000}"/>
    <cellStyle name="SAPBEXexcGood2 11 4" xfId="7414" xr:uid="{00000000-0005-0000-0000-00009D390000}"/>
    <cellStyle name="SAPBEXexcGood2 11 4 2" xfId="26323" xr:uid="{00000000-0005-0000-0000-00009E390000}"/>
    <cellStyle name="SAPBEXexcGood2 11 5" xfId="9722" xr:uid="{00000000-0005-0000-0000-00009F390000}"/>
    <cellStyle name="SAPBEXexcGood2 11 5 2" xfId="28631" xr:uid="{00000000-0005-0000-0000-0000A0390000}"/>
    <cellStyle name="SAPBEXexcGood2 11 6" xfId="13219" xr:uid="{00000000-0005-0000-0000-0000A1390000}"/>
    <cellStyle name="SAPBEXexcGood2 11 6 2" xfId="32128" xr:uid="{00000000-0005-0000-0000-0000A2390000}"/>
    <cellStyle name="SAPBEXexcGood2 11 7" xfId="14418" xr:uid="{00000000-0005-0000-0000-0000A3390000}"/>
    <cellStyle name="SAPBEXexcGood2 11 7 2" xfId="33327" xr:uid="{00000000-0005-0000-0000-0000A4390000}"/>
    <cellStyle name="SAPBEXexcGood2 11 8" xfId="17915" xr:uid="{00000000-0005-0000-0000-0000A5390000}"/>
    <cellStyle name="SAPBEXexcGood2 11 8 2" xfId="36824" xr:uid="{00000000-0005-0000-0000-0000A6390000}"/>
    <cellStyle name="SAPBEXexcGood2 11 9" xfId="19083" xr:uid="{00000000-0005-0000-0000-0000A7390000}"/>
    <cellStyle name="SAPBEXexcGood2 12" xfId="535" xr:uid="{00000000-0005-0000-0000-0000A8390000}"/>
    <cellStyle name="SAPBEXexcGood2 12 2" xfId="3121" xr:uid="{00000000-0005-0000-0000-0000A9390000}"/>
    <cellStyle name="SAPBEXexcGood2 12 2 2" xfId="22030" xr:uid="{00000000-0005-0000-0000-0000AA390000}"/>
    <cellStyle name="SAPBEXexcGood2 12 3" xfId="5551" xr:uid="{00000000-0005-0000-0000-0000AB390000}"/>
    <cellStyle name="SAPBEXexcGood2 12 3 2" xfId="24460" xr:uid="{00000000-0005-0000-0000-0000AC390000}"/>
    <cellStyle name="SAPBEXexcGood2 12 4" xfId="9305" xr:uid="{00000000-0005-0000-0000-0000AD390000}"/>
    <cellStyle name="SAPBEXexcGood2 12 4 2" xfId="28214" xr:uid="{00000000-0005-0000-0000-0000AE390000}"/>
    <cellStyle name="SAPBEXexcGood2 12 5" xfId="11788" xr:uid="{00000000-0005-0000-0000-0000AF390000}"/>
    <cellStyle name="SAPBEXexcGood2 12 5 2" xfId="30697" xr:uid="{00000000-0005-0000-0000-0000B0390000}"/>
    <cellStyle name="SAPBEXexcGood2 12 6" xfId="10934" xr:uid="{00000000-0005-0000-0000-0000B1390000}"/>
    <cellStyle name="SAPBEXexcGood2 12 6 2" xfId="29843" xr:uid="{00000000-0005-0000-0000-0000B2390000}"/>
    <cellStyle name="SAPBEXexcGood2 12 7" xfId="16484" xr:uid="{00000000-0005-0000-0000-0000B3390000}"/>
    <cellStyle name="SAPBEXexcGood2 12 7 2" xfId="35393" xr:uid="{00000000-0005-0000-0000-0000B4390000}"/>
    <cellStyle name="SAPBEXexcGood2 12 8" xfId="15630" xr:uid="{00000000-0005-0000-0000-0000B5390000}"/>
    <cellStyle name="SAPBEXexcGood2 12 8 2" xfId="34539" xr:uid="{00000000-0005-0000-0000-0000B6390000}"/>
    <cellStyle name="SAPBEXexcGood2 12 9" xfId="20979" xr:uid="{00000000-0005-0000-0000-0000B7390000}"/>
    <cellStyle name="SAPBEXexcGood2 13" xfId="678" xr:uid="{00000000-0005-0000-0000-0000B8390000}"/>
    <cellStyle name="SAPBEXexcGood2 13 2" xfId="3264" xr:uid="{00000000-0005-0000-0000-0000B9390000}"/>
    <cellStyle name="SAPBEXexcGood2 13 2 2" xfId="22173" xr:uid="{00000000-0005-0000-0000-0000BA390000}"/>
    <cellStyle name="SAPBEXexcGood2 13 3" xfId="6215" xr:uid="{00000000-0005-0000-0000-0000BB390000}"/>
    <cellStyle name="SAPBEXexcGood2 13 3 2" xfId="25124" xr:uid="{00000000-0005-0000-0000-0000BC390000}"/>
    <cellStyle name="SAPBEXexcGood2 13 4" xfId="7234" xr:uid="{00000000-0005-0000-0000-0000BD390000}"/>
    <cellStyle name="SAPBEXexcGood2 13 4 2" xfId="26143" xr:uid="{00000000-0005-0000-0000-0000BE390000}"/>
    <cellStyle name="SAPBEXexcGood2 13 5" xfId="11983" xr:uid="{00000000-0005-0000-0000-0000BF390000}"/>
    <cellStyle name="SAPBEXexcGood2 13 5 2" xfId="30892" xr:uid="{00000000-0005-0000-0000-0000C0390000}"/>
    <cellStyle name="SAPBEXexcGood2 13 6" xfId="13411" xr:uid="{00000000-0005-0000-0000-0000C1390000}"/>
    <cellStyle name="SAPBEXexcGood2 13 6 2" xfId="32320" xr:uid="{00000000-0005-0000-0000-0000C2390000}"/>
    <cellStyle name="SAPBEXexcGood2 13 7" xfId="16679" xr:uid="{00000000-0005-0000-0000-0000C3390000}"/>
    <cellStyle name="SAPBEXexcGood2 13 7 2" xfId="35588" xr:uid="{00000000-0005-0000-0000-0000C4390000}"/>
    <cellStyle name="SAPBEXexcGood2 13 8" xfId="18107" xr:uid="{00000000-0005-0000-0000-0000C5390000}"/>
    <cellStyle name="SAPBEXexcGood2 13 8 2" xfId="37016" xr:uid="{00000000-0005-0000-0000-0000C6390000}"/>
    <cellStyle name="SAPBEXexcGood2 13 9" xfId="21167" xr:uid="{00000000-0005-0000-0000-0000C7390000}"/>
    <cellStyle name="SAPBEXexcGood2 14" xfId="629" xr:uid="{00000000-0005-0000-0000-0000C8390000}"/>
    <cellStyle name="SAPBEXexcGood2 14 2" xfId="3215" xr:uid="{00000000-0005-0000-0000-0000C9390000}"/>
    <cellStyle name="SAPBEXexcGood2 14 2 2" xfId="22124" xr:uid="{00000000-0005-0000-0000-0000CA390000}"/>
    <cellStyle name="SAPBEXexcGood2 14 3" xfId="5667" xr:uid="{00000000-0005-0000-0000-0000CB390000}"/>
    <cellStyle name="SAPBEXexcGood2 14 3 2" xfId="24576" xr:uid="{00000000-0005-0000-0000-0000CC390000}"/>
    <cellStyle name="SAPBEXexcGood2 14 4" xfId="8588" xr:uid="{00000000-0005-0000-0000-0000CD390000}"/>
    <cellStyle name="SAPBEXexcGood2 14 4 2" xfId="27497" xr:uid="{00000000-0005-0000-0000-0000CE390000}"/>
    <cellStyle name="SAPBEXexcGood2 14 5" xfId="11005" xr:uid="{00000000-0005-0000-0000-0000CF390000}"/>
    <cellStyle name="SAPBEXexcGood2 14 5 2" xfId="29914" xr:uid="{00000000-0005-0000-0000-0000D0390000}"/>
    <cellStyle name="SAPBEXexcGood2 14 6" xfId="13384" xr:uid="{00000000-0005-0000-0000-0000D1390000}"/>
    <cellStyle name="SAPBEXexcGood2 14 6 2" xfId="32293" xr:uid="{00000000-0005-0000-0000-0000D2390000}"/>
    <cellStyle name="SAPBEXexcGood2 14 7" xfId="15701" xr:uid="{00000000-0005-0000-0000-0000D3390000}"/>
    <cellStyle name="SAPBEXexcGood2 14 7 2" xfId="34610" xr:uid="{00000000-0005-0000-0000-0000D4390000}"/>
    <cellStyle name="SAPBEXexcGood2 14 8" xfId="18080" xr:uid="{00000000-0005-0000-0000-0000D5390000}"/>
    <cellStyle name="SAPBEXexcGood2 14 8 2" xfId="36989" xr:uid="{00000000-0005-0000-0000-0000D6390000}"/>
    <cellStyle name="SAPBEXexcGood2 14 9" xfId="20262" xr:uid="{00000000-0005-0000-0000-0000D7390000}"/>
    <cellStyle name="SAPBEXexcGood2 15" xfId="729" xr:uid="{00000000-0005-0000-0000-0000D8390000}"/>
    <cellStyle name="SAPBEXexcGood2 15 2" xfId="3315" xr:uid="{00000000-0005-0000-0000-0000D9390000}"/>
    <cellStyle name="SAPBEXexcGood2 15 2 2" xfId="22224" xr:uid="{00000000-0005-0000-0000-0000DA390000}"/>
    <cellStyle name="SAPBEXexcGood2 15 3" xfId="7146" xr:uid="{00000000-0005-0000-0000-0000DB390000}"/>
    <cellStyle name="SAPBEXexcGood2 15 3 2" xfId="26055" xr:uid="{00000000-0005-0000-0000-0000DC390000}"/>
    <cellStyle name="SAPBEXexcGood2 15 4" xfId="7559" xr:uid="{00000000-0005-0000-0000-0000DD390000}"/>
    <cellStyle name="SAPBEXexcGood2 15 4 2" xfId="26468" xr:uid="{00000000-0005-0000-0000-0000DE390000}"/>
    <cellStyle name="SAPBEXexcGood2 15 5" xfId="9882" xr:uid="{00000000-0005-0000-0000-0000DF390000}"/>
    <cellStyle name="SAPBEXexcGood2 15 5 2" xfId="28791" xr:uid="{00000000-0005-0000-0000-0000E0390000}"/>
    <cellStyle name="SAPBEXexcGood2 15 6" xfId="12498" xr:uid="{00000000-0005-0000-0000-0000E1390000}"/>
    <cellStyle name="SAPBEXexcGood2 15 6 2" xfId="31407" xr:uid="{00000000-0005-0000-0000-0000E2390000}"/>
    <cellStyle name="SAPBEXexcGood2 15 7" xfId="14578" xr:uid="{00000000-0005-0000-0000-0000E3390000}"/>
    <cellStyle name="SAPBEXexcGood2 15 7 2" xfId="33487" xr:uid="{00000000-0005-0000-0000-0000E4390000}"/>
    <cellStyle name="SAPBEXexcGood2 15 8" xfId="17194" xr:uid="{00000000-0005-0000-0000-0000E5390000}"/>
    <cellStyle name="SAPBEXexcGood2 15 8 2" xfId="36103" xr:uid="{00000000-0005-0000-0000-0000E6390000}"/>
    <cellStyle name="SAPBEXexcGood2 15 9" xfId="19230" xr:uid="{00000000-0005-0000-0000-0000E7390000}"/>
    <cellStyle name="SAPBEXexcGood2 16" xfId="698" xr:uid="{00000000-0005-0000-0000-0000E8390000}"/>
    <cellStyle name="SAPBEXexcGood2 16 2" xfId="3284" xr:uid="{00000000-0005-0000-0000-0000E9390000}"/>
    <cellStyle name="SAPBEXexcGood2 16 2 2" xfId="22193" xr:uid="{00000000-0005-0000-0000-0000EA390000}"/>
    <cellStyle name="SAPBEXexcGood2 16 3" xfId="6631" xr:uid="{00000000-0005-0000-0000-0000EB390000}"/>
    <cellStyle name="SAPBEXexcGood2 16 3 2" xfId="25540" xr:uid="{00000000-0005-0000-0000-0000EC390000}"/>
    <cellStyle name="SAPBEXexcGood2 16 4" xfId="9034" xr:uid="{00000000-0005-0000-0000-0000ED390000}"/>
    <cellStyle name="SAPBEXexcGood2 16 4 2" xfId="27943" xr:uid="{00000000-0005-0000-0000-0000EE390000}"/>
    <cellStyle name="SAPBEXexcGood2 16 5" xfId="11498" xr:uid="{00000000-0005-0000-0000-0000EF390000}"/>
    <cellStyle name="SAPBEXexcGood2 16 5 2" xfId="30407" xr:uid="{00000000-0005-0000-0000-0000F0390000}"/>
    <cellStyle name="SAPBEXexcGood2 16 6" xfId="13018" xr:uid="{00000000-0005-0000-0000-0000F1390000}"/>
    <cellStyle name="SAPBEXexcGood2 16 6 2" xfId="31927" xr:uid="{00000000-0005-0000-0000-0000F2390000}"/>
    <cellStyle name="SAPBEXexcGood2 16 7" xfId="16194" xr:uid="{00000000-0005-0000-0000-0000F3390000}"/>
    <cellStyle name="SAPBEXexcGood2 16 7 2" xfId="35103" xr:uid="{00000000-0005-0000-0000-0000F4390000}"/>
    <cellStyle name="SAPBEXexcGood2 16 8" xfId="17714" xr:uid="{00000000-0005-0000-0000-0000F5390000}"/>
    <cellStyle name="SAPBEXexcGood2 16 8 2" xfId="36623" xr:uid="{00000000-0005-0000-0000-0000F6390000}"/>
    <cellStyle name="SAPBEXexcGood2 16 9" xfId="20710" xr:uid="{00000000-0005-0000-0000-0000F7390000}"/>
    <cellStyle name="SAPBEXexcGood2 17" xfId="715" xr:uid="{00000000-0005-0000-0000-0000F8390000}"/>
    <cellStyle name="SAPBEXexcGood2 17 2" xfId="3301" xr:uid="{00000000-0005-0000-0000-0000F9390000}"/>
    <cellStyle name="SAPBEXexcGood2 17 2 2" xfId="22210" xr:uid="{00000000-0005-0000-0000-0000FA390000}"/>
    <cellStyle name="SAPBEXexcGood2 17 3" xfId="4954" xr:uid="{00000000-0005-0000-0000-0000FB390000}"/>
    <cellStyle name="SAPBEXexcGood2 17 3 2" xfId="23863" xr:uid="{00000000-0005-0000-0000-0000FC390000}"/>
    <cellStyle name="SAPBEXexcGood2 17 4" xfId="8233" xr:uid="{00000000-0005-0000-0000-0000FD390000}"/>
    <cellStyle name="SAPBEXexcGood2 17 4 2" xfId="27142" xr:uid="{00000000-0005-0000-0000-0000FE390000}"/>
    <cellStyle name="SAPBEXexcGood2 17 5" xfId="10621" xr:uid="{00000000-0005-0000-0000-0000FF390000}"/>
    <cellStyle name="SAPBEXexcGood2 17 5 2" xfId="29530" xr:uid="{00000000-0005-0000-0000-0000003A0000}"/>
    <cellStyle name="SAPBEXexcGood2 17 6" xfId="13285" xr:uid="{00000000-0005-0000-0000-0000013A0000}"/>
    <cellStyle name="SAPBEXexcGood2 17 6 2" xfId="32194" xr:uid="{00000000-0005-0000-0000-0000023A0000}"/>
    <cellStyle name="SAPBEXexcGood2 17 7" xfId="15317" xr:uid="{00000000-0005-0000-0000-0000033A0000}"/>
    <cellStyle name="SAPBEXexcGood2 17 7 2" xfId="34226" xr:uid="{00000000-0005-0000-0000-0000043A0000}"/>
    <cellStyle name="SAPBEXexcGood2 17 8" xfId="17981" xr:uid="{00000000-0005-0000-0000-0000053A0000}"/>
    <cellStyle name="SAPBEXexcGood2 17 8 2" xfId="36890" xr:uid="{00000000-0005-0000-0000-0000063A0000}"/>
    <cellStyle name="SAPBEXexcGood2 17 9" xfId="19906" xr:uid="{00000000-0005-0000-0000-0000073A0000}"/>
    <cellStyle name="SAPBEXexcGood2 18" xfId="860" xr:uid="{00000000-0005-0000-0000-0000083A0000}"/>
    <cellStyle name="SAPBEXexcGood2 18 2" xfId="3446" xr:uid="{00000000-0005-0000-0000-0000093A0000}"/>
    <cellStyle name="SAPBEXexcGood2 18 2 2" xfId="22355" xr:uid="{00000000-0005-0000-0000-00000A3A0000}"/>
    <cellStyle name="SAPBEXexcGood2 18 3" xfId="6581" xr:uid="{00000000-0005-0000-0000-00000B3A0000}"/>
    <cellStyle name="SAPBEXexcGood2 18 3 2" xfId="25490" xr:uid="{00000000-0005-0000-0000-00000C3A0000}"/>
    <cellStyle name="SAPBEXexcGood2 18 4" xfId="7722" xr:uid="{00000000-0005-0000-0000-00000D3A0000}"/>
    <cellStyle name="SAPBEXexcGood2 18 4 2" xfId="26631" xr:uid="{00000000-0005-0000-0000-00000E3A0000}"/>
    <cellStyle name="SAPBEXexcGood2 18 5" xfId="10065" xr:uid="{00000000-0005-0000-0000-00000F3A0000}"/>
    <cellStyle name="SAPBEXexcGood2 18 5 2" xfId="28974" xr:uid="{00000000-0005-0000-0000-0000103A0000}"/>
    <cellStyle name="SAPBEXexcGood2 18 6" xfId="13461" xr:uid="{00000000-0005-0000-0000-0000113A0000}"/>
    <cellStyle name="SAPBEXexcGood2 18 6 2" xfId="32370" xr:uid="{00000000-0005-0000-0000-0000123A0000}"/>
    <cellStyle name="SAPBEXexcGood2 18 7" xfId="14761" xr:uid="{00000000-0005-0000-0000-0000133A0000}"/>
    <cellStyle name="SAPBEXexcGood2 18 7 2" xfId="33670" xr:uid="{00000000-0005-0000-0000-0000143A0000}"/>
    <cellStyle name="SAPBEXexcGood2 18 8" xfId="18157" xr:uid="{00000000-0005-0000-0000-0000153A0000}"/>
    <cellStyle name="SAPBEXexcGood2 18 8 2" xfId="37066" xr:uid="{00000000-0005-0000-0000-0000163A0000}"/>
    <cellStyle name="SAPBEXexcGood2 18 9" xfId="19393" xr:uid="{00000000-0005-0000-0000-0000173A0000}"/>
    <cellStyle name="SAPBEXexcGood2 19" xfId="1015" xr:uid="{00000000-0005-0000-0000-0000183A0000}"/>
    <cellStyle name="SAPBEXexcGood2 19 2" xfId="3601" xr:uid="{00000000-0005-0000-0000-0000193A0000}"/>
    <cellStyle name="SAPBEXexcGood2 19 2 2" xfId="22510" xr:uid="{00000000-0005-0000-0000-00001A3A0000}"/>
    <cellStyle name="SAPBEXexcGood2 19 3" xfId="2613" xr:uid="{00000000-0005-0000-0000-00001B3A0000}"/>
    <cellStyle name="SAPBEXexcGood2 19 3 2" xfId="21522" xr:uid="{00000000-0005-0000-0000-00001C3A0000}"/>
    <cellStyle name="SAPBEXexcGood2 19 4" xfId="8151" xr:uid="{00000000-0005-0000-0000-00001D3A0000}"/>
    <cellStyle name="SAPBEXexcGood2 19 4 2" xfId="27060" xr:uid="{00000000-0005-0000-0000-00001E3A0000}"/>
    <cellStyle name="SAPBEXexcGood2 19 5" xfId="10525" xr:uid="{00000000-0005-0000-0000-00001F3A0000}"/>
    <cellStyle name="SAPBEXexcGood2 19 5 2" xfId="29434" xr:uid="{00000000-0005-0000-0000-0000203A0000}"/>
    <cellStyle name="SAPBEXexcGood2 19 6" xfId="12852" xr:uid="{00000000-0005-0000-0000-0000213A0000}"/>
    <cellStyle name="SAPBEXexcGood2 19 6 2" xfId="31761" xr:uid="{00000000-0005-0000-0000-0000223A0000}"/>
    <cellStyle name="SAPBEXexcGood2 19 7" xfId="15221" xr:uid="{00000000-0005-0000-0000-0000233A0000}"/>
    <cellStyle name="SAPBEXexcGood2 19 7 2" xfId="34130" xr:uid="{00000000-0005-0000-0000-0000243A0000}"/>
    <cellStyle name="SAPBEXexcGood2 19 8" xfId="17548" xr:uid="{00000000-0005-0000-0000-0000253A0000}"/>
    <cellStyle name="SAPBEXexcGood2 19 8 2" xfId="36457" xr:uid="{00000000-0005-0000-0000-0000263A0000}"/>
    <cellStyle name="SAPBEXexcGood2 19 9" xfId="19824" xr:uid="{00000000-0005-0000-0000-0000273A0000}"/>
    <cellStyle name="SAPBEXexcGood2 2" xfId="188" xr:uid="{00000000-0005-0000-0000-0000283A0000}"/>
    <cellStyle name="SAPBEXexcGood2 2 2" xfId="2774" xr:uid="{00000000-0005-0000-0000-0000293A0000}"/>
    <cellStyle name="SAPBEXexcGood2 2 2 2" xfId="21683" xr:uid="{00000000-0005-0000-0000-00002A3A0000}"/>
    <cellStyle name="SAPBEXexcGood2 2 3" xfId="5870" xr:uid="{00000000-0005-0000-0000-00002B3A0000}"/>
    <cellStyle name="SAPBEXexcGood2 2 3 2" xfId="24779" xr:uid="{00000000-0005-0000-0000-00002C3A0000}"/>
    <cellStyle name="SAPBEXexcGood2 2 4" xfId="7607" xr:uid="{00000000-0005-0000-0000-00002D3A0000}"/>
    <cellStyle name="SAPBEXexcGood2 2 4 2" xfId="26516" xr:uid="{00000000-0005-0000-0000-00002E3A0000}"/>
    <cellStyle name="SAPBEXexcGood2 2 5" xfId="9933" xr:uid="{00000000-0005-0000-0000-00002F3A0000}"/>
    <cellStyle name="SAPBEXexcGood2 2 5 2" xfId="28842" xr:uid="{00000000-0005-0000-0000-0000303A0000}"/>
    <cellStyle name="SAPBEXexcGood2 2 6" xfId="13439" xr:uid="{00000000-0005-0000-0000-0000313A0000}"/>
    <cellStyle name="SAPBEXexcGood2 2 6 2" xfId="32348" xr:uid="{00000000-0005-0000-0000-0000323A0000}"/>
    <cellStyle name="SAPBEXexcGood2 2 7" xfId="14629" xr:uid="{00000000-0005-0000-0000-0000333A0000}"/>
    <cellStyle name="SAPBEXexcGood2 2 7 2" xfId="33538" xr:uid="{00000000-0005-0000-0000-0000343A0000}"/>
    <cellStyle name="SAPBEXexcGood2 2 8" xfId="18135" xr:uid="{00000000-0005-0000-0000-0000353A0000}"/>
    <cellStyle name="SAPBEXexcGood2 2 8 2" xfId="37044" xr:uid="{00000000-0005-0000-0000-0000363A0000}"/>
    <cellStyle name="SAPBEXexcGood2 2 9" xfId="19278" xr:uid="{00000000-0005-0000-0000-0000373A0000}"/>
    <cellStyle name="SAPBEXexcGood2 20" xfId="1058" xr:uid="{00000000-0005-0000-0000-0000383A0000}"/>
    <cellStyle name="SAPBEXexcGood2 20 2" xfId="3644" xr:uid="{00000000-0005-0000-0000-0000393A0000}"/>
    <cellStyle name="SAPBEXexcGood2 20 2 2" xfId="22553" xr:uid="{00000000-0005-0000-0000-00003A3A0000}"/>
    <cellStyle name="SAPBEXexcGood2 20 3" xfId="7141" xr:uid="{00000000-0005-0000-0000-00003B3A0000}"/>
    <cellStyle name="SAPBEXexcGood2 20 3 2" xfId="26050" xr:uid="{00000000-0005-0000-0000-00003C3A0000}"/>
    <cellStyle name="SAPBEXexcGood2 20 4" xfId="8840" xr:uid="{00000000-0005-0000-0000-00003D3A0000}"/>
    <cellStyle name="SAPBEXexcGood2 20 4 2" xfId="27749" xr:uid="{00000000-0005-0000-0000-00003E3A0000}"/>
    <cellStyle name="SAPBEXexcGood2 20 5" xfId="11287" xr:uid="{00000000-0005-0000-0000-00003F3A0000}"/>
    <cellStyle name="SAPBEXexcGood2 20 5 2" xfId="30196" xr:uid="{00000000-0005-0000-0000-0000403A0000}"/>
    <cellStyle name="SAPBEXexcGood2 20 6" xfId="10679" xr:uid="{00000000-0005-0000-0000-0000413A0000}"/>
    <cellStyle name="SAPBEXexcGood2 20 6 2" xfId="29588" xr:uid="{00000000-0005-0000-0000-0000423A0000}"/>
    <cellStyle name="SAPBEXexcGood2 20 7" xfId="15983" xr:uid="{00000000-0005-0000-0000-0000433A0000}"/>
    <cellStyle name="SAPBEXexcGood2 20 7 2" xfId="34892" xr:uid="{00000000-0005-0000-0000-0000443A0000}"/>
    <cellStyle name="SAPBEXexcGood2 20 8" xfId="15375" xr:uid="{00000000-0005-0000-0000-0000453A0000}"/>
    <cellStyle name="SAPBEXexcGood2 20 8 2" xfId="34284" xr:uid="{00000000-0005-0000-0000-0000463A0000}"/>
    <cellStyle name="SAPBEXexcGood2 20 9" xfId="20514" xr:uid="{00000000-0005-0000-0000-0000473A0000}"/>
    <cellStyle name="SAPBEXexcGood2 21" xfId="1054" xr:uid="{00000000-0005-0000-0000-0000483A0000}"/>
    <cellStyle name="SAPBEXexcGood2 21 2" xfId="3640" xr:uid="{00000000-0005-0000-0000-0000493A0000}"/>
    <cellStyle name="SAPBEXexcGood2 21 2 2" xfId="22549" xr:uid="{00000000-0005-0000-0000-00004A3A0000}"/>
    <cellStyle name="SAPBEXexcGood2 21 3" xfId="5927" xr:uid="{00000000-0005-0000-0000-00004B3A0000}"/>
    <cellStyle name="SAPBEXexcGood2 21 3 2" xfId="24836" xr:uid="{00000000-0005-0000-0000-00004C3A0000}"/>
    <cellStyle name="SAPBEXexcGood2 21 4" xfId="5559" xr:uid="{00000000-0005-0000-0000-00004D3A0000}"/>
    <cellStyle name="SAPBEXexcGood2 21 4 2" xfId="24468" xr:uid="{00000000-0005-0000-0000-00004E3A0000}"/>
    <cellStyle name="SAPBEXexcGood2 21 5" xfId="9634" xr:uid="{00000000-0005-0000-0000-00004F3A0000}"/>
    <cellStyle name="SAPBEXexcGood2 21 5 2" xfId="28543" xr:uid="{00000000-0005-0000-0000-0000503A0000}"/>
    <cellStyle name="SAPBEXexcGood2 21 6" xfId="12779" xr:uid="{00000000-0005-0000-0000-0000513A0000}"/>
    <cellStyle name="SAPBEXexcGood2 21 6 2" xfId="31688" xr:uid="{00000000-0005-0000-0000-0000523A0000}"/>
    <cellStyle name="SAPBEXexcGood2 21 7" xfId="14330" xr:uid="{00000000-0005-0000-0000-0000533A0000}"/>
    <cellStyle name="SAPBEXexcGood2 21 7 2" xfId="33239" xr:uid="{00000000-0005-0000-0000-0000543A0000}"/>
    <cellStyle name="SAPBEXexcGood2 21 8" xfId="17475" xr:uid="{00000000-0005-0000-0000-0000553A0000}"/>
    <cellStyle name="SAPBEXexcGood2 21 8 2" xfId="36384" xr:uid="{00000000-0005-0000-0000-0000563A0000}"/>
    <cellStyle name="SAPBEXexcGood2 21 9" xfId="19009" xr:uid="{00000000-0005-0000-0000-0000573A0000}"/>
    <cellStyle name="SAPBEXexcGood2 22" xfId="1091" xr:uid="{00000000-0005-0000-0000-0000583A0000}"/>
    <cellStyle name="SAPBEXexcGood2 22 2" xfId="3677" xr:uid="{00000000-0005-0000-0000-0000593A0000}"/>
    <cellStyle name="SAPBEXexcGood2 22 2 2" xfId="22586" xr:uid="{00000000-0005-0000-0000-00005A3A0000}"/>
    <cellStyle name="SAPBEXexcGood2 22 3" xfId="6099" xr:uid="{00000000-0005-0000-0000-00005B3A0000}"/>
    <cellStyle name="SAPBEXexcGood2 22 3 2" xfId="25008" xr:uid="{00000000-0005-0000-0000-00005C3A0000}"/>
    <cellStyle name="SAPBEXexcGood2 22 4" xfId="7952" xr:uid="{00000000-0005-0000-0000-00005D3A0000}"/>
    <cellStyle name="SAPBEXexcGood2 22 4 2" xfId="26861" xr:uid="{00000000-0005-0000-0000-00005E3A0000}"/>
    <cellStyle name="SAPBEXexcGood2 22 5" xfId="10309" xr:uid="{00000000-0005-0000-0000-00005F3A0000}"/>
    <cellStyle name="SAPBEXexcGood2 22 5 2" xfId="29218" xr:uid="{00000000-0005-0000-0000-0000603A0000}"/>
    <cellStyle name="SAPBEXexcGood2 22 6" xfId="13426" xr:uid="{00000000-0005-0000-0000-0000613A0000}"/>
    <cellStyle name="SAPBEXexcGood2 22 6 2" xfId="32335" xr:uid="{00000000-0005-0000-0000-0000623A0000}"/>
    <cellStyle name="SAPBEXexcGood2 22 7" xfId="15005" xr:uid="{00000000-0005-0000-0000-0000633A0000}"/>
    <cellStyle name="SAPBEXexcGood2 22 7 2" xfId="33914" xr:uid="{00000000-0005-0000-0000-0000643A0000}"/>
    <cellStyle name="SAPBEXexcGood2 22 8" xfId="18122" xr:uid="{00000000-0005-0000-0000-0000653A0000}"/>
    <cellStyle name="SAPBEXexcGood2 22 8 2" xfId="37031" xr:uid="{00000000-0005-0000-0000-0000663A0000}"/>
    <cellStyle name="SAPBEXexcGood2 22 9" xfId="19623" xr:uid="{00000000-0005-0000-0000-0000673A0000}"/>
    <cellStyle name="SAPBEXexcGood2 23" xfId="1093" xr:uid="{00000000-0005-0000-0000-0000683A0000}"/>
    <cellStyle name="SAPBEXexcGood2 23 2" xfId="3679" xr:uid="{00000000-0005-0000-0000-0000693A0000}"/>
    <cellStyle name="SAPBEXexcGood2 23 2 2" xfId="22588" xr:uid="{00000000-0005-0000-0000-00006A3A0000}"/>
    <cellStyle name="SAPBEXexcGood2 23 3" xfId="5275" xr:uid="{00000000-0005-0000-0000-00006B3A0000}"/>
    <cellStyle name="SAPBEXexcGood2 23 3 2" xfId="24184" xr:uid="{00000000-0005-0000-0000-00006C3A0000}"/>
    <cellStyle name="SAPBEXexcGood2 23 4" xfId="8697" xr:uid="{00000000-0005-0000-0000-00006D3A0000}"/>
    <cellStyle name="SAPBEXexcGood2 23 4 2" xfId="27606" xr:uid="{00000000-0005-0000-0000-00006E3A0000}"/>
    <cellStyle name="SAPBEXexcGood2 23 5" xfId="9509" xr:uid="{00000000-0005-0000-0000-00006F3A0000}"/>
    <cellStyle name="SAPBEXexcGood2 23 5 2" xfId="28418" xr:uid="{00000000-0005-0000-0000-0000703A0000}"/>
    <cellStyle name="SAPBEXexcGood2 23 6" xfId="13948" xr:uid="{00000000-0005-0000-0000-0000713A0000}"/>
    <cellStyle name="SAPBEXexcGood2 23 6 2" xfId="32857" xr:uid="{00000000-0005-0000-0000-0000723A0000}"/>
    <cellStyle name="SAPBEXexcGood2 23 7" xfId="14205" xr:uid="{00000000-0005-0000-0000-0000733A0000}"/>
    <cellStyle name="SAPBEXexcGood2 23 7 2" xfId="33114" xr:uid="{00000000-0005-0000-0000-0000743A0000}"/>
    <cellStyle name="SAPBEXexcGood2 23 8" xfId="18644" xr:uid="{00000000-0005-0000-0000-0000753A0000}"/>
    <cellStyle name="SAPBEXexcGood2 23 8 2" xfId="37553" xr:uid="{00000000-0005-0000-0000-0000763A0000}"/>
    <cellStyle name="SAPBEXexcGood2 23 9" xfId="18897" xr:uid="{00000000-0005-0000-0000-0000773A0000}"/>
    <cellStyle name="SAPBEXexcGood2 24" xfId="1249" xr:uid="{00000000-0005-0000-0000-0000783A0000}"/>
    <cellStyle name="SAPBEXexcGood2 24 2" xfId="3835" xr:uid="{00000000-0005-0000-0000-0000793A0000}"/>
    <cellStyle name="SAPBEXexcGood2 24 2 2" xfId="22744" xr:uid="{00000000-0005-0000-0000-00007A3A0000}"/>
    <cellStyle name="SAPBEXexcGood2 24 3" xfId="5923" xr:uid="{00000000-0005-0000-0000-00007B3A0000}"/>
    <cellStyle name="SAPBEXexcGood2 24 3 2" xfId="24832" xr:uid="{00000000-0005-0000-0000-00007C3A0000}"/>
    <cellStyle name="SAPBEXexcGood2 24 4" xfId="7458" xr:uid="{00000000-0005-0000-0000-00007D3A0000}"/>
    <cellStyle name="SAPBEXexcGood2 24 4 2" xfId="26367" xr:uid="{00000000-0005-0000-0000-00007E3A0000}"/>
    <cellStyle name="SAPBEXexcGood2 24 5" xfId="9771" xr:uid="{00000000-0005-0000-0000-00007F3A0000}"/>
    <cellStyle name="SAPBEXexcGood2 24 5 2" xfId="28680" xr:uid="{00000000-0005-0000-0000-0000803A0000}"/>
    <cellStyle name="SAPBEXexcGood2 24 6" xfId="13488" xr:uid="{00000000-0005-0000-0000-0000813A0000}"/>
    <cellStyle name="SAPBEXexcGood2 24 6 2" xfId="32397" xr:uid="{00000000-0005-0000-0000-0000823A0000}"/>
    <cellStyle name="SAPBEXexcGood2 24 7" xfId="14467" xr:uid="{00000000-0005-0000-0000-0000833A0000}"/>
    <cellStyle name="SAPBEXexcGood2 24 7 2" xfId="33376" xr:uid="{00000000-0005-0000-0000-0000843A0000}"/>
    <cellStyle name="SAPBEXexcGood2 24 8" xfId="18184" xr:uid="{00000000-0005-0000-0000-0000853A0000}"/>
    <cellStyle name="SAPBEXexcGood2 24 8 2" xfId="37093" xr:uid="{00000000-0005-0000-0000-0000863A0000}"/>
    <cellStyle name="SAPBEXexcGood2 24 9" xfId="19128" xr:uid="{00000000-0005-0000-0000-0000873A0000}"/>
    <cellStyle name="SAPBEXexcGood2 25" xfId="1292" xr:uid="{00000000-0005-0000-0000-0000883A0000}"/>
    <cellStyle name="SAPBEXexcGood2 25 2" xfId="3878" xr:uid="{00000000-0005-0000-0000-0000893A0000}"/>
    <cellStyle name="SAPBEXexcGood2 25 2 2" xfId="22787" xr:uid="{00000000-0005-0000-0000-00008A3A0000}"/>
    <cellStyle name="SAPBEXexcGood2 25 3" xfId="6722" xr:uid="{00000000-0005-0000-0000-00008B3A0000}"/>
    <cellStyle name="SAPBEXexcGood2 25 3 2" xfId="25631" xr:uid="{00000000-0005-0000-0000-00008C3A0000}"/>
    <cellStyle name="SAPBEXexcGood2 25 4" xfId="7316" xr:uid="{00000000-0005-0000-0000-00008D3A0000}"/>
    <cellStyle name="SAPBEXexcGood2 25 4 2" xfId="26225" xr:uid="{00000000-0005-0000-0000-00008E3A0000}"/>
    <cellStyle name="SAPBEXexcGood2 25 5" xfId="12095" xr:uid="{00000000-0005-0000-0000-00008F3A0000}"/>
    <cellStyle name="SAPBEXexcGood2 25 5 2" xfId="31004" xr:uid="{00000000-0005-0000-0000-0000903A0000}"/>
    <cellStyle name="SAPBEXexcGood2 25 6" xfId="12886" xr:uid="{00000000-0005-0000-0000-0000913A0000}"/>
    <cellStyle name="SAPBEXexcGood2 25 6 2" xfId="31795" xr:uid="{00000000-0005-0000-0000-0000923A0000}"/>
    <cellStyle name="SAPBEXexcGood2 25 7" xfId="16791" xr:uid="{00000000-0005-0000-0000-0000933A0000}"/>
    <cellStyle name="SAPBEXexcGood2 25 7 2" xfId="35700" xr:uid="{00000000-0005-0000-0000-0000943A0000}"/>
    <cellStyle name="SAPBEXexcGood2 25 8" xfId="17582" xr:uid="{00000000-0005-0000-0000-0000953A0000}"/>
    <cellStyle name="SAPBEXexcGood2 25 8 2" xfId="36491" xr:uid="{00000000-0005-0000-0000-0000963A0000}"/>
    <cellStyle name="SAPBEXexcGood2 25 9" xfId="21258" xr:uid="{00000000-0005-0000-0000-0000973A0000}"/>
    <cellStyle name="SAPBEXexcGood2 26" xfId="1337" xr:uid="{00000000-0005-0000-0000-0000983A0000}"/>
    <cellStyle name="SAPBEXexcGood2 26 2" xfId="3923" xr:uid="{00000000-0005-0000-0000-0000993A0000}"/>
    <cellStyle name="SAPBEXexcGood2 26 2 2" xfId="22832" xr:uid="{00000000-0005-0000-0000-00009A3A0000}"/>
    <cellStyle name="SAPBEXexcGood2 26 3" xfId="6329" xr:uid="{00000000-0005-0000-0000-00009B3A0000}"/>
    <cellStyle name="SAPBEXexcGood2 26 3 2" xfId="25238" xr:uid="{00000000-0005-0000-0000-00009C3A0000}"/>
    <cellStyle name="SAPBEXexcGood2 26 4" xfId="7619" xr:uid="{00000000-0005-0000-0000-00009D3A0000}"/>
    <cellStyle name="SAPBEXexcGood2 26 4 2" xfId="26528" xr:uid="{00000000-0005-0000-0000-00009E3A0000}"/>
    <cellStyle name="SAPBEXexcGood2 26 5" xfId="9950" xr:uid="{00000000-0005-0000-0000-00009F3A0000}"/>
    <cellStyle name="SAPBEXexcGood2 26 5 2" xfId="28859" xr:uid="{00000000-0005-0000-0000-0000A03A0000}"/>
    <cellStyle name="SAPBEXexcGood2 26 6" xfId="13190" xr:uid="{00000000-0005-0000-0000-0000A13A0000}"/>
    <cellStyle name="SAPBEXexcGood2 26 6 2" xfId="32099" xr:uid="{00000000-0005-0000-0000-0000A23A0000}"/>
    <cellStyle name="SAPBEXexcGood2 26 7" xfId="14646" xr:uid="{00000000-0005-0000-0000-0000A33A0000}"/>
    <cellStyle name="SAPBEXexcGood2 26 7 2" xfId="33555" xr:uid="{00000000-0005-0000-0000-0000A43A0000}"/>
    <cellStyle name="SAPBEXexcGood2 26 8" xfId="17886" xr:uid="{00000000-0005-0000-0000-0000A53A0000}"/>
    <cellStyle name="SAPBEXexcGood2 26 8 2" xfId="36795" xr:uid="{00000000-0005-0000-0000-0000A63A0000}"/>
    <cellStyle name="SAPBEXexcGood2 26 9" xfId="19290" xr:uid="{00000000-0005-0000-0000-0000A73A0000}"/>
    <cellStyle name="SAPBEXexcGood2 27" xfId="1377" xr:uid="{00000000-0005-0000-0000-0000A83A0000}"/>
    <cellStyle name="SAPBEXexcGood2 27 2" xfId="3963" xr:uid="{00000000-0005-0000-0000-0000A93A0000}"/>
    <cellStyle name="SAPBEXexcGood2 27 2 2" xfId="22872" xr:uid="{00000000-0005-0000-0000-0000AA3A0000}"/>
    <cellStyle name="SAPBEXexcGood2 27 3" xfId="5747" xr:uid="{00000000-0005-0000-0000-0000AB3A0000}"/>
    <cellStyle name="SAPBEXexcGood2 27 3 2" xfId="24656" xr:uid="{00000000-0005-0000-0000-0000AC3A0000}"/>
    <cellStyle name="SAPBEXexcGood2 27 4" xfId="8814" xr:uid="{00000000-0005-0000-0000-0000AD3A0000}"/>
    <cellStyle name="SAPBEXexcGood2 27 4 2" xfId="27723" xr:uid="{00000000-0005-0000-0000-0000AE3A0000}"/>
    <cellStyle name="SAPBEXexcGood2 27 5" xfId="11004" xr:uid="{00000000-0005-0000-0000-0000AF3A0000}"/>
    <cellStyle name="SAPBEXexcGood2 27 5 2" xfId="29913" xr:uid="{00000000-0005-0000-0000-0000B03A0000}"/>
    <cellStyle name="SAPBEXexcGood2 27 6" xfId="12914" xr:uid="{00000000-0005-0000-0000-0000B13A0000}"/>
    <cellStyle name="SAPBEXexcGood2 27 6 2" xfId="31823" xr:uid="{00000000-0005-0000-0000-0000B23A0000}"/>
    <cellStyle name="SAPBEXexcGood2 27 7" xfId="15700" xr:uid="{00000000-0005-0000-0000-0000B33A0000}"/>
    <cellStyle name="SAPBEXexcGood2 27 7 2" xfId="34609" xr:uid="{00000000-0005-0000-0000-0000B43A0000}"/>
    <cellStyle name="SAPBEXexcGood2 27 8" xfId="17610" xr:uid="{00000000-0005-0000-0000-0000B53A0000}"/>
    <cellStyle name="SAPBEXexcGood2 27 8 2" xfId="36519" xr:uid="{00000000-0005-0000-0000-0000B63A0000}"/>
    <cellStyle name="SAPBEXexcGood2 27 9" xfId="20261" xr:uid="{00000000-0005-0000-0000-0000B73A0000}"/>
    <cellStyle name="SAPBEXexcGood2 28" xfId="1420" xr:uid="{00000000-0005-0000-0000-0000B83A0000}"/>
    <cellStyle name="SAPBEXexcGood2 28 2" xfId="4006" xr:uid="{00000000-0005-0000-0000-0000B93A0000}"/>
    <cellStyle name="SAPBEXexcGood2 28 2 2" xfId="22915" xr:uid="{00000000-0005-0000-0000-0000BA3A0000}"/>
    <cellStyle name="SAPBEXexcGood2 28 3" xfId="6094" xr:uid="{00000000-0005-0000-0000-0000BB3A0000}"/>
    <cellStyle name="SAPBEXexcGood2 28 3 2" xfId="25003" xr:uid="{00000000-0005-0000-0000-0000BC3A0000}"/>
    <cellStyle name="SAPBEXexcGood2 28 4" xfId="8589" xr:uid="{00000000-0005-0000-0000-0000BD3A0000}"/>
    <cellStyle name="SAPBEXexcGood2 28 4 2" xfId="27498" xr:uid="{00000000-0005-0000-0000-0000BE3A0000}"/>
    <cellStyle name="SAPBEXexcGood2 28 5" xfId="11006" xr:uid="{00000000-0005-0000-0000-0000BF3A0000}"/>
    <cellStyle name="SAPBEXexcGood2 28 5 2" xfId="29915" xr:uid="{00000000-0005-0000-0000-0000C03A0000}"/>
    <cellStyle name="SAPBEXexcGood2 28 6" xfId="12652" xr:uid="{00000000-0005-0000-0000-0000C13A0000}"/>
    <cellStyle name="SAPBEXexcGood2 28 6 2" xfId="31561" xr:uid="{00000000-0005-0000-0000-0000C23A0000}"/>
    <cellStyle name="SAPBEXexcGood2 28 7" xfId="15702" xr:uid="{00000000-0005-0000-0000-0000C33A0000}"/>
    <cellStyle name="SAPBEXexcGood2 28 7 2" xfId="34611" xr:uid="{00000000-0005-0000-0000-0000C43A0000}"/>
    <cellStyle name="SAPBEXexcGood2 28 8" xfId="17348" xr:uid="{00000000-0005-0000-0000-0000C53A0000}"/>
    <cellStyle name="SAPBEXexcGood2 28 8 2" xfId="36257" xr:uid="{00000000-0005-0000-0000-0000C63A0000}"/>
    <cellStyle name="SAPBEXexcGood2 28 9" xfId="20263" xr:uid="{00000000-0005-0000-0000-0000C73A0000}"/>
    <cellStyle name="SAPBEXexcGood2 29" xfId="1463" xr:uid="{00000000-0005-0000-0000-0000C83A0000}"/>
    <cellStyle name="SAPBEXexcGood2 29 2" xfId="4049" xr:uid="{00000000-0005-0000-0000-0000C93A0000}"/>
    <cellStyle name="SAPBEXexcGood2 29 2 2" xfId="22958" xr:uid="{00000000-0005-0000-0000-0000CA3A0000}"/>
    <cellStyle name="SAPBEXexcGood2 29 3" xfId="6462" xr:uid="{00000000-0005-0000-0000-0000CB3A0000}"/>
    <cellStyle name="SAPBEXexcGood2 29 3 2" xfId="25371" xr:uid="{00000000-0005-0000-0000-0000CC3A0000}"/>
    <cellStyle name="SAPBEXexcGood2 29 4" xfId="6406" xr:uid="{00000000-0005-0000-0000-0000CD3A0000}"/>
    <cellStyle name="SAPBEXexcGood2 29 4 2" xfId="25315" xr:uid="{00000000-0005-0000-0000-0000CE3A0000}"/>
    <cellStyle name="SAPBEXexcGood2 29 5" xfId="9603" xr:uid="{00000000-0005-0000-0000-0000CF3A0000}"/>
    <cellStyle name="SAPBEXexcGood2 29 5 2" xfId="28512" xr:uid="{00000000-0005-0000-0000-0000D03A0000}"/>
    <cellStyle name="SAPBEXexcGood2 29 6" xfId="13160" xr:uid="{00000000-0005-0000-0000-0000D13A0000}"/>
    <cellStyle name="SAPBEXexcGood2 29 6 2" xfId="32069" xr:uid="{00000000-0005-0000-0000-0000D23A0000}"/>
    <cellStyle name="SAPBEXexcGood2 29 7" xfId="14299" xr:uid="{00000000-0005-0000-0000-0000D33A0000}"/>
    <cellStyle name="SAPBEXexcGood2 29 7 2" xfId="33208" xr:uid="{00000000-0005-0000-0000-0000D43A0000}"/>
    <cellStyle name="SAPBEXexcGood2 29 8" xfId="17856" xr:uid="{00000000-0005-0000-0000-0000D53A0000}"/>
    <cellStyle name="SAPBEXexcGood2 29 8 2" xfId="36765" xr:uid="{00000000-0005-0000-0000-0000D63A0000}"/>
    <cellStyle name="SAPBEXexcGood2 29 9" xfId="18982" xr:uid="{00000000-0005-0000-0000-0000D73A0000}"/>
    <cellStyle name="SAPBEXexcGood2 3" xfId="143" xr:uid="{00000000-0005-0000-0000-0000D83A0000}"/>
    <cellStyle name="SAPBEXexcGood2 3 2" xfId="2730" xr:uid="{00000000-0005-0000-0000-0000D93A0000}"/>
    <cellStyle name="SAPBEXexcGood2 3 2 2" xfId="21639" xr:uid="{00000000-0005-0000-0000-0000DA3A0000}"/>
    <cellStyle name="SAPBEXexcGood2 3 3" xfId="5194" xr:uid="{00000000-0005-0000-0000-0000DB3A0000}"/>
    <cellStyle name="SAPBEXexcGood2 3 3 2" xfId="24103" xr:uid="{00000000-0005-0000-0000-0000DC3A0000}"/>
    <cellStyle name="SAPBEXexcGood2 3 4" xfId="8215" xr:uid="{00000000-0005-0000-0000-0000DD3A0000}"/>
    <cellStyle name="SAPBEXexcGood2 3 4 2" xfId="27124" xr:uid="{00000000-0005-0000-0000-0000DE3A0000}"/>
    <cellStyle name="SAPBEXexcGood2 3 5" xfId="10600" xr:uid="{00000000-0005-0000-0000-0000DF3A0000}"/>
    <cellStyle name="SAPBEXexcGood2 3 5 2" xfId="29509" xr:uid="{00000000-0005-0000-0000-0000E03A0000}"/>
    <cellStyle name="SAPBEXexcGood2 3 6" xfId="13368" xr:uid="{00000000-0005-0000-0000-0000E13A0000}"/>
    <cellStyle name="SAPBEXexcGood2 3 6 2" xfId="32277" xr:uid="{00000000-0005-0000-0000-0000E23A0000}"/>
    <cellStyle name="SAPBEXexcGood2 3 7" xfId="15296" xr:uid="{00000000-0005-0000-0000-0000E33A0000}"/>
    <cellStyle name="SAPBEXexcGood2 3 7 2" xfId="34205" xr:uid="{00000000-0005-0000-0000-0000E43A0000}"/>
    <cellStyle name="SAPBEXexcGood2 3 8" xfId="18064" xr:uid="{00000000-0005-0000-0000-0000E53A0000}"/>
    <cellStyle name="SAPBEXexcGood2 3 8 2" xfId="36973" xr:uid="{00000000-0005-0000-0000-0000E63A0000}"/>
    <cellStyle name="SAPBEXexcGood2 3 9" xfId="19888" xr:uid="{00000000-0005-0000-0000-0000E73A0000}"/>
    <cellStyle name="SAPBEXexcGood2 30" xfId="1506" xr:uid="{00000000-0005-0000-0000-0000E83A0000}"/>
    <cellStyle name="SAPBEXexcGood2 30 2" xfId="4092" xr:uid="{00000000-0005-0000-0000-0000E93A0000}"/>
    <cellStyle name="SAPBEXexcGood2 30 2 2" xfId="23001" xr:uid="{00000000-0005-0000-0000-0000EA3A0000}"/>
    <cellStyle name="SAPBEXexcGood2 30 3" xfId="6431" xr:uid="{00000000-0005-0000-0000-0000EB3A0000}"/>
    <cellStyle name="SAPBEXexcGood2 30 3 2" xfId="25340" xr:uid="{00000000-0005-0000-0000-0000EC3A0000}"/>
    <cellStyle name="SAPBEXexcGood2 30 4" xfId="8845" xr:uid="{00000000-0005-0000-0000-0000ED3A0000}"/>
    <cellStyle name="SAPBEXexcGood2 30 4 2" xfId="27754" xr:uid="{00000000-0005-0000-0000-0000EE3A0000}"/>
    <cellStyle name="SAPBEXexcGood2 30 5" xfId="11292" xr:uid="{00000000-0005-0000-0000-0000EF3A0000}"/>
    <cellStyle name="SAPBEXexcGood2 30 5 2" xfId="30201" xr:uid="{00000000-0005-0000-0000-0000F03A0000}"/>
    <cellStyle name="SAPBEXexcGood2 30 6" xfId="12391" xr:uid="{00000000-0005-0000-0000-0000F13A0000}"/>
    <cellStyle name="SAPBEXexcGood2 30 6 2" xfId="31300" xr:uid="{00000000-0005-0000-0000-0000F23A0000}"/>
    <cellStyle name="SAPBEXexcGood2 30 7" xfId="15988" xr:uid="{00000000-0005-0000-0000-0000F33A0000}"/>
    <cellStyle name="SAPBEXexcGood2 30 7 2" xfId="34897" xr:uid="{00000000-0005-0000-0000-0000F43A0000}"/>
    <cellStyle name="SAPBEXexcGood2 30 8" xfId="17087" xr:uid="{00000000-0005-0000-0000-0000F53A0000}"/>
    <cellStyle name="SAPBEXexcGood2 30 8 2" xfId="35996" xr:uid="{00000000-0005-0000-0000-0000F63A0000}"/>
    <cellStyle name="SAPBEXexcGood2 30 9" xfId="20519" xr:uid="{00000000-0005-0000-0000-0000F73A0000}"/>
    <cellStyle name="SAPBEXexcGood2 31" xfId="1549" xr:uid="{00000000-0005-0000-0000-0000F83A0000}"/>
    <cellStyle name="SAPBEXexcGood2 31 2" xfId="4135" xr:uid="{00000000-0005-0000-0000-0000F93A0000}"/>
    <cellStyle name="SAPBEXexcGood2 31 2 2" xfId="23044" xr:uid="{00000000-0005-0000-0000-0000FA3A0000}"/>
    <cellStyle name="SAPBEXexcGood2 31 3" xfId="6373" xr:uid="{00000000-0005-0000-0000-0000FB3A0000}"/>
    <cellStyle name="SAPBEXexcGood2 31 3 2" xfId="25282" xr:uid="{00000000-0005-0000-0000-0000FC3A0000}"/>
    <cellStyle name="SAPBEXexcGood2 31 4" xfId="8497" xr:uid="{00000000-0005-0000-0000-0000FD3A0000}"/>
    <cellStyle name="SAPBEXexcGood2 31 4 2" xfId="27406" xr:uid="{00000000-0005-0000-0000-0000FE3A0000}"/>
    <cellStyle name="SAPBEXexcGood2 31 5" xfId="10906" xr:uid="{00000000-0005-0000-0000-0000FF3A0000}"/>
    <cellStyle name="SAPBEXexcGood2 31 5 2" xfId="29815" xr:uid="{00000000-0005-0000-0000-0000003B0000}"/>
    <cellStyle name="SAPBEXexcGood2 31 6" xfId="13927" xr:uid="{00000000-0005-0000-0000-0000013B0000}"/>
    <cellStyle name="SAPBEXexcGood2 31 6 2" xfId="32836" xr:uid="{00000000-0005-0000-0000-0000023B0000}"/>
    <cellStyle name="SAPBEXexcGood2 31 7" xfId="15602" xr:uid="{00000000-0005-0000-0000-0000033B0000}"/>
    <cellStyle name="SAPBEXexcGood2 31 7 2" xfId="34511" xr:uid="{00000000-0005-0000-0000-0000043B0000}"/>
    <cellStyle name="SAPBEXexcGood2 31 8" xfId="18623" xr:uid="{00000000-0005-0000-0000-0000053B0000}"/>
    <cellStyle name="SAPBEXexcGood2 31 8 2" xfId="37532" xr:uid="{00000000-0005-0000-0000-0000063B0000}"/>
    <cellStyle name="SAPBEXexcGood2 31 9" xfId="20171" xr:uid="{00000000-0005-0000-0000-0000073B0000}"/>
    <cellStyle name="SAPBEXexcGood2 32" xfId="1544" xr:uid="{00000000-0005-0000-0000-0000083B0000}"/>
    <cellStyle name="SAPBEXexcGood2 32 2" xfId="4130" xr:uid="{00000000-0005-0000-0000-0000093B0000}"/>
    <cellStyle name="SAPBEXexcGood2 32 2 2" xfId="23039" xr:uid="{00000000-0005-0000-0000-00000A3B0000}"/>
    <cellStyle name="SAPBEXexcGood2 32 3" xfId="5315" xr:uid="{00000000-0005-0000-0000-00000B3B0000}"/>
    <cellStyle name="SAPBEXexcGood2 32 3 2" xfId="24224" xr:uid="{00000000-0005-0000-0000-00000C3B0000}"/>
    <cellStyle name="SAPBEXexcGood2 32 4" xfId="8080" xr:uid="{00000000-0005-0000-0000-00000D3B0000}"/>
    <cellStyle name="SAPBEXexcGood2 32 4 2" xfId="26989" xr:uid="{00000000-0005-0000-0000-00000E3B0000}"/>
    <cellStyle name="SAPBEXexcGood2 32 5" xfId="10450" xr:uid="{00000000-0005-0000-0000-00000F3B0000}"/>
    <cellStyle name="SAPBEXexcGood2 32 5 2" xfId="29359" xr:uid="{00000000-0005-0000-0000-0000103B0000}"/>
    <cellStyle name="SAPBEXexcGood2 32 6" xfId="12491" xr:uid="{00000000-0005-0000-0000-0000113B0000}"/>
    <cellStyle name="SAPBEXexcGood2 32 6 2" xfId="31400" xr:uid="{00000000-0005-0000-0000-0000123B0000}"/>
    <cellStyle name="SAPBEXexcGood2 32 7" xfId="15146" xr:uid="{00000000-0005-0000-0000-0000133B0000}"/>
    <cellStyle name="SAPBEXexcGood2 32 7 2" xfId="34055" xr:uid="{00000000-0005-0000-0000-0000143B0000}"/>
    <cellStyle name="SAPBEXexcGood2 32 8" xfId="17187" xr:uid="{00000000-0005-0000-0000-0000153B0000}"/>
    <cellStyle name="SAPBEXexcGood2 32 8 2" xfId="36096" xr:uid="{00000000-0005-0000-0000-0000163B0000}"/>
    <cellStyle name="SAPBEXexcGood2 32 9" xfId="19751" xr:uid="{00000000-0005-0000-0000-0000173B0000}"/>
    <cellStyle name="SAPBEXexcGood2 33" xfId="1541" xr:uid="{00000000-0005-0000-0000-0000183B0000}"/>
    <cellStyle name="SAPBEXexcGood2 33 2" xfId="4127" xr:uid="{00000000-0005-0000-0000-0000193B0000}"/>
    <cellStyle name="SAPBEXexcGood2 33 2 2" xfId="23036" xr:uid="{00000000-0005-0000-0000-00001A3B0000}"/>
    <cellStyle name="SAPBEXexcGood2 33 3" xfId="7053" xr:uid="{00000000-0005-0000-0000-00001B3B0000}"/>
    <cellStyle name="SAPBEXexcGood2 33 3 2" xfId="25962" xr:uid="{00000000-0005-0000-0000-00001C3B0000}"/>
    <cellStyle name="SAPBEXexcGood2 33 4" xfId="7919" xr:uid="{00000000-0005-0000-0000-00001D3B0000}"/>
    <cellStyle name="SAPBEXexcGood2 33 4 2" xfId="26828" xr:uid="{00000000-0005-0000-0000-00001E3B0000}"/>
    <cellStyle name="SAPBEXexcGood2 33 5" xfId="12067" xr:uid="{00000000-0005-0000-0000-00001F3B0000}"/>
    <cellStyle name="SAPBEXexcGood2 33 5 2" xfId="30976" xr:uid="{00000000-0005-0000-0000-0000203B0000}"/>
    <cellStyle name="SAPBEXexcGood2 33 6" xfId="12999" xr:uid="{00000000-0005-0000-0000-0000213B0000}"/>
    <cellStyle name="SAPBEXexcGood2 33 6 2" xfId="31908" xr:uid="{00000000-0005-0000-0000-0000223B0000}"/>
    <cellStyle name="SAPBEXexcGood2 33 7" xfId="16763" xr:uid="{00000000-0005-0000-0000-0000233B0000}"/>
    <cellStyle name="SAPBEXexcGood2 33 7 2" xfId="35672" xr:uid="{00000000-0005-0000-0000-0000243B0000}"/>
    <cellStyle name="SAPBEXexcGood2 33 8" xfId="17695" xr:uid="{00000000-0005-0000-0000-0000253B0000}"/>
    <cellStyle name="SAPBEXexcGood2 33 8 2" xfId="36604" xr:uid="{00000000-0005-0000-0000-0000263B0000}"/>
    <cellStyle name="SAPBEXexcGood2 33 9" xfId="21232" xr:uid="{00000000-0005-0000-0000-0000273B0000}"/>
    <cellStyle name="SAPBEXexcGood2 34" xfId="1583" xr:uid="{00000000-0005-0000-0000-0000283B0000}"/>
    <cellStyle name="SAPBEXexcGood2 34 2" xfId="4169" xr:uid="{00000000-0005-0000-0000-0000293B0000}"/>
    <cellStyle name="SAPBEXexcGood2 34 2 2" xfId="23078" xr:uid="{00000000-0005-0000-0000-00002A3B0000}"/>
    <cellStyle name="SAPBEXexcGood2 34 3" xfId="6935" xr:uid="{00000000-0005-0000-0000-00002B3B0000}"/>
    <cellStyle name="SAPBEXexcGood2 34 3 2" xfId="25844" xr:uid="{00000000-0005-0000-0000-00002C3B0000}"/>
    <cellStyle name="SAPBEXexcGood2 34 4" xfId="9450" xr:uid="{00000000-0005-0000-0000-00002D3B0000}"/>
    <cellStyle name="SAPBEXexcGood2 34 4 2" xfId="28359" xr:uid="{00000000-0005-0000-0000-00002E3B0000}"/>
    <cellStyle name="SAPBEXexcGood2 34 5" xfId="10880" xr:uid="{00000000-0005-0000-0000-00002F3B0000}"/>
    <cellStyle name="SAPBEXexcGood2 34 5 2" xfId="29789" xr:uid="{00000000-0005-0000-0000-0000303B0000}"/>
    <cellStyle name="SAPBEXexcGood2 34 6" xfId="13245" xr:uid="{00000000-0005-0000-0000-0000313B0000}"/>
    <cellStyle name="SAPBEXexcGood2 34 6 2" xfId="32154" xr:uid="{00000000-0005-0000-0000-0000323B0000}"/>
    <cellStyle name="SAPBEXexcGood2 34 7" xfId="15576" xr:uid="{00000000-0005-0000-0000-0000333B0000}"/>
    <cellStyle name="SAPBEXexcGood2 34 7 2" xfId="34485" xr:uid="{00000000-0005-0000-0000-0000343B0000}"/>
    <cellStyle name="SAPBEXexcGood2 34 8" xfId="17941" xr:uid="{00000000-0005-0000-0000-0000353B0000}"/>
    <cellStyle name="SAPBEXexcGood2 34 8 2" xfId="36850" xr:uid="{00000000-0005-0000-0000-0000363B0000}"/>
    <cellStyle name="SAPBEXexcGood2 34 9" xfId="20146" xr:uid="{00000000-0005-0000-0000-0000373B0000}"/>
    <cellStyle name="SAPBEXexcGood2 35" xfId="1721" xr:uid="{00000000-0005-0000-0000-0000383B0000}"/>
    <cellStyle name="SAPBEXexcGood2 35 2" xfId="4307" xr:uid="{00000000-0005-0000-0000-0000393B0000}"/>
    <cellStyle name="SAPBEXexcGood2 35 2 2" xfId="23216" xr:uid="{00000000-0005-0000-0000-00003A3B0000}"/>
    <cellStyle name="SAPBEXexcGood2 35 3" xfId="5790" xr:uid="{00000000-0005-0000-0000-00003B3B0000}"/>
    <cellStyle name="SAPBEXexcGood2 35 3 2" xfId="24699" xr:uid="{00000000-0005-0000-0000-00003C3B0000}"/>
    <cellStyle name="SAPBEXexcGood2 35 4" xfId="9279" xr:uid="{00000000-0005-0000-0000-00003D3B0000}"/>
    <cellStyle name="SAPBEXexcGood2 35 4 2" xfId="28188" xr:uid="{00000000-0005-0000-0000-00003E3B0000}"/>
    <cellStyle name="SAPBEXexcGood2 35 5" xfId="11761" xr:uid="{00000000-0005-0000-0000-00003F3B0000}"/>
    <cellStyle name="SAPBEXexcGood2 35 5 2" xfId="30670" xr:uid="{00000000-0005-0000-0000-0000403B0000}"/>
    <cellStyle name="SAPBEXexcGood2 35 6" xfId="13913" xr:uid="{00000000-0005-0000-0000-0000413B0000}"/>
    <cellStyle name="SAPBEXexcGood2 35 6 2" xfId="32822" xr:uid="{00000000-0005-0000-0000-0000423B0000}"/>
    <cellStyle name="SAPBEXexcGood2 35 7" xfId="16457" xr:uid="{00000000-0005-0000-0000-0000433B0000}"/>
    <cellStyle name="SAPBEXexcGood2 35 7 2" xfId="35366" xr:uid="{00000000-0005-0000-0000-0000443B0000}"/>
    <cellStyle name="SAPBEXexcGood2 35 8" xfId="18609" xr:uid="{00000000-0005-0000-0000-0000453B0000}"/>
    <cellStyle name="SAPBEXexcGood2 35 8 2" xfId="37518" xr:uid="{00000000-0005-0000-0000-0000463B0000}"/>
    <cellStyle name="SAPBEXexcGood2 35 9" xfId="20953" xr:uid="{00000000-0005-0000-0000-0000473B0000}"/>
    <cellStyle name="SAPBEXexcGood2 36" xfId="1764" xr:uid="{00000000-0005-0000-0000-0000483B0000}"/>
    <cellStyle name="SAPBEXexcGood2 36 2" xfId="4350" xr:uid="{00000000-0005-0000-0000-0000493B0000}"/>
    <cellStyle name="SAPBEXexcGood2 36 2 2" xfId="23259" xr:uid="{00000000-0005-0000-0000-00004A3B0000}"/>
    <cellStyle name="SAPBEXexcGood2 36 3" xfId="6988" xr:uid="{00000000-0005-0000-0000-00004B3B0000}"/>
    <cellStyle name="SAPBEXexcGood2 36 3 2" xfId="25897" xr:uid="{00000000-0005-0000-0000-00004C3B0000}"/>
    <cellStyle name="SAPBEXexcGood2 36 4" xfId="9384" xr:uid="{00000000-0005-0000-0000-00004D3B0000}"/>
    <cellStyle name="SAPBEXexcGood2 36 4 2" xfId="28293" xr:uid="{00000000-0005-0000-0000-00004E3B0000}"/>
    <cellStyle name="SAPBEXexcGood2 36 5" xfId="11998" xr:uid="{00000000-0005-0000-0000-00004F3B0000}"/>
    <cellStyle name="SAPBEXexcGood2 36 5 2" xfId="30907" xr:uid="{00000000-0005-0000-0000-0000503B0000}"/>
    <cellStyle name="SAPBEXexcGood2 36 6" xfId="12839" xr:uid="{00000000-0005-0000-0000-0000513B0000}"/>
    <cellStyle name="SAPBEXexcGood2 36 6 2" xfId="31748" xr:uid="{00000000-0005-0000-0000-0000523B0000}"/>
    <cellStyle name="SAPBEXexcGood2 36 7" xfId="16694" xr:uid="{00000000-0005-0000-0000-0000533B0000}"/>
    <cellStyle name="SAPBEXexcGood2 36 7 2" xfId="35603" xr:uid="{00000000-0005-0000-0000-0000543B0000}"/>
    <cellStyle name="SAPBEXexcGood2 36 8" xfId="17535" xr:uid="{00000000-0005-0000-0000-0000553B0000}"/>
    <cellStyle name="SAPBEXexcGood2 36 8 2" xfId="36444" xr:uid="{00000000-0005-0000-0000-0000563B0000}"/>
    <cellStyle name="SAPBEXexcGood2 36 9" xfId="21179" xr:uid="{00000000-0005-0000-0000-0000573B0000}"/>
    <cellStyle name="SAPBEXexcGood2 37" xfId="1806" xr:uid="{00000000-0005-0000-0000-0000583B0000}"/>
    <cellStyle name="SAPBEXexcGood2 37 2" xfId="4392" xr:uid="{00000000-0005-0000-0000-0000593B0000}"/>
    <cellStyle name="SAPBEXexcGood2 37 2 2" xfId="23301" xr:uid="{00000000-0005-0000-0000-00005A3B0000}"/>
    <cellStyle name="SAPBEXexcGood2 37 3" xfId="5975" xr:uid="{00000000-0005-0000-0000-00005B3B0000}"/>
    <cellStyle name="SAPBEXexcGood2 37 3 2" xfId="24884" xr:uid="{00000000-0005-0000-0000-00005C3B0000}"/>
    <cellStyle name="SAPBEXexcGood2 37 4" xfId="7727" xr:uid="{00000000-0005-0000-0000-00005D3B0000}"/>
    <cellStyle name="SAPBEXexcGood2 37 4 2" xfId="26636" xr:uid="{00000000-0005-0000-0000-00005E3B0000}"/>
    <cellStyle name="SAPBEXexcGood2 37 5" xfId="10071" xr:uid="{00000000-0005-0000-0000-00005F3B0000}"/>
    <cellStyle name="SAPBEXexcGood2 37 5 2" xfId="28980" xr:uid="{00000000-0005-0000-0000-0000603B0000}"/>
    <cellStyle name="SAPBEXexcGood2 37 6" xfId="14116" xr:uid="{00000000-0005-0000-0000-0000613B0000}"/>
    <cellStyle name="SAPBEXexcGood2 37 6 2" xfId="33025" xr:uid="{00000000-0005-0000-0000-0000623B0000}"/>
    <cellStyle name="SAPBEXexcGood2 37 7" xfId="14767" xr:uid="{00000000-0005-0000-0000-0000633B0000}"/>
    <cellStyle name="SAPBEXexcGood2 37 7 2" xfId="33676" xr:uid="{00000000-0005-0000-0000-0000643B0000}"/>
    <cellStyle name="SAPBEXexcGood2 37 8" xfId="18812" xr:uid="{00000000-0005-0000-0000-0000653B0000}"/>
    <cellStyle name="SAPBEXexcGood2 37 8 2" xfId="37721" xr:uid="{00000000-0005-0000-0000-0000663B0000}"/>
    <cellStyle name="SAPBEXexcGood2 37 9" xfId="19398" xr:uid="{00000000-0005-0000-0000-0000673B0000}"/>
    <cellStyle name="SAPBEXexcGood2 38" xfId="1802" xr:uid="{00000000-0005-0000-0000-0000683B0000}"/>
    <cellStyle name="SAPBEXexcGood2 38 2" xfId="4388" xr:uid="{00000000-0005-0000-0000-0000693B0000}"/>
    <cellStyle name="SAPBEXexcGood2 38 2 2" xfId="23297" xr:uid="{00000000-0005-0000-0000-00006A3B0000}"/>
    <cellStyle name="SAPBEXexcGood2 38 3" xfId="5269" xr:uid="{00000000-0005-0000-0000-00006B3B0000}"/>
    <cellStyle name="SAPBEXexcGood2 38 3 2" xfId="24178" xr:uid="{00000000-0005-0000-0000-00006C3B0000}"/>
    <cellStyle name="SAPBEXexcGood2 38 4" xfId="8688" xr:uid="{00000000-0005-0000-0000-00006D3B0000}"/>
    <cellStyle name="SAPBEXexcGood2 38 4 2" xfId="27597" xr:uid="{00000000-0005-0000-0000-00006E3B0000}"/>
    <cellStyle name="SAPBEXexcGood2 38 5" xfId="11117" xr:uid="{00000000-0005-0000-0000-00006F3B0000}"/>
    <cellStyle name="SAPBEXexcGood2 38 5 2" xfId="30026" xr:uid="{00000000-0005-0000-0000-0000703B0000}"/>
    <cellStyle name="SAPBEXexcGood2 38 6" xfId="12923" xr:uid="{00000000-0005-0000-0000-0000713B0000}"/>
    <cellStyle name="SAPBEXexcGood2 38 6 2" xfId="31832" xr:uid="{00000000-0005-0000-0000-0000723B0000}"/>
    <cellStyle name="SAPBEXexcGood2 38 7" xfId="15813" xr:uid="{00000000-0005-0000-0000-0000733B0000}"/>
    <cellStyle name="SAPBEXexcGood2 38 7 2" xfId="34722" xr:uid="{00000000-0005-0000-0000-0000743B0000}"/>
    <cellStyle name="SAPBEXexcGood2 38 8" xfId="17619" xr:uid="{00000000-0005-0000-0000-0000753B0000}"/>
    <cellStyle name="SAPBEXexcGood2 38 8 2" xfId="36528" xr:uid="{00000000-0005-0000-0000-0000763B0000}"/>
    <cellStyle name="SAPBEXexcGood2 38 9" xfId="20362" xr:uid="{00000000-0005-0000-0000-0000773B0000}"/>
    <cellStyle name="SAPBEXexcGood2 39" xfId="1911" xr:uid="{00000000-0005-0000-0000-0000783B0000}"/>
    <cellStyle name="SAPBEXexcGood2 39 2" xfId="4497" xr:uid="{00000000-0005-0000-0000-0000793B0000}"/>
    <cellStyle name="SAPBEXexcGood2 39 2 2" xfId="23406" xr:uid="{00000000-0005-0000-0000-00007A3B0000}"/>
    <cellStyle name="SAPBEXexcGood2 39 3" xfId="7254" xr:uid="{00000000-0005-0000-0000-00007B3B0000}"/>
    <cellStyle name="SAPBEXexcGood2 39 3 2" xfId="26163" xr:uid="{00000000-0005-0000-0000-00007C3B0000}"/>
    <cellStyle name="SAPBEXexcGood2 39 4" xfId="7564" xr:uid="{00000000-0005-0000-0000-00007D3B0000}"/>
    <cellStyle name="SAPBEXexcGood2 39 4 2" xfId="26473" xr:uid="{00000000-0005-0000-0000-00007E3B0000}"/>
    <cellStyle name="SAPBEXexcGood2 39 5" xfId="9887" xr:uid="{00000000-0005-0000-0000-00007F3B0000}"/>
    <cellStyle name="SAPBEXexcGood2 39 5 2" xfId="28796" xr:uid="{00000000-0005-0000-0000-0000803B0000}"/>
    <cellStyle name="SAPBEXexcGood2 39 6" xfId="12783" xr:uid="{00000000-0005-0000-0000-0000813B0000}"/>
    <cellStyle name="SAPBEXexcGood2 39 6 2" xfId="31692" xr:uid="{00000000-0005-0000-0000-0000823B0000}"/>
    <cellStyle name="SAPBEXexcGood2 39 7" xfId="14583" xr:uid="{00000000-0005-0000-0000-0000833B0000}"/>
    <cellStyle name="SAPBEXexcGood2 39 7 2" xfId="33492" xr:uid="{00000000-0005-0000-0000-0000843B0000}"/>
    <cellStyle name="SAPBEXexcGood2 39 8" xfId="17479" xr:uid="{00000000-0005-0000-0000-0000853B0000}"/>
    <cellStyle name="SAPBEXexcGood2 39 8 2" xfId="36388" xr:uid="{00000000-0005-0000-0000-0000863B0000}"/>
    <cellStyle name="SAPBEXexcGood2 39 9" xfId="19235" xr:uid="{00000000-0005-0000-0000-0000873B0000}"/>
    <cellStyle name="SAPBEXexcGood2 4" xfId="280" xr:uid="{00000000-0005-0000-0000-0000883B0000}"/>
    <cellStyle name="SAPBEXexcGood2 4 2" xfId="2866" xr:uid="{00000000-0005-0000-0000-0000893B0000}"/>
    <cellStyle name="SAPBEXexcGood2 4 2 2" xfId="21775" xr:uid="{00000000-0005-0000-0000-00008A3B0000}"/>
    <cellStyle name="SAPBEXexcGood2 4 3" xfId="5595" xr:uid="{00000000-0005-0000-0000-00008B3B0000}"/>
    <cellStyle name="SAPBEXexcGood2 4 3 2" xfId="24504" xr:uid="{00000000-0005-0000-0000-00008C3B0000}"/>
    <cellStyle name="SAPBEXexcGood2 4 4" xfId="7540" xr:uid="{00000000-0005-0000-0000-00008D3B0000}"/>
    <cellStyle name="SAPBEXexcGood2 4 4 2" xfId="26449" xr:uid="{00000000-0005-0000-0000-00008E3B0000}"/>
    <cellStyle name="SAPBEXexcGood2 4 5" xfId="9862" xr:uid="{00000000-0005-0000-0000-00008F3B0000}"/>
    <cellStyle name="SAPBEXexcGood2 4 5 2" xfId="28771" xr:uid="{00000000-0005-0000-0000-0000903B0000}"/>
    <cellStyle name="SAPBEXexcGood2 4 6" xfId="12221" xr:uid="{00000000-0005-0000-0000-0000913B0000}"/>
    <cellStyle name="SAPBEXexcGood2 4 6 2" xfId="31130" xr:uid="{00000000-0005-0000-0000-0000923B0000}"/>
    <cellStyle name="SAPBEXexcGood2 4 7" xfId="14558" xr:uid="{00000000-0005-0000-0000-0000933B0000}"/>
    <cellStyle name="SAPBEXexcGood2 4 7 2" xfId="33467" xr:uid="{00000000-0005-0000-0000-0000943B0000}"/>
    <cellStyle name="SAPBEXexcGood2 4 8" xfId="16917" xr:uid="{00000000-0005-0000-0000-0000953B0000}"/>
    <cellStyle name="SAPBEXexcGood2 4 8 2" xfId="35826" xr:uid="{00000000-0005-0000-0000-0000963B0000}"/>
    <cellStyle name="SAPBEXexcGood2 4 9" xfId="19211" xr:uid="{00000000-0005-0000-0000-0000973B0000}"/>
    <cellStyle name="SAPBEXexcGood2 40" xfId="1954" xr:uid="{00000000-0005-0000-0000-0000983B0000}"/>
    <cellStyle name="SAPBEXexcGood2 40 2" xfId="4540" xr:uid="{00000000-0005-0000-0000-0000993B0000}"/>
    <cellStyle name="SAPBEXexcGood2 40 2 2" xfId="23449" xr:uid="{00000000-0005-0000-0000-00009A3B0000}"/>
    <cellStyle name="SAPBEXexcGood2 40 3" xfId="6355" xr:uid="{00000000-0005-0000-0000-00009B3B0000}"/>
    <cellStyle name="SAPBEXexcGood2 40 3 2" xfId="25264" xr:uid="{00000000-0005-0000-0000-00009C3B0000}"/>
    <cellStyle name="SAPBEXexcGood2 40 4" xfId="8429" xr:uid="{00000000-0005-0000-0000-00009D3B0000}"/>
    <cellStyle name="SAPBEXexcGood2 40 4 2" xfId="27338" xr:uid="{00000000-0005-0000-0000-00009E3B0000}"/>
    <cellStyle name="SAPBEXexcGood2 40 5" xfId="10835" xr:uid="{00000000-0005-0000-0000-00009F3B0000}"/>
    <cellStyle name="SAPBEXexcGood2 40 5 2" xfId="29744" xr:uid="{00000000-0005-0000-0000-0000A03B0000}"/>
    <cellStyle name="SAPBEXexcGood2 40 6" xfId="14130" xr:uid="{00000000-0005-0000-0000-0000A13B0000}"/>
    <cellStyle name="SAPBEXexcGood2 40 6 2" xfId="33039" xr:uid="{00000000-0005-0000-0000-0000A23B0000}"/>
    <cellStyle name="SAPBEXexcGood2 40 7" xfId="15531" xr:uid="{00000000-0005-0000-0000-0000A33B0000}"/>
    <cellStyle name="SAPBEXexcGood2 40 7 2" xfId="34440" xr:uid="{00000000-0005-0000-0000-0000A43B0000}"/>
    <cellStyle name="SAPBEXexcGood2 40 8" xfId="18826" xr:uid="{00000000-0005-0000-0000-0000A53B0000}"/>
    <cellStyle name="SAPBEXexcGood2 40 8 2" xfId="37735" xr:uid="{00000000-0005-0000-0000-0000A63B0000}"/>
    <cellStyle name="SAPBEXexcGood2 40 9" xfId="20103" xr:uid="{00000000-0005-0000-0000-0000A73B0000}"/>
    <cellStyle name="SAPBEXexcGood2 41" xfId="1949" xr:uid="{00000000-0005-0000-0000-0000A83B0000}"/>
    <cellStyle name="SAPBEXexcGood2 41 2" xfId="4535" xr:uid="{00000000-0005-0000-0000-0000A93B0000}"/>
    <cellStyle name="SAPBEXexcGood2 41 2 2" xfId="23444" xr:uid="{00000000-0005-0000-0000-0000AA3B0000}"/>
    <cellStyle name="SAPBEXexcGood2 41 3" xfId="5922" xr:uid="{00000000-0005-0000-0000-0000AB3B0000}"/>
    <cellStyle name="SAPBEXexcGood2 41 3 2" xfId="24831" xr:uid="{00000000-0005-0000-0000-0000AC3B0000}"/>
    <cellStyle name="SAPBEXexcGood2 41 4" xfId="9189" xr:uid="{00000000-0005-0000-0000-0000AD3B0000}"/>
    <cellStyle name="SAPBEXexcGood2 41 4 2" xfId="28098" xr:uid="{00000000-0005-0000-0000-0000AE3B0000}"/>
    <cellStyle name="SAPBEXexcGood2 41 5" xfId="12034" xr:uid="{00000000-0005-0000-0000-0000AF3B0000}"/>
    <cellStyle name="SAPBEXexcGood2 41 5 2" xfId="30943" xr:uid="{00000000-0005-0000-0000-0000B03B0000}"/>
    <cellStyle name="SAPBEXexcGood2 41 6" xfId="10598" xr:uid="{00000000-0005-0000-0000-0000B13B0000}"/>
    <cellStyle name="SAPBEXexcGood2 41 6 2" xfId="29507" xr:uid="{00000000-0005-0000-0000-0000B23B0000}"/>
    <cellStyle name="SAPBEXexcGood2 41 7" xfId="16730" xr:uid="{00000000-0005-0000-0000-0000B33B0000}"/>
    <cellStyle name="SAPBEXexcGood2 41 7 2" xfId="35639" xr:uid="{00000000-0005-0000-0000-0000B43B0000}"/>
    <cellStyle name="SAPBEXexcGood2 41 8" xfId="15294" xr:uid="{00000000-0005-0000-0000-0000B53B0000}"/>
    <cellStyle name="SAPBEXexcGood2 41 8 2" xfId="34203" xr:uid="{00000000-0005-0000-0000-0000B63B0000}"/>
    <cellStyle name="SAPBEXexcGood2 41 9" xfId="21204" xr:uid="{00000000-0005-0000-0000-0000B73B0000}"/>
    <cellStyle name="SAPBEXexcGood2 42" xfId="1946" xr:uid="{00000000-0005-0000-0000-0000B83B0000}"/>
    <cellStyle name="SAPBEXexcGood2 42 2" xfId="4532" xr:uid="{00000000-0005-0000-0000-0000B93B0000}"/>
    <cellStyle name="SAPBEXexcGood2 42 2 2" xfId="23441" xr:uid="{00000000-0005-0000-0000-0000BA3B0000}"/>
    <cellStyle name="SAPBEXexcGood2 42 3" xfId="7278" xr:uid="{00000000-0005-0000-0000-0000BB3B0000}"/>
    <cellStyle name="SAPBEXexcGood2 42 3 2" xfId="26187" xr:uid="{00000000-0005-0000-0000-0000BC3B0000}"/>
    <cellStyle name="SAPBEXexcGood2 42 4" xfId="9183" xr:uid="{00000000-0005-0000-0000-0000BD3B0000}"/>
    <cellStyle name="SAPBEXexcGood2 42 4 2" xfId="28092" xr:uid="{00000000-0005-0000-0000-0000BE3B0000}"/>
    <cellStyle name="SAPBEXexcGood2 42 5" xfId="11663" xr:uid="{00000000-0005-0000-0000-0000BF3B0000}"/>
    <cellStyle name="SAPBEXexcGood2 42 5 2" xfId="30572" xr:uid="{00000000-0005-0000-0000-0000C03B0000}"/>
    <cellStyle name="SAPBEXexcGood2 42 6" xfId="13954" xr:uid="{00000000-0005-0000-0000-0000C13B0000}"/>
    <cellStyle name="SAPBEXexcGood2 42 6 2" xfId="32863" xr:uid="{00000000-0005-0000-0000-0000C23B0000}"/>
    <cellStyle name="SAPBEXexcGood2 42 7" xfId="16359" xr:uid="{00000000-0005-0000-0000-0000C33B0000}"/>
    <cellStyle name="SAPBEXexcGood2 42 7 2" xfId="35268" xr:uid="{00000000-0005-0000-0000-0000C43B0000}"/>
    <cellStyle name="SAPBEXexcGood2 42 8" xfId="18650" xr:uid="{00000000-0005-0000-0000-0000C53B0000}"/>
    <cellStyle name="SAPBEXexcGood2 42 8 2" xfId="37559" xr:uid="{00000000-0005-0000-0000-0000C63B0000}"/>
    <cellStyle name="SAPBEXexcGood2 42 9" xfId="20858" xr:uid="{00000000-0005-0000-0000-0000C73B0000}"/>
    <cellStyle name="SAPBEXexcGood2 43" xfId="2062" xr:uid="{00000000-0005-0000-0000-0000C83B0000}"/>
    <cellStyle name="SAPBEXexcGood2 43 2" xfId="4648" xr:uid="{00000000-0005-0000-0000-0000C93B0000}"/>
    <cellStyle name="SAPBEXexcGood2 43 2 2" xfId="23557" xr:uid="{00000000-0005-0000-0000-0000CA3B0000}"/>
    <cellStyle name="SAPBEXexcGood2 43 3" xfId="6140" xr:uid="{00000000-0005-0000-0000-0000CB3B0000}"/>
    <cellStyle name="SAPBEXexcGood2 43 3 2" xfId="25049" xr:uid="{00000000-0005-0000-0000-0000CC3B0000}"/>
    <cellStyle name="SAPBEXexcGood2 43 4" xfId="8075" xr:uid="{00000000-0005-0000-0000-0000CD3B0000}"/>
    <cellStyle name="SAPBEXexcGood2 43 4 2" xfId="26984" xr:uid="{00000000-0005-0000-0000-0000CE3B0000}"/>
    <cellStyle name="SAPBEXexcGood2 43 5" xfId="10445" xr:uid="{00000000-0005-0000-0000-0000CF3B0000}"/>
    <cellStyle name="SAPBEXexcGood2 43 5 2" xfId="29354" xr:uid="{00000000-0005-0000-0000-0000D03B0000}"/>
    <cellStyle name="SAPBEXexcGood2 43 6" xfId="14123" xr:uid="{00000000-0005-0000-0000-0000D13B0000}"/>
    <cellStyle name="SAPBEXexcGood2 43 6 2" xfId="33032" xr:uid="{00000000-0005-0000-0000-0000D23B0000}"/>
    <cellStyle name="SAPBEXexcGood2 43 7" xfId="15141" xr:uid="{00000000-0005-0000-0000-0000D33B0000}"/>
    <cellStyle name="SAPBEXexcGood2 43 7 2" xfId="34050" xr:uid="{00000000-0005-0000-0000-0000D43B0000}"/>
    <cellStyle name="SAPBEXexcGood2 43 8" xfId="18819" xr:uid="{00000000-0005-0000-0000-0000D53B0000}"/>
    <cellStyle name="SAPBEXexcGood2 43 8 2" xfId="37728" xr:uid="{00000000-0005-0000-0000-0000D63B0000}"/>
    <cellStyle name="SAPBEXexcGood2 43 9" xfId="19746" xr:uid="{00000000-0005-0000-0000-0000D73B0000}"/>
    <cellStyle name="SAPBEXexcGood2 44" xfId="2113" xr:uid="{00000000-0005-0000-0000-0000D83B0000}"/>
    <cellStyle name="SAPBEXexcGood2 44 2" xfId="4699" xr:uid="{00000000-0005-0000-0000-0000D93B0000}"/>
    <cellStyle name="SAPBEXexcGood2 44 2 2" xfId="23608" xr:uid="{00000000-0005-0000-0000-0000DA3B0000}"/>
    <cellStyle name="SAPBEXexcGood2 44 3" xfId="4961" xr:uid="{00000000-0005-0000-0000-0000DB3B0000}"/>
    <cellStyle name="SAPBEXexcGood2 44 3 2" xfId="23870" xr:uid="{00000000-0005-0000-0000-0000DC3B0000}"/>
    <cellStyle name="SAPBEXexcGood2 44 4" xfId="8908" xr:uid="{00000000-0005-0000-0000-0000DD3B0000}"/>
    <cellStyle name="SAPBEXexcGood2 44 4 2" xfId="27817" xr:uid="{00000000-0005-0000-0000-0000DE3B0000}"/>
    <cellStyle name="SAPBEXexcGood2 44 5" xfId="11359" xr:uid="{00000000-0005-0000-0000-0000DF3B0000}"/>
    <cellStyle name="SAPBEXexcGood2 44 5 2" xfId="30268" xr:uid="{00000000-0005-0000-0000-0000E03B0000}"/>
    <cellStyle name="SAPBEXexcGood2 44 6" xfId="13892" xr:uid="{00000000-0005-0000-0000-0000E13B0000}"/>
    <cellStyle name="SAPBEXexcGood2 44 6 2" xfId="32801" xr:uid="{00000000-0005-0000-0000-0000E23B0000}"/>
    <cellStyle name="SAPBEXexcGood2 44 7" xfId="16055" xr:uid="{00000000-0005-0000-0000-0000E33B0000}"/>
    <cellStyle name="SAPBEXexcGood2 44 7 2" xfId="34964" xr:uid="{00000000-0005-0000-0000-0000E43B0000}"/>
    <cellStyle name="SAPBEXexcGood2 44 8" xfId="18588" xr:uid="{00000000-0005-0000-0000-0000E53B0000}"/>
    <cellStyle name="SAPBEXexcGood2 44 8 2" xfId="37497" xr:uid="{00000000-0005-0000-0000-0000E63B0000}"/>
    <cellStyle name="SAPBEXexcGood2 44 9" xfId="20582" xr:uid="{00000000-0005-0000-0000-0000E73B0000}"/>
    <cellStyle name="SAPBEXexcGood2 45" xfId="2150" xr:uid="{00000000-0005-0000-0000-0000E83B0000}"/>
    <cellStyle name="SAPBEXexcGood2 45 2" xfId="4736" xr:uid="{00000000-0005-0000-0000-0000E93B0000}"/>
    <cellStyle name="SAPBEXexcGood2 45 2 2" xfId="23645" xr:uid="{00000000-0005-0000-0000-0000EA3B0000}"/>
    <cellStyle name="SAPBEXexcGood2 45 3" xfId="5632" xr:uid="{00000000-0005-0000-0000-0000EB3B0000}"/>
    <cellStyle name="SAPBEXexcGood2 45 3 2" xfId="24541" xr:uid="{00000000-0005-0000-0000-0000EC3B0000}"/>
    <cellStyle name="SAPBEXexcGood2 45 4" xfId="8033" xr:uid="{00000000-0005-0000-0000-0000ED3B0000}"/>
    <cellStyle name="SAPBEXexcGood2 45 4 2" xfId="26942" xr:uid="{00000000-0005-0000-0000-0000EE3B0000}"/>
    <cellStyle name="SAPBEXexcGood2 45 5" xfId="10072" xr:uid="{00000000-0005-0000-0000-0000EF3B0000}"/>
    <cellStyle name="SAPBEXexcGood2 45 5 2" xfId="28981" xr:uid="{00000000-0005-0000-0000-0000F03B0000}"/>
    <cellStyle name="SAPBEXexcGood2 45 6" xfId="13208" xr:uid="{00000000-0005-0000-0000-0000F13B0000}"/>
    <cellStyle name="SAPBEXexcGood2 45 6 2" xfId="32117" xr:uid="{00000000-0005-0000-0000-0000F23B0000}"/>
    <cellStyle name="SAPBEXexcGood2 45 7" xfId="14768" xr:uid="{00000000-0005-0000-0000-0000F33B0000}"/>
    <cellStyle name="SAPBEXexcGood2 45 7 2" xfId="33677" xr:uid="{00000000-0005-0000-0000-0000F43B0000}"/>
    <cellStyle name="SAPBEXexcGood2 45 8" xfId="17904" xr:uid="{00000000-0005-0000-0000-0000F53B0000}"/>
    <cellStyle name="SAPBEXexcGood2 45 8 2" xfId="36813" xr:uid="{00000000-0005-0000-0000-0000F63B0000}"/>
    <cellStyle name="SAPBEXexcGood2 45 9" xfId="19399" xr:uid="{00000000-0005-0000-0000-0000F73B0000}"/>
    <cellStyle name="SAPBEXexcGood2 46" xfId="2181" xr:uid="{00000000-0005-0000-0000-0000F83B0000}"/>
    <cellStyle name="SAPBEXexcGood2 46 2" xfId="4767" xr:uid="{00000000-0005-0000-0000-0000F93B0000}"/>
    <cellStyle name="SAPBEXexcGood2 46 2 2" xfId="23676" xr:uid="{00000000-0005-0000-0000-0000FA3B0000}"/>
    <cellStyle name="SAPBEXexcGood2 46 3" xfId="7276" xr:uid="{00000000-0005-0000-0000-0000FB3B0000}"/>
    <cellStyle name="SAPBEXexcGood2 46 3 2" xfId="26185" xr:uid="{00000000-0005-0000-0000-0000FC3B0000}"/>
    <cellStyle name="SAPBEXexcGood2 46 4" xfId="7942" xr:uid="{00000000-0005-0000-0000-0000FD3B0000}"/>
    <cellStyle name="SAPBEXexcGood2 46 4 2" xfId="26851" xr:uid="{00000000-0005-0000-0000-0000FE3B0000}"/>
    <cellStyle name="SAPBEXexcGood2 46 5" xfId="9498" xr:uid="{00000000-0005-0000-0000-0000FF3B0000}"/>
    <cellStyle name="SAPBEXexcGood2 46 5 2" xfId="28407" xr:uid="{00000000-0005-0000-0000-0000003C0000}"/>
    <cellStyle name="SAPBEXexcGood2 46 6" xfId="13721" xr:uid="{00000000-0005-0000-0000-0000013C0000}"/>
    <cellStyle name="SAPBEXexcGood2 46 6 2" xfId="32630" xr:uid="{00000000-0005-0000-0000-0000023C0000}"/>
    <cellStyle name="SAPBEXexcGood2 46 7" xfId="14194" xr:uid="{00000000-0005-0000-0000-0000033C0000}"/>
    <cellStyle name="SAPBEXexcGood2 46 7 2" xfId="33103" xr:uid="{00000000-0005-0000-0000-0000043C0000}"/>
    <cellStyle name="SAPBEXexcGood2 46 8" xfId="18417" xr:uid="{00000000-0005-0000-0000-0000053C0000}"/>
    <cellStyle name="SAPBEXexcGood2 46 8 2" xfId="37326" xr:uid="{00000000-0005-0000-0000-0000063C0000}"/>
    <cellStyle name="SAPBEXexcGood2 46 9" xfId="18887" xr:uid="{00000000-0005-0000-0000-0000073C0000}"/>
    <cellStyle name="SAPBEXexcGood2 47" xfId="2211" xr:uid="{00000000-0005-0000-0000-0000083C0000}"/>
    <cellStyle name="SAPBEXexcGood2 47 2" xfId="4797" xr:uid="{00000000-0005-0000-0000-0000093C0000}"/>
    <cellStyle name="SAPBEXexcGood2 47 2 2" xfId="23706" xr:uid="{00000000-0005-0000-0000-00000A3C0000}"/>
    <cellStyle name="SAPBEXexcGood2 47 3" xfId="6936" xr:uid="{00000000-0005-0000-0000-00000B3C0000}"/>
    <cellStyle name="SAPBEXexcGood2 47 3 2" xfId="25845" xr:uid="{00000000-0005-0000-0000-00000C3C0000}"/>
    <cellStyle name="SAPBEXexcGood2 47 4" xfId="4989" xr:uid="{00000000-0005-0000-0000-00000D3C0000}"/>
    <cellStyle name="SAPBEXexcGood2 47 4 2" xfId="23898" xr:uid="{00000000-0005-0000-0000-00000E3C0000}"/>
    <cellStyle name="SAPBEXexcGood2 47 5" xfId="9673" xr:uid="{00000000-0005-0000-0000-00000F3C0000}"/>
    <cellStyle name="SAPBEXexcGood2 47 5 2" xfId="28582" xr:uid="{00000000-0005-0000-0000-0000103C0000}"/>
    <cellStyle name="SAPBEXexcGood2 47 6" xfId="12912" xr:uid="{00000000-0005-0000-0000-0000113C0000}"/>
    <cellStyle name="SAPBEXexcGood2 47 6 2" xfId="31821" xr:uid="{00000000-0005-0000-0000-0000123C0000}"/>
    <cellStyle name="SAPBEXexcGood2 47 7" xfId="14369" xr:uid="{00000000-0005-0000-0000-0000133C0000}"/>
    <cellStyle name="SAPBEXexcGood2 47 7 2" xfId="33278" xr:uid="{00000000-0005-0000-0000-0000143C0000}"/>
    <cellStyle name="SAPBEXexcGood2 47 8" xfId="17608" xr:uid="{00000000-0005-0000-0000-0000153C0000}"/>
    <cellStyle name="SAPBEXexcGood2 47 8 2" xfId="36517" xr:uid="{00000000-0005-0000-0000-0000163C0000}"/>
    <cellStyle name="SAPBEXexcGood2 47 9" xfId="19040" xr:uid="{00000000-0005-0000-0000-0000173C0000}"/>
    <cellStyle name="SAPBEXexcGood2 48" xfId="2250" xr:uid="{00000000-0005-0000-0000-0000183C0000}"/>
    <cellStyle name="SAPBEXexcGood2 48 2" xfId="4836" xr:uid="{00000000-0005-0000-0000-0000193C0000}"/>
    <cellStyle name="SAPBEXexcGood2 48 2 2" xfId="23745" xr:uid="{00000000-0005-0000-0000-00001A3C0000}"/>
    <cellStyle name="SAPBEXexcGood2 48 3" xfId="5278" xr:uid="{00000000-0005-0000-0000-00001B3C0000}"/>
    <cellStyle name="SAPBEXexcGood2 48 3 2" xfId="24187" xr:uid="{00000000-0005-0000-0000-00001C3C0000}"/>
    <cellStyle name="SAPBEXexcGood2 48 4" xfId="8352" xr:uid="{00000000-0005-0000-0000-00001D3C0000}"/>
    <cellStyle name="SAPBEXexcGood2 48 4 2" xfId="27261" xr:uid="{00000000-0005-0000-0000-00001E3C0000}"/>
    <cellStyle name="SAPBEXexcGood2 48 5" xfId="10752" xr:uid="{00000000-0005-0000-0000-00001F3C0000}"/>
    <cellStyle name="SAPBEXexcGood2 48 5 2" xfId="29661" xr:uid="{00000000-0005-0000-0000-0000203C0000}"/>
    <cellStyle name="SAPBEXexcGood2 48 6" xfId="13416" xr:uid="{00000000-0005-0000-0000-0000213C0000}"/>
    <cellStyle name="SAPBEXexcGood2 48 6 2" xfId="32325" xr:uid="{00000000-0005-0000-0000-0000223C0000}"/>
    <cellStyle name="SAPBEXexcGood2 48 7" xfId="15448" xr:uid="{00000000-0005-0000-0000-0000233C0000}"/>
    <cellStyle name="SAPBEXexcGood2 48 7 2" xfId="34357" xr:uid="{00000000-0005-0000-0000-0000243C0000}"/>
    <cellStyle name="SAPBEXexcGood2 48 8" xfId="18112" xr:uid="{00000000-0005-0000-0000-0000253C0000}"/>
    <cellStyle name="SAPBEXexcGood2 48 8 2" xfId="37021" xr:uid="{00000000-0005-0000-0000-0000263C0000}"/>
    <cellStyle name="SAPBEXexcGood2 48 9" xfId="20027" xr:uid="{00000000-0005-0000-0000-0000273C0000}"/>
    <cellStyle name="SAPBEXexcGood2 49" xfId="2320" xr:uid="{00000000-0005-0000-0000-0000283C0000}"/>
    <cellStyle name="SAPBEXexcGood2 49 2" xfId="4906" xr:uid="{00000000-0005-0000-0000-0000293C0000}"/>
    <cellStyle name="SAPBEXexcGood2 49 2 2" xfId="23815" xr:uid="{00000000-0005-0000-0000-00002A3C0000}"/>
    <cellStyle name="SAPBEXexcGood2 49 3" xfId="6587" xr:uid="{00000000-0005-0000-0000-00002B3C0000}"/>
    <cellStyle name="SAPBEXexcGood2 49 3 2" xfId="25496" xr:uid="{00000000-0005-0000-0000-00002C3C0000}"/>
    <cellStyle name="SAPBEXexcGood2 49 4" xfId="8460" xr:uid="{00000000-0005-0000-0000-00002D3C0000}"/>
    <cellStyle name="SAPBEXexcGood2 49 4 2" xfId="27369" xr:uid="{00000000-0005-0000-0000-00002E3C0000}"/>
    <cellStyle name="SAPBEXexcGood2 49 5" xfId="10867" xr:uid="{00000000-0005-0000-0000-00002F3C0000}"/>
    <cellStyle name="SAPBEXexcGood2 49 5 2" xfId="29776" xr:uid="{00000000-0005-0000-0000-0000303C0000}"/>
    <cellStyle name="SAPBEXexcGood2 49 6" xfId="12121" xr:uid="{00000000-0005-0000-0000-0000313C0000}"/>
    <cellStyle name="SAPBEXexcGood2 49 6 2" xfId="31030" xr:uid="{00000000-0005-0000-0000-0000323C0000}"/>
    <cellStyle name="SAPBEXexcGood2 49 7" xfId="15563" xr:uid="{00000000-0005-0000-0000-0000333C0000}"/>
    <cellStyle name="SAPBEXexcGood2 49 7 2" xfId="34472" xr:uid="{00000000-0005-0000-0000-0000343C0000}"/>
    <cellStyle name="SAPBEXexcGood2 49 8" xfId="16817" xr:uid="{00000000-0005-0000-0000-0000353C0000}"/>
    <cellStyle name="SAPBEXexcGood2 49 8 2" xfId="35726" xr:uid="{00000000-0005-0000-0000-0000363C0000}"/>
    <cellStyle name="SAPBEXexcGood2 49 9" xfId="20134" xr:uid="{00000000-0005-0000-0000-0000373C0000}"/>
    <cellStyle name="SAPBEXexcGood2 5" xfId="323" xr:uid="{00000000-0005-0000-0000-0000383C0000}"/>
    <cellStyle name="SAPBEXexcGood2 5 2" xfId="2909" xr:uid="{00000000-0005-0000-0000-0000393C0000}"/>
    <cellStyle name="SAPBEXexcGood2 5 2 2" xfId="21818" xr:uid="{00000000-0005-0000-0000-00003A3C0000}"/>
    <cellStyle name="SAPBEXexcGood2 5 3" xfId="6607" xr:uid="{00000000-0005-0000-0000-00003B3C0000}"/>
    <cellStyle name="SAPBEXexcGood2 5 3 2" xfId="25516" xr:uid="{00000000-0005-0000-0000-00003C3C0000}"/>
    <cellStyle name="SAPBEXexcGood2 5 4" xfId="7574" xr:uid="{00000000-0005-0000-0000-00003D3C0000}"/>
    <cellStyle name="SAPBEXexcGood2 5 4 2" xfId="26483" xr:uid="{00000000-0005-0000-0000-00003E3C0000}"/>
    <cellStyle name="SAPBEXexcGood2 5 5" xfId="9898" xr:uid="{00000000-0005-0000-0000-00003F3C0000}"/>
    <cellStyle name="SAPBEXexcGood2 5 5 2" xfId="28807" xr:uid="{00000000-0005-0000-0000-0000403C0000}"/>
    <cellStyle name="SAPBEXexcGood2 5 6" xfId="13165" xr:uid="{00000000-0005-0000-0000-0000413C0000}"/>
    <cellStyle name="SAPBEXexcGood2 5 6 2" xfId="32074" xr:uid="{00000000-0005-0000-0000-0000423C0000}"/>
    <cellStyle name="SAPBEXexcGood2 5 7" xfId="14594" xr:uid="{00000000-0005-0000-0000-0000433C0000}"/>
    <cellStyle name="SAPBEXexcGood2 5 7 2" xfId="33503" xr:uid="{00000000-0005-0000-0000-0000443C0000}"/>
    <cellStyle name="SAPBEXexcGood2 5 8" xfId="17861" xr:uid="{00000000-0005-0000-0000-0000453C0000}"/>
    <cellStyle name="SAPBEXexcGood2 5 8 2" xfId="36770" xr:uid="{00000000-0005-0000-0000-0000463C0000}"/>
    <cellStyle name="SAPBEXexcGood2 5 9" xfId="19245" xr:uid="{00000000-0005-0000-0000-0000473C0000}"/>
    <cellStyle name="SAPBEXexcGood2 50" xfId="2295" xr:uid="{00000000-0005-0000-0000-0000483C0000}"/>
    <cellStyle name="SAPBEXexcGood2 50 2" xfId="2616" xr:uid="{00000000-0005-0000-0000-0000493C0000}"/>
    <cellStyle name="SAPBEXexcGood2 50 2 2" xfId="21525" xr:uid="{00000000-0005-0000-0000-00004A3C0000}"/>
    <cellStyle name="SAPBEXexcGood2 50 3" xfId="9315" xr:uid="{00000000-0005-0000-0000-00004B3C0000}"/>
    <cellStyle name="SAPBEXexcGood2 50 3 2" xfId="28224" xr:uid="{00000000-0005-0000-0000-00004C3C0000}"/>
    <cellStyle name="SAPBEXexcGood2 50 4" xfId="11798" xr:uid="{00000000-0005-0000-0000-00004D3C0000}"/>
    <cellStyle name="SAPBEXexcGood2 50 4 2" xfId="30707" xr:uid="{00000000-0005-0000-0000-00004E3C0000}"/>
    <cellStyle name="SAPBEXexcGood2 50 5" xfId="12358" xr:uid="{00000000-0005-0000-0000-00004F3C0000}"/>
    <cellStyle name="SAPBEXexcGood2 50 5 2" xfId="31267" xr:uid="{00000000-0005-0000-0000-0000503C0000}"/>
    <cellStyle name="SAPBEXexcGood2 50 6" xfId="16494" xr:uid="{00000000-0005-0000-0000-0000513C0000}"/>
    <cellStyle name="SAPBEXexcGood2 50 6 2" xfId="35403" xr:uid="{00000000-0005-0000-0000-0000523C0000}"/>
    <cellStyle name="SAPBEXexcGood2 50 7" xfId="17054" xr:uid="{00000000-0005-0000-0000-0000533C0000}"/>
    <cellStyle name="SAPBEXexcGood2 50 7 2" xfId="35963" xr:uid="{00000000-0005-0000-0000-0000543C0000}"/>
    <cellStyle name="SAPBEXexcGood2 50 8" xfId="20989" xr:uid="{00000000-0005-0000-0000-0000553C0000}"/>
    <cellStyle name="SAPBEXexcGood2 51" xfId="7287" xr:uid="{00000000-0005-0000-0000-0000563C0000}"/>
    <cellStyle name="SAPBEXexcGood2 51 2" xfId="26196" xr:uid="{00000000-0005-0000-0000-0000573C0000}"/>
    <cellStyle name="SAPBEXexcGood2 52" xfId="8117" xr:uid="{00000000-0005-0000-0000-0000583C0000}"/>
    <cellStyle name="SAPBEXexcGood2 52 2" xfId="27026" xr:uid="{00000000-0005-0000-0000-0000593C0000}"/>
    <cellStyle name="SAPBEXexcGood2 53" xfId="10488" xr:uid="{00000000-0005-0000-0000-00005A3C0000}"/>
    <cellStyle name="SAPBEXexcGood2 53 2" xfId="29397" xr:uid="{00000000-0005-0000-0000-00005B3C0000}"/>
    <cellStyle name="SAPBEXexcGood2 54" xfId="13817" xr:uid="{00000000-0005-0000-0000-00005C3C0000}"/>
    <cellStyle name="SAPBEXexcGood2 54 2" xfId="32726" xr:uid="{00000000-0005-0000-0000-00005D3C0000}"/>
    <cellStyle name="SAPBEXexcGood2 55" xfId="15184" xr:uid="{00000000-0005-0000-0000-00005E3C0000}"/>
    <cellStyle name="SAPBEXexcGood2 55 2" xfId="34093" xr:uid="{00000000-0005-0000-0000-00005F3C0000}"/>
    <cellStyle name="SAPBEXexcGood2 56" xfId="18513" xr:uid="{00000000-0005-0000-0000-0000603C0000}"/>
    <cellStyle name="SAPBEXexcGood2 56 2" xfId="37422" xr:uid="{00000000-0005-0000-0000-0000613C0000}"/>
    <cellStyle name="SAPBEXexcGood2 57" xfId="19788" xr:uid="{00000000-0005-0000-0000-0000623C0000}"/>
    <cellStyle name="SAPBEXexcGood2 6" xfId="366" xr:uid="{00000000-0005-0000-0000-0000633C0000}"/>
    <cellStyle name="SAPBEXexcGood2 6 2" xfId="2952" xr:uid="{00000000-0005-0000-0000-0000643C0000}"/>
    <cellStyle name="SAPBEXexcGood2 6 2 2" xfId="21861" xr:uid="{00000000-0005-0000-0000-0000653C0000}"/>
    <cellStyle name="SAPBEXexcGood2 6 3" xfId="5562" xr:uid="{00000000-0005-0000-0000-0000663C0000}"/>
    <cellStyle name="SAPBEXexcGood2 6 3 2" xfId="24471" xr:uid="{00000000-0005-0000-0000-0000673C0000}"/>
    <cellStyle name="SAPBEXexcGood2 6 4" xfId="7836" xr:uid="{00000000-0005-0000-0000-0000683C0000}"/>
    <cellStyle name="SAPBEXexcGood2 6 4 2" xfId="26745" xr:uid="{00000000-0005-0000-0000-0000693C0000}"/>
    <cellStyle name="SAPBEXexcGood2 6 5" xfId="10185" xr:uid="{00000000-0005-0000-0000-00006A3C0000}"/>
    <cellStyle name="SAPBEXexcGood2 6 5 2" xfId="29094" xr:uid="{00000000-0005-0000-0000-00006B3C0000}"/>
    <cellStyle name="SAPBEXexcGood2 6 6" xfId="10920" xr:uid="{00000000-0005-0000-0000-00006C3C0000}"/>
    <cellStyle name="SAPBEXexcGood2 6 6 2" xfId="29829" xr:uid="{00000000-0005-0000-0000-00006D3C0000}"/>
    <cellStyle name="SAPBEXexcGood2 6 7" xfId="14881" xr:uid="{00000000-0005-0000-0000-00006E3C0000}"/>
    <cellStyle name="SAPBEXexcGood2 6 7 2" xfId="33790" xr:uid="{00000000-0005-0000-0000-00006F3C0000}"/>
    <cellStyle name="SAPBEXexcGood2 6 8" xfId="15616" xr:uid="{00000000-0005-0000-0000-0000703C0000}"/>
    <cellStyle name="SAPBEXexcGood2 6 8 2" xfId="34525" xr:uid="{00000000-0005-0000-0000-0000713C0000}"/>
    <cellStyle name="SAPBEXexcGood2 6 9" xfId="19509" xr:uid="{00000000-0005-0000-0000-0000723C0000}"/>
    <cellStyle name="SAPBEXexcGood2 7" xfId="409" xr:uid="{00000000-0005-0000-0000-0000733C0000}"/>
    <cellStyle name="SAPBEXexcGood2 7 2" xfId="2995" xr:uid="{00000000-0005-0000-0000-0000743C0000}"/>
    <cellStyle name="SAPBEXexcGood2 7 2 2" xfId="21904" xr:uid="{00000000-0005-0000-0000-0000753C0000}"/>
    <cellStyle name="SAPBEXexcGood2 7 3" xfId="6536" xr:uid="{00000000-0005-0000-0000-0000763C0000}"/>
    <cellStyle name="SAPBEXexcGood2 7 3 2" xfId="25445" xr:uid="{00000000-0005-0000-0000-0000773C0000}"/>
    <cellStyle name="SAPBEXexcGood2 7 4" xfId="8650" xr:uid="{00000000-0005-0000-0000-0000783C0000}"/>
    <cellStyle name="SAPBEXexcGood2 7 4 2" xfId="27559" xr:uid="{00000000-0005-0000-0000-0000793C0000}"/>
    <cellStyle name="SAPBEXexcGood2 7 5" xfId="11075" xr:uid="{00000000-0005-0000-0000-00007A3C0000}"/>
    <cellStyle name="SAPBEXexcGood2 7 5 2" xfId="29984" xr:uid="{00000000-0005-0000-0000-00007B3C0000}"/>
    <cellStyle name="SAPBEXexcGood2 7 6" xfId="13120" xr:uid="{00000000-0005-0000-0000-00007C3C0000}"/>
    <cellStyle name="SAPBEXexcGood2 7 6 2" xfId="32029" xr:uid="{00000000-0005-0000-0000-00007D3C0000}"/>
    <cellStyle name="SAPBEXexcGood2 7 7" xfId="15771" xr:uid="{00000000-0005-0000-0000-00007E3C0000}"/>
    <cellStyle name="SAPBEXexcGood2 7 7 2" xfId="34680" xr:uid="{00000000-0005-0000-0000-00007F3C0000}"/>
    <cellStyle name="SAPBEXexcGood2 7 8" xfId="17816" xr:uid="{00000000-0005-0000-0000-0000803C0000}"/>
    <cellStyle name="SAPBEXexcGood2 7 8 2" xfId="36725" xr:uid="{00000000-0005-0000-0000-0000813C0000}"/>
    <cellStyle name="SAPBEXexcGood2 7 9" xfId="20325" xr:uid="{00000000-0005-0000-0000-0000823C0000}"/>
    <cellStyle name="SAPBEXexcGood2 8" xfId="452" xr:uid="{00000000-0005-0000-0000-0000833C0000}"/>
    <cellStyle name="SAPBEXexcGood2 8 2" xfId="3038" xr:uid="{00000000-0005-0000-0000-0000843C0000}"/>
    <cellStyle name="SAPBEXexcGood2 8 2 2" xfId="21947" xr:uid="{00000000-0005-0000-0000-0000853C0000}"/>
    <cellStyle name="SAPBEXexcGood2 8 3" xfId="6797" xr:uid="{00000000-0005-0000-0000-0000863C0000}"/>
    <cellStyle name="SAPBEXexcGood2 8 3 2" xfId="25706" xr:uid="{00000000-0005-0000-0000-0000873C0000}"/>
    <cellStyle name="SAPBEXexcGood2 8 4" xfId="8528" xr:uid="{00000000-0005-0000-0000-0000883C0000}"/>
    <cellStyle name="SAPBEXexcGood2 8 4 2" xfId="27437" xr:uid="{00000000-0005-0000-0000-0000893C0000}"/>
    <cellStyle name="SAPBEXexcGood2 8 5" xfId="10941" xr:uid="{00000000-0005-0000-0000-00008A3C0000}"/>
    <cellStyle name="SAPBEXexcGood2 8 5 2" xfId="29850" xr:uid="{00000000-0005-0000-0000-00008B3C0000}"/>
    <cellStyle name="SAPBEXexcGood2 8 6" xfId="12898" xr:uid="{00000000-0005-0000-0000-00008C3C0000}"/>
    <cellStyle name="SAPBEXexcGood2 8 6 2" xfId="31807" xr:uid="{00000000-0005-0000-0000-00008D3C0000}"/>
    <cellStyle name="SAPBEXexcGood2 8 7" xfId="15637" xr:uid="{00000000-0005-0000-0000-00008E3C0000}"/>
    <cellStyle name="SAPBEXexcGood2 8 7 2" xfId="34546" xr:uid="{00000000-0005-0000-0000-00008F3C0000}"/>
    <cellStyle name="SAPBEXexcGood2 8 8" xfId="17594" xr:uid="{00000000-0005-0000-0000-0000903C0000}"/>
    <cellStyle name="SAPBEXexcGood2 8 8 2" xfId="36503" xr:uid="{00000000-0005-0000-0000-0000913C0000}"/>
    <cellStyle name="SAPBEXexcGood2 8 9" xfId="20202" xr:uid="{00000000-0005-0000-0000-0000923C0000}"/>
    <cellStyle name="SAPBEXexcGood2 9" xfId="495" xr:uid="{00000000-0005-0000-0000-0000933C0000}"/>
    <cellStyle name="SAPBEXexcGood2 9 2" xfId="3081" xr:uid="{00000000-0005-0000-0000-0000943C0000}"/>
    <cellStyle name="SAPBEXexcGood2 9 2 2" xfId="21990" xr:uid="{00000000-0005-0000-0000-0000953C0000}"/>
    <cellStyle name="SAPBEXexcGood2 9 3" xfId="5401" xr:uid="{00000000-0005-0000-0000-0000963C0000}"/>
    <cellStyle name="SAPBEXexcGood2 9 3 2" xfId="24310" xr:uid="{00000000-0005-0000-0000-0000973C0000}"/>
    <cellStyle name="SAPBEXexcGood2 9 4" xfId="8818" xr:uid="{00000000-0005-0000-0000-0000983C0000}"/>
    <cellStyle name="SAPBEXexcGood2 9 4 2" xfId="27727" xr:uid="{00000000-0005-0000-0000-0000993C0000}"/>
    <cellStyle name="SAPBEXexcGood2 9 5" xfId="11264" xr:uid="{00000000-0005-0000-0000-00009A3C0000}"/>
    <cellStyle name="SAPBEXexcGood2 9 5 2" xfId="30173" xr:uid="{00000000-0005-0000-0000-00009B3C0000}"/>
    <cellStyle name="SAPBEXexcGood2 9 6" xfId="12501" xr:uid="{00000000-0005-0000-0000-00009C3C0000}"/>
    <cellStyle name="SAPBEXexcGood2 9 6 2" xfId="31410" xr:uid="{00000000-0005-0000-0000-00009D3C0000}"/>
    <cellStyle name="SAPBEXexcGood2 9 7" xfId="15960" xr:uid="{00000000-0005-0000-0000-00009E3C0000}"/>
    <cellStyle name="SAPBEXexcGood2 9 7 2" xfId="34869" xr:uid="{00000000-0005-0000-0000-00009F3C0000}"/>
    <cellStyle name="SAPBEXexcGood2 9 8" xfId="17197" xr:uid="{00000000-0005-0000-0000-0000A03C0000}"/>
    <cellStyle name="SAPBEXexcGood2 9 8 2" xfId="36106" xr:uid="{00000000-0005-0000-0000-0000A13C0000}"/>
    <cellStyle name="SAPBEXexcGood2 9 9" xfId="20493" xr:uid="{00000000-0005-0000-0000-0000A23C0000}"/>
    <cellStyle name="SAPBEXexcGood3" xfId="68" xr:uid="{00000000-0005-0000-0000-0000A33C0000}"/>
    <cellStyle name="SAPBEXexcGood3 10" xfId="525" xr:uid="{00000000-0005-0000-0000-0000A43C0000}"/>
    <cellStyle name="SAPBEXexcGood3 10 2" xfId="3111" xr:uid="{00000000-0005-0000-0000-0000A53C0000}"/>
    <cellStyle name="SAPBEXexcGood3 10 2 2" xfId="22020" xr:uid="{00000000-0005-0000-0000-0000A63C0000}"/>
    <cellStyle name="SAPBEXexcGood3 10 3" xfId="7092" xr:uid="{00000000-0005-0000-0000-0000A73C0000}"/>
    <cellStyle name="SAPBEXexcGood3 10 3 2" xfId="26001" xr:uid="{00000000-0005-0000-0000-0000A83C0000}"/>
    <cellStyle name="SAPBEXexcGood3 10 4" xfId="8661" xr:uid="{00000000-0005-0000-0000-0000A93C0000}"/>
    <cellStyle name="SAPBEXexcGood3 10 4 2" xfId="27570" xr:uid="{00000000-0005-0000-0000-0000AA3C0000}"/>
    <cellStyle name="SAPBEXexcGood3 10 5" xfId="10798" xr:uid="{00000000-0005-0000-0000-0000AB3C0000}"/>
    <cellStyle name="SAPBEXexcGood3 10 5 2" xfId="29707" xr:uid="{00000000-0005-0000-0000-0000AC3C0000}"/>
    <cellStyle name="SAPBEXexcGood3 10 6" xfId="13962" xr:uid="{00000000-0005-0000-0000-0000AD3C0000}"/>
    <cellStyle name="SAPBEXexcGood3 10 6 2" xfId="32871" xr:uid="{00000000-0005-0000-0000-0000AE3C0000}"/>
    <cellStyle name="SAPBEXexcGood3 10 7" xfId="15494" xr:uid="{00000000-0005-0000-0000-0000AF3C0000}"/>
    <cellStyle name="SAPBEXexcGood3 10 7 2" xfId="34403" xr:uid="{00000000-0005-0000-0000-0000B03C0000}"/>
    <cellStyle name="SAPBEXexcGood3 10 8" xfId="18658" xr:uid="{00000000-0005-0000-0000-0000B13C0000}"/>
    <cellStyle name="SAPBEXexcGood3 10 8 2" xfId="37567" xr:uid="{00000000-0005-0000-0000-0000B23C0000}"/>
    <cellStyle name="SAPBEXexcGood3 10 9" xfId="20068" xr:uid="{00000000-0005-0000-0000-0000B33C0000}"/>
    <cellStyle name="SAPBEXexcGood3 11" xfId="632" xr:uid="{00000000-0005-0000-0000-0000B43C0000}"/>
    <cellStyle name="SAPBEXexcGood3 11 2" xfId="3218" xr:uid="{00000000-0005-0000-0000-0000B53C0000}"/>
    <cellStyle name="SAPBEXexcGood3 11 2 2" xfId="22127" xr:uid="{00000000-0005-0000-0000-0000B63C0000}"/>
    <cellStyle name="SAPBEXexcGood3 11 3" xfId="5306" xr:uid="{00000000-0005-0000-0000-0000B73C0000}"/>
    <cellStyle name="SAPBEXexcGood3 11 3 2" xfId="24215" xr:uid="{00000000-0005-0000-0000-0000B83C0000}"/>
    <cellStyle name="SAPBEXexcGood3 11 4" xfId="9207" xr:uid="{00000000-0005-0000-0000-0000B93C0000}"/>
    <cellStyle name="SAPBEXexcGood3 11 4 2" xfId="28116" xr:uid="{00000000-0005-0000-0000-0000BA3C0000}"/>
    <cellStyle name="SAPBEXexcGood3 11 5" xfId="11689" xr:uid="{00000000-0005-0000-0000-0000BB3C0000}"/>
    <cellStyle name="SAPBEXexcGood3 11 5 2" xfId="30598" xr:uid="{00000000-0005-0000-0000-0000BC3C0000}"/>
    <cellStyle name="SAPBEXexcGood3 11 6" xfId="10499" xr:uid="{00000000-0005-0000-0000-0000BD3C0000}"/>
    <cellStyle name="SAPBEXexcGood3 11 6 2" xfId="29408" xr:uid="{00000000-0005-0000-0000-0000BE3C0000}"/>
    <cellStyle name="SAPBEXexcGood3 11 7" xfId="16385" xr:uid="{00000000-0005-0000-0000-0000BF3C0000}"/>
    <cellStyle name="SAPBEXexcGood3 11 7 2" xfId="35294" xr:uid="{00000000-0005-0000-0000-0000C03C0000}"/>
    <cellStyle name="SAPBEXexcGood3 11 8" xfId="15195" xr:uid="{00000000-0005-0000-0000-0000C13C0000}"/>
    <cellStyle name="SAPBEXexcGood3 11 8 2" xfId="34104" xr:uid="{00000000-0005-0000-0000-0000C23C0000}"/>
    <cellStyle name="SAPBEXexcGood3 11 9" xfId="20882" xr:uid="{00000000-0005-0000-0000-0000C33C0000}"/>
    <cellStyle name="SAPBEXexcGood3 12" xfId="589" xr:uid="{00000000-0005-0000-0000-0000C43C0000}"/>
    <cellStyle name="SAPBEXexcGood3 12 2" xfId="3175" xr:uid="{00000000-0005-0000-0000-0000C53C0000}"/>
    <cellStyle name="SAPBEXexcGood3 12 2 2" xfId="22084" xr:uid="{00000000-0005-0000-0000-0000C63C0000}"/>
    <cellStyle name="SAPBEXexcGood3 12 3" xfId="6196" xr:uid="{00000000-0005-0000-0000-0000C73C0000}"/>
    <cellStyle name="SAPBEXexcGood3 12 3 2" xfId="25105" xr:uid="{00000000-0005-0000-0000-0000C83C0000}"/>
    <cellStyle name="SAPBEXexcGood3 12 4" xfId="4966" xr:uid="{00000000-0005-0000-0000-0000C93C0000}"/>
    <cellStyle name="SAPBEXexcGood3 12 4 2" xfId="23875" xr:uid="{00000000-0005-0000-0000-0000CA3C0000}"/>
    <cellStyle name="SAPBEXexcGood3 12 5" xfId="9659" xr:uid="{00000000-0005-0000-0000-0000CB3C0000}"/>
    <cellStyle name="SAPBEXexcGood3 12 5 2" xfId="28568" xr:uid="{00000000-0005-0000-0000-0000CC3C0000}"/>
    <cellStyle name="SAPBEXexcGood3 12 6" xfId="13198" xr:uid="{00000000-0005-0000-0000-0000CD3C0000}"/>
    <cellStyle name="SAPBEXexcGood3 12 6 2" xfId="32107" xr:uid="{00000000-0005-0000-0000-0000CE3C0000}"/>
    <cellStyle name="SAPBEXexcGood3 12 7" xfId="14355" xr:uid="{00000000-0005-0000-0000-0000CF3C0000}"/>
    <cellStyle name="SAPBEXexcGood3 12 7 2" xfId="33264" xr:uid="{00000000-0005-0000-0000-0000D03C0000}"/>
    <cellStyle name="SAPBEXexcGood3 12 8" xfId="17894" xr:uid="{00000000-0005-0000-0000-0000D13C0000}"/>
    <cellStyle name="SAPBEXexcGood3 12 8 2" xfId="36803" xr:uid="{00000000-0005-0000-0000-0000D23C0000}"/>
    <cellStyle name="SAPBEXexcGood3 12 9" xfId="19031" xr:uid="{00000000-0005-0000-0000-0000D33C0000}"/>
    <cellStyle name="SAPBEXexcGood3 13" xfId="683" xr:uid="{00000000-0005-0000-0000-0000D43C0000}"/>
    <cellStyle name="SAPBEXexcGood3 13 2" xfId="3269" xr:uid="{00000000-0005-0000-0000-0000D53C0000}"/>
    <cellStyle name="SAPBEXexcGood3 13 2 2" xfId="22178" xr:uid="{00000000-0005-0000-0000-0000D63C0000}"/>
    <cellStyle name="SAPBEXexcGood3 13 3" xfId="5111" xr:uid="{00000000-0005-0000-0000-0000D73C0000}"/>
    <cellStyle name="SAPBEXexcGood3 13 3 2" xfId="24020" xr:uid="{00000000-0005-0000-0000-0000D83C0000}"/>
    <cellStyle name="SAPBEXexcGood3 13 4" xfId="7077" xr:uid="{00000000-0005-0000-0000-0000D93C0000}"/>
    <cellStyle name="SAPBEXexcGood3 13 4 2" xfId="25986" xr:uid="{00000000-0005-0000-0000-0000DA3C0000}"/>
    <cellStyle name="SAPBEXexcGood3 13 5" xfId="12080" xr:uid="{00000000-0005-0000-0000-0000DB3C0000}"/>
    <cellStyle name="SAPBEXexcGood3 13 5 2" xfId="30989" xr:uid="{00000000-0005-0000-0000-0000DC3C0000}"/>
    <cellStyle name="SAPBEXexcGood3 13 6" xfId="12972" xr:uid="{00000000-0005-0000-0000-0000DD3C0000}"/>
    <cellStyle name="SAPBEXexcGood3 13 6 2" xfId="31881" xr:uid="{00000000-0005-0000-0000-0000DE3C0000}"/>
    <cellStyle name="SAPBEXexcGood3 13 7" xfId="16776" xr:uid="{00000000-0005-0000-0000-0000DF3C0000}"/>
    <cellStyle name="SAPBEXexcGood3 13 7 2" xfId="35685" xr:uid="{00000000-0005-0000-0000-0000E03C0000}"/>
    <cellStyle name="SAPBEXexcGood3 13 8" xfId="17668" xr:uid="{00000000-0005-0000-0000-0000E13C0000}"/>
    <cellStyle name="SAPBEXexcGood3 13 8 2" xfId="36577" xr:uid="{00000000-0005-0000-0000-0000E23C0000}"/>
    <cellStyle name="SAPBEXexcGood3 13 9" xfId="21244" xr:uid="{00000000-0005-0000-0000-0000E33C0000}"/>
    <cellStyle name="SAPBEXexcGood3 14" xfId="523" xr:uid="{00000000-0005-0000-0000-0000E43C0000}"/>
    <cellStyle name="SAPBEXexcGood3 14 2" xfId="3109" xr:uid="{00000000-0005-0000-0000-0000E53C0000}"/>
    <cellStyle name="SAPBEXexcGood3 14 2 2" xfId="22018" xr:uid="{00000000-0005-0000-0000-0000E63C0000}"/>
    <cellStyle name="SAPBEXexcGood3 14 3" xfId="5855" xr:uid="{00000000-0005-0000-0000-0000E73C0000}"/>
    <cellStyle name="SAPBEXexcGood3 14 3 2" xfId="24764" xr:uid="{00000000-0005-0000-0000-0000E83C0000}"/>
    <cellStyle name="SAPBEXexcGood3 14 4" xfId="6420" xr:uid="{00000000-0005-0000-0000-0000E93C0000}"/>
    <cellStyle name="SAPBEXexcGood3 14 4 2" xfId="25329" xr:uid="{00000000-0005-0000-0000-0000EA3C0000}"/>
    <cellStyle name="SAPBEXexcGood3 14 5" xfId="9692" xr:uid="{00000000-0005-0000-0000-0000EB3C0000}"/>
    <cellStyle name="SAPBEXexcGood3 14 5 2" xfId="28601" xr:uid="{00000000-0005-0000-0000-0000EC3C0000}"/>
    <cellStyle name="SAPBEXexcGood3 14 6" xfId="13009" xr:uid="{00000000-0005-0000-0000-0000ED3C0000}"/>
    <cellStyle name="SAPBEXexcGood3 14 6 2" xfId="31918" xr:uid="{00000000-0005-0000-0000-0000EE3C0000}"/>
    <cellStyle name="SAPBEXexcGood3 14 7" xfId="14388" xr:uid="{00000000-0005-0000-0000-0000EF3C0000}"/>
    <cellStyle name="SAPBEXexcGood3 14 7 2" xfId="33297" xr:uid="{00000000-0005-0000-0000-0000F03C0000}"/>
    <cellStyle name="SAPBEXexcGood3 14 8" xfId="17705" xr:uid="{00000000-0005-0000-0000-0000F13C0000}"/>
    <cellStyle name="SAPBEXexcGood3 14 8 2" xfId="36614" xr:uid="{00000000-0005-0000-0000-0000F23C0000}"/>
    <cellStyle name="SAPBEXexcGood3 14 9" xfId="19059" xr:uid="{00000000-0005-0000-0000-0000F33C0000}"/>
    <cellStyle name="SAPBEXexcGood3 15" xfId="598" xr:uid="{00000000-0005-0000-0000-0000F43C0000}"/>
    <cellStyle name="SAPBEXexcGood3 15 2" xfId="3184" xr:uid="{00000000-0005-0000-0000-0000F53C0000}"/>
    <cellStyle name="SAPBEXexcGood3 15 2 2" xfId="22093" xr:uid="{00000000-0005-0000-0000-0000F63C0000}"/>
    <cellStyle name="SAPBEXexcGood3 15 3" xfId="5565" xr:uid="{00000000-0005-0000-0000-0000F73C0000}"/>
    <cellStyle name="SAPBEXexcGood3 15 3 2" xfId="24474" xr:uid="{00000000-0005-0000-0000-0000F83C0000}"/>
    <cellStyle name="SAPBEXexcGood3 15 4" xfId="9063" xr:uid="{00000000-0005-0000-0000-0000F93C0000}"/>
    <cellStyle name="SAPBEXexcGood3 15 4 2" xfId="27972" xr:uid="{00000000-0005-0000-0000-0000FA3C0000}"/>
    <cellStyle name="SAPBEXexcGood3 15 5" xfId="11533" xr:uid="{00000000-0005-0000-0000-0000FB3C0000}"/>
    <cellStyle name="SAPBEXexcGood3 15 5 2" xfId="30442" xr:uid="{00000000-0005-0000-0000-0000FC3C0000}"/>
    <cellStyle name="SAPBEXexcGood3 15 6" xfId="12324" xr:uid="{00000000-0005-0000-0000-0000FD3C0000}"/>
    <cellStyle name="SAPBEXexcGood3 15 6 2" xfId="31233" xr:uid="{00000000-0005-0000-0000-0000FE3C0000}"/>
    <cellStyle name="SAPBEXexcGood3 15 7" xfId="16229" xr:uid="{00000000-0005-0000-0000-0000FF3C0000}"/>
    <cellStyle name="SAPBEXexcGood3 15 7 2" xfId="35138" xr:uid="{00000000-0005-0000-0000-0000003D0000}"/>
    <cellStyle name="SAPBEXexcGood3 15 8" xfId="17020" xr:uid="{00000000-0005-0000-0000-0000013D0000}"/>
    <cellStyle name="SAPBEXexcGood3 15 8 2" xfId="35929" xr:uid="{00000000-0005-0000-0000-0000023D0000}"/>
    <cellStyle name="SAPBEXexcGood3 15 9" xfId="20738" xr:uid="{00000000-0005-0000-0000-0000033D0000}"/>
    <cellStyle name="SAPBEXexcGood3 16" xfId="580" xr:uid="{00000000-0005-0000-0000-0000043D0000}"/>
    <cellStyle name="SAPBEXexcGood3 16 2" xfId="3166" xr:uid="{00000000-0005-0000-0000-0000053D0000}"/>
    <cellStyle name="SAPBEXexcGood3 16 2 2" xfId="22075" xr:uid="{00000000-0005-0000-0000-0000063D0000}"/>
    <cellStyle name="SAPBEXexcGood3 16 3" xfId="5338" xr:uid="{00000000-0005-0000-0000-0000073D0000}"/>
    <cellStyle name="SAPBEXexcGood3 16 3 2" xfId="24247" xr:uid="{00000000-0005-0000-0000-0000083D0000}"/>
    <cellStyle name="SAPBEXexcGood3 16 4" xfId="8279" xr:uid="{00000000-0005-0000-0000-0000093D0000}"/>
    <cellStyle name="SAPBEXexcGood3 16 4 2" xfId="27188" xr:uid="{00000000-0005-0000-0000-00000A3D0000}"/>
    <cellStyle name="SAPBEXexcGood3 16 5" xfId="10673" xr:uid="{00000000-0005-0000-0000-00000B3D0000}"/>
    <cellStyle name="SAPBEXexcGood3 16 5 2" xfId="29582" xr:uid="{00000000-0005-0000-0000-00000C3D0000}"/>
    <cellStyle name="SAPBEXexcGood3 16 6" xfId="12420" xr:uid="{00000000-0005-0000-0000-00000D3D0000}"/>
    <cellStyle name="SAPBEXexcGood3 16 6 2" xfId="31329" xr:uid="{00000000-0005-0000-0000-00000E3D0000}"/>
    <cellStyle name="SAPBEXexcGood3 16 7" xfId="15369" xr:uid="{00000000-0005-0000-0000-00000F3D0000}"/>
    <cellStyle name="SAPBEXexcGood3 16 7 2" xfId="34278" xr:uid="{00000000-0005-0000-0000-0000103D0000}"/>
    <cellStyle name="SAPBEXexcGood3 16 8" xfId="17116" xr:uid="{00000000-0005-0000-0000-0000113D0000}"/>
    <cellStyle name="SAPBEXexcGood3 16 8 2" xfId="36025" xr:uid="{00000000-0005-0000-0000-0000123D0000}"/>
    <cellStyle name="SAPBEXexcGood3 16 9" xfId="19952" xr:uid="{00000000-0005-0000-0000-0000133D0000}"/>
    <cellStyle name="SAPBEXexcGood3 17" xfId="907" xr:uid="{00000000-0005-0000-0000-0000143D0000}"/>
    <cellStyle name="SAPBEXexcGood3 17 2" xfId="3493" xr:uid="{00000000-0005-0000-0000-0000153D0000}"/>
    <cellStyle name="SAPBEXexcGood3 17 2 2" xfId="22402" xr:uid="{00000000-0005-0000-0000-0000163D0000}"/>
    <cellStyle name="SAPBEXexcGood3 17 3" xfId="6340" xr:uid="{00000000-0005-0000-0000-0000173D0000}"/>
    <cellStyle name="SAPBEXexcGood3 17 3 2" xfId="25249" xr:uid="{00000000-0005-0000-0000-0000183D0000}"/>
    <cellStyle name="SAPBEXexcGood3 17 4" xfId="7693" xr:uid="{00000000-0005-0000-0000-0000193D0000}"/>
    <cellStyle name="SAPBEXexcGood3 17 4 2" xfId="26602" xr:uid="{00000000-0005-0000-0000-00001A3D0000}"/>
    <cellStyle name="SAPBEXexcGood3 17 5" xfId="10035" xr:uid="{00000000-0005-0000-0000-00001B3D0000}"/>
    <cellStyle name="SAPBEXexcGood3 17 5 2" xfId="28944" xr:uid="{00000000-0005-0000-0000-00001C3D0000}"/>
    <cellStyle name="SAPBEXexcGood3 17 6" xfId="12227" xr:uid="{00000000-0005-0000-0000-00001D3D0000}"/>
    <cellStyle name="SAPBEXexcGood3 17 6 2" xfId="31136" xr:uid="{00000000-0005-0000-0000-00001E3D0000}"/>
    <cellStyle name="SAPBEXexcGood3 17 7" xfId="14731" xr:uid="{00000000-0005-0000-0000-00001F3D0000}"/>
    <cellStyle name="SAPBEXexcGood3 17 7 2" xfId="33640" xr:uid="{00000000-0005-0000-0000-0000203D0000}"/>
    <cellStyle name="SAPBEXexcGood3 17 8" xfId="16923" xr:uid="{00000000-0005-0000-0000-0000213D0000}"/>
    <cellStyle name="SAPBEXexcGood3 17 8 2" xfId="35832" xr:uid="{00000000-0005-0000-0000-0000223D0000}"/>
    <cellStyle name="SAPBEXexcGood3 17 9" xfId="19364" xr:uid="{00000000-0005-0000-0000-0000233D0000}"/>
    <cellStyle name="SAPBEXexcGood3 18" xfId="894" xr:uid="{00000000-0005-0000-0000-0000243D0000}"/>
    <cellStyle name="SAPBEXexcGood3 18 2" xfId="3480" xr:uid="{00000000-0005-0000-0000-0000253D0000}"/>
    <cellStyle name="SAPBEXexcGood3 18 2 2" xfId="22389" xr:uid="{00000000-0005-0000-0000-0000263D0000}"/>
    <cellStyle name="SAPBEXexcGood3 18 3" xfId="6016" xr:uid="{00000000-0005-0000-0000-0000273D0000}"/>
    <cellStyle name="SAPBEXexcGood3 18 3 2" xfId="24925" xr:uid="{00000000-0005-0000-0000-0000283D0000}"/>
    <cellStyle name="SAPBEXexcGood3 18 4" xfId="9356" xr:uid="{00000000-0005-0000-0000-0000293D0000}"/>
    <cellStyle name="SAPBEXexcGood3 18 4 2" xfId="28265" xr:uid="{00000000-0005-0000-0000-00002A3D0000}"/>
    <cellStyle name="SAPBEXexcGood3 18 5" xfId="11843" xr:uid="{00000000-0005-0000-0000-00002B3D0000}"/>
    <cellStyle name="SAPBEXexcGood3 18 5 2" xfId="30752" xr:uid="{00000000-0005-0000-0000-00002C3D0000}"/>
    <cellStyle name="SAPBEXexcGood3 18 6" xfId="10310" xr:uid="{00000000-0005-0000-0000-00002D3D0000}"/>
    <cellStyle name="SAPBEXexcGood3 18 6 2" xfId="29219" xr:uid="{00000000-0005-0000-0000-00002E3D0000}"/>
    <cellStyle name="SAPBEXexcGood3 18 7" xfId="16539" xr:uid="{00000000-0005-0000-0000-00002F3D0000}"/>
    <cellStyle name="SAPBEXexcGood3 18 7 2" xfId="35448" xr:uid="{00000000-0005-0000-0000-0000303D0000}"/>
    <cellStyle name="SAPBEXexcGood3 18 8" xfId="15006" xr:uid="{00000000-0005-0000-0000-0000313D0000}"/>
    <cellStyle name="SAPBEXexcGood3 18 8 2" xfId="33915" xr:uid="{00000000-0005-0000-0000-0000323D0000}"/>
    <cellStyle name="SAPBEXexcGood3 18 9" xfId="21030" xr:uid="{00000000-0005-0000-0000-0000333D0000}"/>
    <cellStyle name="SAPBEXexcGood3 19" xfId="931" xr:uid="{00000000-0005-0000-0000-0000343D0000}"/>
    <cellStyle name="SAPBEXexcGood3 19 2" xfId="3517" xr:uid="{00000000-0005-0000-0000-0000353D0000}"/>
    <cellStyle name="SAPBEXexcGood3 19 2 2" xfId="22426" xr:uid="{00000000-0005-0000-0000-0000363D0000}"/>
    <cellStyle name="SAPBEXexcGood3 19 3" xfId="7134" xr:uid="{00000000-0005-0000-0000-0000373D0000}"/>
    <cellStyle name="SAPBEXexcGood3 19 3 2" xfId="26043" xr:uid="{00000000-0005-0000-0000-0000383D0000}"/>
    <cellStyle name="SAPBEXexcGood3 19 4" xfId="9115" xr:uid="{00000000-0005-0000-0000-0000393D0000}"/>
    <cellStyle name="SAPBEXexcGood3 19 4 2" xfId="28024" xr:uid="{00000000-0005-0000-0000-00003A3D0000}"/>
    <cellStyle name="SAPBEXexcGood3 19 5" xfId="11589" xr:uid="{00000000-0005-0000-0000-00003B3D0000}"/>
    <cellStyle name="SAPBEXexcGood3 19 5 2" xfId="30498" xr:uid="{00000000-0005-0000-0000-00003C3D0000}"/>
    <cellStyle name="SAPBEXexcGood3 19 6" xfId="13735" xr:uid="{00000000-0005-0000-0000-00003D3D0000}"/>
    <cellStyle name="SAPBEXexcGood3 19 6 2" xfId="32644" xr:uid="{00000000-0005-0000-0000-00003E3D0000}"/>
    <cellStyle name="SAPBEXexcGood3 19 7" xfId="16285" xr:uid="{00000000-0005-0000-0000-00003F3D0000}"/>
    <cellStyle name="SAPBEXexcGood3 19 7 2" xfId="35194" xr:uid="{00000000-0005-0000-0000-0000403D0000}"/>
    <cellStyle name="SAPBEXexcGood3 19 8" xfId="18431" xr:uid="{00000000-0005-0000-0000-0000413D0000}"/>
    <cellStyle name="SAPBEXexcGood3 19 8 2" xfId="37340" xr:uid="{00000000-0005-0000-0000-0000423D0000}"/>
    <cellStyle name="SAPBEXexcGood3 19 9" xfId="20790" xr:uid="{00000000-0005-0000-0000-0000433D0000}"/>
    <cellStyle name="SAPBEXexcGood3 2" xfId="189" xr:uid="{00000000-0005-0000-0000-0000443D0000}"/>
    <cellStyle name="SAPBEXexcGood3 2 2" xfId="2775" xr:uid="{00000000-0005-0000-0000-0000453D0000}"/>
    <cellStyle name="SAPBEXexcGood3 2 2 2" xfId="21684" xr:uid="{00000000-0005-0000-0000-0000463D0000}"/>
    <cellStyle name="SAPBEXexcGood3 2 3" xfId="5778" xr:uid="{00000000-0005-0000-0000-0000473D0000}"/>
    <cellStyle name="SAPBEXexcGood3 2 3 2" xfId="24687" xr:uid="{00000000-0005-0000-0000-0000483D0000}"/>
    <cellStyle name="SAPBEXexcGood3 2 4" xfId="8256" xr:uid="{00000000-0005-0000-0000-0000493D0000}"/>
    <cellStyle name="SAPBEXexcGood3 2 4 2" xfId="27165" xr:uid="{00000000-0005-0000-0000-00004A3D0000}"/>
    <cellStyle name="SAPBEXexcGood3 2 5" xfId="9501" xr:uid="{00000000-0005-0000-0000-00004B3D0000}"/>
    <cellStyle name="SAPBEXexcGood3 2 5 2" xfId="28410" xr:uid="{00000000-0005-0000-0000-00004C3D0000}"/>
    <cellStyle name="SAPBEXexcGood3 2 6" xfId="12665" xr:uid="{00000000-0005-0000-0000-00004D3D0000}"/>
    <cellStyle name="SAPBEXexcGood3 2 6 2" xfId="31574" xr:uid="{00000000-0005-0000-0000-00004E3D0000}"/>
    <cellStyle name="SAPBEXexcGood3 2 7" xfId="14197" xr:uid="{00000000-0005-0000-0000-00004F3D0000}"/>
    <cellStyle name="SAPBEXexcGood3 2 7 2" xfId="33106" xr:uid="{00000000-0005-0000-0000-0000503D0000}"/>
    <cellStyle name="SAPBEXexcGood3 2 8" xfId="17361" xr:uid="{00000000-0005-0000-0000-0000513D0000}"/>
    <cellStyle name="SAPBEXexcGood3 2 8 2" xfId="36270" xr:uid="{00000000-0005-0000-0000-0000523D0000}"/>
    <cellStyle name="SAPBEXexcGood3 2 9" xfId="18890" xr:uid="{00000000-0005-0000-0000-0000533D0000}"/>
    <cellStyle name="SAPBEXexcGood3 20" xfId="1045" xr:uid="{00000000-0005-0000-0000-0000543D0000}"/>
    <cellStyle name="SAPBEXexcGood3 20 2" xfId="3631" xr:uid="{00000000-0005-0000-0000-0000553D0000}"/>
    <cellStyle name="SAPBEXexcGood3 20 2 2" xfId="22540" xr:uid="{00000000-0005-0000-0000-0000563D0000}"/>
    <cellStyle name="SAPBEXexcGood3 20 3" xfId="5533" xr:uid="{00000000-0005-0000-0000-0000573D0000}"/>
    <cellStyle name="SAPBEXexcGood3 20 3 2" xfId="24442" xr:uid="{00000000-0005-0000-0000-0000583D0000}"/>
    <cellStyle name="SAPBEXexcGood3 20 4" xfId="6784" xr:uid="{00000000-0005-0000-0000-0000593D0000}"/>
    <cellStyle name="SAPBEXexcGood3 20 4 2" xfId="25693" xr:uid="{00000000-0005-0000-0000-00005A3D0000}"/>
    <cellStyle name="SAPBEXexcGood3 20 5" xfId="9683" xr:uid="{00000000-0005-0000-0000-00005B3D0000}"/>
    <cellStyle name="SAPBEXexcGood3 20 5 2" xfId="28592" xr:uid="{00000000-0005-0000-0000-00005C3D0000}"/>
    <cellStyle name="SAPBEXexcGood3 20 6" xfId="12431" xr:uid="{00000000-0005-0000-0000-00005D3D0000}"/>
    <cellStyle name="SAPBEXexcGood3 20 6 2" xfId="31340" xr:uid="{00000000-0005-0000-0000-00005E3D0000}"/>
    <cellStyle name="SAPBEXexcGood3 20 7" xfId="14379" xr:uid="{00000000-0005-0000-0000-00005F3D0000}"/>
    <cellStyle name="SAPBEXexcGood3 20 7 2" xfId="33288" xr:uid="{00000000-0005-0000-0000-0000603D0000}"/>
    <cellStyle name="SAPBEXexcGood3 20 8" xfId="17127" xr:uid="{00000000-0005-0000-0000-0000613D0000}"/>
    <cellStyle name="SAPBEXexcGood3 20 8 2" xfId="36036" xr:uid="{00000000-0005-0000-0000-0000623D0000}"/>
    <cellStyle name="SAPBEXexcGood3 20 9" xfId="19050" xr:uid="{00000000-0005-0000-0000-0000633D0000}"/>
    <cellStyle name="SAPBEXexcGood3 21" xfId="979" xr:uid="{00000000-0005-0000-0000-0000643D0000}"/>
    <cellStyle name="SAPBEXexcGood3 21 2" xfId="3565" xr:uid="{00000000-0005-0000-0000-0000653D0000}"/>
    <cellStyle name="SAPBEXexcGood3 21 2 2" xfId="22474" xr:uid="{00000000-0005-0000-0000-0000663D0000}"/>
    <cellStyle name="SAPBEXexcGood3 21 3" xfId="6199" xr:uid="{00000000-0005-0000-0000-0000673D0000}"/>
    <cellStyle name="SAPBEXexcGood3 21 3 2" xfId="25108" xr:uid="{00000000-0005-0000-0000-0000683D0000}"/>
    <cellStyle name="SAPBEXexcGood3 21 4" xfId="9370" xr:uid="{00000000-0005-0000-0000-0000693D0000}"/>
    <cellStyle name="SAPBEXexcGood3 21 4 2" xfId="28279" xr:uid="{00000000-0005-0000-0000-00006A3D0000}"/>
    <cellStyle name="SAPBEXexcGood3 21 5" xfId="11918" xr:uid="{00000000-0005-0000-0000-00006B3D0000}"/>
    <cellStyle name="SAPBEXexcGood3 21 5 2" xfId="30827" xr:uid="{00000000-0005-0000-0000-00006C3D0000}"/>
    <cellStyle name="SAPBEXexcGood3 21 6" xfId="14065" xr:uid="{00000000-0005-0000-0000-00006D3D0000}"/>
    <cellStyle name="SAPBEXexcGood3 21 6 2" xfId="32974" xr:uid="{00000000-0005-0000-0000-00006E3D0000}"/>
    <cellStyle name="SAPBEXexcGood3 21 7" xfId="16614" xr:uid="{00000000-0005-0000-0000-00006F3D0000}"/>
    <cellStyle name="SAPBEXexcGood3 21 7 2" xfId="35523" xr:uid="{00000000-0005-0000-0000-0000703D0000}"/>
    <cellStyle name="SAPBEXexcGood3 21 8" xfId="18761" xr:uid="{00000000-0005-0000-0000-0000713D0000}"/>
    <cellStyle name="SAPBEXexcGood3 21 8 2" xfId="37670" xr:uid="{00000000-0005-0000-0000-0000723D0000}"/>
    <cellStyle name="SAPBEXexcGood3 21 9" xfId="21103" xr:uid="{00000000-0005-0000-0000-0000733D0000}"/>
    <cellStyle name="SAPBEXexcGood3 22" xfId="1050" xr:uid="{00000000-0005-0000-0000-0000743D0000}"/>
    <cellStyle name="SAPBEXexcGood3 22 2" xfId="3636" xr:uid="{00000000-0005-0000-0000-0000753D0000}"/>
    <cellStyle name="SAPBEXexcGood3 22 2 2" xfId="22545" xr:uid="{00000000-0005-0000-0000-0000763D0000}"/>
    <cellStyle name="SAPBEXexcGood3 22 3" xfId="6843" xr:uid="{00000000-0005-0000-0000-0000773D0000}"/>
    <cellStyle name="SAPBEXexcGood3 22 3 2" xfId="25752" xr:uid="{00000000-0005-0000-0000-0000783D0000}"/>
    <cellStyle name="SAPBEXexcGood3 22 4" xfId="7690" xr:uid="{00000000-0005-0000-0000-0000793D0000}"/>
    <cellStyle name="SAPBEXexcGood3 22 4 2" xfId="26599" xr:uid="{00000000-0005-0000-0000-00007A3D0000}"/>
    <cellStyle name="SAPBEXexcGood3 22 5" xfId="10031" xr:uid="{00000000-0005-0000-0000-00007B3D0000}"/>
    <cellStyle name="SAPBEXexcGood3 22 5 2" xfId="28940" xr:uid="{00000000-0005-0000-0000-00007C3D0000}"/>
    <cellStyle name="SAPBEXexcGood3 22 6" xfId="13583" xr:uid="{00000000-0005-0000-0000-00007D3D0000}"/>
    <cellStyle name="SAPBEXexcGood3 22 6 2" xfId="32492" xr:uid="{00000000-0005-0000-0000-00007E3D0000}"/>
    <cellStyle name="SAPBEXexcGood3 22 7" xfId="14727" xr:uid="{00000000-0005-0000-0000-00007F3D0000}"/>
    <cellStyle name="SAPBEXexcGood3 22 7 2" xfId="33636" xr:uid="{00000000-0005-0000-0000-0000803D0000}"/>
    <cellStyle name="SAPBEXexcGood3 22 8" xfId="18279" xr:uid="{00000000-0005-0000-0000-0000813D0000}"/>
    <cellStyle name="SAPBEXexcGood3 22 8 2" xfId="37188" xr:uid="{00000000-0005-0000-0000-0000823D0000}"/>
    <cellStyle name="SAPBEXexcGood3 22 9" xfId="19361" xr:uid="{00000000-0005-0000-0000-0000833D0000}"/>
    <cellStyle name="SAPBEXexcGood3 23" xfId="1170" xr:uid="{00000000-0005-0000-0000-0000843D0000}"/>
    <cellStyle name="SAPBEXexcGood3 23 2" xfId="3756" xr:uid="{00000000-0005-0000-0000-0000853D0000}"/>
    <cellStyle name="SAPBEXexcGood3 23 2 2" xfId="22665" xr:uid="{00000000-0005-0000-0000-0000863D0000}"/>
    <cellStyle name="SAPBEXexcGood3 23 3" xfId="6534" xr:uid="{00000000-0005-0000-0000-0000873D0000}"/>
    <cellStyle name="SAPBEXexcGood3 23 3 2" xfId="25443" xr:uid="{00000000-0005-0000-0000-0000883D0000}"/>
    <cellStyle name="SAPBEXexcGood3 23 4" xfId="7638" xr:uid="{00000000-0005-0000-0000-0000893D0000}"/>
    <cellStyle name="SAPBEXexcGood3 23 4 2" xfId="26547" xr:uid="{00000000-0005-0000-0000-00008A3D0000}"/>
    <cellStyle name="SAPBEXexcGood3 23 5" xfId="9972" xr:uid="{00000000-0005-0000-0000-00008B3D0000}"/>
    <cellStyle name="SAPBEXexcGood3 23 5 2" xfId="28881" xr:uid="{00000000-0005-0000-0000-00008C3D0000}"/>
    <cellStyle name="SAPBEXexcGood3 23 6" xfId="12343" xr:uid="{00000000-0005-0000-0000-00008D3D0000}"/>
    <cellStyle name="SAPBEXexcGood3 23 6 2" xfId="31252" xr:uid="{00000000-0005-0000-0000-00008E3D0000}"/>
    <cellStyle name="SAPBEXexcGood3 23 7" xfId="14668" xr:uid="{00000000-0005-0000-0000-00008F3D0000}"/>
    <cellStyle name="SAPBEXexcGood3 23 7 2" xfId="33577" xr:uid="{00000000-0005-0000-0000-0000903D0000}"/>
    <cellStyle name="SAPBEXexcGood3 23 8" xfId="17039" xr:uid="{00000000-0005-0000-0000-0000913D0000}"/>
    <cellStyle name="SAPBEXexcGood3 23 8 2" xfId="35948" xr:uid="{00000000-0005-0000-0000-0000923D0000}"/>
    <cellStyle name="SAPBEXexcGood3 23 9" xfId="19308" xr:uid="{00000000-0005-0000-0000-0000933D0000}"/>
    <cellStyle name="SAPBEXexcGood3 24" xfId="1236" xr:uid="{00000000-0005-0000-0000-0000943D0000}"/>
    <cellStyle name="SAPBEXexcGood3 24 2" xfId="3822" xr:uid="{00000000-0005-0000-0000-0000953D0000}"/>
    <cellStyle name="SAPBEXexcGood3 24 2 2" xfId="22731" xr:uid="{00000000-0005-0000-0000-0000963D0000}"/>
    <cellStyle name="SAPBEXexcGood3 24 3" xfId="6595" xr:uid="{00000000-0005-0000-0000-0000973D0000}"/>
    <cellStyle name="SAPBEXexcGood3 24 3 2" xfId="25504" xr:uid="{00000000-0005-0000-0000-0000983D0000}"/>
    <cellStyle name="SAPBEXexcGood3 24 4" xfId="8186" xr:uid="{00000000-0005-0000-0000-0000993D0000}"/>
    <cellStyle name="SAPBEXexcGood3 24 4 2" xfId="27095" xr:uid="{00000000-0005-0000-0000-00009A3D0000}"/>
    <cellStyle name="SAPBEXexcGood3 24 5" xfId="10567" xr:uid="{00000000-0005-0000-0000-00009B3D0000}"/>
    <cellStyle name="SAPBEXexcGood3 24 5 2" xfId="29476" xr:uid="{00000000-0005-0000-0000-00009C3D0000}"/>
    <cellStyle name="SAPBEXexcGood3 24 6" xfId="12222" xr:uid="{00000000-0005-0000-0000-00009D3D0000}"/>
    <cellStyle name="SAPBEXexcGood3 24 6 2" xfId="31131" xr:uid="{00000000-0005-0000-0000-00009E3D0000}"/>
    <cellStyle name="SAPBEXexcGood3 24 7" xfId="15263" xr:uid="{00000000-0005-0000-0000-00009F3D0000}"/>
    <cellStyle name="SAPBEXexcGood3 24 7 2" xfId="34172" xr:uid="{00000000-0005-0000-0000-0000A03D0000}"/>
    <cellStyle name="SAPBEXexcGood3 24 8" xfId="16918" xr:uid="{00000000-0005-0000-0000-0000A13D0000}"/>
    <cellStyle name="SAPBEXexcGood3 24 8 2" xfId="35827" xr:uid="{00000000-0005-0000-0000-0000A23D0000}"/>
    <cellStyle name="SAPBEXexcGood3 24 9" xfId="19859" xr:uid="{00000000-0005-0000-0000-0000A33D0000}"/>
    <cellStyle name="SAPBEXexcGood3 25" xfId="1279" xr:uid="{00000000-0005-0000-0000-0000A43D0000}"/>
    <cellStyle name="SAPBEXexcGood3 25 2" xfId="3865" xr:uid="{00000000-0005-0000-0000-0000A53D0000}"/>
    <cellStyle name="SAPBEXexcGood3 25 2 2" xfId="22774" xr:uid="{00000000-0005-0000-0000-0000A63D0000}"/>
    <cellStyle name="SAPBEXexcGood3 25 3" xfId="5606" xr:uid="{00000000-0005-0000-0000-0000A73D0000}"/>
    <cellStyle name="SAPBEXexcGood3 25 3 2" xfId="24515" xr:uid="{00000000-0005-0000-0000-0000A83D0000}"/>
    <cellStyle name="SAPBEXexcGood3 25 4" xfId="5410" xr:uid="{00000000-0005-0000-0000-0000A93D0000}"/>
    <cellStyle name="SAPBEXexcGood3 25 4 2" xfId="24319" xr:uid="{00000000-0005-0000-0000-0000AA3D0000}"/>
    <cellStyle name="SAPBEXexcGood3 25 5" xfId="9638" xr:uid="{00000000-0005-0000-0000-0000AB3D0000}"/>
    <cellStyle name="SAPBEXexcGood3 25 5 2" xfId="28547" xr:uid="{00000000-0005-0000-0000-0000AC3D0000}"/>
    <cellStyle name="SAPBEXexcGood3 25 6" xfId="12627" xr:uid="{00000000-0005-0000-0000-0000AD3D0000}"/>
    <cellStyle name="SAPBEXexcGood3 25 6 2" xfId="31536" xr:uid="{00000000-0005-0000-0000-0000AE3D0000}"/>
    <cellStyle name="SAPBEXexcGood3 25 7" xfId="14334" xr:uid="{00000000-0005-0000-0000-0000AF3D0000}"/>
    <cellStyle name="SAPBEXexcGood3 25 7 2" xfId="33243" xr:uid="{00000000-0005-0000-0000-0000B03D0000}"/>
    <cellStyle name="SAPBEXexcGood3 25 8" xfId="17323" xr:uid="{00000000-0005-0000-0000-0000B13D0000}"/>
    <cellStyle name="SAPBEXexcGood3 25 8 2" xfId="36232" xr:uid="{00000000-0005-0000-0000-0000B23D0000}"/>
    <cellStyle name="SAPBEXexcGood3 25 9" xfId="19013" xr:uid="{00000000-0005-0000-0000-0000B33D0000}"/>
    <cellStyle name="SAPBEXexcGood3 26" xfId="1335" xr:uid="{00000000-0005-0000-0000-0000B43D0000}"/>
    <cellStyle name="SAPBEXexcGood3 26 2" xfId="3921" xr:uid="{00000000-0005-0000-0000-0000B53D0000}"/>
    <cellStyle name="SAPBEXexcGood3 26 2 2" xfId="22830" xr:uid="{00000000-0005-0000-0000-0000B63D0000}"/>
    <cellStyle name="SAPBEXexcGood3 26 3" xfId="5280" xr:uid="{00000000-0005-0000-0000-0000B73D0000}"/>
    <cellStyle name="SAPBEXexcGood3 26 3 2" xfId="24189" xr:uid="{00000000-0005-0000-0000-0000B83D0000}"/>
    <cellStyle name="SAPBEXexcGood3 26 4" xfId="8512" xr:uid="{00000000-0005-0000-0000-0000B93D0000}"/>
    <cellStyle name="SAPBEXexcGood3 26 4 2" xfId="27421" xr:uid="{00000000-0005-0000-0000-0000BA3D0000}"/>
    <cellStyle name="SAPBEXexcGood3 26 5" xfId="10924" xr:uid="{00000000-0005-0000-0000-0000BB3D0000}"/>
    <cellStyle name="SAPBEXexcGood3 26 5 2" xfId="29833" xr:uid="{00000000-0005-0000-0000-0000BC3D0000}"/>
    <cellStyle name="SAPBEXexcGood3 26 6" xfId="13500" xr:uid="{00000000-0005-0000-0000-0000BD3D0000}"/>
    <cellStyle name="SAPBEXexcGood3 26 6 2" xfId="32409" xr:uid="{00000000-0005-0000-0000-0000BE3D0000}"/>
    <cellStyle name="SAPBEXexcGood3 26 7" xfId="15620" xr:uid="{00000000-0005-0000-0000-0000BF3D0000}"/>
    <cellStyle name="SAPBEXexcGood3 26 7 2" xfId="34529" xr:uid="{00000000-0005-0000-0000-0000C03D0000}"/>
    <cellStyle name="SAPBEXexcGood3 26 8" xfId="18196" xr:uid="{00000000-0005-0000-0000-0000C13D0000}"/>
    <cellStyle name="SAPBEXexcGood3 26 8 2" xfId="37105" xr:uid="{00000000-0005-0000-0000-0000C23D0000}"/>
    <cellStyle name="SAPBEXexcGood3 26 9" xfId="20186" xr:uid="{00000000-0005-0000-0000-0000C33D0000}"/>
    <cellStyle name="SAPBEXexcGood3 27" xfId="1364" xr:uid="{00000000-0005-0000-0000-0000C43D0000}"/>
    <cellStyle name="SAPBEXexcGood3 27 2" xfId="3950" xr:uid="{00000000-0005-0000-0000-0000C53D0000}"/>
    <cellStyle name="SAPBEXexcGood3 27 2 2" xfId="22859" xr:uid="{00000000-0005-0000-0000-0000C63D0000}"/>
    <cellStyle name="SAPBEXexcGood3 27 3" xfId="5107" xr:uid="{00000000-0005-0000-0000-0000C73D0000}"/>
    <cellStyle name="SAPBEXexcGood3 27 3 2" xfId="24016" xr:uid="{00000000-0005-0000-0000-0000C83D0000}"/>
    <cellStyle name="SAPBEXexcGood3 27 4" xfId="7560" xr:uid="{00000000-0005-0000-0000-0000C93D0000}"/>
    <cellStyle name="SAPBEXexcGood3 27 4 2" xfId="26469" xr:uid="{00000000-0005-0000-0000-0000CA3D0000}"/>
    <cellStyle name="SAPBEXexcGood3 27 5" xfId="10921" xr:uid="{00000000-0005-0000-0000-0000CB3D0000}"/>
    <cellStyle name="SAPBEXexcGood3 27 5 2" xfId="29830" xr:uid="{00000000-0005-0000-0000-0000CC3D0000}"/>
    <cellStyle name="SAPBEXexcGood3 27 6" xfId="13807" xr:uid="{00000000-0005-0000-0000-0000CD3D0000}"/>
    <cellStyle name="SAPBEXexcGood3 27 6 2" xfId="32716" xr:uid="{00000000-0005-0000-0000-0000CE3D0000}"/>
    <cellStyle name="SAPBEXexcGood3 27 7" xfId="15617" xr:uid="{00000000-0005-0000-0000-0000CF3D0000}"/>
    <cellStyle name="SAPBEXexcGood3 27 7 2" xfId="34526" xr:uid="{00000000-0005-0000-0000-0000D03D0000}"/>
    <cellStyle name="SAPBEXexcGood3 27 8" xfId="18503" xr:uid="{00000000-0005-0000-0000-0000D13D0000}"/>
    <cellStyle name="SAPBEXexcGood3 27 8 2" xfId="37412" xr:uid="{00000000-0005-0000-0000-0000D23D0000}"/>
    <cellStyle name="SAPBEXexcGood3 27 9" xfId="20183" xr:uid="{00000000-0005-0000-0000-0000D33D0000}"/>
    <cellStyle name="SAPBEXexcGood3 28" xfId="1407" xr:uid="{00000000-0005-0000-0000-0000D43D0000}"/>
    <cellStyle name="SAPBEXexcGood3 28 2" xfId="3993" xr:uid="{00000000-0005-0000-0000-0000D53D0000}"/>
    <cellStyle name="SAPBEXexcGood3 28 2 2" xfId="22902" xr:uid="{00000000-0005-0000-0000-0000D63D0000}"/>
    <cellStyle name="SAPBEXexcGood3 28 3" xfId="6127" xr:uid="{00000000-0005-0000-0000-0000D73D0000}"/>
    <cellStyle name="SAPBEXexcGood3 28 3 2" xfId="25036" xr:uid="{00000000-0005-0000-0000-0000D83D0000}"/>
    <cellStyle name="SAPBEXexcGood3 28 4" xfId="9004" xr:uid="{00000000-0005-0000-0000-0000D93D0000}"/>
    <cellStyle name="SAPBEXexcGood3 28 4 2" xfId="27913" xr:uid="{00000000-0005-0000-0000-0000DA3D0000}"/>
    <cellStyle name="SAPBEXexcGood3 28 5" xfId="11465" xr:uid="{00000000-0005-0000-0000-0000DB3D0000}"/>
    <cellStyle name="SAPBEXexcGood3 28 5 2" xfId="30374" xr:uid="{00000000-0005-0000-0000-0000DC3D0000}"/>
    <cellStyle name="SAPBEXexcGood3 28 6" xfId="10549" xr:uid="{00000000-0005-0000-0000-0000DD3D0000}"/>
    <cellStyle name="SAPBEXexcGood3 28 6 2" xfId="29458" xr:uid="{00000000-0005-0000-0000-0000DE3D0000}"/>
    <cellStyle name="SAPBEXexcGood3 28 7" xfId="16161" xr:uid="{00000000-0005-0000-0000-0000DF3D0000}"/>
    <cellStyle name="SAPBEXexcGood3 28 7 2" xfId="35070" xr:uid="{00000000-0005-0000-0000-0000E03D0000}"/>
    <cellStyle name="SAPBEXexcGood3 28 8" xfId="15245" xr:uid="{00000000-0005-0000-0000-0000E13D0000}"/>
    <cellStyle name="SAPBEXexcGood3 28 8 2" xfId="34154" xr:uid="{00000000-0005-0000-0000-0000E23D0000}"/>
    <cellStyle name="SAPBEXexcGood3 28 9" xfId="20679" xr:uid="{00000000-0005-0000-0000-0000E33D0000}"/>
    <cellStyle name="SAPBEXexcGood3 29" xfId="1450" xr:uid="{00000000-0005-0000-0000-0000E43D0000}"/>
    <cellStyle name="SAPBEXexcGood3 29 2" xfId="4036" xr:uid="{00000000-0005-0000-0000-0000E53D0000}"/>
    <cellStyle name="SAPBEXexcGood3 29 2 2" xfId="22945" xr:uid="{00000000-0005-0000-0000-0000E63D0000}"/>
    <cellStyle name="SAPBEXexcGood3 29 3" xfId="6519" xr:uid="{00000000-0005-0000-0000-0000E73D0000}"/>
    <cellStyle name="SAPBEXexcGood3 29 3 2" xfId="25428" xr:uid="{00000000-0005-0000-0000-0000E83D0000}"/>
    <cellStyle name="SAPBEXexcGood3 29 4" xfId="7449" xr:uid="{00000000-0005-0000-0000-0000E93D0000}"/>
    <cellStyle name="SAPBEXexcGood3 29 4 2" xfId="26358" xr:uid="{00000000-0005-0000-0000-0000EA3D0000}"/>
    <cellStyle name="SAPBEXexcGood3 29 5" xfId="9762" xr:uid="{00000000-0005-0000-0000-0000EB3D0000}"/>
    <cellStyle name="SAPBEXexcGood3 29 5 2" xfId="28671" xr:uid="{00000000-0005-0000-0000-0000EC3D0000}"/>
    <cellStyle name="SAPBEXexcGood3 29 6" xfId="12182" xr:uid="{00000000-0005-0000-0000-0000ED3D0000}"/>
    <cellStyle name="SAPBEXexcGood3 29 6 2" xfId="31091" xr:uid="{00000000-0005-0000-0000-0000EE3D0000}"/>
    <cellStyle name="SAPBEXexcGood3 29 7" xfId="14458" xr:uid="{00000000-0005-0000-0000-0000EF3D0000}"/>
    <cellStyle name="SAPBEXexcGood3 29 7 2" xfId="33367" xr:uid="{00000000-0005-0000-0000-0000F03D0000}"/>
    <cellStyle name="SAPBEXexcGood3 29 8" xfId="16878" xr:uid="{00000000-0005-0000-0000-0000F13D0000}"/>
    <cellStyle name="SAPBEXexcGood3 29 8 2" xfId="35787" xr:uid="{00000000-0005-0000-0000-0000F23D0000}"/>
    <cellStyle name="SAPBEXexcGood3 29 9" xfId="19119" xr:uid="{00000000-0005-0000-0000-0000F33D0000}"/>
    <cellStyle name="SAPBEXexcGood3 3" xfId="142" xr:uid="{00000000-0005-0000-0000-0000F43D0000}"/>
    <cellStyle name="SAPBEXexcGood3 3 2" xfId="2729" xr:uid="{00000000-0005-0000-0000-0000F53D0000}"/>
    <cellStyle name="SAPBEXexcGood3 3 2 2" xfId="21638" xr:uid="{00000000-0005-0000-0000-0000F63D0000}"/>
    <cellStyle name="SAPBEXexcGood3 3 3" xfId="6331" xr:uid="{00000000-0005-0000-0000-0000F73D0000}"/>
    <cellStyle name="SAPBEXexcGood3 3 3 2" xfId="25240" xr:uid="{00000000-0005-0000-0000-0000F83D0000}"/>
    <cellStyle name="SAPBEXexcGood3 3 4" xfId="7809" xr:uid="{00000000-0005-0000-0000-0000F93D0000}"/>
    <cellStyle name="SAPBEXexcGood3 3 4 2" xfId="26718" xr:uid="{00000000-0005-0000-0000-0000FA3D0000}"/>
    <cellStyle name="SAPBEXexcGood3 3 5" xfId="10158" xr:uid="{00000000-0005-0000-0000-0000FB3D0000}"/>
    <cellStyle name="SAPBEXexcGood3 3 5 2" xfId="29067" xr:uid="{00000000-0005-0000-0000-0000FC3D0000}"/>
    <cellStyle name="SAPBEXexcGood3 3 6" xfId="11025" xr:uid="{00000000-0005-0000-0000-0000FD3D0000}"/>
    <cellStyle name="SAPBEXexcGood3 3 6 2" xfId="29934" xr:uid="{00000000-0005-0000-0000-0000FE3D0000}"/>
    <cellStyle name="SAPBEXexcGood3 3 7" xfId="14854" xr:uid="{00000000-0005-0000-0000-0000FF3D0000}"/>
    <cellStyle name="SAPBEXexcGood3 3 7 2" xfId="33763" xr:uid="{00000000-0005-0000-0000-0000003E0000}"/>
    <cellStyle name="SAPBEXexcGood3 3 8" xfId="15721" xr:uid="{00000000-0005-0000-0000-0000013E0000}"/>
    <cellStyle name="SAPBEXexcGood3 3 8 2" xfId="34630" xr:uid="{00000000-0005-0000-0000-0000023E0000}"/>
    <cellStyle name="SAPBEXexcGood3 3 9" xfId="19482" xr:uid="{00000000-0005-0000-0000-0000033E0000}"/>
    <cellStyle name="SAPBEXexcGood3 30" xfId="1493" xr:uid="{00000000-0005-0000-0000-0000043E0000}"/>
    <cellStyle name="SAPBEXexcGood3 30 2" xfId="4079" xr:uid="{00000000-0005-0000-0000-0000053E0000}"/>
    <cellStyle name="SAPBEXexcGood3 30 2 2" xfId="22988" xr:uid="{00000000-0005-0000-0000-0000063E0000}"/>
    <cellStyle name="SAPBEXexcGood3 30 3" xfId="6122" xr:uid="{00000000-0005-0000-0000-0000073E0000}"/>
    <cellStyle name="SAPBEXexcGood3 30 3 2" xfId="25031" xr:uid="{00000000-0005-0000-0000-0000083E0000}"/>
    <cellStyle name="SAPBEXexcGood3 30 4" xfId="8686" xr:uid="{00000000-0005-0000-0000-0000093E0000}"/>
    <cellStyle name="SAPBEXexcGood3 30 4 2" xfId="27595" xr:uid="{00000000-0005-0000-0000-00000A3E0000}"/>
    <cellStyle name="SAPBEXexcGood3 30 5" xfId="11115" xr:uid="{00000000-0005-0000-0000-00000B3E0000}"/>
    <cellStyle name="SAPBEXexcGood3 30 5 2" xfId="30024" xr:uid="{00000000-0005-0000-0000-00000C3E0000}"/>
    <cellStyle name="SAPBEXexcGood3 30 6" xfId="13592" xr:uid="{00000000-0005-0000-0000-00000D3E0000}"/>
    <cellStyle name="SAPBEXexcGood3 30 6 2" xfId="32501" xr:uid="{00000000-0005-0000-0000-00000E3E0000}"/>
    <cellStyle name="SAPBEXexcGood3 30 7" xfId="15811" xr:uid="{00000000-0005-0000-0000-00000F3E0000}"/>
    <cellStyle name="SAPBEXexcGood3 30 7 2" xfId="34720" xr:uid="{00000000-0005-0000-0000-0000103E0000}"/>
    <cellStyle name="SAPBEXexcGood3 30 8" xfId="18288" xr:uid="{00000000-0005-0000-0000-0000113E0000}"/>
    <cellStyle name="SAPBEXexcGood3 30 8 2" xfId="37197" xr:uid="{00000000-0005-0000-0000-0000123E0000}"/>
    <cellStyle name="SAPBEXexcGood3 30 9" xfId="20360" xr:uid="{00000000-0005-0000-0000-0000133E0000}"/>
    <cellStyle name="SAPBEXexcGood3 31" xfId="1536" xr:uid="{00000000-0005-0000-0000-0000143E0000}"/>
    <cellStyle name="SAPBEXexcGood3 31 2" xfId="4122" xr:uid="{00000000-0005-0000-0000-0000153E0000}"/>
    <cellStyle name="SAPBEXexcGood3 31 2 2" xfId="23031" xr:uid="{00000000-0005-0000-0000-0000163E0000}"/>
    <cellStyle name="SAPBEXexcGood3 31 3" xfId="6032" xr:uid="{00000000-0005-0000-0000-0000173E0000}"/>
    <cellStyle name="SAPBEXexcGood3 31 3 2" xfId="24941" xr:uid="{00000000-0005-0000-0000-0000183E0000}"/>
    <cellStyle name="SAPBEXexcGood3 31 4" xfId="7301" xr:uid="{00000000-0005-0000-0000-0000193E0000}"/>
    <cellStyle name="SAPBEXexcGood3 31 4 2" xfId="26210" xr:uid="{00000000-0005-0000-0000-00001A3E0000}"/>
    <cellStyle name="SAPBEXexcGood3 31 5" xfId="9653" xr:uid="{00000000-0005-0000-0000-00001B3E0000}"/>
    <cellStyle name="SAPBEXexcGood3 31 5 2" xfId="28562" xr:uid="{00000000-0005-0000-0000-00001C3E0000}"/>
    <cellStyle name="SAPBEXexcGood3 31 6" xfId="13983" xr:uid="{00000000-0005-0000-0000-00001D3E0000}"/>
    <cellStyle name="SAPBEXexcGood3 31 6 2" xfId="32892" xr:uid="{00000000-0005-0000-0000-00001E3E0000}"/>
    <cellStyle name="SAPBEXexcGood3 31 7" xfId="14349" xr:uid="{00000000-0005-0000-0000-00001F3E0000}"/>
    <cellStyle name="SAPBEXexcGood3 31 7 2" xfId="33258" xr:uid="{00000000-0005-0000-0000-0000203E0000}"/>
    <cellStyle name="SAPBEXexcGood3 31 8" xfId="18679" xr:uid="{00000000-0005-0000-0000-0000213E0000}"/>
    <cellStyle name="SAPBEXexcGood3 31 8 2" xfId="37588" xr:uid="{00000000-0005-0000-0000-0000223E0000}"/>
    <cellStyle name="SAPBEXexcGood3 31 9" xfId="19026" xr:uid="{00000000-0005-0000-0000-0000233E0000}"/>
    <cellStyle name="SAPBEXexcGood3 32" xfId="1573" xr:uid="{00000000-0005-0000-0000-0000243E0000}"/>
    <cellStyle name="SAPBEXexcGood3 32 2" xfId="4159" xr:uid="{00000000-0005-0000-0000-0000253E0000}"/>
    <cellStyle name="SAPBEXexcGood3 32 2 2" xfId="23068" xr:uid="{00000000-0005-0000-0000-0000263E0000}"/>
    <cellStyle name="SAPBEXexcGood3 32 3" xfId="4934" xr:uid="{00000000-0005-0000-0000-0000273E0000}"/>
    <cellStyle name="SAPBEXexcGood3 32 3 2" xfId="23843" xr:uid="{00000000-0005-0000-0000-0000283E0000}"/>
    <cellStyle name="SAPBEXexcGood3 32 4" xfId="8722" xr:uid="{00000000-0005-0000-0000-0000293E0000}"/>
    <cellStyle name="SAPBEXexcGood3 32 4 2" xfId="27631" xr:uid="{00000000-0005-0000-0000-00002A3E0000}"/>
    <cellStyle name="SAPBEXexcGood3 32 5" xfId="11157" xr:uid="{00000000-0005-0000-0000-00002B3E0000}"/>
    <cellStyle name="SAPBEXexcGood3 32 5 2" xfId="30066" xr:uid="{00000000-0005-0000-0000-00002C3E0000}"/>
    <cellStyle name="SAPBEXexcGood3 32 6" xfId="12705" xr:uid="{00000000-0005-0000-0000-00002D3E0000}"/>
    <cellStyle name="SAPBEXexcGood3 32 6 2" xfId="31614" xr:uid="{00000000-0005-0000-0000-00002E3E0000}"/>
    <cellStyle name="SAPBEXexcGood3 32 7" xfId="15853" xr:uid="{00000000-0005-0000-0000-00002F3E0000}"/>
    <cellStyle name="SAPBEXexcGood3 32 7 2" xfId="34762" xr:uid="{00000000-0005-0000-0000-0000303E0000}"/>
    <cellStyle name="SAPBEXexcGood3 32 8" xfId="17401" xr:uid="{00000000-0005-0000-0000-0000313E0000}"/>
    <cellStyle name="SAPBEXexcGood3 32 8 2" xfId="36310" xr:uid="{00000000-0005-0000-0000-0000323E0000}"/>
    <cellStyle name="SAPBEXexcGood3 32 9" xfId="20396" xr:uid="{00000000-0005-0000-0000-0000333E0000}"/>
    <cellStyle name="SAPBEXexcGood3 33" xfId="1599" xr:uid="{00000000-0005-0000-0000-0000343E0000}"/>
    <cellStyle name="SAPBEXexcGood3 33 2" xfId="4185" xr:uid="{00000000-0005-0000-0000-0000353E0000}"/>
    <cellStyle name="SAPBEXexcGood3 33 2 2" xfId="23094" xr:uid="{00000000-0005-0000-0000-0000363E0000}"/>
    <cellStyle name="SAPBEXexcGood3 33 3" xfId="5471" xr:uid="{00000000-0005-0000-0000-0000373E0000}"/>
    <cellStyle name="SAPBEXexcGood3 33 3 2" xfId="24380" xr:uid="{00000000-0005-0000-0000-0000383E0000}"/>
    <cellStyle name="SAPBEXexcGood3 33 4" xfId="8191" xr:uid="{00000000-0005-0000-0000-0000393E0000}"/>
    <cellStyle name="SAPBEXexcGood3 33 4 2" xfId="27100" xr:uid="{00000000-0005-0000-0000-00003A3E0000}"/>
    <cellStyle name="SAPBEXexcGood3 33 5" xfId="10573" xr:uid="{00000000-0005-0000-0000-00003B3E0000}"/>
    <cellStyle name="SAPBEXexcGood3 33 5 2" xfId="29482" xr:uid="{00000000-0005-0000-0000-00003C3E0000}"/>
    <cellStyle name="SAPBEXexcGood3 33 6" xfId="12460" xr:uid="{00000000-0005-0000-0000-00003D3E0000}"/>
    <cellStyle name="SAPBEXexcGood3 33 6 2" xfId="31369" xr:uid="{00000000-0005-0000-0000-00003E3E0000}"/>
    <cellStyle name="SAPBEXexcGood3 33 7" xfId="15269" xr:uid="{00000000-0005-0000-0000-00003F3E0000}"/>
    <cellStyle name="SAPBEXexcGood3 33 7 2" xfId="34178" xr:uid="{00000000-0005-0000-0000-0000403E0000}"/>
    <cellStyle name="SAPBEXexcGood3 33 8" xfId="17156" xr:uid="{00000000-0005-0000-0000-0000413E0000}"/>
    <cellStyle name="SAPBEXexcGood3 33 8 2" xfId="36065" xr:uid="{00000000-0005-0000-0000-0000423E0000}"/>
    <cellStyle name="SAPBEXexcGood3 33 9" xfId="19864" xr:uid="{00000000-0005-0000-0000-0000433E0000}"/>
    <cellStyle name="SAPBEXexcGood3 34" xfId="1522" xr:uid="{00000000-0005-0000-0000-0000443E0000}"/>
    <cellStyle name="SAPBEXexcGood3 34 2" xfId="4108" xr:uid="{00000000-0005-0000-0000-0000453E0000}"/>
    <cellStyle name="SAPBEXexcGood3 34 2 2" xfId="23017" xr:uid="{00000000-0005-0000-0000-0000463E0000}"/>
    <cellStyle name="SAPBEXexcGood3 34 3" xfId="6012" xr:uid="{00000000-0005-0000-0000-0000473E0000}"/>
    <cellStyle name="SAPBEXexcGood3 34 3 2" xfId="24921" xr:uid="{00000000-0005-0000-0000-0000483E0000}"/>
    <cellStyle name="SAPBEXexcGood3 34 4" xfId="9322" xr:uid="{00000000-0005-0000-0000-0000493E0000}"/>
    <cellStyle name="SAPBEXexcGood3 34 4 2" xfId="28231" xr:uid="{00000000-0005-0000-0000-00004A3E0000}"/>
    <cellStyle name="SAPBEXexcGood3 34 5" xfId="11805" xr:uid="{00000000-0005-0000-0000-00004B3E0000}"/>
    <cellStyle name="SAPBEXexcGood3 34 5 2" xfId="30714" xr:uid="{00000000-0005-0000-0000-00004C3E0000}"/>
    <cellStyle name="SAPBEXexcGood3 34 6" xfId="12634" xr:uid="{00000000-0005-0000-0000-00004D3E0000}"/>
    <cellStyle name="SAPBEXexcGood3 34 6 2" xfId="31543" xr:uid="{00000000-0005-0000-0000-00004E3E0000}"/>
    <cellStyle name="SAPBEXexcGood3 34 7" xfId="16501" xr:uid="{00000000-0005-0000-0000-00004F3E0000}"/>
    <cellStyle name="SAPBEXexcGood3 34 7 2" xfId="35410" xr:uid="{00000000-0005-0000-0000-0000503E0000}"/>
    <cellStyle name="SAPBEXexcGood3 34 8" xfId="17330" xr:uid="{00000000-0005-0000-0000-0000513E0000}"/>
    <cellStyle name="SAPBEXexcGood3 34 8 2" xfId="36239" xr:uid="{00000000-0005-0000-0000-0000523E0000}"/>
    <cellStyle name="SAPBEXexcGood3 34 9" xfId="20996" xr:uid="{00000000-0005-0000-0000-0000533E0000}"/>
    <cellStyle name="SAPBEXexcGood3 35" xfId="1708" xr:uid="{00000000-0005-0000-0000-0000543E0000}"/>
    <cellStyle name="SAPBEXexcGood3 35 2" xfId="4294" xr:uid="{00000000-0005-0000-0000-0000553E0000}"/>
    <cellStyle name="SAPBEXexcGood3 35 2 2" xfId="23203" xr:uid="{00000000-0005-0000-0000-0000563E0000}"/>
    <cellStyle name="SAPBEXexcGood3 35 3" xfId="5342" xr:uid="{00000000-0005-0000-0000-0000573E0000}"/>
    <cellStyle name="SAPBEXexcGood3 35 3 2" xfId="24251" xr:uid="{00000000-0005-0000-0000-0000583E0000}"/>
    <cellStyle name="SAPBEXexcGood3 35 4" xfId="8925" xr:uid="{00000000-0005-0000-0000-0000593E0000}"/>
    <cellStyle name="SAPBEXexcGood3 35 4 2" xfId="27834" xr:uid="{00000000-0005-0000-0000-00005A3E0000}"/>
    <cellStyle name="SAPBEXexcGood3 35 5" xfId="11376" xr:uid="{00000000-0005-0000-0000-00005B3E0000}"/>
    <cellStyle name="SAPBEXexcGood3 35 5 2" xfId="30285" xr:uid="{00000000-0005-0000-0000-00005C3E0000}"/>
    <cellStyle name="SAPBEXexcGood3 35 6" xfId="13789" xr:uid="{00000000-0005-0000-0000-00005D3E0000}"/>
    <cellStyle name="SAPBEXexcGood3 35 6 2" xfId="32698" xr:uid="{00000000-0005-0000-0000-00005E3E0000}"/>
    <cellStyle name="SAPBEXexcGood3 35 7" xfId="16072" xr:uid="{00000000-0005-0000-0000-00005F3E0000}"/>
    <cellStyle name="SAPBEXexcGood3 35 7 2" xfId="34981" xr:uid="{00000000-0005-0000-0000-0000603E0000}"/>
    <cellStyle name="SAPBEXexcGood3 35 8" xfId="18485" xr:uid="{00000000-0005-0000-0000-0000613E0000}"/>
    <cellStyle name="SAPBEXexcGood3 35 8 2" xfId="37394" xr:uid="{00000000-0005-0000-0000-0000623E0000}"/>
    <cellStyle name="SAPBEXexcGood3 35 9" xfId="20599" xr:uid="{00000000-0005-0000-0000-0000633E0000}"/>
    <cellStyle name="SAPBEXexcGood3 36" xfId="1751" xr:uid="{00000000-0005-0000-0000-0000643E0000}"/>
    <cellStyle name="SAPBEXexcGood3 36 2" xfId="4337" xr:uid="{00000000-0005-0000-0000-0000653E0000}"/>
    <cellStyle name="SAPBEXexcGood3 36 2 2" xfId="23246" xr:uid="{00000000-0005-0000-0000-0000663E0000}"/>
    <cellStyle name="SAPBEXexcGood3 36 3" xfId="5688" xr:uid="{00000000-0005-0000-0000-0000673E0000}"/>
    <cellStyle name="SAPBEXexcGood3 36 3 2" xfId="24597" xr:uid="{00000000-0005-0000-0000-0000683E0000}"/>
    <cellStyle name="SAPBEXexcGood3 36 4" xfId="8283" xr:uid="{00000000-0005-0000-0000-0000693E0000}"/>
    <cellStyle name="SAPBEXexcGood3 36 4 2" xfId="27192" xr:uid="{00000000-0005-0000-0000-00006A3E0000}"/>
    <cellStyle name="SAPBEXexcGood3 36 5" xfId="10677" xr:uid="{00000000-0005-0000-0000-00006B3E0000}"/>
    <cellStyle name="SAPBEXexcGood3 36 5 2" xfId="29586" xr:uid="{00000000-0005-0000-0000-00006C3E0000}"/>
    <cellStyle name="SAPBEXexcGood3 36 6" xfId="12910" xr:uid="{00000000-0005-0000-0000-00006D3E0000}"/>
    <cellStyle name="SAPBEXexcGood3 36 6 2" xfId="31819" xr:uid="{00000000-0005-0000-0000-00006E3E0000}"/>
    <cellStyle name="SAPBEXexcGood3 36 7" xfId="15373" xr:uid="{00000000-0005-0000-0000-00006F3E0000}"/>
    <cellStyle name="SAPBEXexcGood3 36 7 2" xfId="34282" xr:uid="{00000000-0005-0000-0000-0000703E0000}"/>
    <cellStyle name="SAPBEXexcGood3 36 8" xfId="17606" xr:uid="{00000000-0005-0000-0000-0000713E0000}"/>
    <cellStyle name="SAPBEXexcGood3 36 8 2" xfId="36515" xr:uid="{00000000-0005-0000-0000-0000723E0000}"/>
    <cellStyle name="SAPBEXexcGood3 36 9" xfId="19956" xr:uid="{00000000-0005-0000-0000-0000733E0000}"/>
    <cellStyle name="SAPBEXexcGood3 37" xfId="1794" xr:uid="{00000000-0005-0000-0000-0000743E0000}"/>
    <cellStyle name="SAPBEXexcGood3 37 2" xfId="4380" xr:uid="{00000000-0005-0000-0000-0000753E0000}"/>
    <cellStyle name="SAPBEXexcGood3 37 2 2" xfId="23289" xr:uid="{00000000-0005-0000-0000-0000763E0000}"/>
    <cellStyle name="SAPBEXexcGood3 37 3" xfId="6146" xr:uid="{00000000-0005-0000-0000-0000773E0000}"/>
    <cellStyle name="SAPBEXexcGood3 37 3 2" xfId="25055" xr:uid="{00000000-0005-0000-0000-0000783E0000}"/>
    <cellStyle name="SAPBEXexcGood3 37 4" xfId="7841" xr:uid="{00000000-0005-0000-0000-0000793E0000}"/>
    <cellStyle name="SAPBEXexcGood3 37 4 2" xfId="26750" xr:uid="{00000000-0005-0000-0000-00007A3E0000}"/>
    <cellStyle name="SAPBEXexcGood3 37 5" xfId="10190" xr:uid="{00000000-0005-0000-0000-00007B3E0000}"/>
    <cellStyle name="SAPBEXexcGood3 37 5 2" xfId="29099" xr:uid="{00000000-0005-0000-0000-00007C3E0000}"/>
    <cellStyle name="SAPBEXexcGood3 37 6" xfId="12522" xr:uid="{00000000-0005-0000-0000-00007D3E0000}"/>
    <cellStyle name="SAPBEXexcGood3 37 6 2" xfId="31431" xr:uid="{00000000-0005-0000-0000-00007E3E0000}"/>
    <cellStyle name="SAPBEXexcGood3 37 7" xfId="14886" xr:uid="{00000000-0005-0000-0000-00007F3E0000}"/>
    <cellStyle name="SAPBEXexcGood3 37 7 2" xfId="33795" xr:uid="{00000000-0005-0000-0000-0000803E0000}"/>
    <cellStyle name="SAPBEXexcGood3 37 8" xfId="17218" xr:uid="{00000000-0005-0000-0000-0000813E0000}"/>
    <cellStyle name="SAPBEXexcGood3 37 8 2" xfId="36127" xr:uid="{00000000-0005-0000-0000-0000823E0000}"/>
    <cellStyle name="SAPBEXexcGood3 37 9" xfId="19514" xr:uid="{00000000-0005-0000-0000-0000833E0000}"/>
    <cellStyle name="SAPBEXexcGood3 38" xfId="1704" xr:uid="{00000000-0005-0000-0000-0000843E0000}"/>
    <cellStyle name="SAPBEXexcGood3 38 2" xfId="4290" xr:uid="{00000000-0005-0000-0000-0000853E0000}"/>
    <cellStyle name="SAPBEXexcGood3 38 2 2" xfId="23199" xr:uid="{00000000-0005-0000-0000-0000863E0000}"/>
    <cellStyle name="SAPBEXexcGood3 38 3" xfId="6601" xr:uid="{00000000-0005-0000-0000-0000873E0000}"/>
    <cellStyle name="SAPBEXexcGood3 38 3 2" xfId="25510" xr:uid="{00000000-0005-0000-0000-0000883E0000}"/>
    <cellStyle name="SAPBEXexcGood3 38 4" xfId="8812" xr:uid="{00000000-0005-0000-0000-0000893E0000}"/>
    <cellStyle name="SAPBEXexcGood3 38 4 2" xfId="27721" xr:uid="{00000000-0005-0000-0000-00008A3E0000}"/>
    <cellStyle name="SAPBEXexcGood3 38 5" xfId="11257" xr:uid="{00000000-0005-0000-0000-00008B3E0000}"/>
    <cellStyle name="SAPBEXexcGood3 38 5 2" xfId="30166" xr:uid="{00000000-0005-0000-0000-00008C3E0000}"/>
    <cellStyle name="SAPBEXexcGood3 38 6" xfId="11464" xr:uid="{00000000-0005-0000-0000-00008D3E0000}"/>
    <cellStyle name="SAPBEXexcGood3 38 6 2" xfId="30373" xr:uid="{00000000-0005-0000-0000-00008E3E0000}"/>
    <cellStyle name="SAPBEXexcGood3 38 7" xfId="15953" xr:uid="{00000000-0005-0000-0000-00008F3E0000}"/>
    <cellStyle name="SAPBEXexcGood3 38 7 2" xfId="34862" xr:uid="{00000000-0005-0000-0000-0000903E0000}"/>
    <cellStyle name="SAPBEXexcGood3 38 8" xfId="16160" xr:uid="{00000000-0005-0000-0000-0000913E0000}"/>
    <cellStyle name="SAPBEXexcGood3 38 8 2" xfId="35069" xr:uid="{00000000-0005-0000-0000-0000923E0000}"/>
    <cellStyle name="SAPBEXexcGood3 38 9" xfId="20487" xr:uid="{00000000-0005-0000-0000-0000933E0000}"/>
    <cellStyle name="SAPBEXexcGood3 39" xfId="1792" xr:uid="{00000000-0005-0000-0000-0000943E0000}"/>
    <cellStyle name="SAPBEXexcGood3 39 2" xfId="4378" xr:uid="{00000000-0005-0000-0000-0000953E0000}"/>
    <cellStyle name="SAPBEXexcGood3 39 2 2" xfId="23287" xr:uid="{00000000-0005-0000-0000-0000963E0000}"/>
    <cellStyle name="SAPBEXexcGood3 39 3" xfId="2660" xr:uid="{00000000-0005-0000-0000-0000973E0000}"/>
    <cellStyle name="SAPBEXexcGood3 39 3 2" xfId="21569" xr:uid="{00000000-0005-0000-0000-0000983E0000}"/>
    <cellStyle name="SAPBEXexcGood3 39 4" xfId="9182" xr:uid="{00000000-0005-0000-0000-0000993E0000}"/>
    <cellStyle name="SAPBEXexcGood3 39 4 2" xfId="28091" xr:uid="{00000000-0005-0000-0000-00009A3E0000}"/>
    <cellStyle name="SAPBEXexcGood3 39 5" xfId="11662" xr:uid="{00000000-0005-0000-0000-00009B3E0000}"/>
    <cellStyle name="SAPBEXexcGood3 39 5 2" xfId="30571" xr:uid="{00000000-0005-0000-0000-00009C3E0000}"/>
    <cellStyle name="SAPBEXexcGood3 39 6" xfId="11559" xr:uid="{00000000-0005-0000-0000-00009D3E0000}"/>
    <cellStyle name="SAPBEXexcGood3 39 6 2" xfId="30468" xr:uid="{00000000-0005-0000-0000-00009E3E0000}"/>
    <cellStyle name="SAPBEXexcGood3 39 7" xfId="16358" xr:uid="{00000000-0005-0000-0000-00009F3E0000}"/>
    <cellStyle name="SAPBEXexcGood3 39 7 2" xfId="35267" xr:uid="{00000000-0005-0000-0000-0000A03E0000}"/>
    <cellStyle name="SAPBEXexcGood3 39 8" xfId="16255" xr:uid="{00000000-0005-0000-0000-0000A13E0000}"/>
    <cellStyle name="SAPBEXexcGood3 39 8 2" xfId="35164" xr:uid="{00000000-0005-0000-0000-0000A23E0000}"/>
    <cellStyle name="SAPBEXexcGood3 39 9" xfId="20857" xr:uid="{00000000-0005-0000-0000-0000A33E0000}"/>
    <cellStyle name="SAPBEXexcGood3 4" xfId="267" xr:uid="{00000000-0005-0000-0000-0000A43E0000}"/>
    <cellStyle name="SAPBEXexcGood3 4 2" xfId="2853" xr:uid="{00000000-0005-0000-0000-0000A53E0000}"/>
    <cellStyle name="SAPBEXexcGood3 4 2 2" xfId="21762" xr:uid="{00000000-0005-0000-0000-0000A63E0000}"/>
    <cellStyle name="SAPBEXexcGood3 4 3" xfId="6335" xr:uid="{00000000-0005-0000-0000-0000A73E0000}"/>
    <cellStyle name="SAPBEXexcGood3 4 3 2" xfId="25244" xr:uid="{00000000-0005-0000-0000-0000A83E0000}"/>
    <cellStyle name="SAPBEXexcGood3 4 4" xfId="8889" xr:uid="{00000000-0005-0000-0000-0000A93E0000}"/>
    <cellStyle name="SAPBEXexcGood3 4 4 2" xfId="27798" xr:uid="{00000000-0005-0000-0000-0000AA3E0000}"/>
    <cellStyle name="SAPBEXexcGood3 4 5" xfId="11340" xr:uid="{00000000-0005-0000-0000-0000AB3E0000}"/>
    <cellStyle name="SAPBEXexcGood3 4 5 2" xfId="30249" xr:uid="{00000000-0005-0000-0000-0000AC3E0000}"/>
    <cellStyle name="SAPBEXexcGood3 4 6" xfId="13674" xr:uid="{00000000-0005-0000-0000-0000AD3E0000}"/>
    <cellStyle name="SAPBEXexcGood3 4 6 2" xfId="32583" xr:uid="{00000000-0005-0000-0000-0000AE3E0000}"/>
    <cellStyle name="SAPBEXexcGood3 4 7" xfId="16036" xr:uid="{00000000-0005-0000-0000-0000AF3E0000}"/>
    <cellStyle name="SAPBEXexcGood3 4 7 2" xfId="34945" xr:uid="{00000000-0005-0000-0000-0000B03E0000}"/>
    <cellStyle name="SAPBEXexcGood3 4 8" xfId="18370" xr:uid="{00000000-0005-0000-0000-0000B13E0000}"/>
    <cellStyle name="SAPBEXexcGood3 4 8 2" xfId="37279" xr:uid="{00000000-0005-0000-0000-0000B23E0000}"/>
    <cellStyle name="SAPBEXexcGood3 4 9" xfId="20563" xr:uid="{00000000-0005-0000-0000-0000B33E0000}"/>
    <cellStyle name="SAPBEXexcGood3 40" xfId="1941" xr:uid="{00000000-0005-0000-0000-0000B43E0000}"/>
    <cellStyle name="SAPBEXexcGood3 40 2" xfId="4527" xr:uid="{00000000-0005-0000-0000-0000B53E0000}"/>
    <cellStyle name="SAPBEXexcGood3 40 2 2" xfId="23436" xr:uid="{00000000-0005-0000-0000-0000B63E0000}"/>
    <cellStyle name="SAPBEXexcGood3 40 3" xfId="5984" xr:uid="{00000000-0005-0000-0000-0000B73E0000}"/>
    <cellStyle name="SAPBEXexcGood3 40 3 2" xfId="24893" xr:uid="{00000000-0005-0000-0000-0000B83E0000}"/>
    <cellStyle name="SAPBEXexcGood3 40 4" xfId="7495" xr:uid="{00000000-0005-0000-0000-0000B93E0000}"/>
    <cellStyle name="SAPBEXexcGood3 40 4 2" xfId="26404" xr:uid="{00000000-0005-0000-0000-0000BA3E0000}"/>
    <cellStyle name="SAPBEXexcGood3 40 5" xfId="9814" xr:uid="{00000000-0005-0000-0000-0000BB3E0000}"/>
    <cellStyle name="SAPBEXexcGood3 40 5 2" xfId="28723" xr:uid="{00000000-0005-0000-0000-0000BC3E0000}"/>
    <cellStyle name="SAPBEXexcGood3 40 6" xfId="13517" xr:uid="{00000000-0005-0000-0000-0000BD3E0000}"/>
    <cellStyle name="SAPBEXexcGood3 40 6 2" xfId="32426" xr:uid="{00000000-0005-0000-0000-0000BE3E0000}"/>
    <cellStyle name="SAPBEXexcGood3 40 7" xfId="14510" xr:uid="{00000000-0005-0000-0000-0000BF3E0000}"/>
    <cellStyle name="SAPBEXexcGood3 40 7 2" xfId="33419" xr:uid="{00000000-0005-0000-0000-0000C03E0000}"/>
    <cellStyle name="SAPBEXexcGood3 40 8" xfId="18213" xr:uid="{00000000-0005-0000-0000-0000C13E0000}"/>
    <cellStyle name="SAPBEXexcGood3 40 8 2" xfId="37122" xr:uid="{00000000-0005-0000-0000-0000C23E0000}"/>
    <cellStyle name="SAPBEXexcGood3 40 9" xfId="19166" xr:uid="{00000000-0005-0000-0000-0000C33E0000}"/>
    <cellStyle name="SAPBEXexcGood3 41" xfId="1978" xr:uid="{00000000-0005-0000-0000-0000C43E0000}"/>
    <cellStyle name="SAPBEXexcGood3 41 2" xfId="4564" xr:uid="{00000000-0005-0000-0000-0000C53E0000}"/>
    <cellStyle name="SAPBEXexcGood3 41 2 2" xfId="23473" xr:uid="{00000000-0005-0000-0000-0000C63E0000}"/>
    <cellStyle name="SAPBEXexcGood3 41 3" xfId="6167" xr:uid="{00000000-0005-0000-0000-0000C73E0000}"/>
    <cellStyle name="SAPBEXexcGood3 41 3 2" xfId="25076" xr:uid="{00000000-0005-0000-0000-0000C83E0000}"/>
    <cellStyle name="SAPBEXexcGood3 41 4" xfId="6258" xr:uid="{00000000-0005-0000-0000-0000C93E0000}"/>
    <cellStyle name="SAPBEXexcGood3 41 4 2" xfId="25167" xr:uid="{00000000-0005-0000-0000-0000CA3E0000}"/>
    <cellStyle name="SAPBEXexcGood3 41 5" xfId="9617" xr:uid="{00000000-0005-0000-0000-0000CB3E0000}"/>
    <cellStyle name="SAPBEXexcGood3 41 5 2" xfId="28526" xr:uid="{00000000-0005-0000-0000-0000CC3E0000}"/>
    <cellStyle name="SAPBEXexcGood3 41 6" xfId="12712" xr:uid="{00000000-0005-0000-0000-0000CD3E0000}"/>
    <cellStyle name="SAPBEXexcGood3 41 6 2" xfId="31621" xr:uid="{00000000-0005-0000-0000-0000CE3E0000}"/>
    <cellStyle name="SAPBEXexcGood3 41 7" xfId="14313" xr:uid="{00000000-0005-0000-0000-0000CF3E0000}"/>
    <cellStyle name="SAPBEXexcGood3 41 7 2" xfId="33222" xr:uid="{00000000-0005-0000-0000-0000D03E0000}"/>
    <cellStyle name="SAPBEXexcGood3 41 8" xfId="17408" xr:uid="{00000000-0005-0000-0000-0000D13E0000}"/>
    <cellStyle name="SAPBEXexcGood3 41 8 2" xfId="36317" xr:uid="{00000000-0005-0000-0000-0000D23E0000}"/>
    <cellStyle name="SAPBEXexcGood3 41 9" xfId="18996" xr:uid="{00000000-0005-0000-0000-0000D33E0000}"/>
    <cellStyle name="SAPBEXexcGood3 42" xfId="2004" xr:uid="{00000000-0005-0000-0000-0000D43E0000}"/>
    <cellStyle name="SAPBEXexcGood3 42 2" xfId="4590" xr:uid="{00000000-0005-0000-0000-0000D53E0000}"/>
    <cellStyle name="SAPBEXexcGood3 42 2 2" xfId="23499" xr:uid="{00000000-0005-0000-0000-0000D63E0000}"/>
    <cellStyle name="SAPBEXexcGood3 42 3" xfId="6184" xr:uid="{00000000-0005-0000-0000-0000D73E0000}"/>
    <cellStyle name="SAPBEXexcGood3 42 3 2" xfId="25093" xr:uid="{00000000-0005-0000-0000-0000D83E0000}"/>
    <cellStyle name="SAPBEXexcGood3 42 4" xfId="7966" xr:uid="{00000000-0005-0000-0000-0000D93E0000}"/>
    <cellStyle name="SAPBEXexcGood3 42 4 2" xfId="26875" xr:uid="{00000000-0005-0000-0000-0000DA3E0000}"/>
    <cellStyle name="SAPBEXexcGood3 42 5" xfId="10326" xr:uid="{00000000-0005-0000-0000-0000DB3E0000}"/>
    <cellStyle name="SAPBEXexcGood3 42 5 2" xfId="29235" xr:uid="{00000000-0005-0000-0000-0000DC3E0000}"/>
    <cellStyle name="SAPBEXexcGood3 42 6" xfId="12452" xr:uid="{00000000-0005-0000-0000-0000DD3E0000}"/>
    <cellStyle name="SAPBEXexcGood3 42 6 2" xfId="31361" xr:uid="{00000000-0005-0000-0000-0000DE3E0000}"/>
    <cellStyle name="SAPBEXexcGood3 42 7" xfId="15022" xr:uid="{00000000-0005-0000-0000-0000DF3E0000}"/>
    <cellStyle name="SAPBEXexcGood3 42 7 2" xfId="33931" xr:uid="{00000000-0005-0000-0000-0000E03E0000}"/>
    <cellStyle name="SAPBEXexcGood3 42 8" xfId="17148" xr:uid="{00000000-0005-0000-0000-0000E13E0000}"/>
    <cellStyle name="SAPBEXexcGood3 42 8 2" xfId="36057" xr:uid="{00000000-0005-0000-0000-0000E23E0000}"/>
    <cellStyle name="SAPBEXexcGood3 42 9" xfId="19637" xr:uid="{00000000-0005-0000-0000-0000E33E0000}"/>
    <cellStyle name="SAPBEXexcGood3 43" xfId="1988" xr:uid="{00000000-0005-0000-0000-0000E43E0000}"/>
    <cellStyle name="SAPBEXexcGood3 43 2" xfId="4574" xr:uid="{00000000-0005-0000-0000-0000E53E0000}"/>
    <cellStyle name="SAPBEXexcGood3 43 2 2" xfId="23483" xr:uid="{00000000-0005-0000-0000-0000E63E0000}"/>
    <cellStyle name="SAPBEXexcGood3 43 3" xfId="6886" xr:uid="{00000000-0005-0000-0000-0000E73E0000}"/>
    <cellStyle name="SAPBEXexcGood3 43 3 2" xfId="25795" xr:uid="{00000000-0005-0000-0000-0000E83E0000}"/>
    <cellStyle name="SAPBEXexcGood3 43 4" xfId="8420" xr:uid="{00000000-0005-0000-0000-0000E93E0000}"/>
    <cellStyle name="SAPBEXexcGood3 43 4 2" xfId="27329" xr:uid="{00000000-0005-0000-0000-0000EA3E0000}"/>
    <cellStyle name="SAPBEXexcGood3 43 5" xfId="10826" xr:uid="{00000000-0005-0000-0000-0000EB3E0000}"/>
    <cellStyle name="SAPBEXexcGood3 43 5 2" xfId="29735" xr:uid="{00000000-0005-0000-0000-0000EC3E0000}"/>
    <cellStyle name="SAPBEXexcGood3 43 6" xfId="13506" xr:uid="{00000000-0005-0000-0000-0000ED3E0000}"/>
    <cellStyle name="SAPBEXexcGood3 43 6 2" xfId="32415" xr:uid="{00000000-0005-0000-0000-0000EE3E0000}"/>
    <cellStyle name="SAPBEXexcGood3 43 7" xfId="15522" xr:uid="{00000000-0005-0000-0000-0000EF3E0000}"/>
    <cellStyle name="SAPBEXexcGood3 43 7 2" xfId="34431" xr:uid="{00000000-0005-0000-0000-0000F03E0000}"/>
    <cellStyle name="SAPBEXexcGood3 43 8" xfId="18202" xr:uid="{00000000-0005-0000-0000-0000F13E0000}"/>
    <cellStyle name="SAPBEXexcGood3 43 8 2" xfId="37111" xr:uid="{00000000-0005-0000-0000-0000F23E0000}"/>
    <cellStyle name="SAPBEXexcGood3 43 9" xfId="20094" xr:uid="{00000000-0005-0000-0000-0000F33E0000}"/>
    <cellStyle name="SAPBEXexcGood3 44" xfId="2101" xr:uid="{00000000-0005-0000-0000-0000F43E0000}"/>
    <cellStyle name="SAPBEXexcGood3 44 2" xfId="4687" xr:uid="{00000000-0005-0000-0000-0000F53E0000}"/>
    <cellStyle name="SAPBEXexcGood3 44 2 2" xfId="23596" xr:uid="{00000000-0005-0000-0000-0000F63E0000}"/>
    <cellStyle name="SAPBEXexcGood3 44 3" xfId="5577" xr:uid="{00000000-0005-0000-0000-0000F73E0000}"/>
    <cellStyle name="SAPBEXexcGood3 44 3 2" xfId="24486" xr:uid="{00000000-0005-0000-0000-0000F83E0000}"/>
    <cellStyle name="SAPBEXexcGood3 44 4" xfId="8585" xr:uid="{00000000-0005-0000-0000-0000F93E0000}"/>
    <cellStyle name="SAPBEXexcGood3 44 4 2" xfId="27494" xr:uid="{00000000-0005-0000-0000-0000FA3E0000}"/>
    <cellStyle name="SAPBEXexcGood3 44 5" xfId="11002" xr:uid="{00000000-0005-0000-0000-0000FB3E0000}"/>
    <cellStyle name="SAPBEXexcGood3 44 5 2" xfId="29911" xr:uid="{00000000-0005-0000-0000-0000FC3E0000}"/>
    <cellStyle name="SAPBEXexcGood3 44 6" xfId="13829" xr:uid="{00000000-0005-0000-0000-0000FD3E0000}"/>
    <cellStyle name="SAPBEXexcGood3 44 6 2" xfId="32738" xr:uid="{00000000-0005-0000-0000-0000FE3E0000}"/>
    <cellStyle name="SAPBEXexcGood3 44 7" xfId="15698" xr:uid="{00000000-0005-0000-0000-0000FF3E0000}"/>
    <cellStyle name="SAPBEXexcGood3 44 7 2" xfId="34607" xr:uid="{00000000-0005-0000-0000-0000003F0000}"/>
    <cellStyle name="SAPBEXexcGood3 44 8" xfId="18525" xr:uid="{00000000-0005-0000-0000-0000013F0000}"/>
    <cellStyle name="SAPBEXexcGood3 44 8 2" xfId="37434" xr:uid="{00000000-0005-0000-0000-0000023F0000}"/>
    <cellStyle name="SAPBEXexcGood3 44 9" xfId="20259" xr:uid="{00000000-0005-0000-0000-0000033F0000}"/>
    <cellStyle name="SAPBEXexcGood3 45" xfId="2139" xr:uid="{00000000-0005-0000-0000-0000043F0000}"/>
    <cellStyle name="SAPBEXexcGood3 45 2" xfId="4725" xr:uid="{00000000-0005-0000-0000-0000053F0000}"/>
    <cellStyle name="SAPBEXexcGood3 45 2 2" xfId="23634" xr:uid="{00000000-0005-0000-0000-0000063F0000}"/>
    <cellStyle name="SAPBEXexcGood3 45 3" xfId="7311" xr:uid="{00000000-0005-0000-0000-0000073F0000}"/>
    <cellStyle name="SAPBEXexcGood3 45 3 2" xfId="26220" xr:uid="{00000000-0005-0000-0000-0000083F0000}"/>
    <cellStyle name="SAPBEXexcGood3 45 4" xfId="7748" xr:uid="{00000000-0005-0000-0000-0000093F0000}"/>
    <cellStyle name="SAPBEXexcGood3 45 4 2" xfId="26657" xr:uid="{00000000-0005-0000-0000-00000A3F0000}"/>
    <cellStyle name="SAPBEXexcGood3 45 5" xfId="10095" xr:uid="{00000000-0005-0000-0000-00000B3F0000}"/>
    <cellStyle name="SAPBEXexcGood3 45 5 2" xfId="29004" xr:uid="{00000000-0005-0000-0000-00000C3F0000}"/>
    <cellStyle name="SAPBEXexcGood3 45 6" xfId="13248" xr:uid="{00000000-0005-0000-0000-00000D3F0000}"/>
    <cellStyle name="SAPBEXexcGood3 45 6 2" xfId="32157" xr:uid="{00000000-0005-0000-0000-00000E3F0000}"/>
    <cellStyle name="SAPBEXexcGood3 45 7" xfId="14791" xr:uid="{00000000-0005-0000-0000-00000F3F0000}"/>
    <cellStyle name="SAPBEXexcGood3 45 7 2" xfId="33700" xr:uid="{00000000-0005-0000-0000-0000103F0000}"/>
    <cellStyle name="SAPBEXexcGood3 45 8" xfId="17944" xr:uid="{00000000-0005-0000-0000-0000113F0000}"/>
    <cellStyle name="SAPBEXexcGood3 45 8 2" xfId="36853" xr:uid="{00000000-0005-0000-0000-0000123F0000}"/>
    <cellStyle name="SAPBEXexcGood3 45 9" xfId="19421" xr:uid="{00000000-0005-0000-0000-0000133F0000}"/>
    <cellStyle name="SAPBEXexcGood3 46" xfId="2174" xr:uid="{00000000-0005-0000-0000-0000143F0000}"/>
    <cellStyle name="SAPBEXexcGood3 46 2" xfId="4760" xr:uid="{00000000-0005-0000-0000-0000153F0000}"/>
    <cellStyle name="SAPBEXexcGood3 46 2 2" xfId="23669" xr:uid="{00000000-0005-0000-0000-0000163F0000}"/>
    <cellStyle name="SAPBEXexcGood3 46 3" xfId="5522" xr:uid="{00000000-0005-0000-0000-0000173F0000}"/>
    <cellStyle name="SAPBEXexcGood3 46 3 2" xfId="24431" xr:uid="{00000000-0005-0000-0000-0000183F0000}"/>
    <cellStyle name="SAPBEXexcGood3 46 4" xfId="8284" xr:uid="{00000000-0005-0000-0000-0000193F0000}"/>
    <cellStyle name="SAPBEXexcGood3 46 4 2" xfId="27193" xr:uid="{00000000-0005-0000-0000-00001A3F0000}"/>
    <cellStyle name="SAPBEXexcGood3 46 5" xfId="10678" xr:uid="{00000000-0005-0000-0000-00001B3F0000}"/>
    <cellStyle name="SAPBEXexcGood3 46 5 2" xfId="29587" xr:uid="{00000000-0005-0000-0000-00001C3F0000}"/>
    <cellStyle name="SAPBEXexcGood3 46 6" xfId="12367" xr:uid="{00000000-0005-0000-0000-00001D3F0000}"/>
    <cellStyle name="SAPBEXexcGood3 46 6 2" xfId="31276" xr:uid="{00000000-0005-0000-0000-00001E3F0000}"/>
    <cellStyle name="SAPBEXexcGood3 46 7" xfId="15374" xr:uid="{00000000-0005-0000-0000-00001F3F0000}"/>
    <cellStyle name="SAPBEXexcGood3 46 7 2" xfId="34283" xr:uid="{00000000-0005-0000-0000-0000203F0000}"/>
    <cellStyle name="SAPBEXexcGood3 46 8" xfId="17063" xr:uid="{00000000-0005-0000-0000-0000213F0000}"/>
    <cellStyle name="SAPBEXexcGood3 46 8 2" xfId="35972" xr:uid="{00000000-0005-0000-0000-0000223F0000}"/>
    <cellStyle name="SAPBEXexcGood3 46 9" xfId="19957" xr:uid="{00000000-0005-0000-0000-0000233F0000}"/>
    <cellStyle name="SAPBEXexcGood3 47" xfId="2204" xr:uid="{00000000-0005-0000-0000-0000243F0000}"/>
    <cellStyle name="SAPBEXexcGood3 47 2" xfId="4790" xr:uid="{00000000-0005-0000-0000-0000253F0000}"/>
    <cellStyle name="SAPBEXexcGood3 47 2 2" xfId="23699" xr:uid="{00000000-0005-0000-0000-0000263F0000}"/>
    <cellStyle name="SAPBEXexcGood3 47 3" xfId="7215" xr:uid="{00000000-0005-0000-0000-0000273F0000}"/>
    <cellStyle name="SAPBEXexcGood3 47 3 2" xfId="26124" xr:uid="{00000000-0005-0000-0000-0000283F0000}"/>
    <cellStyle name="SAPBEXexcGood3 47 4" xfId="8715" xr:uid="{00000000-0005-0000-0000-0000293F0000}"/>
    <cellStyle name="SAPBEXexcGood3 47 4 2" xfId="27624" xr:uid="{00000000-0005-0000-0000-00002A3F0000}"/>
    <cellStyle name="SAPBEXexcGood3 47 5" xfId="11150" xr:uid="{00000000-0005-0000-0000-00002B3F0000}"/>
    <cellStyle name="SAPBEXexcGood3 47 5 2" xfId="30059" xr:uid="{00000000-0005-0000-0000-00002C3F0000}"/>
    <cellStyle name="SAPBEXexcGood3 47 6" xfId="13408" xr:uid="{00000000-0005-0000-0000-00002D3F0000}"/>
    <cellStyle name="SAPBEXexcGood3 47 6 2" xfId="32317" xr:uid="{00000000-0005-0000-0000-00002E3F0000}"/>
    <cellStyle name="SAPBEXexcGood3 47 7" xfId="15846" xr:uid="{00000000-0005-0000-0000-00002F3F0000}"/>
    <cellStyle name="SAPBEXexcGood3 47 7 2" xfId="34755" xr:uid="{00000000-0005-0000-0000-0000303F0000}"/>
    <cellStyle name="SAPBEXexcGood3 47 8" xfId="18104" xr:uid="{00000000-0005-0000-0000-0000313F0000}"/>
    <cellStyle name="SAPBEXexcGood3 47 8 2" xfId="37013" xr:uid="{00000000-0005-0000-0000-0000323F0000}"/>
    <cellStyle name="SAPBEXexcGood3 47 9" xfId="20389" xr:uid="{00000000-0005-0000-0000-0000333F0000}"/>
    <cellStyle name="SAPBEXexcGood3 48" xfId="2251" xr:uid="{00000000-0005-0000-0000-0000343F0000}"/>
    <cellStyle name="SAPBEXexcGood3 48 2" xfId="4837" xr:uid="{00000000-0005-0000-0000-0000353F0000}"/>
    <cellStyle name="SAPBEXexcGood3 48 2 2" xfId="23746" xr:uid="{00000000-0005-0000-0000-0000363F0000}"/>
    <cellStyle name="SAPBEXexcGood3 48 3" xfId="5327" xr:uid="{00000000-0005-0000-0000-0000373F0000}"/>
    <cellStyle name="SAPBEXexcGood3 48 3 2" xfId="24236" xr:uid="{00000000-0005-0000-0000-0000383F0000}"/>
    <cellStyle name="SAPBEXexcGood3 48 4" xfId="7555" xr:uid="{00000000-0005-0000-0000-0000393F0000}"/>
    <cellStyle name="SAPBEXexcGood3 48 4 2" xfId="26464" xr:uid="{00000000-0005-0000-0000-00003A3F0000}"/>
    <cellStyle name="SAPBEXexcGood3 48 5" xfId="9878" xr:uid="{00000000-0005-0000-0000-00003B3F0000}"/>
    <cellStyle name="SAPBEXexcGood3 48 5 2" xfId="28787" xr:uid="{00000000-0005-0000-0000-00003C3F0000}"/>
    <cellStyle name="SAPBEXexcGood3 48 6" xfId="12045" xr:uid="{00000000-0005-0000-0000-00003D3F0000}"/>
    <cellStyle name="SAPBEXexcGood3 48 6 2" xfId="30954" xr:uid="{00000000-0005-0000-0000-00003E3F0000}"/>
    <cellStyle name="SAPBEXexcGood3 48 7" xfId="14574" xr:uid="{00000000-0005-0000-0000-00003F3F0000}"/>
    <cellStyle name="SAPBEXexcGood3 48 7 2" xfId="33483" xr:uid="{00000000-0005-0000-0000-0000403F0000}"/>
    <cellStyle name="SAPBEXexcGood3 48 8" xfId="16741" xr:uid="{00000000-0005-0000-0000-0000413F0000}"/>
    <cellStyle name="SAPBEXexcGood3 48 8 2" xfId="35650" xr:uid="{00000000-0005-0000-0000-0000423F0000}"/>
    <cellStyle name="SAPBEXexcGood3 48 9" xfId="19226" xr:uid="{00000000-0005-0000-0000-0000433F0000}"/>
    <cellStyle name="SAPBEXexcGood3 49" xfId="2321" xr:uid="{00000000-0005-0000-0000-0000443F0000}"/>
    <cellStyle name="SAPBEXexcGood3 49 2" xfId="4907" xr:uid="{00000000-0005-0000-0000-0000453F0000}"/>
    <cellStyle name="SAPBEXexcGood3 49 2 2" xfId="23816" xr:uid="{00000000-0005-0000-0000-0000463F0000}"/>
    <cellStyle name="SAPBEXexcGood3 49 3" xfId="6026" xr:uid="{00000000-0005-0000-0000-0000473F0000}"/>
    <cellStyle name="SAPBEXexcGood3 49 3 2" xfId="24935" xr:uid="{00000000-0005-0000-0000-0000483F0000}"/>
    <cellStyle name="SAPBEXexcGood3 49 4" xfId="7926" xr:uid="{00000000-0005-0000-0000-0000493F0000}"/>
    <cellStyle name="SAPBEXexcGood3 49 4 2" xfId="26835" xr:uid="{00000000-0005-0000-0000-00004A3F0000}"/>
    <cellStyle name="SAPBEXexcGood3 49 5" xfId="10281" xr:uid="{00000000-0005-0000-0000-00004B3F0000}"/>
    <cellStyle name="SAPBEXexcGood3 49 5 2" xfId="29190" xr:uid="{00000000-0005-0000-0000-00004C3F0000}"/>
    <cellStyle name="SAPBEXexcGood3 49 6" xfId="14029" xr:uid="{00000000-0005-0000-0000-00004D3F0000}"/>
    <cellStyle name="SAPBEXexcGood3 49 6 2" xfId="32938" xr:uid="{00000000-0005-0000-0000-00004E3F0000}"/>
    <cellStyle name="SAPBEXexcGood3 49 7" xfId="14977" xr:uid="{00000000-0005-0000-0000-00004F3F0000}"/>
    <cellStyle name="SAPBEXexcGood3 49 7 2" xfId="33886" xr:uid="{00000000-0005-0000-0000-0000503F0000}"/>
    <cellStyle name="SAPBEXexcGood3 49 8" xfId="18725" xr:uid="{00000000-0005-0000-0000-0000513F0000}"/>
    <cellStyle name="SAPBEXexcGood3 49 8 2" xfId="37634" xr:uid="{00000000-0005-0000-0000-0000523F0000}"/>
    <cellStyle name="SAPBEXexcGood3 49 9" xfId="19598" xr:uid="{00000000-0005-0000-0000-0000533F0000}"/>
    <cellStyle name="SAPBEXexcGood3 5" xfId="310" xr:uid="{00000000-0005-0000-0000-0000543F0000}"/>
    <cellStyle name="SAPBEXexcGood3 5 2" xfId="2896" xr:uid="{00000000-0005-0000-0000-0000553F0000}"/>
    <cellStyle name="SAPBEXexcGood3 5 2 2" xfId="21805" xr:uid="{00000000-0005-0000-0000-0000563F0000}"/>
    <cellStyle name="SAPBEXexcGood3 5 3" xfId="5143" xr:uid="{00000000-0005-0000-0000-0000573F0000}"/>
    <cellStyle name="SAPBEXexcGood3 5 3 2" xfId="24052" xr:uid="{00000000-0005-0000-0000-0000583F0000}"/>
    <cellStyle name="SAPBEXexcGood3 5 4" xfId="8155" xr:uid="{00000000-0005-0000-0000-0000593F0000}"/>
    <cellStyle name="SAPBEXexcGood3 5 4 2" xfId="27064" xr:uid="{00000000-0005-0000-0000-00005A3F0000}"/>
    <cellStyle name="SAPBEXexcGood3 5 5" xfId="10529" xr:uid="{00000000-0005-0000-0000-00005B3F0000}"/>
    <cellStyle name="SAPBEXexcGood3 5 5 2" xfId="29438" xr:uid="{00000000-0005-0000-0000-00005C3F0000}"/>
    <cellStyle name="SAPBEXexcGood3 5 6" xfId="14032" xr:uid="{00000000-0005-0000-0000-00005D3F0000}"/>
    <cellStyle name="SAPBEXexcGood3 5 6 2" xfId="32941" xr:uid="{00000000-0005-0000-0000-00005E3F0000}"/>
    <cellStyle name="SAPBEXexcGood3 5 7" xfId="15225" xr:uid="{00000000-0005-0000-0000-00005F3F0000}"/>
    <cellStyle name="SAPBEXexcGood3 5 7 2" xfId="34134" xr:uid="{00000000-0005-0000-0000-0000603F0000}"/>
    <cellStyle name="SAPBEXexcGood3 5 8" xfId="18728" xr:uid="{00000000-0005-0000-0000-0000613F0000}"/>
    <cellStyle name="SAPBEXexcGood3 5 8 2" xfId="37637" xr:uid="{00000000-0005-0000-0000-0000623F0000}"/>
    <cellStyle name="SAPBEXexcGood3 5 9" xfId="19828" xr:uid="{00000000-0005-0000-0000-0000633F0000}"/>
    <cellStyle name="SAPBEXexcGood3 50" xfId="2294" xr:uid="{00000000-0005-0000-0000-0000643F0000}"/>
    <cellStyle name="SAPBEXexcGood3 50 2" xfId="5645" xr:uid="{00000000-0005-0000-0000-0000653F0000}"/>
    <cellStyle name="SAPBEXexcGood3 50 2 2" xfId="24554" xr:uid="{00000000-0005-0000-0000-0000663F0000}"/>
    <cellStyle name="SAPBEXexcGood3 50 3" xfId="7674" xr:uid="{00000000-0005-0000-0000-0000673F0000}"/>
    <cellStyle name="SAPBEXexcGood3 50 3 2" xfId="26583" xr:uid="{00000000-0005-0000-0000-0000683F0000}"/>
    <cellStyle name="SAPBEXexcGood3 50 4" xfId="9920" xr:uid="{00000000-0005-0000-0000-0000693F0000}"/>
    <cellStyle name="SAPBEXexcGood3 50 4 2" xfId="28829" xr:uid="{00000000-0005-0000-0000-00006A3F0000}"/>
    <cellStyle name="SAPBEXexcGood3 50 5" xfId="14026" xr:uid="{00000000-0005-0000-0000-00006B3F0000}"/>
    <cellStyle name="SAPBEXexcGood3 50 5 2" xfId="32935" xr:uid="{00000000-0005-0000-0000-00006C3F0000}"/>
    <cellStyle name="SAPBEXexcGood3 50 6" xfId="14616" xr:uid="{00000000-0005-0000-0000-00006D3F0000}"/>
    <cellStyle name="SAPBEXexcGood3 50 6 2" xfId="33525" xr:uid="{00000000-0005-0000-0000-00006E3F0000}"/>
    <cellStyle name="SAPBEXexcGood3 50 7" xfId="18722" xr:uid="{00000000-0005-0000-0000-00006F3F0000}"/>
    <cellStyle name="SAPBEXexcGood3 50 7 2" xfId="37631" xr:uid="{00000000-0005-0000-0000-0000703F0000}"/>
    <cellStyle name="SAPBEXexcGood3 50 8" xfId="19265" xr:uid="{00000000-0005-0000-0000-0000713F0000}"/>
    <cellStyle name="SAPBEXexcGood3 51" xfId="5933" xr:uid="{00000000-0005-0000-0000-0000723F0000}"/>
    <cellStyle name="SAPBEXexcGood3 51 2" xfId="24842" xr:uid="{00000000-0005-0000-0000-0000733F0000}"/>
    <cellStyle name="SAPBEXexcGood3 52" xfId="7655" xr:uid="{00000000-0005-0000-0000-0000743F0000}"/>
    <cellStyle name="SAPBEXexcGood3 52 2" xfId="26564" xr:uid="{00000000-0005-0000-0000-0000753F0000}"/>
    <cellStyle name="SAPBEXexcGood3 53" xfId="9990" xr:uid="{00000000-0005-0000-0000-0000763F0000}"/>
    <cellStyle name="SAPBEXexcGood3 53 2" xfId="28899" xr:uid="{00000000-0005-0000-0000-0000773F0000}"/>
    <cellStyle name="SAPBEXexcGood3 54" xfId="13440" xr:uid="{00000000-0005-0000-0000-0000783F0000}"/>
    <cellStyle name="SAPBEXexcGood3 54 2" xfId="32349" xr:uid="{00000000-0005-0000-0000-0000793F0000}"/>
    <cellStyle name="SAPBEXexcGood3 55" xfId="14686" xr:uid="{00000000-0005-0000-0000-00007A3F0000}"/>
    <cellStyle name="SAPBEXexcGood3 55 2" xfId="33595" xr:uid="{00000000-0005-0000-0000-00007B3F0000}"/>
    <cellStyle name="SAPBEXexcGood3 56" xfId="18136" xr:uid="{00000000-0005-0000-0000-00007C3F0000}"/>
    <cellStyle name="SAPBEXexcGood3 56 2" xfId="37045" xr:uid="{00000000-0005-0000-0000-00007D3F0000}"/>
    <cellStyle name="SAPBEXexcGood3 57" xfId="19325" xr:uid="{00000000-0005-0000-0000-00007E3F0000}"/>
    <cellStyle name="SAPBEXexcGood3 6" xfId="353" xr:uid="{00000000-0005-0000-0000-00007F3F0000}"/>
    <cellStyle name="SAPBEXexcGood3 6 2" xfId="2939" xr:uid="{00000000-0005-0000-0000-0000803F0000}"/>
    <cellStyle name="SAPBEXexcGood3 6 2 2" xfId="21848" xr:uid="{00000000-0005-0000-0000-0000813F0000}"/>
    <cellStyle name="SAPBEXexcGood3 6 3" xfId="6266" xr:uid="{00000000-0005-0000-0000-0000823F0000}"/>
    <cellStyle name="SAPBEXexcGood3 6 3 2" xfId="25175" xr:uid="{00000000-0005-0000-0000-0000833F0000}"/>
    <cellStyle name="SAPBEXexcGood3 6 4" xfId="8202" xr:uid="{00000000-0005-0000-0000-0000843F0000}"/>
    <cellStyle name="SAPBEXexcGood3 6 4 2" xfId="27111" xr:uid="{00000000-0005-0000-0000-0000853F0000}"/>
    <cellStyle name="SAPBEXexcGood3 6 5" xfId="10585" xr:uid="{00000000-0005-0000-0000-0000863F0000}"/>
    <cellStyle name="SAPBEXexcGood3 6 5 2" xfId="29494" xr:uid="{00000000-0005-0000-0000-0000873F0000}"/>
    <cellStyle name="SAPBEXexcGood3 6 6" xfId="12893" xr:uid="{00000000-0005-0000-0000-0000883F0000}"/>
    <cellStyle name="SAPBEXexcGood3 6 6 2" xfId="31802" xr:uid="{00000000-0005-0000-0000-0000893F0000}"/>
    <cellStyle name="SAPBEXexcGood3 6 7" xfId="15281" xr:uid="{00000000-0005-0000-0000-00008A3F0000}"/>
    <cellStyle name="SAPBEXexcGood3 6 7 2" xfId="34190" xr:uid="{00000000-0005-0000-0000-00008B3F0000}"/>
    <cellStyle name="SAPBEXexcGood3 6 8" xfId="17589" xr:uid="{00000000-0005-0000-0000-00008C3F0000}"/>
    <cellStyle name="SAPBEXexcGood3 6 8 2" xfId="36498" xr:uid="{00000000-0005-0000-0000-00008D3F0000}"/>
    <cellStyle name="SAPBEXexcGood3 6 9" xfId="19875" xr:uid="{00000000-0005-0000-0000-00008E3F0000}"/>
    <cellStyle name="SAPBEXexcGood3 7" xfId="396" xr:uid="{00000000-0005-0000-0000-00008F3F0000}"/>
    <cellStyle name="SAPBEXexcGood3 7 2" xfId="2982" xr:uid="{00000000-0005-0000-0000-0000903F0000}"/>
    <cellStyle name="SAPBEXexcGood3 7 2 2" xfId="21891" xr:uid="{00000000-0005-0000-0000-0000913F0000}"/>
    <cellStyle name="SAPBEXexcGood3 7 3" xfId="5967" xr:uid="{00000000-0005-0000-0000-0000923F0000}"/>
    <cellStyle name="SAPBEXexcGood3 7 3 2" xfId="24876" xr:uid="{00000000-0005-0000-0000-0000933F0000}"/>
    <cellStyle name="SAPBEXexcGood3 7 4" xfId="9233" xr:uid="{00000000-0005-0000-0000-0000943F0000}"/>
    <cellStyle name="SAPBEXexcGood3 7 4 2" xfId="28142" xr:uid="{00000000-0005-0000-0000-0000953F0000}"/>
    <cellStyle name="SAPBEXexcGood3 7 5" xfId="11713" xr:uid="{00000000-0005-0000-0000-0000963F0000}"/>
    <cellStyle name="SAPBEXexcGood3 7 5 2" xfId="30622" xr:uid="{00000000-0005-0000-0000-0000973F0000}"/>
    <cellStyle name="SAPBEXexcGood3 7 6" xfId="10863" xr:uid="{00000000-0005-0000-0000-0000983F0000}"/>
    <cellStyle name="SAPBEXexcGood3 7 6 2" xfId="29772" xr:uid="{00000000-0005-0000-0000-0000993F0000}"/>
    <cellStyle name="SAPBEXexcGood3 7 7" xfId="16409" xr:uid="{00000000-0005-0000-0000-00009A3F0000}"/>
    <cellStyle name="SAPBEXexcGood3 7 7 2" xfId="35318" xr:uid="{00000000-0005-0000-0000-00009B3F0000}"/>
    <cellStyle name="SAPBEXexcGood3 7 8" xfId="15559" xr:uid="{00000000-0005-0000-0000-00009C3F0000}"/>
    <cellStyle name="SAPBEXexcGood3 7 8 2" xfId="34468" xr:uid="{00000000-0005-0000-0000-00009D3F0000}"/>
    <cellStyle name="SAPBEXexcGood3 7 9" xfId="20905" xr:uid="{00000000-0005-0000-0000-00009E3F0000}"/>
    <cellStyle name="SAPBEXexcGood3 8" xfId="439" xr:uid="{00000000-0005-0000-0000-00009F3F0000}"/>
    <cellStyle name="SAPBEXexcGood3 8 2" xfId="3025" xr:uid="{00000000-0005-0000-0000-0000A03F0000}"/>
    <cellStyle name="SAPBEXexcGood3 8 2 2" xfId="21934" xr:uid="{00000000-0005-0000-0000-0000A13F0000}"/>
    <cellStyle name="SAPBEXexcGood3 8 3" xfId="6251" xr:uid="{00000000-0005-0000-0000-0000A23F0000}"/>
    <cellStyle name="SAPBEXexcGood3 8 3 2" xfId="25160" xr:uid="{00000000-0005-0000-0000-0000A33F0000}"/>
    <cellStyle name="SAPBEXexcGood3 8 4" xfId="8127" xr:uid="{00000000-0005-0000-0000-0000A43F0000}"/>
    <cellStyle name="SAPBEXexcGood3 8 4 2" xfId="27036" xr:uid="{00000000-0005-0000-0000-0000A53F0000}"/>
    <cellStyle name="SAPBEXexcGood3 8 5" xfId="10498" xr:uid="{00000000-0005-0000-0000-0000A63F0000}"/>
    <cellStyle name="SAPBEXexcGood3 8 5 2" xfId="29407" xr:uid="{00000000-0005-0000-0000-0000A73F0000}"/>
    <cellStyle name="SAPBEXexcGood3 8 6" xfId="13289" xr:uid="{00000000-0005-0000-0000-0000A83F0000}"/>
    <cellStyle name="SAPBEXexcGood3 8 6 2" xfId="32198" xr:uid="{00000000-0005-0000-0000-0000A93F0000}"/>
    <cellStyle name="SAPBEXexcGood3 8 7" xfId="15194" xr:uid="{00000000-0005-0000-0000-0000AA3F0000}"/>
    <cellStyle name="SAPBEXexcGood3 8 7 2" xfId="34103" xr:uid="{00000000-0005-0000-0000-0000AB3F0000}"/>
    <cellStyle name="SAPBEXexcGood3 8 8" xfId="17985" xr:uid="{00000000-0005-0000-0000-0000AC3F0000}"/>
    <cellStyle name="SAPBEXexcGood3 8 8 2" xfId="36894" xr:uid="{00000000-0005-0000-0000-0000AD3F0000}"/>
    <cellStyle name="SAPBEXexcGood3 8 9" xfId="19798" xr:uid="{00000000-0005-0000-0000-0000AE3F0000}"/>
    <cellStyle name="SAPBEXexcGood3 9" xfId="482" xr:uid="{00000000-0005-0000-0000-0000AF3F0000}"/>
    <cellStyle name="SAPBEXexcGood3 9 2" xfId="3068" xr:uid="{00000000-0005-0000-0000-0000B03F0000}"/>
    <cellStyle name="SAPBEXexcGood3 9 2 2" xfId="21977" xr:uid="{00000000-0005-0000-0000-0000B13F0000}"/>
    <cellStyle name="SAPBEXexcGood3 9 3" xfId="6371" xr:uid="{00000000-0005-0000-0000-0000B23F0000}"/>
    <cellStyle name="SAPBEXexcGood3 9 3 2" xfId="25280" xr:uid="{00000000-0005-0000-0000-0000B33F0000}"/>
    <cellStyle name="SAPBEXexcGood3 9 4" xfId="8398" xr:uid="{00000000-0005-0000-0000-0000B43F0000}"/>
    <cellStyle name="SAPBEXexcGood3 9 4 2" xfId="27307" xr:uid="{00000000-0005-0000-0000-0000B53F0000}"/>
    <cellStyle name="SAPBEXexcGood3 9 5" xfId="10803" xr:uid="{00000000-0005-0000-0000-0000B63F0000}"/>
    <cellStyle name="SAPBEXexcGood3 9 5 2" xfId="29712" xr:uid="{00000000-0005-0000-0000-0000B73F0000}"/>
    <cellStyle name="SAPBEXexcGood3 9 6" xfId="13484" xr:uid="{00000000-0005-0000-0000-0000B83F0000}"/>
    <cellStyle name="SAPBEXexcGood3 9 6 2" xfId="32393" xr:uid="{00000000-0005-0000-0000-0000B93F0000}"/>
    <cellStyle name="SAPBEXexcGood3 9 7" xfId="15499" xr:uid="{00000000-0005-0000-0000-0000BA3F0000}"/>
    <cellStyle name="SAPBEXexcGood3 9 7 2" xfId="34408" xr:uid="{00000000-0005-0000-0000-0000BB3F0000}"/>
    <cellStyle name="SAPBEXexcGood3 9 8" xfId="18180" xr:uid="{00000000-0005-0000-0000-0000BC3F0000}"/>
    <cellStyle name="SAPBEXexcGood3 9 8 2" xfId="37089" xr:uid="{00000000-0005-0000-0000-0000BD3F0000}"/>
    <cellStyle name="SAPBEXexcGood3 9 9" xfId="20072" xr:uid="{00000000-0005-0000-0000-0000BE3F0000}"/>
    <cellStyle name="SAPBEXfilterDrill" xfId="69" xr:uid="{00000000-0005-0000-0000-0000BF3F0000}"/>
    <cellStyle name="SAPBEXfilterDrill 10" xfId="293" xr:uid="{00000000-0005-0000-0000-0000C03F0000}"/>
    <cellStyle name="SAPBEXfilterDrill 10 2" xfId="2879" xr:uid="{00000000-0005-0000-0000-0000C13F0000}"/>
    <cellStyle name="SAPBEXfilterDrill 10 2 2" xfId="21788" xr:uid="{00000000-0005-0000-0000-0000C23F0000}"/>
    <cellStyle name="SAPBEXfilterDrill 10 3" xfId="6225" xr:uid="{00000000-0005-0000-0000-0000C33F0000}"/>
    <cellStyle name="SAPBEXfilterDrill 10 3 2" xfId="25134" xr:uid="{00000000-0005-0000-0000-0000C43F0000}"/>
    <cellStyle name="SAPBEXfilterDrill 10 4" xfId="8403" xr:uid="{00000000-0005-0000-0000-0000C53F0000}"/>
    <cellStyle name="SAPBEXfilterDrill 10 4 2" xfId="27312" xr:uid="{00000000-0005-0000-0000-0000C63F0000}"/>
    <cellStyle name="SAPBEXfilterDrill 10 5" xfId="10808" xr:uid="{00000000-0005-0000-0000-0000C73F0000}"/>
    <cellStyle name="SAPBEXfilterDrill 10 5 2" xfId="29717" xr:uid="{00000000-0005-0000-0000-0000C83F0000}"/>
    <cellStyle name="SAPBEXfilterDrill 10 6" xfId="11841" xr:uid="{00000000-0005-0000-0000-0000C93F0000}"/>
    <cellStyle name="SAPBEXfilterDrill 10 6 2" xfId="30750" xr:uid="{00000000-0005-0000-0000-0000CA3F0000}"/>
    <cellStyle name="SAPBEXfilterDrill 10 7" xfId="15504" xr:uid="{00000000-0005-0000-0000-0000CB3F0000}"/>
    <cellStyle name="SAPBEXfilterDrill 10 7 2" xfId="34413" xr:uid="{00000000-0005-0000-0000-0000CC3F0000}"/>
    <cellStyle name="SAPBEXfilterDrill 10 8" xfId="16537" xr:uid="{00000000-0005-0000-0000-0000CD3F0000}"/>
    <cellStyle name="SAPBEXfilterDrill 10 8 2" xfId="35446" xr:uid="{00000000-0005-0000-0000-0000CE3F0000}"/>
    <cellStyle name="SAPBEXfilterDrill 10 9" xfId="20077" xr:uid="{00000000-0005-0000-0000-0000CF3F0000}"/>
    <cellStyle name="SAPBEXfilterDrill 11" xfId="631" xr:uid="{00000000-0005-0000-0000-0000D03F0000}"/>
    <cellStyle name="SAPBEXfilterDrill 11 2" xfId="3217" xr:uid="{00000000-0005-0000-0000-0000D13F0000}"/>
    <cellStyle name="SAPBEXfilterDrill 11 2 2" xfId="22126" xr:uid="{00000000-0005-0000-0000-0000D23F0000}"/>
    <cellStyle name="SAPBEXfilterDrill 11 3" xfId="5407" xr:uid="{00000000-0005-0000-0000-0000D33F0000}"/>
    <cellStyle name="SAPBEXfilterDrill 11 3 2" xfId="24316" xr:uid="{00000000-0005-0000-0000-0000D43F0000}"/>
    <cellStyle name="SAPBEXfilterDrill 11 4" xfId="8784" xr:uid="{00000000-0005-0000-0000-0000D53F0000}"/>
    <cellStyle name="SAPBEXfilterDrill 11 4 2" xfId="27693" xr:uid="{00000000-0005-0000-0000-0000D63F0000}"/>
    <cellStyle name="SAPBEXfilterDrill 11 5" xfId="11225" xr:uid="{00000000-0005-0000-0000-0000D73F0000}"/>
    <cellStyle name="SAPBEXfilterDrill 11 5 2" xfId="30134" xr:uid="{00000000-0005-0000-0000-0000D83F0000}"/>
    <cellStyle name="SAPBEXfilterDrill 11 6" xfId="12919" xr:uid="{00000000-0005-0000-0000-0000D93F0000}"/>
    <cellStyle name="SAPBEXfilterDrill 11 6 2" xfId="31828" xr:uid="{00000000-0005-0000-0000-0000DA3F0000}"/>
    <cellStyle name="SAPBEXfilterDrill 11 7" xfId="15921" xr:uid="{00000000-0005-0000-0000-0000DB3F0000}"/>
    <cellStyle name="SAPBEXfilterDrill 11 7 2" xfId="34830" xr:uid="{00000000-0005-0000-0000-0000DC3F0000}"/>
    <cellStyle name="SAPBEXfilterDrill 11 8" xfId="17615" xr:uid="{00000000-0005-0000-0000-0000DD3F0000}"/>
    <cellStyle name="SAPBEXfilterDrill 11 8 2" xfId="36524" xr:uid="{00000000-0005-0000-0000-0000DE3F0000}"/>
    <cellStyle name="SAPBEXfilterDrill 11 9" xfId="20459" xr:uid="{00000000-0005-0000-0000-0000DF3F0000}"/>
    <cellStyle name="SAPBEXfilterDrill 12" xfId="286" xr:uid="{00000000-0005-0000-0000-0000E03F0000}"/>
    <cellStyle name="SAPBEXfilterDrill 12 2" xfId="2872" xr:uid="{00000000-0005-0000-0000-0000E13F0000}"/>
    <cellStyle name="SAPBEXfilterDrill 12 2 2" xfId="21781" xr:uid="{00000000-0005-0000-0000-0000E23F0000}"/>
    <cellStyle name="SAPBEXfilterDrill 12 3" xfId="6327" xr:uid="{00000000-0005-0000-0000-0000E33F0000}"/>
    <cellStyle name="SAPBEXfilterDrill 12 3 2" xfId="25236" xr:uid="{00000000-0005-0000-0000-0000E43F0000}"/>
    <cellStyle name="SAPBEXfilterDrill 12 4" xfId="8154" xr:uid="{00000000-0005-0000-0000-0000E53F0000}"/>
    <cellStyle name="SAPBEXfilterDrill 12 4 2" xfId="27063" xr:uid="{00000000-0005-0000-0000-0000E63F0000}"/>
    <cellStyle name="SAPBEXfilterDrill 12 5" xfId="9504" xr:uid="{00000000-0005-0000-0000-0000E73F0000}"/>
    <cellStyle name="SAPBEXfilterDrill 12 5 2" xfId="28413" xr:uid="{00000000-0005-0000-0000-0000E83F0000}"/>
    <cellStyle name="SAPBEXfilterDrill 12 6" xfId="12505" xr:uid="{00000000-0005-0000-0000-0000E93F0000}"/>
    <cellStyle name="SAPBEXfilterDrill 12 6 2" xfId="31414" xr:uid="{00000000-0005-0000-0000-0000EA3F0000}"/>
    <cellStyle name="SAPBEXfilterDrill 12 7" xfId="14200" xr:uid="{00000000-0005-0000-0000-0000EB3F0000}"/>
    <cellStyle name="SAPBEXfilterDrill 12 7 2" xfId="33109" xr:uid="{00000000-0005-0000-0000-0000EC3F0000}"/>
    <cellStyle name="SAPBEXfilterDrill 12 8" xfId="17201" xr:uid="{00000000-0005-0000-0000-0000ED3F0000}"/>
    <cellStyle name="SAPBEXfilterDrill 12 8 2" xfId="36110" xr:uid="{00000000-0005-0000-0000-0000EE3F0000}"/>
    <cellStyle name="SAPBEXfilterDrill 12 9" xfId="18893" xr:uid="{00000000-0005-0000-0000-0000EF3F0000}"/>
    <cellStyle name="SAPBEXfilterDrill 13" xfId="579" xr:uid="{00000000-0005-0000-0000-0000F03F0000}"/>
    <cellStyle name="SAPBEXfilterDrill 13 2" xfId="3165" xr:uid="{00000000-0005-0000-0000-0000F13F0000}"/>
    <cellStyle name="SAPBEXfilterDrill 13 2 2" xfId="22074" xr:uid="{00000000-0005-0000-0000-0000F23F0000}"/>
    <cellStyle name="SAPBEXfilterDrill 13 3" xfId="6057" xr:uid="{00000000-0005-0000-0000-0000F33F0000}"/>
    <cellStyle name="SAPBEXfilterDrill 13 3 2" xfId="24966" xr:uid="{00000000-0005-0000-0000-0000F43F0000}"/>
    <cellStyle name="SAPBEXfilterDrill 13 4" xfId="8250" xr:uid="{00000000-0005-0000-0000-0000F53F0000}"/>
    <cellStyle name="SAPBEXfilterDrill 13 4 2" xfId="27159" xr:uid="{00000000-0005-0000-0000-0000F63F0000}"/>
    <cellStyle name="SAPBEXfilterDrill 13 5" xfId="10640" xr:uid="{00000000-0005-0000-0000-0000F73F0000}"/>
    <cellStyle name="SAPBEXfilterDrill 13 5 2" xfId="29549" xr:uid="{00000000-0005-0000-0000-0000F83F0000}"/>
    <cellStyle name="SAPBEXfilterDrill 13 6" xfId="13795" xr:uid="{00000000-0005-0000-0000-0000F93F0000}"/>
    <cellStyle name="SAPBEXfilterDrill 13 6 2" xfId="32704" xr:uid="{00000000-0005-0000-0000-0000FA3F0000}"/>
    <cellStyle name="SAPBEXfilterDrill 13 7" xfId="15336" xr:uid="{00000000-0005-0000-0000-0000FB3F0000}"/>
    <cellStyle name="SAPBEXfilterDrill 13 7 2" xfId="34245" xr:uid="{00000000-0005-0000-0000-0000FC3F0000}"/>
    <cellStyle name="SAPBEXfilterDrill 13 8" xfId="18491" xr:uid="{00000000-0005-0000-0000-0000FD3F0000}"/>
    <cellStyle name="SAPBEXfilterDrill 13 8 2" xfId="37400" xr:uid="{00000000-0005-0000-0000-0000FE3F0000}"/>
    <cellStyle name="SAPBEXfilterDrill 13 9" xfId="19923" xr:uid="{00000000-0005-0000-0000-0000FF3F0000}"/>
    <cellStyle name="SAPBEXfilterDrill 14" xfId="702" xr:uid="{00000000-0005-0000-0000-000000400000}"/>
    <cellStyle name="SAPBEXfilterDrill 14 2" xfId="3288" xr:uid="{00000000-0005-0000-0000-000001400000}"/>
    <cellStyle name="SAPBEXfilterDrill 14 2 2" xfId="22197" xr:uid="{00000000-0005-0000-0000-000002400000}"/>
    <cellStyle name="SAPBEXfilterDrill 14 3" xfId="6218" xr:uid="{00000000-0005-0000-0000-000003400000}"/>
    <cellStyle name="SAPBEXfilterDrill 14 3 2" xfId="25127" xr:uid="{00000000-0005-0000-0000-000004400000}"/>
    <cellStyle name="SAPBEXfilterDrill 14 4" xfId="8557" xr:uid="{00000000-0005-0000-0000-000005400000}"/>
    <cellStyle name="SAPBEXfilterDrill 14 4 2" xfId="27466" xr:uid="{00000000-0005-0000-0000-000006400000}"/>
    <cellStyle name="SAPBEXfilterDrill 14 5" xfId="10972" xr:uid="{00000000-0005-0000-0000-000007400000}"/>
    <cellStyle name="SAPBEXfilterDrill 14 5 2" xfId="29881" xr:uid="{00000000-0005-0000-0000-000008400000}"/>
    <cellStyle name="SAPBEXfilterDrill 14 6" xfId="13155" xr:uid="{00000000-0005-0000-0000-000009400000}"/>
    <cellStyle name="SAPBEXfilterDrill 14 6 2" xfId="32064" xr:uid="{00000000-0005-0000-0000-00000A400000}"/>
    <cellStyle name="SAPBEXfilterDrill 14 7" xfId="15668" xr:uid="{00000000-0005-0000-0000-00000B400000}"/>
    <cellStyle name="SAPBEXfilterDrill 14 7 2" xfId="34577" xr:uid="{00000000-0005-0000-0000-00000C400000}"/>
    <cellStyle name="SAPBEXfilterDrill 14 8" xfId="17851" xr:uid="{00000000-0005-0000-0000-00000D400000}"/>
    <cellStyle name="SAPBEXfilterDrill 14 8 2" xfId="36760" xr:uid="{00000000-0005-0000-0000-00000E400000}"/>
    <cellStyle name="SAPBEXfilterDrill 14 9" xfId="20231" xr:uid="{00000000-0005-0000-0000-00000F400000}"/>
    <cellStyle name="SAPBEXfilterDrill 15" xfId="693" xr:uid="{00000000-0005-0000-0000-000010400000}"/>
    <cellStyle name="SAPBEXfilterDrill 15 2" xfId="3279" xr:uid="{00000000-0005-0000-0000-000011400000}"/>
    <cellStyle name="SAPBEXfilterDrill 15 2 2" xfId="22188" xr:uid="{00000000-0005-0000-0000-000012400000}"/>
    <cellStyle name="SAPBEXfilterDrill 15 3" xfId="5912" xr:uid="{00000000-0005-0000-0000-000013400000}"/>
    <cellStyle name="SAPBEXfilterDrill 15 3 2" xfId="24821" xr:uid="{00000000-0005-0000-0000-000014400000}"/>
    <cellStyle name="SAPBEXfilterDrill 15 4" xfId="8326" xr:uid="{00000000-0005-0000-0000-000015400000}"/>
    <cellStyle name="SAPBEXfilterDrill 15 4 2" xfId="27235" xr:uid="{00000000-0005-0000-0000-000016400000}"/>
    <cellStyle name="SAPBEXfilterDrill 15 5" xfId="10722" xr:uid="{00000000-0005-0000-0000-000017400000}"/>
    <cellStyle name="SAPBEXfilterDrill 15 5 2" xfId="29631" xr:uid="{00000000-0005-0000-0000-000018400000}"/>
    <cellStyle name="SAPBEXfilterDrill 15 6" xfId="12426" xr:uid="{00000000-0005-0000-0000-000019400000}"/>
    <cellStyle name="SAPBEXfilterDrill 15 6 2" xfId="31335" xr:uid="{00000000-0005-0000-0000-00001A400000}"/>
    <cellStyle name="SAPBEXfilterDrill 15 7" xfId="15418" xr:uid="{00000000-0005-0000-0000-00001B400000}"/>
    <cellStyle name="SAPBEXfilterDrill 15 7 2" xfId="34327" xr:uid="{00000000-0005-0000-0000-00001C400000}"/>
    <cellStyle name="SAPBEXfilterDrill 15 8" xfId="17122" xr:uid="{00000000-0005-0000-0000-00001D400000}"/>
    <cellStyle name="SAPBEXfilterDrill 15 8 2" xfId="36031" xr:uid="{00000000-0005-0000-0000-00001E400000}"/>
    <cellStyle name="SAPBEXfilterDrill 15 9" xfId="19999" xr:uid="{00000000-0005-0000-0000-00001F400000}"/>
    <cellStyle name="SAPBEXfilterDrill 16" xfId="708" xr:uid="{00000000-0005-0000-0000-000020400000}"/>
    <cellStyle name="SAPBEXfilterDrill 16 2" xfId="3294" xr:uid="{00000000-0005-0000-0000-000021400000}"/>
    <cellStyle name="SAPBEXfilterDrill 16 2 2" xfId="22203" xr:uid="{00000000-0005-0000-0000-000022400000}"/>
    <cellStyle name="SAPBEXfilterDrill 16 3" xfId="5496" xr:uid="{00000000-0005-0000-0000-000023400000}"/>
    <cellStyle name="SAPBEXfilterDrill 16 3 2" xfId="24405" xr:uid="{00000000-0005-0000-0000-000024400000}"/>
    <cellStyle name="SAPBEXfilterDrill 16 4" xfId="7528" xr:uid="{00000000-0005-0000-0000-000025400000}"/>
    <cellStyle name="SAPBEXfilterDrill 16 4 2" xfId="26437" xr:uid="{00000000-0005-0000-0000-000026400000}"/>
    <cellStyle name="SAPBEXfilterDrill 16 5" xfId="9850" xr:uid="{00000000-0005-0000-0000-000027400000}"/>
    <cellStyle name="SAPBEXfilterDrill 16 5 2" xfId="28759" xr:uid="{00000000-0005-0000-0000-000028400000}"/>
    <cellStyle name="SAPBEXfilterDrill 16 6" xfId="14027" xr:uid="{00000000-0005-0000-0000-000029400000}"/>
    <cellStyle name="SAPBEXfilterDrill 16 6 2" xfId="32936" xr:uid="{00000000-0005-0000-0000-00002A400000}"/>
    <cellStyle name="SAPBEXfilterDrill 16 7" xfId="14546" xr:uid="{00000000-0005-0000-0000-00002B400000}"/>
    <cellStyle name="SAPBEXfilterDrill 16 7 2" xfId="33455" xr:uid="{00000000-0005-0000-0000-00002C400000}"/>
    <cellStyle name="SAPBEXfilterDrill 16 8" xfId="18723" xr:uid="{00000000-0005-0000-0000-00002D400000}"/>
    <cellStyle name="SAPBEXfilterDrill 16 8 2" xfId="37632" xr:uid="{00000000-0005-0000-0000-00002E400000}"/>
    <cellStyle name="SAPBEXfilterDrill 16 9" xfId="19199" xr:uid="{00000000-0005-0000-0000-00002F400000}"/>
    <cellStyle name="SAPBEXfilterDrill 17" xfId="695" xr:uid="{00000000-0005-0000-0000-000030400000}"/>
    <cellStyle name="SAPBEXfilterDrill 17 2" xfId="3281" xr:uid="{00000000-0005-0000-0000-000031400000}"/>
    <cellStyle name="SAPBEXfilterDrill 17 2 2" xfId="22190" xr:uid="{00000000-0005-0000-0000-000032400000}"/>
    <cellStyle name="SAPBEXfilterDrill 17 3" xfId="2699" xr:uid="{00000000-0005-0000-0000-000033400000}"/>
    <cellStyle name="SAPBEXfilterDrill 17 3 2" xfId="21608" xr:uid="{00000000-0005-0000-0000-000034400000}"/>
    <cellStyle name="SAPBEXfilterDrill 17 4" xfId="8690" xr:uid="{00000000-0005-0000-0000-000035400000}"/>
    <cellStyle name="SAPBEXfilterDrill 17 4 2" xfId="27599" xr:uid="{00000000-0005-0000-0000-000036400000}"/>
    <cellStyle name="SAPBEXfilterDrill 17 5" xfId="11119" xr:uid="{00000000-0005-0000-0000-000037400000}"/>
    <cellStyle name="SAPBEXfilterDrill 17 5 2" xfId="30028" xr:uid="{00000000-0005-0000-0000-000038400000}"/>
    <cellStyle name="SAPBEXfilterDrill 17 6" xfId="13719" xr:uid="{00000000-0005-0000-0000-000039400000}"/>
    <cellStyle name="SAPBEXfilterDrill 17 6 2" xfId="32628" xr:uid="{00000000-0005-0000-0000-00003A400000}"/>
    <cellStyle name="SAPBEXfilterDrill 17 7" xfId="15815" xr:uid="{00000000-0005-0000-0000-00003B400000}"/>
    <cellStyle name="SAPBEXfilterDrill 17 7 2" xfId="34724" xr:uid="{00000000-0005-0000-0000-00003C400000}"/>
    <cellStyle name="SAPBEXfilterDrill 17 8" xfId="18415" xr:uid="{00000000-0005-0000-0000-00003D400000}"/>
    <cellStyle name="SAPBEXfilterDrill 17 8 2" xfId="37324" xr:uid="{00000000-0005-0000-0000-00003E400000}"/>
    <cellStyle name="SAPBEXfilterDrill 17 9" xfId="20364" xr:uid="{00000000-0005-0000-0000-00003F400000}"/>
    <cellStyle name="SAPBEXfilterDrill 18" xfId="814" xr:uid="{00000000-0005-0000-0000-000040400000}"/>
    <cellStyle name="SAPBEXfilterDrill 18 2" xfId="3400" xr:uid="{00000000-0005-0000-0000-000041400000}"/>
    <cellStyle name="SAPBEXfilterDrill 18 2 2" xfId="22309" xr:uid="{00000000-0005-0000-0000-000042400000}"/>
    <cellStyle name="SAPBEXfilterDrill 18 3" xfId="6039" xr:uid="{00000000-0005-0000-0000-000043400000}"/>
    <cellStyle name="SAPBEXfilterDrill 18 3 2" xfId="24948" xr:uid="{00000000-0005-0000-0000-000044400000}"/>
    <cellStyle name="SAPBEXfilterDrill 18 4" xfId="8724" xr:uid="{00000000-0005-0000-0000-000045400000}"/>
    <cellStyle name="SAPBEXfilterDrill 18 4 2" xfId="27633" xr:uid="{00000000-0005-0000-0000-000046400000}"/>
    <cellStyle name="SAPBEXfilterDrill 18 5" xfId="11159" xr:uid="{00000000-0005-0000-0000-000047400000}"/>
    <cellStyle name="SAPBEXfilterDrill 18 5 2" xfId="30068" xr:uid="{00000000-0005-0000-0000-000048400000}"/>
    <cellStyle name="SAPBEXfilterDrill 18 6" xfId="12606" xr:uid="{00000000-0005-0000-0000-000049400000}"/>
    <cellStyle name="SAPBEXfilterDrill 18 6 2" xfId="31515" xr:uid="{00000000-0005-0000-0000-00004A400000}"/>
    <cellStyle name="SAPBEXfilterDrill 18 7" xfId="15855" xr:uid="{00000000-0005-0000-0000-00004B400000}"/>
    <cellStyle name="SAPBEXfilterDrill 18 7 2" xfId="34764" xr:uid="{00000000-0005-0000-0000-00004C400000}"/>
    <cellStyle name="SAPBEXfilterDrill 18 8" xfId="17302" xr:uid="{00000000-0005-0000-0000-00004D400000}"/>
    <cellStyle name="SAPBEXfilterDrill 18 8 2" xfId="36211" xr:uid="{00000000-0005-0000-0000-00004E400000}"/>
    <cellStyle name="SAPBEXfilterDrill 18 9" xfId="20398" xr:uid="{00000000-0005-0000-0000-00004F400000}"/>
    <cellStyle name="SAPBEXfilterDrill 19" xfId="610" xr:uid="{00000000-0005-0000-0000-000050400000}"/>
    <cellStyle name="SAPBEXfilterDrill 19 2" xfId="3196" xr:uid="{00000000-0005-0000-0000-000051400000}"/>
    <cellStyle name="SAPBEXfilterDrill 19 2 2" xfId="22105" xr:uid="{00000000-0005-0000-0000-000052400000}"/>
    <cellStyle name="SAPBEXfilterDrill 19 3" xfId="6117" xr:uid="{00000000-0005-0000-0000-000053400000}"/>
    <cellStyle name="SAPBEXfilterDrill 19 3 2" xfId="25026" xr:uid="{00000000-0005-0000-0000-000054400000}"/>
    <cellStyle name="SAPBEXfilterDrill 19 4" xfId="8893" xr:uid="{00000000-0005-0000-0000-000055400000}"/>
    <cellStyle name="SAPBEXfilterDrill 19 4 2" xfId="27802" xr:uid="{00000000-0005-0000-0000-000056400000}"/>
    <cellStyle name="SAPBEXfilterDrill 19 5" xfId="11344" xr:uid="{00000000-0005-0000-0000-000057400000}"/>
    <cellStyle name="SAPBEXfilterDrill 19 5 2" xfId="30253" xr:uid="{00000000-0005-0000-0000-000058400000}"/>
    <cellStyle name="SAPBEXfilterDrill 19 6" xfId="12781" xr:uid="{00000000-0005-0000-0000-000059400000}"/>
    <cellStyle name="SAPBEXfilterDrill 19 6 2" xfId="31690" xr:uid="{00000000-0005-0000-0000-00005A400000}"/>
    <cellStyle name="SAPBEXfilterDrill 19 7" xfId="16040" xr:uid="{00000000-0005-0000-0000-00005B400000}"/>
    <cellStyle name="SAPBEXfilterDrill 19 7 2" xfId="34949" xr:uid="{00000000-0005-0000-0000-00005C400000}"/>
    <cellStyle name="SAPBEXfilterDrill 19 8" xfId="17477" xr:uid="{00000000-0005-0000-0000-00005D400000}"/>
    <cellStyle name="SAPBEXfilterDrill 19 8 2" xfId="36386" xr:uid="{00000000-0005-0000-0000-00005E400000}"/>
    <cellStyle name="SAPBEXfilterDrill 19 9" xfId="20567" xr:uid="{00000000-0005-0000-0000-00005F400000}"/>
    <cellStyle name="SAPBEXfilterDrill 2" xfId="190" xr:uid="{00000000-0005-0000-0000-000060400000}"/>
    <cellStyle name="SAPBEXfilterDrill 2 2" xfId="2776" xr:uid="{00000000-0005-0000-0000-000061400000}"/>
    <cellStyle name="SAPBEXfilterDrill 2 2 2" xfId="21685" xr:uid="{00000000-0005-0000-0000-000062400000}"/>
    <cellStyle name="SAPBEXfilterDrill 2 3" xfId="6448" xr:uid="{00000000-0005-0000-0000-000063400000}"/>
    <cellStyle name="SAPBEXfilterDrill 2 3 2" xfId="25357" xr:uid="{00000000-0005-0000-0000-000064400000}"/>
    <cellStyle name="SAPBEXfilterDrill 2 4" xfId="8525" xr:uid="{00000000-0005-0000-0000-000065400000}"/>
    <cellStyle name="SAPBEXfilterDrill 2 4 2" xfId="27434" xr:uid="{00000000-0005-0000-0000-000066400000}"/>
    <cellStyle name="SAPBEXfilterDrill 2 5" xfId="10938" xr:uid="{00000000-0005-0000-0000-000067400000}"/>
    <cellStyle name="SAPBEXfilterDrill 2 5 2" xfId="29847" xr:uid="{00000000-0005-0000-0000-000068400000}"/>
    <cellStyle name="SAPBEXfilterDrill 2 6" xfId="13251" xr:uid="{00000000-0005-0000-0000-000069400000}"/>
    <cellStyle name="SAPBEXfilterDrill 2 6 2" xfId="32160" xr:uid="{00000000-0005-0000-0000-00006A400000}"/>
    <cellStyle name="SAPBEXfilterDrill 2 7" xfId="15634" xr:uid="{00000000-0005-0000-0000-00006B400000}"/>
    <cellStyle name="SAPBEXfilterDrill 2 7 2" xfId="34543" xr:uid="{00000000-0005-0000-0000-00006C400000}"/>
    <cellStyle name="SAPBEXfilterDrill 2 8" xfId="17947" xr:uid="{00000000-0005-0000-0000-00006D400000}"/>
    <cellStyle name="SAPBEXfilterDrill 2 8 2" xfId="36856" xr:uid="{00000000-0005-0000-0000-00006E400000}"/>
    <cellStyle name="SAPBEXfilterDrill 2 9" xfId="20199" xr:uid="{00000000-0005-0000-0000-00006F400000}"/>
    <cellStyle name="SAPBEXfilterDrill 20" xfId="876" xr:uid="{00000000-0005-0000-0000-000070400000}"/>
    <cellStyle name="SAPBEXfilterDrill 20 2" xfId="3462" xr:uid="{00000000-0005-0000-0000-000071400000}"/>
    <cellStyle name="SAPBEXfilterDrill 20 2 2" xfId="22371" xr:uid="{00000000-0005-0000-0000-000072400000}"/>
    <cellStyle name="SAPBEXfilterDrill 20 3" xfId="7010" xr:uid="{00000000-0005-0000-0000-000073400000}"/>
    <cellStyle name="SAPBEXfilterDrill 20 3 2" xfId="25919" xr:uid="{00000000-0005-0000-0000-000074400000}"/>
    <cellStyle name="SAPBEXfilterDrill 20 4" xfId="7827" xr:uid="{00000000-0005-0000-0000-000075400000}"/>
    <cellStyle name="SAPBEXfilterDrill 20 4 2" xfId="26736" xr:uid="{00000000-0005-0000-0000-000076400000}"/>
    <cellStyle name="SAPBEXfilterDrill 20 5" xfId="10176" xr:uid="{00000000-0005-0000-0000-000077400000}"/>
    <cellStyle name="SAPBEXfilterDrill 20 5 2" xfId="29085" xr:uid="{00000000-0005-0000-0000-000078400000}"/>
    <cellStyle name="SAPBEXfilterDrill 20 6" xfId="13223" xr:uid="{00000000-0005-0000-0000-000079400000}"/>
    <cellStyle name="SAPBEXfilterDrill 20 6 2" xfId="32132" xr:uid="{00000000-0005-0000-0000-00007A400000}"/>
    <cellStyle name="SAPBEXfilterDrill 20 7" xfId="14872" xr:uid="{00000000-0005-0000-0000-00007B400000}"/>
    <cellStyle name="SAPBEXfilterDrill 20 7 2" xfId="33781" xr:uid="{00000000-0005-0000-0000-00007C400000}"/>
    <cellStyle name="SAPBEXfilterDrill 20 8" xfId="17919" xr:uid="{00000000-0005-0000-0000-00007D400000}"/>
    <cellStyle name="SAPBEXfilterDrill 20 8 2" xfId="36828" xr:uid="{00000000-0005-0000-0000-00007E400000}"/>
    <cellStyle name="SAPBEXfilterDrill 20 9" xfId="19500" xr:uid="{00000000-0005-0000-0000-00007F400000}"/>
    <cellStyle name="SAPBEXfilterDrill 21" xfId="828" xr:uid="{00000000-0005-0000-0000-000080400000}"/>
    <cellStyle name="SAPBEXfilterDrill 21 2" xfId="3414" xr:uid="{00000000-0005-0000-0000-000081400000}"/>
    <cellStyle name="SAPBEXfilterDrill 21 2 2" xfId="22323" xr:uid="{00000000-0005-0000-0000-000082400000}"/>
    <cellStyle name="SAPBEXfilterDrill 21 3" xfId="5552" xr:uid="{00000000-0005-0000-0000-000083400000}"/>
    <cellStyle name="SAPBEXfilterDrill 21 3 2" xfId="24461" xr:uid="{00000000-0005-0000-0000-000084400000}"/>
    <cellStyle name="SAPBEXfilterDrill 21 4" xfId="9451" xr:uid="{00000000-0005-0000-0000-000085400000}"/>
    <cellStyle name="SAPBEXfilterDrill 21 4 2" xfId="28360" xr:uid="{00000000-0005-0000-0000-000086400000}"/>
    <cellStyle name="SAPBEXfilterDrill 21 5" xfId="11129" xr:uid="{00000000-0005-0000-0000-000087400000}"/>
    <cellStyle name="SAPBEXfilterDrill 21 5 2" xfId="30038" xr:uid="{00000000-0005-0000-0000-000088400000}"/>
    <cellStyle name="SAPBEXfilterDrill 21 6" xfId="13284" xr:uid="{00000000-0005-0000-0000-000089400000}"/>
    <cellStyle name="SAPBEXfilterDrill 21 6 2" xfId="32193" xr:uid="{00000000-0005-0000-0000-00008A400000}"/>
    <cellStyle name="SAPBEXfilterDrill 21 7" xfId="15825" xr:uid="{00000000-0005-0000-0000-00008B400000}"/>
    <cellStyle name="SAPBEXfilterDrill 21 7 2" xfId="34734" xr:uid="{00000000-0005-0000-0000-00008C400000}"/>
    <cellStyle name="SAPBEXfilterDrill 21 8" xfId="17980" xr:uid="{00000000-0005-0000-0000-00008D400000}"/>
    <cellStyle name="SAPBEXfilterDrill 21 8 2" xfId="36889" xr:uid="{00000000-0005-0000-0000-00008E400000}"/>
    <cellStyle name="SAPBEXfilterDrill 21 9" xfId="20371" xr:uid="{00000000-0005-0000-0000-00008F400000}"/>
    <cellStyle name="SAPBEXfilterDrill 22" xfId="854" xr:uid="{00000000-0005-0000-0000-000090400000}"/>
    <cellStyle name="SAPBEXfilterDrill 22 2" xfId="3440" xr:uid="{00000000-0005-0000-0000-000091400000}"/>
    <cellStyle name="SAPBEXfilterDrill 22 2 2" xfId="22349" xr:uid="{00000000-0005-0000-0000-000092400000}"/>
    <cellStyle name="SAPBEXfilterDrill 22 3" xfId="5926" xr:uid="{00000000-0005-0000-0000-000093400000}"/>
    <cellStyle name="SAPBEXfilterDrill 22 3 2" xfId="24835" xr:uid="{00000000-0005-0000-0000-000094400000}"/>
    <cellStyle name="SAPBEXfilterDrill 22 4" xfId="8680" xr:uid="{00000000-0005-0000-0000-000095400000}"/>
    <cellStyle name="SAPBEXfilterDrill 22 4 2" xfId="27589" xr:uid="{00000000-0005-0000-0000-000096400000}"/>
    <cellStyle name="SAPBEXfilterDrill 22 5" xfId="11108" xr:uid="{00000000-0005-0000-0000-000097400000}"/>
    <cellStyle name="SAPBEXfilterDrill 22 5 2" xfId="30017" xr:uid="{00000000-0005-0000-0000-000098400000}"/>
    <cellStyle name="SAPBEXfilterDrill 22 6" xfId="12696" xr:uid="{00000000-0005-0000-0000-000099400000}"/>
    <cellStyle name="SAPBEXfilterDrill 22 6 2" xfId="31605" xr:uid="{00000000-0005-0000-0000-00009A400000}"/>
    <cellStyle name="SAPBEXfilterDrill 22 7" xfId="15804" xr:uid="{00000000-0005-0000-0000-00009B400000}"/>
    <cellStyle name="SAPBEXfilterDrill 22 7 2" xfId="34713" xr:uid="{00000000-0005-0000-0000-00009C400000}"/>
    <cellStyle name="SAPBEXfilterDrill 22 8" xfId="17392" xr:uid="{00000000-0005-0000-0000-00009D400000}"/>
    <cellStyle name="SAPBEXfilterDrill 22 8 2" xfId="36301" xr:uid="{00000000-0005-0000-0000-00009E400000}"/>
    <cellStyle name="SAPBEXfilterDrill 22 9" xfId="20354" xr:uid="{00000000-0005-0000-0000-00009F400000}"/>
    <cellStyle name="SAPBEXfilterDrill 23" xfId="741" xr:uid="{00000000-0005-0000-0000-0000A0400000}"/>
    <cellStyle name="SAPBEXfilterDrill 23 2" xfId="3327" xr:uid="{00000000-0005-0000-0000-0000A1400000}"/>
    <cellStyle name="SAPBEXfilterDrill 23 2 2" xfId="22236" xr:uid="{00000000-0005-0000-0000-0000A2400000}"/>
    <cellStyle name="SAPBEXfilterDrill 23 3" xfId="2701" xr:uid="{00000000-0005-0000-0000-0000A3400000}"/>
    <cellStyle name="SAPBEXfilterDrill 23 3 2" xfId="21610" xr:uid="{00000000-0005-0000-0000-0000A4400000}"/>
    <cellStyle name="SAPBEXfilterDrill 23 4" xfId="7870" xr:uid="{00000000-0005-0000-0000-0000A5400000}"/>
    <cellStyle name="SAPBEXfilterDrill 23 4 2" xfId="26779" xr:uid="{00000000-0005-0000-0000-0000A6400000}"/>
    <cellStyle name="SAPBEXfilterDrill 23 5" xfId="10224" xr:uid="{00000000-0005-0000-0000-0000A7400000}"/>
    <cellStyle name="SAPBEXfilterDrill 23 5 2" xfId="29133" xr:uid="{00000000-0005-0000-0000-0000A8400000}"/>
    <cellStyle name="SAPBEXfilterDrill 23 6" xfId="13535" xr:uid="{00000000-0005-0000-0000-0000A9400000}"/>
    <cellStyle name="SAPBEXfilterDrill 23 6 2" xfId="32444" xr:uid="{00000000-0005-0000-0000-0000AA400000}"/>
    <cellStyle name="SAPBEXfilterDrill 23 7" xfId="14920" xr:uid="{00000000-0005-0000-0000-0000AB400000}"/>
    <cellStyle name="SAPBEXfilterDrill 23 7 2" xfId="33829" xr:uid="{00000000-0005-0000-0000-0000AC400000}"/>
    <cellStyle name="SAPBEXfilterDrill 23 8" xfId="18231" xr:uid="{00000000-0005-0000-0000-0000AD400000}"/>
    <cellStyle name="SAPBEXfilterDrill 23 8 2" xfId="37140" xr:uid="{00000000-0005-0000-0000-0000AE400000}"/>
    <cellStyle name="SAPBEXfilterDrill 23 9" xfId="19543" xr:uid="{00000000-0005-0000-0000-0000AF400000}"/>
    <cellStyle name="SAPBEXfilterDrill 24" xfId="988" xr:uid="{00000000-0005-0000-0000-0000B0400000}"/>
    <cellStyle name="SAPBEXfilterDrill 24 2" xfId="3574" xr:uid="{00000000-0005-0000-0000-0000B1400000}"/>
    <cellStyle name="SAPBEXfilterDrill 24 2 2" xfId="22483" xr:uid="{00000000-0005-0000-0000-0000B2400000}"/>
    <cellStyle name="SAPBEXfilterDrill 24 3" xfId="6267" xr:uid="{00000000-0005-0000-0000-0000B3400000}"/>
    <cellStyle name="SAPBEXfilterDrill 24 3 2" xfId="25176" xr:uid="{00000000-0005-0000-0000-0000B4400000}"/>
    <cellStyle name="SAPBEXfilterDrill 24 4" xfId="8863" xr:uid="{00000000-0005-0000-0000-0000B5400000}"/>
    <cellStyle name="SAPBEXfilterDrill 24 4 2" xfId="27772" xr:uid="{00000000-0005-0000-0000-0000B6400000}"/>
    <cellStyle name="SAPBEXfilterDrill 24 5" xfId="11312" xr:uid="{00000000-0005-0000-0000-0000B7400000}"/>
    <cellStyle name="SAPBEXfilterDrill 24 5 2" xfId="30221" xr:uid="{00000000-0005-0000-0000-0000B8400000}"/>
    <cellStyle name="SAPBEXfilterDrill 24 6" xfId="12259" xr:uid="{00000000-0005-0000-0000-0000B9400000}"/>
    <cellStyle name="SAPBEXfilterDrill 24 6 2" xfId="31168" xr:uid="{00000000-0005-0000-0000-0000BA400000}"/>
    <cellStyle name="SAPBEXfilterDrill 24 7" xfId="16008" xr:uid="{00000000-0005-0000-0000-0000BB400000}"/>
    <cellStyle name="SAPBEXfilterDrill 24 7 2" xfId="34917" xr:uid="{00000000-0005-0000-0000-0000BC400000}"/>
    <cellStyle name="SAPBEXfilterDrill 24 8" xfId="16955" xr:uid="{00000000-0005-0000-0000-0000BD400000}"/>
    <cellStyle name="SAPBEXfilterDrill 24 8 2" xfId="35864" xr:uid="{00000000-0005-0000-0000-0000BE400000}"/>
    <cellStyle name="SAPBEXfilterDrill 24 9" xfId="20537" xr:uid="{00000000-0005-0000-0000-0000BF400000}"/>
    <cellStyle name="SAPBEXfilterDrill 25" xfId="905" xr:uid="{00000000-0005-0000-0000-0000C0400000}"/>
    <cellStyle name="SAPBEXfilterDrill 25 2" xfId="3491" xr:uid="{00000000-0005-0000-0000-0000C1400000}"/>
    <cellStyle name="SAPBEXfilterDrill 25 2 2" xfId="22400" xr:uid="{00000000-0005-0000-0000-0000C2400000}"/>
    <cellStyle name="SAPBEXfilterDrill 25 3" xfId="6132" xr:uid="{00000000-0005-0000-0000-0000C3400000}"/>
    <cellStyle name="SAPBEXfilterDrill 25 3 2" xfId="25041" xr:uid="{00000000-0005-0000-0000-0000C4400000}"/>
    <cellStyle name="SAPBEXfilterDrill 25 4" xfId="8384" xr:uid="{00000000-0005-0000-0000-0000C5400000}"/>
    <cellStyle name="SAPBEXfilterDrill 25 4 2" xfId="27293" xr:uid="{00000000-0005-0000-0000-0000C6400000}"/>
    <cellStyle name="SAPBEXfilterDrill 25 5" xfId="10787" xr:uid="{00000000-0005-0000-0000-0000C7400000}"/>
    <cellStyle name="SAPBEXfilterDrill 25 5 2" xfId="29696" xr:uid="{00000000-0005-0000-0000-0000C8400000}"/>
    <cellStyle name="SAPBEXfilterDrill 25 6" xfId="13614" xr:uid="{00000000-0005-0000-0000-0000C9400000}"/>
    <cellStyle name="SAPBEXfilterDrill 25 6 2" xfId="32523" xr:uid="{00000000-0005-0000-0000-0000CA400000}"/>
    <cellStyle name="SAPBEXfilterDrill 25 7" xfId="15483" xr:uid="{00000000-0005-0000-0000-0000CB400000}"/>
    <cellStyle name="SAPBEXfilterDrill 25 7 2" xfId="34392" xr:uid="{00000000-0005-0000-0000-0000CC400000}"/>
    <cellStyle name="SAPBEXfilterDrill 25 8" xfId="18310" xr:uid="{00000000-0005-0000-0000-0000CD400000}"/>
    <cellStyle name="SAPBEXfilterDrill 25 8 2" xfId="37219" xr:uid="{00000000-0005-0000-0000-0000CE400000}"/>
    <cellStyle name="SAPBEXfilterDrill 25 9" xfId="20059" xr:uid="{00000000-0005-0000-0000-0000CF400000}"/>
    <cellStyle name="SAPBEXfilterDrill 26" xfId="865" xr:uid="{00000000-0005-0000-0000-0000D0400000}"/>
    <cellStyle name="SAPBEXfilterDrill 26 2" xfId="3451" xr:uid="{00000000-0005-0000-0000-0000D1400000}"/>
    <cellStyle name="SAPBEXfilterDrill 26 2 2" xfId="22360" xr:uid="{00000000-0005-0000-0000-0000D2400000}"/>
    <cellStyle name="SAPBEXfilterDrill 26 3" xfId="5290" xr:uid="{00000000-0005-0000-0000-0000D3400000}"/>
    <cellStyle name="SAPBEXfilterDrill 26 3 2" xfId="24199" xr:uid="{00000000-0005-0000-0000-0000D4400000}"/>
    <cellStyle name="SAPBEXfilterDrill 26 4" xfId="8394" xr:uid="{00000000-0005-0000-0000-0000D5400000}"/>
    <cellStyle name="SAPBEXfilterDrill 26 4 2" xfId="27303" xr:uid="{00000000-0005-0000-0000-0000D6400000}"/>
    <cellStyle name="SAPBEXfilterDrill 26 5" xfId="10514" xr:uid="{00000000-0005-0000-0000-0000D7400000}"/>
    <cellStyle name="SAPBEXfilterDrill 26 5 2" xfId="29423" xr:uid="{00000000-0005-0000-0000-0000D8400000}"/>
    <cellStyle name="SAPBEXfilterDrill 26 6" xfId="11649" xr:uid="{00000000-0005-0000-0000-0000D9400000}"/>
    <cellStyle name="SAPBEXfilterDrill 26 6 2" xfId="30558" xr:uid="{00000000-0005-0000-0000-0000DA400000}"/>
    <cellStyle name="SAPBEXfilterDrill 26 7" xfId="15210" xr:uid="{00000000-0005-0000-0000-0000DB400000}"/>
    <cellStyle name="SAPBEXfilterDrill 26 7 2" xfId="34119" xr:uid="{00000000-0005-0000-0000-0000DC400000}"/>
    <cellStyle name="SAPBEXfilterDrill 26 8" xfId="16345" xr:uid="{00000000-0005-0000-0000-0000DD400000}"/>
    <cellStyle name="SAPBEXfilterDrill 26 8 2" xfId="35254" xr:uid="{00000000-0005-0000-0000-0000DE400000}"/>
    <cellStyle name="SAPBEXfilterDrill 26 9" xfId="19813" xr:uid="{00000000-0005-0000-0000-0000DF400000}"/>
    <cellStyle name="SAPBEXfilterDrill 27" xfId="1000" xr:uid="{00000000-0005-0000-0000-0000E0400000}"/>
    <cellStyle name="SAPBEXfilterDrill 27 2" xfId="3586" xr:uid="{00000000-0005-0000-0000-0000E1400000}"/>
    <cellStyle name="SAPBEXfilterDrill 27 2 2" xfId="22495" xr:uid="{00000000-0005-0000-0000-0000E2400000}"/>
    <cellStyle name="SAPBEXfilterDrill 27 3" xfId="5329" xr:uid="{00000000-0005-0000-0000-0000E3400000}"/>
    <cellStyle name="SAPBEXfilterDrill 27 3 2" xfId="24238" xr:uid="{00000000-0005-0000-0000-0000E4400000}"/>
    <cellStyle name="SAPBEXfilterDrill 27 4" xfId="8778" xr:uid="{00000000-0005-0000-0000-0000E5400000}"/>
    <cellStyle name="SAPBEXfilterDrill 27 4 2" xfId="27687" xr:uid="{00000000-0005-0000-0000-0000E6400000}"/>
    <cellStyle name="SAPBEXfilterDrill 27 5" xfId="11218" xr:uid="{00000000-0005-0000-0000-0000E7400000}"/>
    <cellStyle name="SAPBEXfilterDrill 27 5 2" xfId="30127" xr:uid="{00000000-0005-0000-0000-0000E8400000}"/>
    <cellStyle name="SAPBEXfilterDrill 27 6" xfId="13802" xr:uid="{00000000-0005-0000-0000-0000E9400000}"/>
    <cellStyle name="SAPBEXfilterDrill 27 6 2" xfId="32711" xr:uid="{00000000-0005-0000-0000-0000EA400000}"/>
    <cellStyle name="SAPBEXfilterDrill 27 7" xfId="15914" xr:uid="{00000000-0005-0000-0000-0000EB400000}"/>
    <cellStyle name="SAPBEXfilterDrill 27 7 2" xfId="34823" xr:uid="{00000000-0005-0000-0000-0000EC400000}"/>
    <cellStyle name="SAPBEXfilterDrill 27 8" xfId="18498" xr:uid="{00000000-0005-0000-0000-0000ED400000}"/>
    <cellStyle name="SAPBEXfilterDrill 27 8 2" xfId="37407" xr:uid="{00000000-0005-0000-0000-0000EE400000}"/>
    <cellStyle name="SAPBEXfilterDrill 27 9" xfId="20452" xr:uid="{00000000-0005-0000-0000-0000EF400000}"/>
    <cellStyle name="SAPBEXfilterDrill 28" xfId="1136" xr:uid="{00000000-0005-0000-0000-0000F0400000}"/>
    <cellStyle name="SAPBEXfilterDrill 28 2" xfId="3722" xr:uid="{00000000-0005-0000-0000-0000F1400000}"/>
    <cellStyle name="SAPBEXfilterDrill 28 2 2" xfId="22631" xr:uid="{00000000-0005-0000-0000-0000F2400000}"/>
    <cellStyle name="SAPBEXfilterDrill 28 3" xfId="5241" xr:uid="{00000000-0005-0000-0000-0000F3400000}"/>
    <cellStyle name="SAPBEXfilterDrill 28 3 2" xfId="24150" xr:uid="{00000000-0005-0000-0000-0000F4400000}"/>
    <cellStyle name="SAPBEXfilterDrill 28 4" xfId="8999" xr:uid="{00000000-0005-0000-0000-0000F5400000}"/>
    <cellStyle name="SAPBEXfilterDrill 28 4 2" xfId="27908" xr:uid="{00000000-0005-0000-0000-0000F6400000}"/>
    <cellStyle name="SAPBEXfilterDrill 28 5" xfId="11457" xr:uid="{00000000-0005-0000-0000-0000F7400000}"/>
    <cellStyle name="SAPBEXfilterDrill 28 5 2" xfId="30366" xr:uid="{00000000-0005-0000-0000-0000F8400000}"/>
    <cellStyle name="SAPBEXfilterDrill 28 6" xfId="12377" xr:uid="{00000000-0005-0000-0000-0000F9400000}"/>
    <cellStyle name="SAPBEXfilterDrill 28 6 2" xfId="31286" xr:uid="{00000000-0005-0000-0000-0000FA400000}"/>
    <cellStyle name="SAPBEXfilterDrill 28 7" xfId="16153" xr:uid="{00000000-0005-0000-0000-0000FB400000}"/>
    <cellStyle name="SAPBEXfilterDrill 28 7 2" xfId="35062" xr:uid="{00000000-0005-0000-0000-0000FC400000}"/>
    <cellStyle name="SAPBEXfilterDrill 28 8" xfId="17073" xr:uid="{00000000-0005-0000-0000-0000FD400000}"/>
    <cellStyle name="SAPBEXfilterDrill 28 8 2" xfId="35982" xr:uid="{00000000-0005-0000-0000-0000FE400000}"/>
    <cellStyle name="SAPBEXfilterDrill 28 9" xfId="20674" xr:uid="{00000000-0005-0000-0000-0000FF400000}"/>
    <cellStyle name="SAPBEXfilterDrill 29" xfId="1215" xr:uid="{00000000-0005-0000-0000-000000410000}"/>
    <cellStyle name="SAPBEXfilterDrill 29 2" xfId="3801" xr:uid="{00000000-0005-0000-0000-000001410000}"/>
    <cellStyle name="SAPBEXfilterDrill 29 2 2" xfId="22710" xr:uid="{00000000-0005-0000-0000-000002410000}"/>
    <cellStyle name="SAPBEXfilterDrill 29 3" xfId="7374" xr:uid="{00000000-0005-0000-0000-000003410000}"/>
    <cellStyle name="SAPBEXfilterDrill 29 3 2" xfId="26283" xr:uid="{00000000-0005-0000-0000-000004410000}"/>
    <cellStyle name="SAPBEXfilterDrill 29 4" xfId="8733" xr:uid="{00000000-0005-0000-0000-000005410000}"/>
    <cellStyle name="SAPBEXfilterDrill 29 4 2" xfId="27642" xr:uid="{00000000-0005-0000-0000-000006410000}"/>
    <cellStyle name="SAPBEXfilterDrill 29 5" xfId="11169" xr:uid="{00000000-0005-0000-0000-000007410000}"/>
    <cellStyle name="SAPBEXfilterDrill 29 5 2" xfId="30078" xr:uid="{00000000-0005-0000-0000-000008410000}"/>
    <cellStyle name="SAPBEXfilterDrill 29 6" xfId="12129" xr:uid="{00000000-0005-0000-0000-000009410000}"/>
    <cellStyle name="SAPBEXfilterDrill 29 6 2" xfId="31038" xr:uid="{00000000-0005-0000-0000-00000A410000}"/>
    <cellStyle name="SAPBEXfilterDrill 29 7" xfId="15865" xr:uid="{00000000-0005-0000-0000-00000B410000}"/>
    <cellStyle name="SAPBEXfilterDrill 29 7 2" xfId="34774" xr:uid="{00000000-0005-0000-0000-00000C410000}"/>
    <cellStyle name="SAPBEXfilterDrill 29 8" xfId="16825" xr:uid="{00000000-0005-0000-0000-00000D410000}"/>
    <cellStyle name="SAPBEXfilterDrill 29 8 2" xfId="35734" xr:uid="{00000000-0005-0000-0000-00000E410000}"/>
    <cellStyle name="SAPBEXfilterDrill 29 9" xfId="20407" xr:uid="{00000000-0005-0000-0000-00000F410000}"/>
    <cellStyle name="SAPBEXfilterDrill 3" xfId="141" xr:uid="{00000000-0005-0000-0000-000010410000}"/>
    <cellStyle name="SAPBEXfilterDrill 3 2" xfId="2728" xr:uid="{00000000-0005-0000-0000-000011410000}"/>
    <cellStyle name="SAPBEXfilterDrill 3 2 2" xfId="21637" xr:uid="{00000000-0005-0000-0000-000012410000}"/>
    <cellStyle name="SAPBEXfilterDrill 3 3" xfId="6518" xr:uid="{00000000-0005-0000-0000-000013410000}"/>
    <cellStyle name="SAPBEXfilterDrill 3 3 2" xfId="25427" xr:uid="{00000000-0005-0000-0000-000014410000}"/>
    <cellStyle name="SAPBEXfilterDrill 3 4" xfId="9120" xr:uid="{00000000-0005-0000-0000-000015410000}"/>
    <cellStyle name="SAPBEXfilterDrill 3 4 2" xfId="28029" xr:uid="{00000000-0005-0000-0000-000016410000}"/>
    <cellStyle name="SAPBEXfilterDrill 3 5" xfId="11595" xr:uid="{00000000-0005-0000-0000-000017410000}"/>
    <cellStyle name="SAPBEXfilterDrill 3 5 2" xfId="30504" xr:uid="{00000000-0005-0000-0000-000018410000}"/>
    <cellStyle name="SAPBEXfilterDrill 3 6" xfId="13871" xr:uid="{00000000-0005-0000-0000-000019410000}"/>
    <cellStyle name="SAPBEXfilterDrill 3 6 2" xfId="32780" xr:uid="{00000000-0005-0000-0000-00001A410000}"/>
    <cellStyle name="SAPBEXfilterDrill 3 7" xfId="16291" xr:uid="{00000000-0005-0000-0000-00001B410000}"/>
    <cellStyle name="SAPBEXfilterDrill 3 7 2" xfId="35200" xr:uid="{00000000-0005-0000-0000-00001C410000}"/>
    <cellStyle name="SAPBEXfilterDrill 3 8" xfId="18567" xr:uid="{00000000-0005-0000-0000-00001D410000}"/>
    <cellStyle name="SAPBEXfilterDrill 3 8 2" xfId="37476" xr:uid="{00000000-0005-0000-0000-00001E410000}"/>
    <cellStyle name="SAPBEXfilterDrill 3 9" xfId="20795" xr:uid="{00000000-0005-0000-0000-00001F410000}"/>
    <cellStyle name="SAPBEXfilterDrill 30" xfId="1103" xr:uid="{00000000-0005-0000-0000-000020410000}"/>
    <cellStyle name="SAPBEXfilterDrill 30 2" xfId="3689" xr:uid="{00000000-0005-0000-0000-000021410000}"/>
    <cellStyle name="SAPBEXfilterDrill 30 2 2" xfId="22598" xr:uid="{00000000-0005-0000-0000-000022410000}"/>
    <cellStyle name="SAPBEXfilterDrill 30 3" xfId="5141" xr:uid="{00000000-0005-0000-0000-000023410000}"/>
    <cellStyle name="SAPBEXfilterDrill 30 3 2" xfId="24050" xr:uid="{00000000-0005-0000-0000-000024410000}"/>
    <cellStyle name="SAPBEXfilterDrill 30 4" xfId="7861" xr:uid="{00000000-0005-0000-0000-000025410000}"/>
    <cellStyle name="SAPBEXfilterDrill 30 4 2" xfId="26770" xr:uid="{00000000-0005-0000-0000-000026410000}"/>
    <cellStyle name="SAPBEXfilterDrill 30 5" xfId="10213" xr:uid="{00000000-0005-0000-0000-000027410000}"/>
    <cellStyle name="SAPBEXfilterDrill 30 5 2" xfId="29122" xr:uid="{00000000-0005-0000-0000-000028410000}"/>
    <cellStyle name="SAPBEXfilterDrill 30 6" xfId="12603" xr:uid="{00000000-0005-0000-0000-000029410000}"/>
    <cellStyle name="SAPBEXfilterDrill 30 6 2" xfId="31512" xr:uid="{00000000-0005-0000-0000-00002A410000}"/>
    <cellStyle name="SAPBEXfilterDrill 30 7" xfId="14909" xr:uid="{00000000-0005-0000-0000-00002B410000}"/>
    <cellStyle name="SAPBEXfilterDrill 30 7 2" xfId="33818" xr:uid="{00000000-0005-0000-0000-00002C410000}"/>
    <cellStyle name="SAPBEXfilterDrill 30 8" xfId="17299" xr:uid="{00000000-0005-0000-0000-00002D410000}"/>
    <cellStyle name="SAPBEXfilterDrill 30 8 2" xfId="36208" xr:uid="{00000000-0005-0000-0000-00002E410000}"/>
    <cellStyle name="SAPBEXfilterDrill 30 9" xfId="19534" xr:uid="{00000000-0005-0000-0000-00002F410000}"/>
    <cellStyle name="SAPBEXfilterDrill 31" xfId="1154" xr:uid="{00000000-0005-0000-0000-000030410000}"/>
    <cellStyle name="SAPBEXfilterDrill 31 2" xfId="3740" xr:uid="{00000000-0005-0000-0000-000031410000}"/>
    <cellStyle name="SAPBEXfilterDrill 31 2 2" xfId="22649" xr:uid="{00000000-0005-0000-0000-000032410000}"/>
    <cellStyle name="SAPBEXfilterDrill 31 3" xfId="6021" xr:uid="{00000000-0005-0000-0000-000033410000}"/>
    <cellStyle name="SAPBEXfilterDrill 31 3 2" xfId="24930" xr:uid="{00000000-0005-0000-0000-000034410000}"/>
    <cellStyle name="SAPBEXfilterDrill 31 4" xfId="8066" xr:uid="{00000000-0005-0000-0000-000035410000}"/>
    <cellStyle name="SAPBEXfilterDrill 31 4 2" xfId="26975" xr:uid="{00000000-0005-0000-0000-000036410000}"/>
    <cellStyle name="SAPBEXfilterDrill 31 5" xfId="10436" xr:uid="{00000000-0005-0000-0000-000037410000}"/>
    <cellStyle name="SAPBEXfilterDrill 31 5 2" xfId="29345" xr:uid="{00000000-0005-0000-0000-000038410000}"/>
    <cellStyle name="SAPBEXfilterDrill 31 6" xfId="13875" xr:uid="{00000000-0005-0000-0000-000039410000}"/>
    <cellStyle name="SAPBEXfilterDrill 31 6 2" xfId="32784" xr:uid="{00000000-0005-0000-0000-00003A410000}"/>
    <cellStyle name="SAPBEXfilterDrill 31 7" xfId="15132" xr:uid="{00000000-0005-0000-0000-00003B410000}"/>
    <cellStyle name="SAPBEXfilterDrill 31 7 2" xfId="34041" xr:uid="{00000000-0005-0000-0000-00003C410000}"/>
    <cellStyle name="SAPBEXfilterDrill 31 8" xfId="18571" xr:uid="{00000000-0005-0000-0000-00003D410000}"/>
    <cellStyle name="SAPBEXfilterDrill 31 8 2" xfId="37480" xr:uid="{00000000-0005-0000-0000-00003E410000}"/>
    <cellStyle name="SAPBEXfilterDrill 31 9" xfId="19737" xr:uid="{00000000-0005-0000-0000-00003F410000}"/>
    <cellStyle name="SAPBEXfilterDrill 32" xfId="1163" xr:uid="{00000000-0005-0000-0000-000040410000}"/>
    <cellStyle name="SAPBEXfilterDrill 32 2" xfId="3749" xr:uid="{00000000-0005-0000-0000-000041410000}"/>
    <cellStyle name="SAPBEXfilterDrill 32 2 2" xfId="22658" xr:uid="{00000000-0005-0000-0000-000042410000}"/>
    <cellStyle name="SAPBEXfilterDrill 32 3" xfId="5195" xr:uid="{00000000-0005-0000-0000-000043410000}"/>
    <cellStyle name="SAPBEXfilterDrill 32 3 2" xfId="24104" xr:uid="{00000000-0005-0000-0000-000044410000}"/>
    <cellStyle name="SAPBEXfilterDrill 32 4" xfId="7801" xr:uid="{00000000-0005-0000-0000-000045410000}"/>
    <cellStyle name="SAPBEXfilterDrill 32 4 2" xfId="26710" xr:uid="{00000000-0005-0000-0000-000046410000}"/>
    <cellStyle name="SAPBEXfilterDrill 32 5" xfId="10150" xr:uid="{00000000-0005-0000-0000-000047410000}"/>
    <cellStyle name="SAPBEXfilterDrill 32 5 2" xfId="29059" xr:uid="{00000000-0005-0000-0000-000048410000}"/>
    <cellStyle name="SAPBEXfilterDrill 32 6" xfId="13522" xr:uid="{00000000-0005-0000-0000-000049410000}"/>
    <cellStyle name="SAPBEXfilterDrill 32 6 2" xfId="32431" xr:uid="{00000000-0005-0000-0000-00004A410000}"/>
    <cellStyle name="SAPBEXfilterDrill 32 7" xfId="14846" xr:uid="{00000000-0005-0000-0000-00004B410000}"/>
    <cellStyle name="SAPBEXfilterDrill 32 7 2" xfId="33755" xr:uid="{00000000-0005-0000-0000-00004C410000}"/>
    <cellStyle name="SAPBEXfilterDrill 32 8" xfId="18218" xr:uid="{00000000-0005-0000-0000-00004D410000}"/>
    <cellStyle name="SAPBEXfilterDrill 32 8 2" xfId="37127" xr:uid="{00000000-0005-0000-0000-00004E410000}"/>
    <cellStyle name="SAPBEXfilterDrill 32 9" xfId="19474" xr:uid="{00000000-0005-0000-0000-00004F410000}"/>
    <cellStyle name="SAPBEXfilterDrill 33" xfId="1322" xr:uid="{00000000-0005-0000-0000-000050410000}"/>
    <cellStyle name="SAPBEXfilterDrill 33 2" xfId="3908" xr:uid="{00000000-0005-0000-0000-000051410000}"/>
    <cellStyle name="SAPBEXfilterDrill 33 2 2" xfId="22817" xr:uid="{00000000-0005-0000-0000-000052410000}"/>
    <cellStyle name="SAPBEXfilterDrill 33 3" xfId="5500" xr:uid="{00000000-0005-0000-0000-000053410000}"/>
    <cellStyle name="SAPBEXfilterDrill 33 3 2" xfId="24409" xr:uid="{00000000-0005-0000-0000-000054410000}"/>
    <cellStyle name="SAPBEXfilterDrill 33 4" xfId="9184" xr:uid="{00000000-0005-0000-0000-000055410000}"/>
    <cellStyle name="SAPBEXfilterDrill 33 4 2" xfId="28093" xr:uid="{00000000-0005-0000-0000-000056410000}"/>
    <cellStyle name="SAPBEXfilterDrill 33 5" xfId="11664" xr:uid="{00000000-0005-0000-0000-000057410000}"/>
    <cellStyle name="SAPBEXfilterDrill 33 5 2" xfId="30573" xr:uid="{00000000-0005-0000-0000-000058410000}"/>
    <cellStyle name="SAPBEXfilterDrill 33 6" xfId="9575" xr:uid="{00000000-0005-0000-0000-000059410000}"/>
    <cellStyle name="SAPBEXfilterDrill 33 6 2" xfId="28484" xr:uid="{00000000-0005-0000-0000-00005A410000}"/>
    <cellStyle name="SAPBEXfilterDrill 33 7" xfId="16360" xr:uid="{00000000-0005-0000-0000-00005B410000}"/>
    <cellStyle name="SAPBEXfilterDrill 33 7 2" xfId="35269" xr:uid="{00000000-0005-0000-0000-00005C410000}"/>
    <cellStyle name="SAPBEXfilterDrill 33 8" xfId="14271" xr:uid="{00000000-0005-0000-0000-00005D410000}"/>
    <cellStyle name="SAPBEXfilterDrill 33 8 2" xfId="33180" xr:uid="{00000000-0005-0000-0000-00005E410000}"/>
    <cellStyle name="SAPBEXfilterDrill 33 9" xfId="20859" xr:uid="{00000000-0005-0000-0000-00005F410000}"/>
    <cellStyle name="SAPBEXfilterDrill 34" xfId="1183" xr:uid="{00000000-0005-0000-0000-000060410000}"/>
    <cellStyle name="SAPBEXfilterDrill 34 2" xfId="3769" xr:uid="{00000000-0005-0000-0000-000061410000}"/>
    <cellStyle name="SAPBEXfilterDrill 34 2 2" xfId="22678" xr:uid="{00000000-0005-0000-0000-000062410000}"/>
    <cellStyle name="SAPBEXfilterDrill 34 3" xfId="5682" xr:uid="{00000000-0005-0000-0000-000063410000}"/>
    <cellStyle name="SAPBEXfilterDrill 34 3 2" xfId="24591" xr:uid="{00000000-0005-0000-0000-000064410000}"/>
    <cellStyle name="SAPBEXfilterDrill 34 4" xfId="7689" xr:uid="{00000000-0005-0000-0000-000065410000}"/>
    <cellStyle name="SAPBEXfilterDrill 34 4 2" xfId="26598" xr:uid="{00000000-0005-0000-0000-000066410000}"/>
    <cellStyle name="SAPBEXfilterDrill 34 5" xfId="10030" xr:uid="{00000000-0005-0000-0000-000067410000}"/>
    <cellStyle name="SAPBEXfilterDrill 34 5 2" xfId="28939" xr:uid="{00000000-0005-0000-0000-000068410000}"/>
    <cellStyle name="SAPBEXfilterDrill 34 6" xfId="13922" xr:uid="{00000000-0005-0000-0000-000069410000}"/>
    <cellStyle name="SAPBEXfilterDrill 34 6 2" xfId="32831" xr:uid="{00000000-0005-0000-0000-00006A410000}"/>
    <cellStyle name="SAPBEXfilterDrill 34 7" xfId="14726" xr:uid="{00000000-0005-0000-0000-00006B410000}"/>
    <cellStyle name="SAPBEXfilterDrill 34 7 2" xfId="33635" xr:uid="{00000000-0005-0000-0000-00006C410000}"/>
    <cellStyle name="SAPBEXfilterDrill 34 8" xfId="18618" xr:uid="{00000000-0005-0000-0000-00006D410000}"/>
    <cellStyle name="SAPBEXfilterDrill 34 8 2" xfId="37527" xr:uid="{00000000-0005-0000-0000-00006E410000}"/>
    <cellStyle name="SAPBEXfilterDrill 34 9" xfId="19360" xr:uid="{00000000-0005-0000-0000-00006F410000}"/>
    <cellStyle name="SAPBEXfilterDrill 35" xfId="1328" xr:uid="{00000000-0005-0000-0000-000070410000}"/>
    <cellStyle name="SAPBEXfilterDrill 35 2" xfId="3914" xr:uid="{00000000-0005-0000-0000-000071410000}"/>
    <cellStyle name="SAPBEXfilterDrill 35 2 2" xfId="22823" xr:uid="{00000000-0005-0000-0000-000072410000}"/>
    <cellStyle name="SAPBEXfilterDrill 35 3" xfId="6763" xr:uid="{00000000-0005-0000-0000-000073410000}"/>
    <cellStyle name="SAPBEXfilterDrill 35 3 2" xfId="25672" xr:uid="{00000000-0005-0000-0000-000074410000}"/>
    <cellStyle name="SAPBEXfilterDrill 35 4" xfId="8820" xr:uid="{00000000-0005-0000-0000-000075410000}"/>
    <cellStyle name="SAPBEXfilterDrill 35 4 2" xfId="27729" xr:uid="{00000000-0005-0000-0000-000076410000}"/>
    <cellStyle name="SAPBEXfilterDrill 35 5" xfId="11266" xr:uid="{00000000-0005-0000-0000-000077410000}"/>
    <cellStyle name="SAPBEXfilterDrill 35 5 2" xfId="30175" xr:uid="{00000000-0005-0000-0000-000078410000}"/>
    <cellStyle name="SAPBEXfilterDrill 35 6" xfId="13144" xr:uid="{00000000-0005-0000-0000-000079410000}"/>
    <cellStyle name="SAPBEXfilterDrill 35 6 2" xfId="32053" xr:uid="{00000000-0005-0000-0000-00007A410000}"/>
    <cellStyle name="SAPBEXfilterDrill 35 7" xfId="15962" xr:uid="{00000000-0005-0000-0000-00007B410000}"/>
    <cellStyle name="SAPBEXfilterDrill 35 7 2" xfId="34871" xr:uid="{00000000-0005-0000-0000-00007C410000}"/>
    <cellStyle name="SAPBEXfilterDrill 35 8" xfId="17840" xr:uid="{00000000-0005-0000-0000-00007D410000}"/>
    <cellStyle name="SAPBEXfilterDrill 35 8 2" xfId="36749" xr:uid="{00000000-0005-0000-0000-00007E410000}"/>
    <cellStyle name="SAPBEXfilterDrill 35 9" xfId="20495" xr:uid="{00000000-0005-0000-0000-00007F410000}"/>
    <cellStyle name="SAPBEXfilterDrill 36" xfId="1340" xr:uid="{00000000-0005-0000-0000-000080410000}"/>
    <cellStyle name="SAPBEXfilterDrill 36 2" xfId="3926" xr:uid="{00000000-0005-0000-0000-000081410000}"/>
    <cellStyle name="SAPBEXfilterDrill 36 2 2" xfId="22835" xr:uid="{00000000-0005-0000-0000-000082410000}"/>
    <cellStyle name="SAPBEXfilterDrill 36 3" xfId="5736" xr:uid="{00000000-0005-0000-0000-000083410000}"/>
    <cellStyle name="SAPBEXfilterDrill 36 3 2" xfId="24645" xr:uid="{00000000-0005-0000-0000-000084410000}"/>
    <cellStyle name="SAPBEXfilterDrill 36 4" xfId="8658" xr:uid="{00000000-0005-0000-0000-000085410000}"/>
    <cellStyle name="SAPBEXfilterDrill 36 4 2" xfId="27567" xr:uid="{00000000-0005-0000-0000-000086410000}"/>
    <cellStyle name="SAPBEXfilterDrill 36 5" xfId="10833" xr:uid="{00000000-0005-0000-0000-000087410000}"/>
    <cellStyle name="SAPBEXfilterDrill 36 5 2" xfId="29742" xr:uid="{00000000-0005-0000-0000-000088410000}"/>
    <cellStyle name="SAPBEXfilterDrill 36 6" xfId="12542" xr:uid="{00000000-0005-0000-0000-000089410000}"/>
    <cellStyle name="SAPBEXfilterDrill 36 6 2" xfId="31451" xr:uid="{00000000-0005-0000-0000-00008A410000}"/>
    <cellStyle name="SAPBEXfilterDrill 36 7" xfId="15529" xr:uid="{00000000-0005-0000-0000-00008B410000}"/>
    <cellStyle name="SAPBEXfilterDrill 36 7 2" xfId="34438" xr:uid="{00000000-0005-0000-0000-00008C410000}"/>
    <cellStyle name="SAPBEXfilterDrill 36 8" xfId="17238" xr:uid="{00000000-0005-0000-0000-00008D410000}"/>
    <cellStyle name="SAPBEXfilterDrill 36 8 2" xfId="36147" xr:uid="{00000000-0005-0000-0000-00008E410000}"/>
    <cellStyle name="SAPBEXfilterDrill 36 9" xfId="20101" xr:uid="{00000000-0005-0000-0000-00008F410000}"/>
    <cellStyle name="SAPBEXfilterDrill 37" xfId="1298" xr:uid="{00000000-0005-0000-0000-000090410000}"/>
    <cellStyle name="SAPBEXfilterDrill 37 2" xfId="3884" xr:uid="{00000000-0005-0000-0000-000091410000}"/>
    <cellStyle name="SAPBEXfilterDrill 37 2 2" xfId="22793" xr:uid="{00000000-0005-0000-0000-000092410000}"/>
    <cellStyle name="SAPBEXfilterDrill 37 3" xfId="6323" xr:uid="{00000000-0005-0000-0000-000093410000}"/>
    <cellStyle name="SAPBEXfilterDrill 37 3 2" xfId="25232" xr:uid="{00000000-0005-0000-0000-000094410000}"/>
    <cellStyle name="SAPBEXfilterDrill 37 4" xfId="7767" xr:uid="{00000000-0005-0000-0000-000095410000}"/>
    <cellStyle name="SAPBEXfilterDrill 37 4 2" xfId="26676" xr:uid="{00000000-0005-0000-0000-000096410000}"/>
    <cellStyle name="SAPBEXfilterDrill 37 5" xfId="10115" xr:uid="{00000000-0005-0000-0000-000097410000}"/>
    <cellStyle name="SAPBEXfilterDrill 37 5 2" xfId="29024" xr:uid="{00000000-0005-0000-0000-000098410000}"/>
    <cellStyle name="SAPBEXfilterDrill 37 6" xfId="13632" xr:uid="{00000000-0005-0000-0000-000099410000}"/>
    <cellStyle name="SAPBEXfilterDrill 37 6 2" xfId="32541" xr:uid="{00000000-0005-0000-0000-00009A410000}"/>
    <cellStyle name="SAPBEXfilterDrill 37 7" xfId="14811" xr:uid="{00000000-0005-0000-0000-00009B410000}"/>
    <cellStyle name="SAPBEXfilterDrill 37 7 2" xfId="33720" xr:uid="{00000000-0005-0000-0000-00009C410000}"/>
    <cellStyle name="SAPBEXfilterDrill 37 8" xfId="18328" xr:uid="{00000000-0005-0000-0000-00009D410000}"/>
    <cellStyle name="SAPBEXfilterDrill 37 8 2" xfId="37237" xr:uid="{00000000-0005-0000-0000-00009E410000}"/>
    <cellStyle name="SAPBEXfilterDrill 37 9" xfId="19440" xr:uid="{00000000-0005-0000-0000-00009F410000}"/>
    <cellStyle name="SAPBEXfilterDrill 38" xfId="1305" xr:uid="{00000000-0005-0000-0000-0000A0410000}"/>
    <cellStyle name="SAPBEXfilterDrill 38 2" xfId="3891" xr:uid="{00000000-0005-0000-0000-0000A1410000}"/>
    <cellStyle name="SAPBEXfilterDrill 38 2 2" xfId="22800" xr:uid="{00000000-0005-0000-0000-0000A2410000}"/>
    <cellStyle name="SAPBEXfilterDrill 38 3" xfId="6897" xr:uid="{00000000-0005-0000-0000-0000A3410000}"/>
    <cellStyle name="SAPBEXfilterDrill 38 3 2" xfId="25806" xr:uid="{00000000-0005-0000-0000-0000A4410000}"/>
    <cellStyle name="SAPBEXfilterDrill 38 4" xfId="8629" xr:uid="{00000000-0005-0000-0000-0000A5410000}"/>
    <cellStyle name="SAPBEXfilterDrill 38 4 2" xfId="27538" xr:uid="{00000000-0005-0000-0000-0000A6410000}"/>
    <cellStyle name="SAPBEXfilterDrill 38 5" xfId="11052" xr:uid="{00000000-0005-0000-0000-0000A7410000}"/>
    <cellStyle name="SAPBEXfilterDrill 38 5 2" xfId="29961" xr:uid="{00000000-0005-0000-0000-0000A8410000}"/>
    <cellStyle name="SAPBEXfilterDrill 38 6" xfId="12271" xr:uid="{00000000-0005-0000-0000-0000A9410000}"/>
    <cellStyle name="SAPBEXfilterDrill 38 6 2" xfId="31180" xr:uid="{00000000-0005-0000-0000-0000AA410000}"/>
    <cellStyle name="SAPBEXfilterDrill 38 7" xfId="15748" xr:uid="{00000000-0005-0000-0000-0000AB410000}"/>
    <cellStyle name="SAPBEXfilterDrill 38 7 2" xfId="34657" xr:uid="{00000000-0005-0000-0000-0000AC410000}"/>
    <cellStyle name="SAPBEXfilterDrill 38 8" xfId="16967" xr:uid="{00000000-0005-0000-0000-0000AD410000}"/>
    <cellStyle name="SAPBEXfilterDrill 38 8 2" xfId="35876" xr:uid="{00000000-0005-0000-0000-0000AE410000}"/>
    <cellStyle name="SAPBEXfilterDrill 38 9" xfId="20304" xr:uid="{00000000-0005-0000-0000-0000AF410000}"/>
    <cellStyle name="SAPBEXfilterDrill 39" xfId="1644" xr:uid="{00000000-0005-0000-0000-0000B0410000}"/>
    <cellStyle name="SAPBEXfilterDrill 39 2" xfId="4230" xr:uid="{00000000-0005-0000-0000-0000B1410000}"/>
    <cellStyle name="SAPBEXfilterDrill 39 2 2" xfId="23139" xr:uid="{00000000-0005-0000-0000-0000B2410000}"/>
    <cellStyle name="SAPBEXfilterDrill 39 3" xfId="6192" xr:uid="{00000000-0005-0000-0000-0000B3410000}"/>
    <cellStyle name="SAPBEXfilterDrill 39 3 2" xfId="25101" xr:uid="{00000000-0005-0000-0000-0000B4410000}"/>
    <cellStyle name="SAPBEXfilterDrill 39 4" xfId="8416" xr:uid="{00000000-0005-0000-0000-0000B5410000}"/>
    <cellStyle name="SAPBEXfilterDrill 39 4 2" xfId="27325" xr:uid="{00000000-0005-0000-0000-0000B6410000}"/>
    <cellStyle name="SAPBEXfilterDrill 39 5" xfId="10821" xr:uid="{00000000-0005-0000-0000-0000B7410000}"/>
    <cellStyle name="SAPBEXfilterDrill 39 5 2" xfId="29730" xr:uid="{00000000-0005-0000-0000-0000B8410000}"/>
    <cellStyle name="SAPBEXfilterDrill 39 6" xfId="9705" xr:uid="{00000000-0005-0000-0000-0000B9410000}"/>
    <cellStyle name="SAPBEXfilterDrill 39 6 2" xfId="28614" xr:uid="{00000000-0005-0000-0000-0000BA410000}"/>
    <cellStyle name="SAPBEXfilterDrill 39 7" xfId="15517" xr:uid="{00000000-0005-0000-0000-0000BB410000}"/>
    <cellStyle name="SAPBEXfilterDrill 39 7 2" xfId="34426" xr:uid="{00000000-0005-0000-0000-0000BC410000}"/>
    <cellStyle name="SAPBEXfilterDrill 39 8" xfId="14401" xr:uid="{00000000-0005-0000-0000-0000BD410000}"/>
    <cellStyle name="SAPBEXfilterDrill 39 8 2" xfId="33310" xr:uid="{00000000-0005-0000-0000-0000BE410000}"/>
    <cellStyle name="SAPBEXfilterDrill 39 9" xfId="20090" xr:uid="{00000000-0005-0000-0000-0000BF410000}"/>
    <cellStyle name="SAPBEXfilterDrill 4" xfId="169" xr:uid="{00000000-0005-0000-0000-0000C0410000}"/>
    <cellStyle name="SAPBEXfilterDrill 4 2" xfId="2756" xr:uid="{00000000-0005-0000-0000-0000C1410000}"/>
    <cellStyle name="SAPBEXfilterDrill 4 2 2" xfId="21665" xr:uid="{00000000-0005-0000-0000-0000C2410000}"/>
    <cellStyle name="SAPBEXfilterDrill 4 3" xfId="6937" xr:uid="{00000000-0005-0000-0000-0000C3410000}"/>
    <cellStyle name="SAPBEXfilterDrill 4 3 2" xfId="25846" xr:uid="{00000000-0005-0000-0000-0000C4410000}"/>
    <cellStyle name="SAPBEXfilterDrill 4 4" xfId="5965" xr:uid="{00000000-0005-0000-0000-0000C5410000}"/>
    <cellStyle name="SAPBEXfilterDrill 4 4 2" xfId="24874" xr:uid="{00000000-0005-0000-0000-0000C6410000}"/>
    <cellStyle name="SAPBEXfilterDrill 4 5" xfId="9626" xr:uid="{00000000-0005-0000-0000-0000C7410000}"/>
    <cellStyle name="SAPBEXfilterDrill 4 5 2" xfId="28535" xr:uid="{00000000-0005-0000-0000-0000C8410000}"/>
    <cellStyle name="SAPBEXfilterDrill 4 6" xfId="12418" xr:uid="{00000000-0005-0000-0000-0000C9410000}"/>
    <cellStyle name="SAPBEXfilterDrill 4 6 2" xfId="31327" xr:uid="{00000000-0005-0000-0000-0000CA410000}"/>
    <cellStyle name="SAPBEXfilterDrill 4 7" xfId="14322" xr:uid="{00000000-0005-0000-0000-0000CB410000}"/>
    <cellStyle name="SAPBEXfilterDrill 4 7 2" xfId="33231" xr:uid="{00000000-0005-0000-0000-0000CC410000}"/>
    <cellStyle name="SAPBEXfilterDrill 4 8" xfId="17114" xr:uid="{00000000-0005-0000-0000-0000CD410000}"/>
    <cellStyle name="SAPBEXfilterDrill 4 8 2" xfId="36023" xr:uid="{00000000-0005-0000-0000-0000CE410000}"/>
    <cellStyle name="SAPBEXfilterDrill 4 9" xfId="19003" xr:uid="{00000000-0005-0000-0000-0000CF410000}"/>
    <cellStyle name="SAPBEXfilterDrill 40" xfId="1496" xr:uid="{00000000-0005-0000-0000-0000D0410000}"/>
    <cellStyle name="SAPBEXfilterDrill 40 2" xfId="4082" xr:uid="{00000000-0005-0000-0000-0000D1410000}"/>
    <cellStyle name="SAPBEXfilterDrill 40 2 2" xfId="22991" xr:uid="{00000000-0005-0000-0000-0000D2410000}"/>
    <cellStyle name="SAPBEXfilterDrill 40 3" xfId="5510" xr:uid="{00000000-0005-0000-0000-0000D3410000}"/>
    <cellStyle name="SAPBEXfilterDrill 40 3 2" xfId="24419" xr:uid="{00000000-0005-0000-0000-0000D4410000}"/>
    <cellStyle name="SAPBEXfilterDrill 40 4" xfId="8144" xr:uid="{00000000-0005-0000-0000-0000D5410000}"/>
    <cellStyle name="SAPBEXfilterDrill 40 4 2" xfId="27053" xr:uid="{00000000-0005-0000-0000-0000D6410000}"/>
    <cellStyle name="SAPBEXfilterDrill 40 5" xfId="10518" xr:uid="{00000000-0005-0000-0000-0000D7410000}"/>
    <cellStyle name="SAPBEXfilterDrill 40 5 2" xfId="29427" xr:uid="{00000000-0005-0000-0000-0000D8410000}"/>
    <cellStyle name="SAPBEXfilterDrill 40 6" xfId="13647" xr:uid="{00000000-0005-0000-0000-0000D9410000}"/>
    <cellStyle name="SAPBEXfilterDrill 40 6 2" xfId="32556" xr:uid="{00000000-0005-0000-0000-0000DA410000}"/>
    <cellStyle name="SAPBEXfilterDrill 40 7" xfId="15214" xr:uid="{00000000-0005-0000-0000-0000DB410000}"/>
    <cellStyle name="SAPBEXfilterDrill 40 7 2" xfId="34123" xr:uid="{00000000-0005-0000-0000-0000DC410000}"/>
    <cellStyle name="SAPBEXfilterDrill 40 8" xfId="18343" xr:uid="{00000000-0005-0000-0000-0000DD410000}"/>
    <cellStyle name="SAPBEXfilterDrill 40 8 2" xfId="37252" xr:uid="{00000000-0005-0000-0000-0000DE410000}"/>
    <cellStyle name="SAPBEXfilterDrill 40 9" xfId="19817" xr:uid="{00000000-0005-0000-0000-0000DF410000}"/>
    <cellStyle name="SAPBEXfilterDrill 41" xfId="1436" xr:uid="{00000000-0005-0000-0000-0000E0410000}"/>
    <cellStyle name="SAPBEXfilterDrill 41 2" xfId="4022" xr:uid="{00000000-0005-0000-0000-0000E1410000}"/>
    <cellStyle name="SAPBEXfilterDrill 41 2 2" xfId="22931" xr:uid="{00000000-0005-0000-0000-0000E2410000}"/>
    <cellStyle name="SAPBEXfilterDrill 41 3" xfId="6776" xr:uid="{00000000-0005-0000-0000-0000E3410000}"/>
    <cellStyle name="SAPBEXfilterDrill 41 3 2" xfId="25685" xr:uid="{00000000-0005-0000-0000-0000E4410000}"/>
    <cellStyle name="SAPBEXfilterDrill 41 4" xfId="9422" xr:uid="{00000000-0005-0000-0000-0000E5410000}"/>
    <cellStyle name="SAPBEXfilterDrill 41 4 2" xfId="28331" xr:uid="{00000000-0005-0000-0000-0000E6410000}"/>
    <cellStyle name="SAPBEXfilterDrill 41 5" xfId="9516" xr:uid="{00000000-0005-0000-0000-0000E7410000}"/>
    <cellStyle name="SAPBEXfilterDrill 41 5 2" xfId="28425" xr:uid="{00000000-0005-0000-0000-0000E8410000}"/>
    <cellStyle name="SAPBEXfilterDrill 41 6" xfId="12419" xr:uid="{00000000-0005-0000-0000-0000E9410000}"/>
    <cellStyle name="SAPBEXfilterDrill 41 6 2" xfId="31328" xr:uid="{00000000-0005-0000-0000-0000EA410000}"/>
    <cellStyle name="SAPBEXfilterDrill 41 7" xfId="14212" xr:uid="{00000000-0005-0000-0000-0000EB410000}"/>
    <cellStyle name="SAPBEXfilterDrill 41 7 2" xfId="33121" xr:uid="{00000000-0005-0000-0000-0000EC410000}"/>
    <cellStyle name="SAPBEXfilterDrill 41 8" xfId="17115" xr:uid="{00000000-0005-0000-0000-0000ED410000}"/>
    <cellStyle name="SAPBEXfilterDrill 41 8 2" xfId="36024" xr:uid="{00000000-0005-0000-0000-0000EE410000}"/>
    <cellStyle name="SAPBEXfilterDrill 41 9" xfId="18903" xr:uid="{00000000-0005-0000-0000-0000EF410000}"/>
    <cellStyle name="SAPBEXfilterDrill 42" xfId="1635" xr:uid="{00000000-0005-0000-0000-0000F0410000}"/>
    <cellStyle name="SAPBEXfilterDrill 42 2" xfId="4221" xr:uid="{00000000-0005-0000-0000-0000F1410000}"/>
    <cellStyle name="SAPBEXfilterDrill 42 2 2" xfId="23130" xr:uid="{00000000-0005-0000-0000-0000F2410000}"/>
    <cellStyle name="SAPBEXfilterDrill 42 3" xfId="5418" xr:uid="{00000000-0005-0000-0000-0000F3410000}"/>
    <cellStyle name="SAPBEXfilterDrill 42 3 2" xfId="24327" xr:uid="{00000000-0005-0000-0000-0000F4410000}"/>
    <cellStyle name="SAPBEXfilterDrill 42 4" xfId="9453" xr:uid="{00000000-0005-0000-0000-0000F5410000}"/>
    <cellStyle name="SAPBEXfilterDrill 42 4 2" xfId="28362" xr:uid="{00000000-0005-0000-0000-0000F6410000}"/>
    <cellStyle name="SAPBEXfilterDrill 42 5" xfId="11187" xr:uid="{00000000-0005-0000-0000-0000F7410000}"/>
    <cellStyle name="SAPBEXfilterDrill 42 5 2" xfId="30096" xr:uid="{00000000-0005-0000-0000-0000F8410000}"/>
    <cellStyle name="SAPBEXfilterDrill 42 6" xfId="12587" xr:uid="{00000000-0005-0000-0000-0000F9410000}"/>
    <cellStyle name="SAPBEXfilterDrill 42 6 2" xfId="31496" xr:uid="{00000000-0005-0000-0000-0000FA410000}"/>
    <cellStyle name="SAPBEXfilterDrill 42 7" xfId="15883" xr:uid="{00000000-0005-0000-0000-0000FB410000}"/>
    <cellStyle name="SAPBEXfilterDrill 42 7 2" xfId="34792" xr:uid="{00000000-0005-0000-0000-0000FC410000}"/>
    <cellStyle name="SAPBEXfilterDrill 42 8" xfId="17283" xr:uid="{00000000-0005-0000-0000-0000FD410000}"/>
    <cellStyle name="SAPBEXfilterDrill 42 8 2" xfId="36192" xr:uid="{00000000-0005-0000-0000-0000FE410000}"/>
    <cellStyle name="SAPBEXfilterDrill 42 9" xfId="20424" xr:uid="{00000000-0005-0000-0000-0000FF410000}"/>
    <cellStyle name="SAPBEXfilterDrill 43" xfId="1611" xr:uid="{00000000-0005-0000-0000-000000420000}"/>
    <cellStyle name="SAPBEXfilterDrill 43 2" xfId="4197" xr:uid="{00000000-0005-0000-0000-000001420000}"/>
    <cellStyle name="SAPBEXfilterDrill 43 2 2" xfId="23106" xr:uid="{00000000-0005-0000-0000-000002420000}"/>
    <cellStyle name="SAPBEXfilterDrill 43 3" xfId="6987" xr:uid="{00000000-0005-0000-0000-000003420000}"/>
    <cellStyle name="SAPBEXfilterDrill 43 3 2" xfId="25896" xr:uid="{00000000-0005-0000-0000-000004420000}"/>
    <cellStyle name="SAPBEXfilterDrill 43 4" xfId="7650" xr:uid="{00000000-0005-0000-0000-000005420000}"/>
    <cellStyle name="SAPBEXfilterDrill 43 4 2" xfId="26559" xr:uid="{00000000-0005-0000-0000-000006420000}"/>
    <cellStyle name="SAPBEXfilterDrill 43 5" xfId="9985" xr:uid="{00000000-0005-0000-0000-000007420000}"/>
    <cellStyle name="SAPBEXfilterDrill 43 5 2" xfId="28894" xr:uid="{00000000-0005-0000-0000-000008420000}"/>
    <cellStyle name="SAPBEXfilterDrill 43 6" xfId="12648" xr:uid="{00000000-0005-0000-0000-000009420000}"/>
    <cellStyle name="SAPBEXfilterDrill 43 6 2" xfId="31557" xr:uid="{00000000-0005-0000-0000-00000A420000}"/>
    <cellStyle name="SAPBEXfilterDrill 43 7" xfId="14681" xr:uid="{00000000-0005-0000-0000-00000B420000}"/>
    <cellStyle name="SAPBEXfilterDrill 43 7 2" xfId="33590" xr:uid="{00000000-0005-0000-0000-00000C420000}"/>
    <cellStyle name="SAPBEXfilterDrill 43 8" xfId="17344" xr:uid="{00000000-0005-0000-0000-00000D420000}"/>
    <cellStyle name="SAPBEXfilterDrill 43 8 2" xfId="36253" xr:uid="{00000000-0005-0000-0000-00000E420000}"/>
    <cellStyle name="SAPBEXfilterDrill 43 9" xfId="19320" xr:uid="{00000000-0005-0000-0000-00000F420000}"/>
    <cellStyle name="SAPBEXfilterDrill 44" xfId="1636" xr:uid="{00000000-0005-0000-0000-000010420000}"/>
    <cellStyle name="SAPBEXfilterDrill 44 2" xfId="4222" xr:uid="{00000000-0005-0000-0000-000011420000}"/>
    <cellStyle name="SAPBEXfilterDrill 44 2 2" xfId="23131" xr:uid="{00000000-0005-0000-0000-000012420000}"/>
    <cellStyle name="SAPBEXfilterDrill 44 3" xfId="5908" xr:uid="{00000000-0005-0000-0000-000013420000}"/>
    <cellStyle name="SAPBEXfilterDrill 44 3 2" xfId="24817" xr:uid="{00000000-0005-0000-0000-000014420000}"/>
    <cellStyle name="SAPBEXfilterDrill 44 4" xfId="7561" xr:uid="{00000000-0005-0000-0000-000015420000}"/>
    <cellStyle name="SAPBEXfilterDrill 44 4 2" xfId="26470" xr:uid="{00000000-0005-0000-0000-000016420000}"/>
    <cellStyle name="SAPBEXfilterDrill 44 5" xfId="9884" xr:uid="{00000000-0005-0000-0000-000017420000}"/>
    <cellStyle name="SAPBEXfilterDrill 44 5 2" xfId="28793" xr:uid="{00000000-0005-0000-0000-000018420000}"/>
    <cellStyle name="SAPBEXfilterDrill 44 6" xfId="12958" xr:uid="{00000000-0005-0000-0000-000019420000}"/>
    <cellStyle name="SAPBEXfilterDrill 44 6 2" xfId="31867" xr:uid="{00000000-0005-0000-0000-00001A420000}"/>
    <cellStyle name="SAPBEXfilterDrill 44 7" xfId="14580" xr:uid="{00000000-0005-0000-0000-00001B420000}"/>
    <cellStyle name="SAPBEXfilterDrill 44 7 2" xfId="33489" xr:uid="{00000000-0005-0000-0000-00001C420000}"/>
    <cellStyle name="SAPBEXfilterDrill 44 8" xfId="17654" xr:uid="{00000000-0005-0000-0000-00001D420000}"/>
    <cellStyle name="SAPBEXfilterDrill 44 8 2" xfId="36563" xr:uid="{00000000-0005-0000-0000-00001E420000}"/>
    <cellStyle name="SAPBEXfilterDrill 44 9" xfId="19232" xr:uid="{00000000-0005-0000-0000-00001F420000}"/>
    <cellStyle name="SAPBEXfilterDrill 45" xfId="1610" xr:uid="{00000000-0005-0000-0000-000020420000}"/>
    <cellStyle name="SAPBEXfilterDrill 45 2" xfId="4196" xr:uid="{00000000-0005-0000-0000-000021420000}"/>
    <cellStyle name="SAPBEXfilterDrill 45 2 2" xfId="23105" xr:uid="{00000000-0005-0000-0000-000022420000}"/>
    <cellStyle name="SAPBEXfilterDrill 45 3" xfId="5723" xr:uid="{00000000-0005-0000-0000-000023420000}"/>
    <cellStyle name="SAPBEXfilterDrill 45 3 2" xfId="24632" xr:uid="{00000000-0005-0000-0000-000024420000}"/>
    <cellStyle name="SAPBEXfilterDrill 45 4" xfId="8214" xr:uid="{00000000-0005-0000-0000-000025420000}"/>
    <cellStyle name="SAPBEXfilterDrill 45 4 2" xfId="27123" xr:uid="{00000000-0005-0000-0000-000026420000}"/>
    <cellStyle name="SAPBEXfilterDrill 45 5" xfId="10599" xr:uid="{00000000-0005-0000-0000-000027420000}"/>
    <cellStyle name="SAPBEXfilterDrill 45 5 2" xfId="29508" xr:uid="{00000000-0005-0000-0000-000028420000}"/>
    <cellStyle name="SAPBEXfilterDrill 45 6" xfId="13669" xr:uid="{00000000-0005-0000-0000-000029420000}"/>
    <cellStyle name="SAPBEXfilterDrill 45 6 2" xfId="32578" xr:uid="{00000000-0005-0000-0000-00002A420000}"/>
    <cellStyle name="SAPBEXfilterDrill 45 7" xfId="15295" xr:uid="{00000000-0005-0000-0000-00002B420000}"/>
    <cellStyle name="SAPBEXfilterDrill 45 7 2" xfId="34204" xr:uid="{00000000-0005-0000-0000-00002C420000}"/>
    <cellStyle name="SAPBEXfilterDrill 45 8" xfId="18365" xr:uid="{00000000-0005-0000-0000-00002D420000}"/>
    <cellStyle name="SAPBEXfilterDrill 45 8 2" xfId="37274" xr:uid="{00000000-0005-0000-0000-00002E420000}"/>
    <cellStyle name="SAPBEXfilterDrill 45 9" xfId="19887" xr:uid="{00000000-0005-0000-0000-00002F420000}"/>
    <cellStyle name="SAPBEXfilterDrill 46" xfId="1884" xr:uid="{00000000-0005-0000-0000-000030420000}"/>
    <cellStyle name="SAPBEXfilterDrill 46 2" xfId="4470" xr:uid="{00000000-0005-0000-0000-000031420000}"/>
    <cellStyle name="SAPBEXfilterDrill 46 2 2" xfId="23379" xr:uid="{00000000-0005-0000-0000-000032420000}"/>
    <cellStyle name="SAPBEXfilterDrill 46 3" xfId="5120" xr:uid="{00000000-0005-0000-0000-000033420000}"/>
    <cellStyle name="SAPBEXfilterDrill 46 3 2" xfId="24029" xr:uid="{00000000-0005-0000-0000-000034420000}"/>
    <cellStyle name="SAPBEXfilterDrill 46 4" xfId="9360" xr:uid="{00000000-0005-0000-0000-000035420000}"/>
    <cellStyle name="SAPBEXfilterDrill 46 4 2" xfId="28269" xr:uid="{00000000-0005-0000-0000-000036420000}"/>
    <cellStyle name="SAPBEXfilterDrill 46 5" xfId="11856" xr:uid="{00000000-0005-0000-0000-000037420000}"/>
    <cellStyle name="SAPBEXfilterDrill 46 5 2" xfId="30765" xr:uid="{00000000-0005-0000-0000-000038420000}"/>
    <cellStyle name="SAPBEXfilterDrill 46 6" xfId="13790" xr:uid="{00000000-0005-0000-0000-000039420000}"/>
    <cellStyle name="SAPBEXfilterDrill 46 6 2" xfId="32699" xr:uid="{00000000-0005-0000-0000-00003A420000}"/>
    <cellStyle name="SAPBEXfilterDrill 46 7" xfId="16552" xr:uid="{00000000-0005-0000-0000-00003B420000}"/>
    <cellStyle name="SAPBEXfilterDrill 46 7 2" xfId="35461" xr:uid="{00000000-0005-0000-0000-00003C420000}"/>
    <cellStyle name="SAPBEXfilterDrill 46 8" xfId="18486" xr:uid="{00000000-0005-0000-0000-00003D420000}"/>
    <cellStyle name="SAPBEXfilterDrill 46 8 2" xfId="37395" xr:uid="{00000000-0005-0000-0000-00003E420000}"/>
    <cellStyle name="SAPBEXfilterDrill 46 9" xfId="21043" xr:uid="{00000000-0005-0000-0000-00003F420000}"/>
    <cellStyle name="SAPBEXfilterDrill 47" xfId="1745" xr:uid="{00000000-0005-0000-0000-000040420000}"/>
    <cellStyle name="SAPBEXfilterDrill 47 2" xfId="4331" xr:uid="{00000000-0005-0000-0000-000041420000}"/>
    <cellStyle name="SAPBEXfilterDrill 47 2 2" xfId="23240" xr:uid="{00000000-0005-0000-0000-000042420000}"/>
    <cellStyle name="SAPBEXfilterDrill 47 3" xfId="6878" xr:uid="{00000000-0005-0000-0000-000043420000}"/>
    <cellStyle name="SAPBEXfilterDrill 47 3 2" xfId="25787" xr:uid="{00000000-0005-0000-0000-000044420000}"/>
    <cellStyle name="SAPBEXfilterDrill 47 4" xfId="9283" xr:uid="{00000000-0005-0000-0000-000045420000}"/>
    <cellStyle name="SAPBEXfilterDrill 47 4 2" xfId="28192" xr:uid="{00000000-0005-0000-0000-000046420000}"/>
    <cellStyle name="SAPBEXfilterDrill 47 5" xfId="12032" xr:uid="{00000000-0005-0000-0000-000047420000}"/>
    <cellStyle name="SAPBEXfilterDrill 47 5 2" xfId="30941" xr:uid="{00000000-0005-0000-0000-000048420000}"/>
    <cellStyle name="SAPBEXfilterDrill 47 6" xfId="14079" xr:uid="{00000000-0005-0000-0000-000049420000}"/>
    <cellStyle name="SAPBEXfilterDrill 47 6 2" xfId="32988" xr:uid="{00000000-0005-0000-0000-00004A420000}"/>
    <cellStyle name="SAPBEXfilterDrill 47 7" xfId="16728" xr:uid="{00000000-0005-0000-0000-00004B420000}"/>
    <cellStyle name="SAPBEXfilterDrill 47 7 2" xfId="35637" xr:uid="{00000000-0005-0000-0000-00004C420000}"/>
    <cellStyle name="SAPBEXfilterDrill 47 8" xfId="18775" xr:uid="{00000000-0005-0000-0000-00004D420000}"/>
    <cellStyle name="SAPBEXfilterDrill 47 8 2" xfId="37684" xr:uid="{00000000-0005-0000-0000-00004E420000}"/>
    <cellStyle name="SAPBEXfilterDrill 47 9" xfId="21202" xr:uid="{00000000-0005-0000-0000-00004F420000}"/>
    <cellStyle name="SAPBEXfilterDrill 48" xfId="1801" xr:uid="{00000000-0005-0000-0000-000050420000}"/>
    <cellStyle name="SAPBEXfilterDrill 48 2" xfId="4387" xr:uid="{00000000-0005-0000-0000-000051420000}"/>
    <cellStyle name="SAPBEXfilterDrill 48 2 2" xfId="23296" xr:uid="{00000000-0005-0000-0000-000052420000}"/>
    <cellStyle name="SAPBEXfilterDrill 48 3" xfId="6134" xr:uid="{00000000-0005-0000-0000-000053420000}"/>
    <cellStyle name="SAPBEXfilterDrill 48 3 2" xfId="25043" xr:uid="{00000000-0005-0000-0000-000054420000}"/>
    <cellStyle name="SAPBEXfilterDrill 48 4" xfId="9108" xr:uid="{00000000-0005-0000-0000-000055420000}"/>
    <cellStyle name="SAPBEXfilterDrill 48 4 2" xfId="28017" xr:uid="{00000000-0005-0000-0000-000056420000}"/>
    <cellStyle name="SAPBEXfilterDrill 48 5" xfId="11581" xr:uid="{00000000-0005-0000-0000-000057420000}"/>
    <cellStyle name="SAPBEXfilterDrill 48 5 2" xfId="30490" xr:uid="{00000000-0005-0000-0000-000058420000}"/>
    <cellStyle name="SAPBEXfilterDrill 48 6" xfId="12677" xr:uid="{00000000-0005-0000-0000-000059420000}"/>
    <cellStyle name="SAPBEXfilterDrill 48 6 2" xfId="31586" xr:uid="{00000000-0005-0000-0000-00005A420000}"/>
    <cellStyle name="SAPBEXfilterDrill 48 7" xfId="16277" xr:uid="{00000000-0005-0000-0000-00005B420000}"/>
    <cellStyle name="SAPBEXfilterDrill 48 7 2" xfId="35186" xr:uid="{00000000-0005-0000-0000-00005C420000}"/>
    <cellStyle name="SAPBEXfilterDrill 48 8" xfId="17373" xr:uid="{00000000-0005-0000-0000-00005D420000}"/>
    <cellStyle name="SAPBEXfilterDrill 48 8 2" xfId="36282" xr:uid="{00000000-0005-0000-0000-00005E420000}"/>
    <cellStyle name="SAPBEXfilterDrill 48 9" xfId="20783" xr:uid="{00000000-0005-0000-0000-00005F420000}"/>
    <cellStyle name="SAPBEXfilterDrill 49" xfId="2044" xr:uid="{00000000-0005-0000-0000-000060420000}"/>
    <cellStyle name="SAPBEXfilterDrill 49 2" xfId="4630" xr:uid="{00000000-0005-0000-0000-000061420000}"/>
    <cellStyle name="SAPBEXfilterDrill 49 2 2" xfId="23539" xr:uid="{00000000-0005-0000-0000-000062420000}"/>
    <cellStyle name="SAPBEXfilterDrill 49 3" xfId="5187" xr:uid="{00000000-0005-0000-0000-000063420000}"/>
    <cellStyle name="SAPBEXfilterDrill 49 3 2" xfId="24096" xr:uid="{00000000-0005-0000-0000-000064420000}"/>
    <cellStyle name="SAPBEXfilterDrill 49 4" xfId="9154" xr:uid="{00000000-0005-0000-0000-000065420000}"/>
    <cellStyle name="SAPBEXfilterDrill 49 4 2" xfId="28063" xr:uid="{00000000-0005-0000-0000-000066420000}"/>
    <cellStyle name="SAPBEXfilterDrill 49 5" xfId="11632" xr:uid="{00000000-0005-0000-0000-000067420000}"/>
    <cellStyle name="SAPBEXfilterDrill 49 5 2" xfId="30541" xr:uid="{00000000-0005-0000-0000-000068420000}"/>
    <cellStyle name="SAPBEXfilterDrill 49 6" xfId="12387" xr:uid="{00000000-0005-0000-0000-000069420000}"/>
    <cellStyle name="SAPBEXfilterDrill 49 6 2" xfId="31296" xr:uid="{00000000-0005-0000-0000-00006A420000}"/>
    <cellStyle name="SAPBEXfilterDrill 49 7" xfId="16328" xr:uid="{00000000-0005-0000-0000-00006B420000}"/>
    <cellStyle name="SAPBEXfilterDrill 49 7 2" xfId="35237" xr:uid="{00000000-0005-0000-0000-00006C420000}"/>
    <cellStyle name="SAPBEXfilterDrill 49 8" xfId="17083" xr:uid="{00000000-0005-0000-0000-00006D420000}"/>
    <cellStyle name="SAPBEXfilterDrill 49 8 2" xfId="35992" xr:uid="{00000000-0005-0000-0000-00006E420000}"/>
    <cellStyle name="SAPBEXfilterDrill 49 9" xfId="20829" xr:uid="{00000000-0005-0000-0000-00006F420000}"/>
    <cellStyle name="SAPBEXfilterDrill 5" xfId="153" xr:uid="{00000000-0005-0000-0000-000070420000}"/>
    <cellStyle name="SAPBEXfilterDrill 5 2" xfId="2740" xr:uid="{00000000-0005-0000-0000-000071420000}"/>
    <cellStyle name="SAPBEXfilterDrill 5 2 2" xfId="21649" xr:uid="{00000000-0005-0000-0000-000072420000}"/>
    <cellStyle name="SAPBEXfilterDrill 5 3" xfId="5289" xr:uid="{00000000-0005-0000-0000-000073420000}"/>
    <cellStyle name="SAPBEXfilterDrill 5 3 2" xfId="24198" xr:uid="{00000000-0005-0000-0000-000074420000}"/>
    <cellStyle name="SAPBEXfilterDrill 5 4" xfId="8347" xr:uid="{00000000-0005-0000-0000-000075420000}"/>
    <cellStyle name="SAPBEXfilterDrill 5 4 2" xfId="27256" xr:uid="{00000000-0005-0000-0000-000076420000}"/>
    <cellStyle name="SAPBEXfilterDrill 5 5" xfId="10745" xr:uid="{00000000-0005-0000-0000-000077420000}"/>
    <cellStyle name="SAPBEXfilterDrill 5 5 2" xfId="29654" xr:uid="{00000000-0005-0000-0000-000078420000}"/>
    <cellStyle name="SAPBEXfilterDrill 5 6" xfId="12719" xr:uid="{00000000-0005-0000-0000-000079420000}"/>
    <cellStyle name="SAPBEXfilterDrill 5 6 2" xfId="31628" xr:uid="{00000000-0005-0000-0000-00007A420000}"/>
    <cellStyle name="SAPBEXfilterDrill 5 7" xfId="15441" xr:uid="{00000000-0005-0000-0000-00007B420000}"/>
    <cellStyle name="SAPBEXfilterDrill 5 7 2" xfId="34350" xr:uid="{00000000-0005-0000-0000-00007C420000}"/>
    <cellStyle name="SAPBEXfilterDrill 5 8" xfId="17415" xr:uid="{00000000-0005-0000-0000-00007D420000}"/>
    <cellStyle name="SAPBEXfilterDrill 5 8 2" xfId="36324" xr:uid="{00000000-0005-0000-0000-00007E420000}"/>
    <cellStyle name="SAPBEXfilterDrill 5 9" xfId="20020" xr:uid="{00000000-0005-0000-0000-00007F420000}"/>
    <cellStyle name="SAPBEXfilterDrill 50" xfId="1797" xr:uid="{00000000-0005-0000-0000-000080420000}"/>
    <cellStyle name="SAPBEXfilterDrill 50 2" xfId="4383" xr:uid="{00000000-0005-0000-0000-000081420000}"/>
    <cellStyle name="SAPBEXfilterDrill 50 2 2" xfId="23292" xr:uid="{00000000-0005-0000-0000-000082420000}"/>
    <cellStyle name="SAPBEXfilterDrill 50 3" xfId="5486" xr:uid="{00000000-0005-0000-0000-000083420000}"/>
    <cellStyle name="SAPBEXfilterDrill 50 3 2" xfId="24395" xr:uid="{00000000-0005-0000-0000-000084420000}"/>
    <cellStyle name="SAPBEXfilterDrill 50 4" xfId="8457" xr:uid="{00000000-0005-0000-0000-000085420000}"/>
    <cellStyle name="SAPBEXfilterDrill 50 4 2" xfId="27366" xr:uid="{00000000-0005-0000-0000-000086420000}"/>
    <cellStyle name="SAPBEXfilterDrill 50 5" xfId="10864" xr:uid="{00000000-0005-0000-0000-000087420000}"/>
    <cellStyle name="SAPBEXfilterDrill 50 5 2" xfId="29773" xr:uid="{00000000-0005-0000-0000-000088420000}"/>
    <cellStyle name="SAPBEXfilterDrill 50 6" xfId="13358" xr:uid="{00000000-0005-0000-0000-000089420000}"/>
    <cellStyle name="SAPBEXfilterDrill 50 6 2" xfId="32267" xr:uid="{00000000-0005-0000-0000-00008A420000}"/>
    <cellStyle name="SAPBEXfilterDrill 50 7" xfId="15560" xr:uid="{00000000-0005-0000-0000-00008B420000}"/>
    <cellStyle name="SAPBEXfilterDrill 50 7 2" xfId="34469" xr:uid="{00000000-0005-0000-0000-00008C420000}"/>
    <cellStyle name="SAPBEXfilterDrill 50 8" xfId="18054" xr:uid="{00000000-0005-0000-0000-00008D420000}"/>
    <cellStyle name="SAPBEXfilterDrill 50 8 2" xfId="36963" xr:uid="{00000000-0005-0000-0000-00008E420000}"/>
    <cellStyle name="SAPBEXfilterDrill 50 9" xfId="20131" xr:uid="{00000000-0005-0000-0000-00008F420000}"/>
    <cellStyle name="SAPBEXfilterDrill 51" xfId="1927" xr:uid="{00000000-0005-0000-0000-000090420000}"/>
    <cellStyle name="SAPBEXfilterDrill 51 2" xfId="4513" xr:uid="{00000000-0005-0000-0000-000091420000}"/>
    <cellStyle name="SAPBEXfilterDrill 51 2 2" xfId="23422" xr:uid="{00000000-0005-0000-0000-000092420000}"/>
    <cellStyle name="SAPBEXfilterDrill 51 3" xfId="5611" xr:uid="{00000000-0005-0000-0000-000093420000}"/>
    <cellStyle name="SAPBEXfilterDrill 51 3 2" xfId="24520" xr:uid="{00000000-0005-0000-0000-000094420000}"/>
    <cellStyle name="SAPBEXfilterDrill 51 4" xfId="9002" xr:uid="{00000000-0005-0000-0000-000095420000}"/>
    <cellStyle name="SAPBEXfilterDrill 51 4 2" xfId="27911" xr:uid="{00000000-0005-0000-0000-000096420000}"/>
    <cellStyle name="SAPBEXfilterDrill 51 5" xfId="11460" xr:uid="{00000000-0005-0000-0000-000097420000}"/>
    <cellStyle name="SAPBEXfilterDrill 51 5 2" xfId="30369" xr:uid="{00000000-0005-0000-0000-000098420000}"/>
    <cellStyle name="SAPBEXfilterDrill 51 6" xfId="12995" xr:uid="{00000000-0005-0000-0000-000099420000}"/>
    <cellStyle name="SAPBEXfilterDrill 51 6 2" xfId="31904" xr:uid="{00000000-0005-0000-0000-00009A420000}"/>
    <cellStyle name="SAPBEXfilterDrill 51 7" xfId="16156" xr:uid="{00000000-0005-0000-0000-00009B420000}"/>
    <cellStyle name="SAPBEXfilterDrill 51 7 2" xfId="35065" xr:uid="{00000000-0005-0000-0000-00009C420000}"/>
    <cellStyle name="SAPBEXfilterDrill 51 8" xfId="17691" xr:uid="{00000000-0005-0000-0000-00009D420000}"/>
    <cellStyle name="SAPBEXfilterDrill 51 8 2" xfId="36600" xr:uid="{00000000-0005-0000-0000-00009E420000}"/>
    <cellStyle name="SAPBEXfilterDrill 51 9" xfId="20677" xr:uid="{00000000-0005-0000-0000-00009F420000}"/>
    <cellStyle name="SAPBEXfilterDrill 52" xfId="1935" xr:uid="{00000000-0005-0000-0000-0000A0420000}"/>
    <cellStyle name="SAPBEXfilterDrill 52 2" xfId="4521" xr:uid="{00000000-0005-0000-0000-0000A1420000}"/>
    <cellStyle name="SAPBEXfilterDrill 52 2 2" xfId="23430" xr:uid="{00000000-0005-0000-0000-0000A2420000}"/>
    <cellStyle name="SAPBEXfilterDrill 52 3" xfId="7050" xr:uid="{00000000-0005-0000-0000-0000A3420000}"/>
    <cellStyle name="SAPBEXfilterDrill 52 3 2" xfId="25959" xr:uid="{00000000-0005-0000-0000-0000A4420000}"/>
    <cellStyle name="SAPBEXfilterDrill 52 4" xfId="9170" xr:uid="{00000000-0005-0000-0000-0000A5420000}"/>
    <cellStyle name="SAPBEXfilterDrill 52 4 2" xfId="28079" xr:uid="{00000000-0005-0000-0000-0000A6420000}"/>
    <cellStyle name="SAPBEXfilterDrill 52 5" xfId="11650" xr:uid="{00000000-0005-0000-0000-0000A7420000}"/>
    <cellStyle name="SAPBEXfilterDrill 52 5 2" xfId="30559" xr:uid="{00000000-0005-0000-0000-0000A8420000}"/>
    <cellStyle name="SAPBEXfilterDrill 52 6" xfId="13945" xr:uid="{00000000-0005-0000-0000-0000A9420000}"/>
    <cellStyle name="SAPBEXfilterDrill 52 6 2" xfId="32854" xr:uid="{00000000-0005-0000-0000-0000AA420000}"/>
    <cellStyle name="SAPBEXfilterDrill 52 7" xfId="16346" xr:uid="{00000000-0005-0000-0000-0000AB420000}"/>
    <cellStyle name="SAPBEXfilterDrill 52 7 2" xfId="35255" xr:uid="{00000000-0005-0000-0000-0000AC420000}"/>
    <cellStyle name="SAPBEXfilterDrill 52 8" xfId="18641" xr:uid="{00000000-0005-0000-0000-0000AD420000}"/>
    <cellStyle name="SAPBEXfilterDrill 52 8 2" xfId="37550" xr:uid="{00000000-0005-0000-0000-0000AE420000}"/>
    <cellStyle name="SAPBEXfilterDrill 52 9" xfId="20845" xr:uid="{00000000-0005-0000-0000-0000AF420000}"/>
    <cellStyle name="SAPBEXfilterDrill 53" xfId="2016" xr:uid="{00000000-0005-0000-0000-0000B0420000}"/>
    <cellStyle name="SAPBEXfilterDrill 53 2" xfId="4602" xr:uid="{00000000-0005-0000-0000-0000B1420000}"/>
    <cellStyle name="SAPBEXfilterDrill 53 2 2" xfId="23511" xr:uid="{00000000-0005-0000-0000-0000B2420000}"/>
    <cellStyle name="SAPBEXfilterDrill 53 3" xfId="2667" xr:uid="{00000000-0005-0000-0000-0000B3420000}"/>
    <cellStyle name="SAPBEXfilterDrill 53 3 2" xfId="21576" xr:uid="{00000000-0005-0000-0000-0000B4420000}"/>
    <cellStyle name="SAPBEXfilterDrill 53 4" xfId="7797" xr:uid="{00000000-0005-0000-0000-0000B5420000}"/>
    <cellStyle name="SAPBEXfilterDrill 53 4 2" xfId="26706" xr:uid="{00000000-0005-0000-0000-0000B6420000}"/>
    <cellStyle name="SAPBEXfilterDrill 53 5" xfId="10146" xr:uid="{00000000-0005-0000-0000-0000B7420000}"/>
    <cellStyle name="SAPBEXfilterDrill 53 5 2" xfId="29055" xr:uid="{00000000-0005-0000-0000-0000B8420000}"/>
    <cellStyle name="SAPBEXfilterDrill 53 6" xfId="12344" xr:uid="{00000000-0005-0000-0000-0000B9420000}"/>
    <cellStyle name="SAPBEXfilterDrill 53 6 2" xfId="31253" xr:uid="{00000000-0005-0000-0000-0000BA420000}"/>
    <cellStyle name="SAPBEXfilterDrill 53 7" xfId="14842" xr:uid="{00000000-0005-0000-0000-0000BB420000}"/>
    <cellStyle name="SAPBEXfilterDrill 53 7 2" xfId="33751" xr:uid="{00000000-0005-0000-0000-0000BC420000}"/>
    <cellStyle name="SAPBEXfilterDrill 53 8" xfId="17040" xr:uid="{00000000-0005-0000-0000-0000BD420000}"/>
    <cellStyle name="SAPBEXfilterDrill 53 8 2" xfId="35949" xr:uid="{00000000-0005-0000-0000-0000BE420000}"/>
    <cellStyle name="SAPBEXfilterDrill 53 9" xfId="19470" xr:uid="{00000000-0005-0000-0000-0000BF420000}"/>
    <cellStyle name="SAPBEXfilterDrill 54" xfId="2010" xr:uid="{00000000-0005-0000-0000-0000C0420000}"/>
    <cellStyle name="SAPBEXfilterDrill 54 2" xfId="4596" xr:uid="{00000000-0005-0000-0000-0000C1420000}"/>
    <cellStyle name="SAPBEXfilterDrill 54 2 2" xfId="23505" xr:uid="{00000000-0005-0000-0000-0000C2420000}"/>
    <cellStyle name="SAPBEXfilterDrill 54 3" xfId="6789" xr:uid="{00000000-0005-0000-0000-0000C3420000}"/>
    <cellStyle name="SAPBEXfilterDrill 54 3 2" xfId="25698" xr:uid="{00000000-0005-0000-0000-0000C4420000}"/>
    <cellStyle name="SAPBEXfilterDrill 54 4" xfId="9313" xr:uid="{00000000-0005-0000-0000-0000C5420000}"/>
    <cellStyle name="SAPBEXfilterDrill 54 4 2" xfId="28222" xr:uid="{00000000-0005-0000-0000-0000C6420000}"/>
    <cellStyle name="SAPBEXfilterDrill 54 5" xfId="11796" xr:uid="{00000000-0005-0000-0000-0000C7420000}"/>
    <cellStyle name="SAPBEXfilterDrill 54 5 2" xfId="30705" xr:uid="{00000000-0005-0000-0000-0000C8420000}"/>
    <cellStyle name="SAPBEXfilterDrill 54 6" xfId="13431" xr:uid="{00000000-0005-0000-0000-0000C9420000}"/>
    <cellStyle name="SAPBEXfilterDrill 54 6 2" xfId="32340" xr:uid="{00000000-0005-0000-0000-0000CA420000}"/>
    <cellStyle name="SAPBEXfilterDrill 54 7" xfId="16492" xr:uid="{00000000-0005-0000-0000-0000CB420000}"/>
    <cellStyle name="SAPBEXfilterDrill 54 7 2" xfId="35401" xr:uid="{00000000-0005-0000-0000-0000CC420000}"/>
    <cellStyle name="SAPBEXfilterDrill 54 8" xfId="18127" xr:uid="{00000000-0005-0000-0000-0000CD420000}"/>
    <cellStyle name="SAPBEXfilterDrill 54 8 2" xfId="37036" xr:uid="{00000000-0005-0000-0000-0000CE420000}"/>
    <cellStyle name="SAPBEXfilterDrill 54 9" xfId="20987" xr:uid="{00000000-0005-0000-0000-0000CF420000}"/>
    <cellStyle name="SAPBEXfilterDrill 55" xfId="1950" xr:uid="{00000000-0005-0000-0000-0000D0420000}"/>
    <cellStyle name="SAPBEXfilterDrill 55 2" xfId="4536" xr:uid="{00000000-0005-0000-0000-0000D1420000}"/>
    <cellStyle name="SAPBEXfilterDrill 55 2 2" xfId="23445" xr:uid="{00000000-0005-0000-0000-0000D2420000}"/>
    <cellStyle name="SAPBEXfilterDrill 55 3" xfId="5305" xr:uid="{00000000-0005-0000-0000-0000D3420000}"/>
    <cellStyle name="SAPBEXfilterDrill 55 3 2" xfId="24214" xr:uid="{00000000-0005-0000-0000-0000D4420000}"/>
    <cellStyle name="SAPBEXfilterDrill 55 4" xfId="6700" xr:uid="{00000000-0005-0000-0000-0000D5420000}"/>
    <cellStyle name="SAPBEXfilterDrill 55 4 2" xfId="25609" xr:uid="{00000000-0005-0000-0000-0000D6420000}"/>
    <cellStyle name="SAPBEXfilterDrill 55 5" xfId="9566" xr:uid="{00000000-0005-0000-0000-0000D7420000}"/>
    <cellStyle name="SAPBEXfilterDrill 55 5 2" xfId="28475" xr:uid="{00000000-0005-0000-0000-0000D8420000}"/>
    <cellStyle name="SAPBEXfilterDrill 55 6" xfId="12585" xr:uid="{00000000-0005-0000-0000-0000D9420000}"/>
    <cellStyle name="SAPBEXfilterDrill 55 6 2" xfId="31494" xr:uid="{00000000-0005-0000-0000-0000DA420000}"/>
    <cellStyle name="SAPBEXfilterDrill 55 7" xfId="14262" xr:uid="{00000000-0005-0000-0000-0000DB420000}"/>
    <cellStyle name="SAPBEXfilterDrill 55 7 2" xfId="33171" xr:uid="{00000000-0005-0000-0000-0000DC420000}"/>
    <cellStyle name="SAPBEXfilterDrill 55 8" xfId="17281" xr:uid="{00000000-0005-0000-0000-0000DD420000}"/>
    <cellStyle name="SAPBEXfilterDrill 55 8 2" xfId="36190" xr:uid="{00000000-0005-0000-0000-0000DE420000}"/>
    <cellStyle name="SAPBEXfilterDrill 55 9" xfId="18949" xr:uid="{00000000-0005-0000-0000-0000DF420000}"/>
    <cellStyle name="SAPBEXfilterDrill 56" xfId="2252" xr:uid="{00000000-0005-0000-0000-0000E0420000}"/>
    <cellStyle name="SAPBEXfilterDrill 56 2" xfId="4838" xr:uid="{00000000-0005-0000-0000-0000E1420000}"/>
    <cellStyle name="SAPBEXfilterDrill 56 2 2" xfId="23747" xr:uid="{00000000-0005-0000-0000-0000E2420000}"/>
    <cellStyle name="SAPBEXfilterDrill 56 3" xfId="2634" xr:uid="{00000000-0005-0000-0000-0000E3420000}"/>
    <cellStyle name="SAPBEXfilterDrill 56 3 2" xfId="21543" xr:uid="{00000000-0005-0000-0000-0000E4420000}"/>
    <cellStyle name="SAPBEXfilterDrill 56 4" xfId="8381" xr:uid="{00000000-0005-0000-0000-0000E5420000}"/>
    <cellStyle name="SAPBEXfilterDrill 56 4 2" xfId="27290" xr:uid="{00000000-0005-0000-0000-0000E6420000}"/>
    <cellStyle name="SAPBEXfilterDrill 56 5" xfId="10784" xr:uid="{00000000-0005-0000-0000-0000E7420000}"/>
    <cellStyle name="SAPBEXfilterDrill 56 5 2" xfId="29693" xr:uid="{00000000-0005-0000-0000-0000E8420000}"/>
    <cellStyle name="SAPBEXfilterDrill 56 6" xfId="13502" xr:uid="{00000000-0005-0000-0000-0000E9420000}"/>
    <cellStyle name="SAPBEXfilterDrill 56 6 2" xfId="32411" xr:uid="{00000000-0005-0000-0000-0000EA420000}"/>
    <cellStyle name="SAPBEXfilterDrill 56 7" xfId="15480" xr:uid="{00000000-0005-0000-0000-0000EB420000}"/>
    <cellStyle name="SAPBEXfilterDrill 56 7 2" xfId="34389" xr:uid="{00000000-0005-0000-0000-0000EC420000}"/>
    <cellStyle name="SAPBEXfilterDrill 56 8" xfId="18198" xr:uid="{00000000-0005-0000-0000-0000ED420000}"/>
    <cellStyle name="SAPBEXfilterDrill 56 8 2" xfId="37107" xr:uid="{00000000-0005-0000-0000-0000EE420000}"/>
    <cellStyle name="SAPBEXfilterDrill 56 9" xfId="20056" xr:uid="{00000000-0005-0000-0000-0000EF420000}"/>
    <cellStyle name="SAPBEXfilterDrill 57" xfId="2322" xr:uid="{00000000-0005-0000-0000-0000F0420000}"/>
    <cellStyle name="SAPBEXfilterDrill 57 2" xfId="4908" xr:uid="{00000000-0005-0000-0000-0000F1420000}"/>
    <cellStyle name="SAPBEXfilterDrill 57 2 2" xfId="23817" xr:uid="{00000000-0005-0000-0000-0000F2420000}"/>
    <cellStyle name="SAPBEXfilterDrill 57 3" xfId="7130" xr:uid="{00000000-0005-0000-0000-0000F3420000}"/>
    <cellStyle name="SAPBEXfilterDrill 57 3 2" xfId="26039" xr:uid="{00000000-0005-0000-0000-0000F4420000}"/>
    <cellStyle name="SAPBEXfilterDrill 57 4" xfId="8417" xr:uid="{00000000-0005-0000-0000-0000F5420000}"/>
    <cellStyle name="SAPBEXfilterDrill 57 4 2" xfId="27326" xr:uid="{00000000-0005-0000-0000-0000F6420000}"/>
    <cellStyle name="SAPBEXfilterDrill 57 5" xfId="10822" xr:uid="{00000000-0005-0000-0000-0000F7420000}"/>
    <cellStyle name="SAPBEXfilterDrill 57 5 2" xfId="29731" xr:uid="{00000000-0005-0000-0000-0000F8420000}"/>
    <cellStyle name="SAPBEXfilterDrill 57 6" xfId="12454" xr:uid="{00000000-0005-0000-0000-0000F9420000}"/>
    <cellStyle name="SAPBEXfilterDrill 57 6 2" xfId="31363" xr:uid="{00000000-0005-0000-0000-0000FA420000}"/>
    <cellStyle name="SAPBEXfilterDrill 57 7" xfId="15518" xr:uid="{00000000-0005-0000-0000-0000FB420000}"/>
    <cellStyle name="SAPBEXfilterDrill 57 7 2" xfId="34427" xr:uid="{00000000-0005-0000-0000-0000FC420000}"/>
    <cellStyle name="SAPBEXfilterDrill 57 8" xfId="17150" xr:uid="{00000000-0005-0000-0000-0000FD420000}"/>
    <cellStyle name="SAPBEXfilterDrill 57 8 2" xfId="36059" xr:uid="{00000000-0005-0000-0000-0000FE420000}"/>
    <cellStyle name="SAPBEXfilterDrill 57 9" xfId="20091" xr:uid="{00000000-0005-0000-0000-0000FF420000}"/>
    <cellStyle name="SAPBEXfilterDrill 58" xfId="2356" xr:uid="{00000000-0005-0000-0000-000000430000}"/>
    <cellStyle name="SAPBEXfilterDrill 58 2" xfId="5139" xr:uid="{00000000-0005-0000-0000-000001430000}"/>
    <cellStyle name="SAPBEXfilterDrill 58 2 2" xfId="24048" xr:uid="{00000000-0005-0000-0000-000002430000}"/>
    <cellStyle name="SAPBEXfilterDrill 58 3" xfId="7776" xr:uid="{00000000-0005-0000-0000-000003430000}"/>
    <cellStyle name="SAPBEXfilterDrill 58 3 2" xfId="26685" xr:uid="{00000000-0005-0000-0000-000004430000}"/>
    <cellStyle name="SAPBEXfilterDrill 58 4" xfId="9877" xr:uid="{00000000-0005-0000-0000-000005430000}"/>
    <cellStyle name="SAPBEXfilterDrill 58 4 2" xfId="28786" xr:uid="{00000000-0005-0000-0000-000006430000}"/>
    <cellStyle name="SAPBEXfilterDrill 58 5" xfId="14042" xr:uid="{00000000-0005-0000-0000-000007430000}"/>
    <cellStyle name="SAPBEXfilterDrill 58 5 2" xfId="32951" xr:uid="{00000000-0005-0000-0000-000008430000}"/>
    <cellStyle name="SAPBEXfilterDrill 58 6" xfId="14573" xr:uid="{00000000-0005-0000-0000-000009430000}"/>
    <cellStyle name="SAPBEXfilterDrill 58 6 2" xfId="33482" xr:uid="{00000000-0005-0000-0000-00000A430000}"/>
    <cellStyle name="SAPBEXfilterDrill 58 7" xfId="18738" xr:uid="{00000000-0005-0000-0000-00000B430000}"/>
    <cellStyle name="SAPBEXfilterDrill 58 7 2" xfId="37647" xr:uid="{00000000-0005-0000-0000-00000C430000}"/>
    <cellStyle name="SAPBEXfilterDrill 58 8" xfId="19225" xr:uid="{00000000-0005-0000-0000-00000D430000}"/>
    <cellStyle name="SAPBEXfilterDrill 59" xfId="6201" xr:uid="{00000000-0005-0000-0000-00000E430000}"/>
    <cellStyle name="SAPBEXfilterDrill 59 2" xfId="25110" xr:uid="{00000000-0005-0000-0000-00000F430000}"/>
    <cellStyle name="SAPBEXfilterDrill 6" xfId="128" xr:uid="{00000000-0005-0000-0000-000010430000}"/>
    <cellStyle name="SAPBEXfilterDrill 6 2" xfId="2715" xr:uid="{00000000-0005-0000-0000-000011430000}"/>
    <cellStyle name="SAPBEXfilterDrill 6 2 2" xfId="21624" xr:uid="{00000000-0005-0000-0000-000012430000}"/>
    <cellStyle name="SAPBEXfilterDrill 6 3" xfId="6358" xr:uid="{00000000-0005-0000-0000-000013430000}"/>
    <cellStyle name="SAPBEXfilterDrill 6 3 2" xfId="25267" xr:uid="{00000000-0005-0000-0000-000014430000}"/>
    <cellStyle name="SAPBEXfilterDrill 6 4" xfId="7715" xr:uid="{00000000-0005-0000-0000-000015430000}"/>
    <cellStyle name="SAPBEXfilterDrill 6 4 2" xfId="26624" xr:uid="{00000000-0005-0000-0000-000016430000}"/>
    <cellStyle name="SAPBEXfilterDrill 6 5" xfId="10058" xr:uid="{00000000-0005-0000-0000-000017430000}"/>
    <cellStyle name="SAPBEXfilterDrill 6 5 2" xfId="28967" xr:uid="{00000000-0005-0000-0000-000018430000}"/>
    <cellStyle name="SAPBEXfilterDrill 6 6" xfId="12770" xr:uid="{00000000-0005-0000-0000-000019430000}"/>
    <cellStyle name="SAPBEXfilterDrill 6 6 2" xfId="31679" xr:uid="{00000000-0005-0000-0000-00001A430000}"/>
    <cellStyle name="SAPBEXfilterDrill 6 7" xfId="14754" xr:uid="{00000000-0005-0000-0000-00001B430000}"/>
    <cellStyle name="SAPBEXfilterDrill 6 7 2" xfId="33663" xr:uid="{00000000-0005-0000-0000-00001C430000}"/>
    <cellStyle name="SAPBEXfilterDrill 6 8" xfId="17466" xr:uid="{00000000-0005-0000-0000-00001D430000}"/>
    <cellStyle name="SAPBEXfilterDrill 6 8 2" xfId="36375" xr:uid="{00000000-0005-0000-0000-00001E430000}"/>
    <cellStyle name="SAPBEXfilterDrill 6 9" xfId="19386" xr:uid="{00000000-0005-0000-0000-00001F430000}"/>
    <cellStyle name="SAPBEXfilterDrill 60" xfId="9041" xr:uid="{00000000-0005-0000-0000-000020430000}"/>
    <cellStyle name="SAPBEXfilterDrill 60 2" xfId="27950" xr:uid="{00000000-0005-0000-0000-000021430000}"/>
    <cellStyle name="SAPBEXfilterDrill 61" xfId="11506" xr:uid="{00000000-0005-0000-0000-000022430000}"/>
    <cellStyle name="SAPBEXfilterDrill 61 2" xfId="30415" xr:uid="{00000000-0005-0000-0000-000023430000}"/>
    <cellStyle name="SAPBEXfilterDrill 62" xfId="13986" xr:uid="{00000000-0005-0000-0000-000024430000}"/>
    <cellStyle name="SAPBEXfilterDrill 62 2" xfId="32895" xr:uid="{00000000-0005-0000-0000-000025430000}"/>
    <cellStyle name="SAPBEXfilterDrill 63" xfId="16202" xr:uid="{00000000-0005-0000-0000-000026430000}"/>
    <cellStyle name="SAPBEXfilterDrill 63 2" xfId="35111" xr:uid="{00000000-0005-0000-0000-000027430000}"/>
    <cellStyle name="SAPBEXfilterDrill 64" xfId="18682" xr:uid="{00000000-0005-0000-0000-000028430000}"/>
    <cellStyle name="SAPBEXfilterDrill 64 2" xfId="37591" xr:uid="{00000000-0005-0000-0000-000029430000}"/>
    <cellStyle name="SAPBEXfilterDrill 65" xfId="20717" xr:uid="{00000000-0005-0000-0000-00002A430000}"/>
    <cellStyle name="SAPBEXfilterDrill 7" xfId="125" xr:uid="{00000000-0005-0000-0000-00002B430000}"/>
    <cellStyle name="SAPBEXfilterDrill 7 2" xfId="2712" xr:uid="{00000000-0005-0000-0000-00002C430000}"/>
    <cellStyle name="SAPBEXfilterDrill 7 2 2" xfId="21621" xr:uid="{00000000-0005-0000-0000-00002D430000}"/>
    <cellStyle name="SAPBEXfilterDrill 7 3" xfId="6220" xr:uid="{00000000-0005-0000-0000-00002E430000}"/>
    <cellStyle name="SAPBEXfilterDrill 7 3 2" xfId="25129" xr:uid="{00000000-0005-0000-0000-00002F430000}"/>
    <cellStyle name="SAPBEXfilterDrill 7 4" xfId="8319" xr:uid="{00000000-0005-0000-0000-000030430000}"/>
    <cellStyle name="SAPBEXfilterDrill 7 4 2" xfId="27228" xr:uid="{00000000-0005-0000-0000-000031430000}"/>
    <cellStyle name="SAPBEXfilterDrill 7 5" xfId="10715" xr:uid="{00000000-0005-0000-0000-000032430000}"/>
    <cellStyle name="SAPBEXfilterDrill 7 5 2" xfId="29624" xr:uid="{00000000-0005-0000-0000-000033430000}"/>
    <cellStyle name="SAPBEXfilterDrill 7 6" xfId="11992" xr:uid="{00000000-0005-0000-0000-000034430000}"/>
    <cellStyle name="SAPBEXfilterDrill 7 6 2" xfId="30901" xr:uid="{00000000-0005-0000-0000-000035430000}"/>
    <cellStyle name="SAPBEXfilterDrill 7 7" xfId="15411" xr:uid="{00000000-0005-0000-0000-000036430000}"/>
    <cellStyle name="SAPBEXfilterDrill 7 7 2" xfId="34320" xr:uid="{00000000-0005-0000-0000-000037430000}"/>
    <cellStyle name="SAPBEXfilterDrill 7 8" xfId="16688" xr:uid="{00000000-0005-0000-0000-000038430000}"/>
    <cellStyle name="SAPBEXfilterDrill 7 8 2" xfId="35597" xr:uid="{00000000-0005-0000-0000-000039430000}"/>
    <cellStyle name="SAPBEXfilterDrill 7 9" xfId="19992" xr:uid="{00000000-0005-0000-0000-00003A430000}"/>
    <cellStyle name="SAPBEXfilterDrill 8" xfId="204" xr:uid="{00000000-0005-0000-0000-00003B430000}"/>
    <cellStyle name="SAPBEXfilterDrill 8 2" xfId="2790" xr:uid="{00000000-0005-0000-0000-00003C430000}"/>
    <cellStyle name="SAPBEXfilterDrill 8 2 2" xfId="21699" xr:uid="{00000000-0005-0000-0000-00003D430000}"/>
    <cellStyle name="SAPBEXfilterDrill 8 3" xfId="5013" xr:uid="{00000000-0005-0000-0000-00003E430000}"/>
    <cellStyle name="SAPBEXfilterDrill 8 3 2" xfId="23922" xr:uid="{00000000-0005-0000-0000-00003F430000}"/>
    <cellStyle name="SAPBEXfilterDrill 8 4" xfId="8989" xr:uid="{00000000-0005-0000-0000-000040430000}"/>
    <cellStyle name="SAPBEXfilterDrill 8 4 2" xfId="27898" xr:uid="{00000000-0005-0000-0000-000041430000}"/>
    <cellStyle name="SAPBEXfilterDrill 8 5" xfId="11446" xr:uid="{00000000-0005-0000-0000-000042430000}"/>
    <cellStyle name="SAPBEXfilterDrill 8 5 2" xfId="30355" xr:uid="{00000000-0005-0000-0000-000043430000}"/>
    <cellStyle name="SAPBEXfilterDrill 8 6" xfId="12702" xr:uid="{00000000-0005-0000-0000-000044430000}"/>
    <cellStyle name="SAPBEXfilterDrill 8 6 2" xfId="31611" xr:uid="{00000000-0005-0000-0000-000045430000}"/>
    <cellStyle name="SAPBEXfilterDrill 8 7" xfId="16142" xr:uid="{00000000-0005-0000-0000-000046430000}"/>
    <cellStyle name="SAPBEXfilterDrill 8 7 2" xfId="35051" xr:uid="{00000000-0005-0000-0000-000047430000}"/>
    <cellStyle name="SAPBEXfilterDrill 8 8" xfId="17398" xr:uid="{00000000-0005-0000-0000-000048430000}"/>
    <cellStyle name="SAPBEXfilterDrill 8 8 2" xfId="36307" xr:uid="{00000000-0005-0000-0000-000049430000}"/>
    <cellStyle name="SAPBEXfilterDrill 8 9" xfId="20664" xr:uid="{00000000-0005-0000-0000-00004A430000}"/>
    <cellStyle name="SAPBEXfilterDrill 9" xfId="250" xr:uid="{00000000-0005-0000-0000-00004B430000}"/>
    <cellStyle name="SAPBEXfilterDrill 9 2" xfId="2836" xr:uid="{00000000-0005-0000-0000-00004C430000}"/>
    <cellStyle name="SAPBEXfilterDrill 9 2 2" xfId="21745" xr:uid="{00000000-0005-0000-0000-00004D430000}"/>
    <cellStyle name="SAPBEXfilterDrill 9 3" xfId="6476" xr:uid="{00000000-0005-0000-0000-00004E430000}"/>
    <cellStyle name="SAPBEXfilterDrill 9 3 2" xfId="25385" xr:uid="{00000000-0005-0000-0000-00004F430000}"/>
    <cellStyle name="SAPBEXfilterDrill 9 4" xfId="8471" xr:uid="{00000000-0005-0000-0000-000050430000}"/>
    <cellStyle name="SAPBEXfilterDrill 9 4 2" xfId="27380" xr:uid="{00000000-0005-0000-0000-000051430000}"/>
    <cellStyle name="SAPBEXfilterDrill 9 5" xfId="10879" xr:uid="{00000000-0005-0000-0000-000052430000}"/>
    <cellStyle name="SAPBEXfilterDrill 9 5 2" xfId="29788" xr:uid="{00000000-0005-0000-0000-000053430000}"/>
    <cellStyle name="SAPBEXfilterDrill 9 6" xfId="12980" xr:uid="{00000000-0005-0000-0000-000054430000}"/>
    <cellStyle name="SAPBEXfilterDrill 9 6 2" xfId="31889" xr:uid="{00000000-0005-0000-0000-000055430000}"/>
    <cellStyle name="SAPBEXfilterDrill 9 7" xfId="15575" xr:uid="{00000000-0005-0000-0000-000056430000}"/>
    <cellStyle name="SAPBEXfilterDrill 9 7 2" xfId="34484" xr:uid="{00000000-0005-0000-0000-000057430000}"/>
    <cellStyle name="SAPBEXfilterDrill 9 8" xfId="17676" xr:uid="{00000000-0005-0000-0000-000058430000}"/>
    <cellStyle name="SAPBEXfilterDrill 9 8 2" xfId="36585" xr:uid="{00000000-0005-0000-0000-000059430000}"/>
    <cellStyle name="SAPBEXfilterDrill 9 9" xfId="20145" xr:uid="{00000000-0005-0000-0000-00005A430000}"/>
    <cellStyle name="SAPBEXfilterItem" xfId="70" xr:uid="{00000000-0005-0000-0000-00005B430000}"/>
    <cellStyle name="SAPBEXfilterItem 10" xfId="444" xr:uid="{00000000-0005-0000-0000-00005C430000}"/>
    <cellStyle name="SAPBEXfilterItem 10 2" xfId="3030" xr:uid="{00000000-0005-0000-0000-00005D430000}"/>
    <cellStyle name="SAPBEXfilterItem 10 2 2" xfId="21939" xr:uid="{00000000-0005-0000-0000-00005E430000}"/>
    <cellStyle name="SAPBEXfilterItem 10 3" xfId="2597" xr:uid="{00000000-0005-0000-0000-00005F430000}"/>
    <cellStyle name="SAPBEXfilterItem 10 3 2" xfId="21506" xr:uid="{00000000-0005-0000-0000-000060430000}"/>
    <cellStyle name="SAPBEXfilterItem 10 4" xfId="9413" xr:uid="{00000000-0005-0000-0000-000061430000}"/>
    <cellStyle name="SAPBEXfilterItem 10 4 2" xfId="28322" xr:uid="{00000000-0005-0000-0000-000062430000}"/>
    <cellStyle name="SAPBEXfilterItem 10 5" xfId="11863" xr:uid="{00000000-0005-0000-0000-000063430000}"/>
    <cellStyle name="SAPBEXfilterItem 10 5 2" xfId="30772" xr:uid="{00000000-0005-0000-0000-000064430000}"/>
    <cellStyle name="SAPBEXfilterItem 10 6" xfId="13885" xr:uid="{00000000-0005-0000-0000-000065430000}"/>
    <cellStyle name="SAPBEXfilterItem 10 6 2" xfId="32794" xr:uid="{00000000-0005-0000-0000-000066430000}"/>
    <cellStyle name="SAPBEXfilterItem 10 7" xfId="16559" xr:uid="{00000000-0005-0000-0000-000067430000}"/>
    <cellStyle name="SAPBEXfilterItem 10 7 2" xfId="35468" xr:uid="{00000000-0005-0000-0000-000068430000}"/>
    <cellStyle name="SAPBEXfilterItem 10 8" xfId="18581" xr:uid="{00000000-0005-0000-0000-000069430000}"/>
    <cellStyle name="SAPBEXfilterItem 10 8 2" xfId="37490" xr:uid="{00000000-0005-0000-0000-00006A430000}"/>
    <cellStyle name="SAPBEXfilterItem 10 9" xfId="21050" xr:uid="{00000000-0005-0000-0000-00006B430000}"/>
    <cellStyle name="SAPBEXfilterItem 11" xfId="630" xr:uid="{00000000-0005-0000-0000-00006C430000}"/>
    <cellStyle name="SAPBEXfilterItem 11 2" xfId="3216" xr:uid="{00000000-0005-0000-0000-00006D430000}"/>
    <cellStyle name="SAPBEXfilterItem 11 2 2" xfId="22125" xr:uid="{00000000-0005-0000-0000-00006E430000}"/>
    <cellStyle name="SAPBEXfilterItem 11 3" xfId="6284" xr:uid="{00000000-0005-0000-0000-00006F430000}"/>
    <cellStyle name="SAPBEXfilterItem 11 3 2" xfId="25193" xr:uid="{00000000-0005-0000-0000-000070430000}"/>
    <cellStyle name="SAPBEXfilterItem 11 4" xfId="8305" xr:uid="{00000000-0005-0000-0000-000071430000}"/>
    <cellStyle name="SAPBEXfilterItem 11 4 2" xfId="27214" xr:uid="{00000000-0005-0000-0000-000072430000}"/>
    <cellStyle name="SAPBEXfilterItem 11 5" xfId="10701" xr:uid="{00000000-0005-0000-0000-000073430000}"/>
    <cellStyle name="SAPBEXfilterItem 11 5 2" xfId="29610" xr:uid="{00000000-0005-0000-0000-000074430000}"/>
    <cellStyle name="SAPBEXfilterItem 11 6" xfId="13564" xr:uid="{00000000-0005-0000-0000-000075430000}"/>
    <cellStyle name="SAPBEXfilterItem 11 6 2" xfId="32473" xr:uid="{00000000-0005-0000-0000-000076430000}"/>
    <cellStyle name="SAPBEXfilterItem 11 7" xfId="15397" xr:uid="{00000000-0005-0000-0000-000077430000}"/>
    <cellStyle name="SAPBEXfilterItem 11 7 2" xfId="34306" xr:uid="{00000000-0005-0000-0000-000078430000}"/>
    <cellStyle name="SAPBEXfilterItem 11 8" xfId="18260" xr:uid="{00000000-0005-0000-0000-000079430000}"/>
    <cellStyle name="SAPBEXfilterItem 11 8 2" xfId="37169" xr:uid="{00000000-0005-0000-0000-00007A430000}"/>
    <cellStyle name="SAPBEXfilterItem 11 9" xfId="19978" xr:uid="{00000000-0005-0000-0000-00007B430000}"/>
    <cellStyle name="SAPBEXfilterItem 12" xfId="567" xr:uid="{00000000-0005-0000-0000-00007C430000}"/>
    <cellStyle name="SAPBEXfilterItem 12 2" xfId="3153" xr:uid="{00000000-0005-0000-0000-00007D430000}"/>
    <cellStyle name="SAPBEXfilterItem 12 2 2" xfId="22062" xr:uid="{00000000-0005-0000-0000-00007E430000}"/>
    <cellStyle name="SAPBEXfilterItem 12 3" xfId="2646" xr:uid="{00000000-0005-0000-0000-00007F430000}"/>
    <cellStyle name="SAPBEXfilterItem 12 3 2" xfId="21555" xr:uid="{00000000-0005-0000-0000-000080430000}"/>
    <cellStyle name="SAPBEXfilterItem 12 4" xfId="7843" xr:uid="{00000000-0005-0000-0000-000081430000}"/>
    <cellStyle name="SAPBEXfilterItem 12 4 2" xfId="26752" xr:uid="{00000000-0005-0000-0000-000082430000}"/>
    <cellStyle name="SAPBEXfilterItem 12 5" xfId="10192" xr:uid="{00000000-0005-0000-0000-000083430000}"/>
    <cellStyle name="SAPBEXfilterItem 12 5 2" xfId="29101" xr:uid="{00000000-0005-0000-0000-000084430000}"/>
    <cellStyle name="SAPBEXfilterItem 12 6" xfId="13831" xr:uid="{00000000-0005-0000-0000-000085430000}"/>
    <cellStyle name="SAPBEXfilterItem 12 6 2" xfId="32740" xr:uid="{00000000-0005-0000-0000-000086430000}"/>
    <cellStyle name="SAPBEXfilterItem 12 7" xfId="14888" xr:uid="{00000000-0005-0000-0000-000087430000}"/>
    <cellStyle name="SAPBEXfilterItem 12 7 2" xfId="33797" xr:uid="{00000000-0005-0000-0000-000088430000}"/>
    <cellStyle name="SAPBEXfilterItem 12 8" xfId="18527" xr:uid="{00000000-0005-0000-0000-000089430000}"/>
    <cellStyle name="SAPBEXfilterItem 12 8 2" xfId="37436" xr:uid="{00000000-0005-0000-0000-00008A430000}"/>
    <cellStyle name="SAPBEXfilterItem 12 9" xfId="19516" xr:uid="{00000000-0005-0000-0000-00008B430000}"/>
    <cellStyle name="SAPBEXfilterItem 13" xfId="425" xr:uid="{00000000-0005-0000-0000-00008C430000}"/>
    <cellStyle name="SAPBEXfilterItem 13 2" xfId="3011" xr:uid="{00000000-0005-0000-0000-00008D430000}"/>
    <cellStyle name="SAPBEXfilterItem 13 2 2" xfId="21920" xr:uid="{00000000-0005-0000-0000-00008E430000}"/>
    <cellStyle name="SAPBEXfilterItem 13 3" xfId="7012" xr:uid="{00000000-0005-0000-0000-00008F430000}"/>
    <cellStyle name="SAPBEXfilterItem 13 3 2" xfId="25921" xr:uid="{00000000-0005-0000-0000-000090430000}"/>
    <cellStyle name="SAPBEXfilterItem 13 4" xfId="9235" xr:uid="{00000000-0005-0000-0000-000091430000}"/>
    <cellStyle name="SAPBEXfilterItem 13 4 2" xfId="28144" xr:uid="{00000000-0005-0000-0000-000092430000}"/>
    <cellStyle name="SAPBEXfilterItem 13 5" xfId="11715" xr:uid="{00000000-0005-0000-0000-000093430000}"/>
    <cellStyle name="SAPBEXfilterItem 13 5 2" xfId="30624" xr:uid="{00000000-0005-0000-0000-000094430000}"/>
    <cellStyle name="SAPBEXfilterItem 13 6" xfId="11695" xr:uid="{00000000-0005-0000-0000-000095430000}"/>
    <cellStyle name="SAPBEXfilterItem 13 6 2" xfId="30604" xr:uid="{00000000-0005-0000-0000-000096430000}"/>
    <cellStyle name="SAPBEXfilterItem 13 7" xfId="16411" xr:uid="{00000000-0005-0000-0000-000097430000}"/>
    <cellStyle name="SAPBEXfilterItem 13 7 2" xfId="35320" xr:uid="{00000000-0005-0000-0000-000098430000}"/>
    <cellStyle name="SAPBEXfilterItem 13 8" xfId="16391" xr:uid="{00000000-0005-0000-0000-000099430000}"/>
    <cellStyle name="SAPBEXfilterItem 13 8 2" xfId="35300" xr:uid="{00000000-0005-0000-0000-00009A430000}"/>
    <cellStyle name="SAPBEXfilterItem 13 9" xfId="20907" xr:uid="{00000000-0005-0000-0000-00009B430000}"/>
    <cellStyle name="SAPBEXfilterItem 14" xfId="707" xr:uid="{00000000-0005-0000-0000-00009C430000}"/>
    <cellStyle name="SAPBEXfilterItem 14 2" xfId="3293" xr:uid="{00000000-0005-0000-0000-00009D430000}"/>
    <cellStyle name="SAPBEXfilterItem 14 2 2" xfId="22202" xr:uid="{00000000-0005-0000-0000-00009E430000}"/>
    <cellStyle name="SAPBEXfilterItem 14 3" xfId="6626" xr:uid="{00000000-0005-0000-0000-00009F430000}"/>
    <cellStyle name="SAPBEXfilterItem 14 3 2" xfId="25535" xr:uid="{00000000-0005-0000-0000-0000A0430000}"/>
    <cellStyle name="SAPBEXfilterItem 14 4" xfId="7887" xr:uid="{00000000-0005-0000-0000-0000A1430000}"/>
    <cellStyle name="SAPBEXfilterItem 14 4 2" xfId="26796" xr:uid="{00000000-0005-0000-0000-0000A2430000}"/>
    <cellStyle name="SAPBEXfilterItem 14 5" xfId="10242" xr:uid="{00000000-0005-0000-0000-0000A3430000}"/>
    <cellStyle name="SAPBEXfilterItem 14 5 2" xfId="29151" xr:uid="{00000000-0005-0000-0000-0000A4430000}"/>
    <cellStyle name="SAPBEXfilterItem 14 6" xfId="13187" xr:uid="{00000000-0005-0000-0000-0000A5430000}"/>
    <cellStyle name="SAPBEXfilterItem 14 6 2" xfId="32096" xr:uid="{00000000-0005-0000-0000-0000A6430000}"/>
    <cellStyle name="SAPBEXfilterItem 14 7" xfId="14938" xr:uid="{00000000-0005-0000-0000-0000A7430000}"/>
    <cellStyle name="SAPBEXfilterItem 14 7 2" xfId="33847" xr:uid="{00000000-0005-0000-0000-0000A8430000}"/>
    <cellStyle name="SAPBEXfilterItem 14 8" xfId="17883" xr:uid="{00000000-0005-0000-0000-0000A9430000}"/>
    <cellStyle name="SAPBEXfilterItem 14 8 2" xfId="36792" xr:uid="{00000000-0005-0000-0000-0000AA430000}"/>
    <cellStyle name="SAPBEXfilterItem 14 9" xfId="19560" xr:uid="{00000000-0005-0000-0000-0000AB430000}"/>
    <cellStyle name="SAPBEXfilterItem 15" xfId="601" xr:uid="{00000000-0005-0000-0000-0000AC430000}"/>
    <cellStyle name="SAPBEXfilterItem 15 2" xfId="3187" xr:uid="{00000000-0005-0000-0000-0000AD430000}"/>
    <cellStyle name="SAPBEXfilterItem 15 2 2" xfId="22096" xr:uid="{00000000-0005-0000-0000-0000AE430000}"/>
    <cellStyle name="SAPBEXfilterItem 15 3" xfId="7046" xr:uid="{00000000-0005-0000-0000-0000AF430000}"/>
    <cellStyle name="SAPBEXfilterItem 15 3 2" xfId="25955" xr:uid="{00000000-0005-0000-0000-0000B0430000}"/>
    <cellStyle name="SAPBEXfilterItem 15 4" xfId="7838" xr:uid="{00000000-0005-0000-0000-0000B1430000}"/>
    <cellStyle name="SAPBEXfilterItem 15 4 2" xfId="26747" xr:uid="{00000000-0005-0000-0000-0000B2430000}"/>
    <cellStyle name="SAPBEXfilterItem 15 5" xfId="10187" xr:uid="{00000000-0005-0000-0000-0000B3430000}"/>
    <cellStyle name="SAPBEXfilterItem 15 5 2" xfId="29096" xr:uid="{00000000-0005-0000-0000-0000B4430000}"/>
    <cellStyle name="SAPBEXfilterItem 15 6" xfId="12490" xr:uid="{00000000-0005-0000-0000-0000B5430000}"/>
    <cellStyle name="SAPBEXfilterItem 15 6 2" xfId="31399" xr:uid="{00000000-0005-0000-0000-0000B6430000}"/>
    <cellStyle name="SAPBEXfilterItem 15 7" xfId="14883" xr:uid="{00000000-0005-0000-0000-0000B7430000}"/>
    <cellStyle name="SAPBEXfilterItem 15 7 2" xfId="33792" xr:uid="{00000000-0005-0000-0000-0000B8430000}"/>
    <cellStyle name="SAPBEXfilterItem 15 8" xfId="17186" xr:uid="{00000000-0005-0000-0000-0000B9430000}"/>
    <cellStyle name="SAPBEXfilterItem 15 8 2" xfId="36095" xr:uid="{00000000-0005-0000-0000-0000BA430000}"/>
    <cellStyle name="SAPBEXfilterItem 15 9" xfId="19511" xr:uid="{00000000-0005-0000-0000-0000BB430000}"/>
    <cellStyle name="SAPBEXfilterItem 16" xfId="604" xr:uid="{00000000-0005-0000-0000-0000BC430000}"/>
    <cellStyle name="SAPBEXfilterItem 16 2" xfId="3190" xr:uid="{00000000-0005-0000-0000-0000BD430000}"/>
    <cellStyle name="SAPBEXfilterItem 16 2 2" xfId="22099" xr:uid="{00000000-0005-0000-0000-0000BE430000}"/>
    <cellStyle name="SAPBEXfilterItem 16 3" xfId="7308" xr:uid="{00000000-0005-0000-0000-0000BF430000}"/>
    <cellStyle name="SAPBEXfilterItem 16 3 2" xfId="26217" xr:uid="{00000000-0005-0000-0000-0000C0430000}"/>
    <cellStyle name="SAPBEXfilterItem 16 4" xfId="9373" xr:uid="{00000000-0005-0000-0000-0000C1430000}"/>
    <cellStyle name="SAPBEXfilterItem 16 4 2" xfId="28282" xr:uid="{00000000-0005-0000-0000-0000C2430000}"/>
    <cellStyle name="SAPBEXfilterItem 16 5" xfId="12018" xr:uid="{00000000-0005-0000-0000-0000C3430000}"/>
    <cellStyle name="SAPBEXfilterItem 16 5 2" xfId="30927" xr:uid="{00000000-0005-0000-0000-0000C4430000}"/>
    <cellStyle name="SAPBEXfilterItem 16 6" xfId="14068" xr:uid="{00000000-0005-0000-0000-0000C5430000}"/>
    <cellStyle name="SAPBEXfilterItem 16 6 2" xfId="32977" xr:uid="{00000000-0005-0000-0000-0000C6430000}"/>
    <cellStyle name="SAPBEXfilterItem 16 7" xfId="16714" xr:uid="{00000000-0005-0000-0000-0000C7430000}"/>
    <cellStyle name="SAPBEXfilterItem 16 7 2" xfId="35623" xr:uid="{00000000-0005-0000-0000-0000C8430000}"/>
    <cellStyle name="SAPBEXfilterItem 16 8" xfId="18764" xr:uid="{00000000-0005-0000-0000-0000C9430000}"/>
    <cellStyle name="SAPBEXfilterItem 16 8 2" xfId="37673" xr:uid="{00000000-0005-0000-0000-0000CA430000}"/>
    <cellStyle name="SAPBEXfilterItem 16 9" xfId="21190" xr:uid="{00000000-0005-0000-0000-0000CB430000}"/>
    <cellStyle name="SAPBEXfilterItem 17" xfId="691" xr:uid="{00000000-0005-0000-0000-0000CC430000}"/>
    <cellStyle name="SAPBEXfilterItem 17 2" xfId="3277" xr:uid="{00000000-0005-0000-0000-0000CD430000}"/>
    <cellStyle name="SAPBEXfilterItem 17 2 2" xfId="22186" xr:uid="{00000000-0005-0000-0000-0000CE430000}"/>
    <cellStyle name="SAPBEXfilterItem 17 3" xfId="5146" xr:uid="{00000000-0005-0000-0000-0000CF430000}"/>
    <cellStyle name="SAPBEXfilterItem 17 3 2" xfId="24055" xr:uid="{00000000-0005-0000-0000-0000D0430000}"/>
    <cellStyle name="SAPBEXfilterItem 17 4" xfId="9142" xr:uid="{00000000-0005-0000-0000-0000D1430000}"/>
    <cellStyle name="SAPBEXfilterItem 17 4 2" xfId="28051" xr:uid="{00000000-0005-0000-0000-0000D2430000}"/>
    <cellStyle name="SAPBEXfilterItem 17 5" xfId="11620" xr:uid="{00000000-0005-0000-0000-0000D3430000}"/>
    <cellStyle name="SAPBEXfilterItem 17 5 2" xfId="30529" xr:uid="{00000000-0005-0000-0000-0000D4430000}"/>
    <cellStyle name="SAPBEXfilterItem 17 6" xfId="12211" xr:uid="{00000000-0005-0000-0000-0000D5430000}"/>
    <cellStyle name="SAPBEXfilterItem 17 6 2" xfId="31120" xr:uid="{00000000-0005-0000-0000-0000D6430000}"/>
    <cellStyle name="SAPBEXfilterItem 17 7" xfId="16316" xr:uid="{00000000-0005-0000-0000-0000D7430000}"/>
    <cellStyle name="SAPBEXfilterItem 17 7 2" xfId="35225" xr:uid="{00000000-0005-0000-0000-0000D8430000}"/>
    <cellStyle name="SAPBEXfilterItem 17 8" xfId="16907" xr:uid="{00000000-0005-0000-0000-0000D9430000}"/>
    <cellStyle name="SAPBEXfilterItem 17 8 2" xfId="35816" xr:uid="{00000000-0005-0000-0000-0000DA430000}"/>
    <cellStyle name="SAPBEXfilterItem 17 9" xfId="20817" xr:uid="{00000000-0005-0000-0000-0000DB430000}"/>
    <cellStyle name="SAPBEXfilterItem 18" xfId="819" xr:uid="{00000000-0005-0000-0000-0000DC430000}"/>
    <cellStyle name="SAPBEXfilterItem 18 2" xfId="3405" xr:uid="{00000000-0005-0000-0000-0000DD430000}"/>
    <cellStyle name="SAPBEXfilterItem 18 2 2" xfId="22314" xr:uid="{00000000-0005-0000-0000-0000DE430000}"/>
    <cellStyle name="SAPBEXfilterItem 18 3" xfId="5234" xr:uid="{00000000-0005-0000-0000-0000DF430000}"/>
    <cellStyle name="SAPBEXfilterItem 18 3 2" xfId="24143" xr:uid="{00000000-0005-0000-0000-0000E0430000}"/>
    <cellStyle name="SAPBEXfilterItem 18 4" xfId="6397" xr:uid="{00000000-0005-0000-0000-0000E1430000}"/>
    <cellStyle name="SAPBEXfilterItem 18 4 2" xfId="25306" xr:uid="{00000000-0005-0000-0000-0000E2430000}"/>
    <cellStyle name="SAPBEXfilterItem 18 5" xfId="9594" xr:uid="{00000000-0005-0000-0000-0000E3430000}"/>
    <cellStyle name="SAPBEXfilterItem 18 5 2" xfId="28503" xr:uid="{00000000-0005-0000-0000-0000E4430000}"/>
    <cellStyle name="SAPBEXfilterItem 18 6" xfId="12316" xr:uid="{00000000-0005-0000-0000-0000E5430000}"/>
    <cellStyle name="SAPBEXfilterItem 18 6 2" xfId="31225" xr:uid="{00000000-0005-0000-0000-0000E6430000}"/>
    <cellStyle name="SAPBEXfilterItem 18 7" xfId="14290" xr:uid="{00000000-0005-0000-0000-0000E7430000}"/>
    <cellStyle name="SAPBEXfilterItem 18 7 2" xfId="33199" xr:uid="{00000000-0005-0000-0000-0000E8430000}"/>
    <cellStyle name="SAPBEXfilterItem 18 8" xfId="17012" xr:uid="{00000000-0005-0000-0000-0000E9430000}"/>
    <cellStyle name="SAPBEXfilterItem 18 8 2" xfId="35921" xr:uid="{00000000-0005-0000-0000-0000EA430000}"/>
    <cellStyle name="SAPBEXfilterItem 18 9" xfId="18974" xr:uid="{00000000-0005-0000-0000-0000EB430000}"/>
    <cellStyle name="SAPBEXfilterItem 19" xfId="767" xr:uid="{00000000-0005-0000-0000-0000EC430000}"/>
    <cellStyle name="SAPBEXfilterItem 19 2" xfId="3353" xr:uid="{00000000-0005-0000-0000-0000ED430000}"/>
    <cellStyle name="SAPBEXfilterItem 19 2 2" xfId="22262" xr:uid="{00000000-0005-0000-0000-0000EE430000}"/>
    <cellStyle name="SAPBEXfilterItem 19 3" xfId="5217" xr:uid="{00000000-0005-0000-0000-0000EF430000}"/>
    <cellStyle name="SAPBEXfilterItem 19 3 2" xfId="24126" xr:uid="{00000000-0005-0000-0000-0000F0430000}"/>
    <cellStyle name="SAPBEXfilterItem 19 4" xfId="6000" xr:uid="{00000000-0005-0000-0000-0000F1430000}"/>
    <cellStyle name="SAPBEXfilterItem 19 4 2" xfId="24909" xr:uid="{00000000-0005-0000-0000-0000F2430000}"/>
    <cellStyle name="SAPBEXfilterItem 19 5" xfId="9599" xr:uid="{00000000-0005-0000-0000-0000F3430000}"/>
    <cellStyle name="SAPBEXfilterItem 19 5 2" xfId="28508" xr:uid="{00000000-0005-0000-0000-0000F4430000}"/>
    <cellStyle name="SAPBEXfilterItem 19 6" xfId="12153" xr:uid="{00000000-0005-0000-0000-0000F5430000}"/>
    <cellStyle name="SAPBEXfilterItem 19 6 2" xfId="31062" xr:uid="{00000000-0005-0000-0000-0000F6430000}"/>
    <cellStyle name="SAPBEXfilterItem 19 7" xfId="14295" xr:uid="{00000000-0005-0000-0000-0000F7430000}"/>
    <cellStyle name="SAPBEXfilterItem 19 7 2" xfId="33204" xr:uid="{00000000-0005-0000-0000-0000F8430000}"/>
    <cellStyle name="SAPBEXfilterItem 19 8" xfId="16849" xr:uid="{00000000-0005-0000-0000-0000F9430000}"/>
    <cellStyle name="SAPBEXfilterItem 19 8 2" xfId="35758" xr:uid="{00000000-0005-0000-0000-0000FA430000}"/>
    <cellStyle name="SAPBEXfilterItem 19 9" xfId="18979" xr:uid="{00000000-0005-0000-0000-0000FB430000}"/>
    <cellStyle name="SAPBEXfilterItem 2" xfId="191" xr:uid="{00000000-0005-0000-0000-0000FC430000}"/>
    <cellStyle name="SAPBEXfilterItem 2 2" xfId="2777" xr:uid="{00000000-0005-0000-0000-0000FD430000}"/>
    <cellStyle name="SAPBEXfilterItem 2 2 2" xfId="21686" xr:uid="{00000000-0005-0000-0000-0000FE430000}"/>
    <cellStyle name="SAPBEXfilterItem 2 3" xfId="5266" xr:uid="{00000000-0005-0000-0000-0000FF430000}"/>
    <cellStyle name="SAPBEXfilterItem 2 3 2" xfId="24175" xr:uid="{00000000-0005-0000-0000-000000440000}"/>
    <cellStyle name="SAPBEXfilterItem 2 4" xfId="7426" xr:uid="{00000000-0005-0000-0000-000001440000}"/>
    <cellStyle name="SAPBEXfilterItem 2 4 2" xfId="26335" xr:uid="{00000000-0005-0000-0000-000002440000}"/>
    <cellStyle name="SAPBEXfilterItem 2 5" xfId="9735" xr:uid="{00000000-0005-0000-0000-000003440000}"/>
    <cellStyle name="SAPBEXfilterItem 2 5 2" xfId="28644" xr:uid="{00000000-0005-0000-0000-000004440000}"/>
    <cellStyle name="SAPBEXfilterItem 2 6" xfId="13442" xr:uid="{00000000-0005-0000-0000-000005440000}"/>
    <cellStyle name="SAPBEXfilterItem 2 6 2" xfId="32351" xr:uid="{00000000-0005-0000-0000-000006440000}"/>
    <cellStyle name="SAPBEXfilterItem 2 7" xfId="14431" xr:uid="{00000000-0005-0000-0000-000007440000}"/>
    <cellStyle name="SAPBEXfilterItem 2 7 2" xfId="33340" xr:uid="{00000000-0005-0000-0000-000008440000}"/>
    <cellStyle name="SAPBEXfilterItem 2 8" xfId="18138" xr:uid="{00000000-0005-0000-0000-000009440000}"/>
    <cellStyle name="SAPBEXfilterItem 2 8 2" xfId="37047" xr:uid="{00000000-0005-0000-0000-00000A440000}"/>
    <cellStyle name="SAPBEXfilterItem 2 9" xfId="19095" xr:uid="{00000000-0005-0000-0000-00000B440000}"/>
    <cellStyle name="SAPBEXfilterItem 20" xfId="881" xr:uid="{00000000-0005-0000-0000-00000C440000}"/>
    <cellStyle name="SAPBEXfilterItem 20 2" xfId="3467" xr:uid="{00000000-0005-0000-0000-00000D440000}"/>
    <cellStyle name="SAPBEXfilterItem 20 2 2" xfId="22376" xr:uid="{00000000-0005-0000-0000-00000E440000}"/>
    <cellStyle name="SAPBEXfilterItem 20 3" xfId="7195" xr:uid="{00000000-0005-0000-0000-00000F440000}"/>
    <cellStyle name="SAPBEXfilterItem 20 3 2" xfId="26104" xr:uid="{00000000-0005-0000-0000-000010440000}"/>
    <cellStyle name="SAPBEXfilterItem 20 4" xfId="8501" xr:uid="{00000000-0005-0000-0000-000011440000}"/>
    <cellStyle name="SAPBEXfilterItem 20 4 2" xfId="27410" xr:uid="{00000000-0005-0000-0000-000012440000}"/>
    <cellStyle name="SAPBEXfilterItem 20 5" xfId="10911" xr:uid="{00000000-0005-0000-0000-000013440000}"/>
    <cellStyle name="SAPBEXfilterItem 20 5 2" xfId="29820" xr:uid="{00000000-0005-0000-0000-000014440000}"/>
    <cellStyle name="SAPBEXfilterItem 20 6" xfId="13738" xr:uid="{00000000-0005-0000-0000-000015440000}"/>
    <cellStyle name="SAPBEXfilterItem 20 6 2" xfId="32647" xr:uid="{00000000-0005-0000-0000-000016440000}"/>
    <cellStyle name="SAPBEXfilterItem 20 7" xfId="15607" xr:uid="{00000000-0005-0000-0000-000017440000}"/>
    <cellStyle name="SAPBEXfilterItem 20 7 2" xfId="34516" xr:uid="{00000000-0005-0000-0000-000018440000}"/>
    <cellStyle name="SAPBEXfilterItem 20 8" xfId="18434" xr:uid="{00000000-0005-0000-0000-000019440000}"/>
    <cellStyle name="SAPBEXfilterItem 20 8 2" xfId="37343" xr:uid="{00000000-0005-0000-0000-00001A440000}"/>
    <cellStyle name="SAPBEXfilterItem 20 9" xfId="20175" xr:uid="{00000000-0005-0000-0000-00001B440000}"/>
    <cellStyle name="SAPBEXfilterItem 21" xfId="671" xr:uid="{00000000-0005-0000-0000-00001C440000}"/>
    <cellStyle name="SAPBEXfilterItem 21 2" xfId="3257" xr:uid="{00000000-0005-0000-0000-00001D440000}"/>
    <cellStyle name="SAPBEXfilterItem 21 2 2" xfId="22166" xr:uid="{00000000-0005-0000-0000-00001E440000}"/>
    <cellStyle name="SAPBEXfilterItem 21 3" xfId="7204" xr:uid="{00000000-0005-0000-0000-00001F440000}"/>
    <cellStyle name="SAPBEXfilterItem 21 3 2" xfId="26113" xr:uid="{00000000-0005-0000-0000-000020440000}"/>
    <cellStyle name="SAPBEXfilterItem 21 4" xfId="8698" xr:uid="{00000000-0005-0000-0000-000021440000}"/>
    <cellStyle name="SAPBEXfilterItem 21 4 2" xfId="27607" xr:uid="{00000000-0005-0000-0000-000022440000}"/>
    <cellStyle name="SAPBEXfilterItem 21 5" xfId="11130" xr:uid="{00000000-0005-0000-0000-000023440000}"/>
    <cellStyle name="SAPBEXfilterItem 21 5 2" xfId="30039" xr:uid="{00000000-0005-0000-0000-000024440000}"/>
    <cellStyle name="SAPBEXfilterItem 21 6" xfId="12427" xr:uid="{00000000-0005-0000-0000-000025440000}"/>
    <cellStyle name="SAPBEXfilterItem 21 6 2" xfId="31336" xr:uid="{00000000-0005-0000-0000-000026440000}"/>
    <cellStyle name="SAPBEXfilterItem 21 7" xfId="15826" xr:uid="{00000000-0005-0000-0000-000027440000}"/>
    <cellStyle name="SAPBEXfilterItem 21 7 2" xfId="34735" xr:uid="{00000000-0005-0000-0000-000028440000}"/>
    <cellStyle name="SAPBEXfilterItem 21 8" xfId="17123" xr:uid="{00000000-0005-0000-0000-000029440000}"/>
    <cellStyle name="SAPBEXfilterItem 21 8 2" xfId="36032" xr:uid="{00000000-0005-0000-0000-00002A440000}"/>
    <cellStyle name="SAPBEXfilterItem 21 9" xfId="20372" xr:uid="{00000000-0005-0000-0000-00002B440000}"/>
    <cellStyle name="SAPBEXfilterItem 22" xfId="686" xr:uid="{00000000-0005-0000-0000-00002C440000}"/>
    <cellStyle name="SAPBEXfilterItem 22 2" xfId="3272" xr:uid="{00000000-0005-0000-0000-00002D440000}"/>
    <cellStyle name="SAPBEXfilterItem 22 2 2" xfId="22181" xr:uid="{00000000-0005-0000-0000-00002E440000}"/>
    <cellStyle name="SAPBEXfilterItem 22 3" xfId="5604" xr:uid="{00000000-0005-0000-0000-00002F440000}"/>
    <cellStyle name="SAPBEXfilterItem 22 3 2" xfId="24513" xr:uid="{00000000-0005-0000-0000-000030440000}"/>
    <cellStyle name="SAPBEXfilterItem 22 4" xfId="8098" xr:uid="{00000000-0005-0000-0000-000031440000}"/>
    <cellStyle name="SAPBEXfilterItem 22 4 2" xfId="27007" xr:uid="{00000000-0005-0000-0000-000032440000}"/>
    <cellStyle name="SAPBEXfilterItem 22 5" xfId="10469" xr:uid="{00000000-0005-0000-0000-000033440000}"/>
    <cellStyle name="SAPBEXfilterItem 22 5 2" xfId="29378" xr:uid="{00000000-0005-0000-0000-000034440000}"/>
    <cellStyle name="SAPBEXfilterItem 22 6" xfId="13095" xr:uid="{00000000-0005-0000-0000-000035440000}"/>
    <cellStyle name="SAPBEXfilterItem 22 6 2" xfId="32004" xr:uid="{00000000-0005-0000-0000-000036440000}"/>
    <cellStyle name="SAPBEXfilterItem 22 7" xfId="15165" xr:uid="{00000000-0005-0000-0000-000037440000}"/>
    <cellStyle name="SAPBEXfilterItem 22 7 2" xfId="34074" xr:uid="{00000000-0005-0000-0000-000038440000}"/>
    <cellStyle name="SAPBEXfilterItem 22 8" xfId="17791" xr:uid="{00000000-0005-0000-0000-000039440000}"/>
    <cellStyle name="SAPBEXfilterItem 22 8 2" xfId="36700" xr:uid="{00000000-0005-0000-0000-00003A440000}"/>
    <cellStyle name="SAPBEXfilterItem 22 9" xfId="19769" xr:uid="{00000000-0005-0000-0000-00003B440000}"/>
    <cellStyle name="SAPBEXfilterItem 23" xfId="870" xr:uid="{00000000-0005-0000-0000-00003C440000}"/>
    <cellStyle name="SAPBEXfilterItem 23 2" xfId="3456" xr:uid="{00000000-0005-0000-0000-00003D440000}"/>
    <cellStyle name="SAPBEXfilterItem 23 2 2" xfId="22365" xr:uid="{00000000-0005-0000-0000-00003E440000}"/>
    <cellStyle name="SAPBEXfilterItem 23 3" xfId="5997" xr:uid="{00000000-0005-0000-0000-00003F440000}"/>
    <cellStyle name="SAPBEXfilterItem 23 3 2" xfId="24906" xr:uid="{00000000-0005-0000-0000-000040440000}"/>
    <cellStyle name="SAPBEXfilterItem 23 4" xfId="8314" xr:uid="{00000000-0005-0000-0000-000041440000}"/>
    <cellStyle name="SAPBEXfilterItem 23 4 2" xfId="27223" xr:uid="{00000000-0005-0000-0000-000042440000}"/>
    <cellStyle name="SAPBEXfilterItem 23 5" xfId="10710" xr:uid="{00000000-0005-0000-0000-000043440000}"/>
    <cellStyle name="SAPBEXfilterItem 23 5 2" xfId="29619" xr:uid="{00000000-0005-0000-0000-000044440000}"/>
    <cellStyle name="SAPBEXfilterItem 23 6" xfId="13503" xr:uid="{00000000-0005-0000-0000-000045440000}"/>
    <cellStyle name="SAPBEXfilterItem 23 6 2" xfId="32412" xr:uid="{00000000-0005-0000-0000-000046440000}"/>
    <cellStyle name="SAPBEXfilterItem 23 7" xfId="15406" xr:uid="{00000000-0005-0000-0000-000047440000}"/>
    <cellStyle name="SAPBEXfilterItem 23 7 2" xfId="34315" xr:uid="{00000000-0005-0000-0000-000048440000}"/>
    <cellStyle name="SAPBEXfilterItem 23 8" xfId="18199" xr:uid="{00000000-0005-0000-0000-000049440000}"/>
    <cellStyle name="SAPBEXfilterItem 23 8 2" xfId="37108" xr:uid="{00000000-0005-0000-0000-00004A440000}"/>
    <cellStyle name="SAPBEXfilterItem 23 9" xfId="19987" xr:uid="{00000000-0005-0000-0000-00004B440000}"/>
    <cellStyle name="SAPBEXfilterItem 24" xfId="993" xr:uid="{00000000-0005-0000-0000-00004C440000}"/>
    <cellStyle name="SAPBEXfilterItem 24 2" xfId="3579" xr:uid="{00000000-0005-0000-0000-00004D440000}"/>
    <cellStyle name="SAPBEXfilterItem 24 2 2" xfId="22488" xr:uid="{00000000-0005-0000-0000-00004E440000}"/>
    <cellStyle name="SAPBEXfilterItem 24 3" xfId="6736" xr:uid="{00000000-0005-0000-0000-00004F440000}"/>
    <cellStyle name="SAPBEXfilterItem 24 3 2" xfId="25645" xr:uid="{00000000-0005-0000-0000-000050440000}"/>
    <cellStyle name="SAPBEXfilterItem 24 4" xfId="9309" xr:uid="{00000000-0005-0000-0000-000051440000}"/>
    <cellStyle name="SAPBEXfilterItem 24 4 2" xfId="28218" xr:uid="{00000000-0005-0000-0000-000052440000}"/>
    <cellStyle name="SAPBEXfilterItem 24 5" xfId="11792" xr:uid="{00000000-0005-0000-0000-000053440000}"/>
    <cellStyle name="SAPBEXfilterItem 24 5 2" xfId="30701" xr:uid="{00000000-0005-0000-0000-000054440000}"/>
    <cellStyle name="SAPBEXfilterItem 24 6" xfId="13164" xr:uid="{00000000-0005-0000-0000-000055440000}"/>
    <cellStyle name="SAPBEXfilterItem 24 6 2" xfId="32073" xr:uid="{00000000-0005-0000-0000-000056440000}"/>
    <cellStyle name="SAPBEXfilterItem 24 7" xfId="16488" xr:uid="{00000000-0005-0000-0000-000057440000}"/>
    <cellStyle name="SAPBEXfilterItem 24 7 2" xfId="35397" xr:uid="{00000000-0005-0000-0000-000058440000}"/>
    <cellStyle name="SAPBEXfilterItem 24 8" xfId="17860" xr:uid="{00000000-0005-0000-0000-000059440000}"/>
    <cellStyle name="SAPBEXfilterItem 24 8 2" xfId="36769" xr:uid="{00000000-0005-0000-0000-00005A440000}"/>
    <cellStyle name="SAPBEXfilterItem 24 9" xfId="20983" xr:uid="{00000000-0005-0000-0000-00005B440000}"/>
    <cellStyle name="SAPBEXfilterItem 25" xfId="834" xr:uid="{00000000-0005-0000-0000-00005C440000}"/>
    <cellStyle name="SAPBEXfilterItem 25 2" xfId="3420" xr:uid="{00000000-0005-0000-0000-00005D440000}"/>
    <cellStyle name="SAPBEXfilterItem 25 2 2" xfId="22329" xr:uid="{00000000-0005-0000-0000-00005E440000}"/>
    <cellStyle name="SAPBEXfilterItem 25 3" xfId="6270" xr:uid="{00000000-0005-0000-0000-00005F440000}"/>
    <cellStyle name="SAPBEXfilterItem 25 3 2" xfId="25179" xr:uid="{00000000-0005-0000-0000-000060440000}"/>
    <cellStyle name="SAPBEXfilterItem 25 4" xfId="9055" xr:uid="{00000000-0005-0000-0000-000061440000}"/>
    <cellStyle name="SAPBEXfilterItem 25 4 2" xfId="27964" xr:uid="{00000000-0005-0000-0000-000062440000}"/>
    <cellStyle name="SAPBEXfilterItem 25 5" xfId="11523" xr:uid="{00000000-0005-0000-0000-000063440000}"/>
    <cellStyle name="SAPBEXfilterItem 25 5 2" xfId="30432" xr:uid="{00000000-0005-0000-0000-000064440000}"/>
    <cellStyle name="SAPBEXfilterItem 25 6" xfId="12821" xr:uid="{00000000-0005-0000-0000-000065440000}"/>
    <cellStyle name="SAPBEXfilterItem 25 6 2" xfId="31730" xr:uid="{00000000-0005-0000-0000-000066440000}"/>
    <cellStyle name="SAPBEXfilterItem 25 7" xfId="16219" xr:uid="{00000000-0005-0000-0000-000067440000}"/>
    <cellStyle name="SAPBEXfilterItem 25 7 2" xfId="35128" xr:uid="{00000000-0005-0000-0000-000068440000}"/>
    <cellStyle name="SAPBEXfilterItem 25 8" xfId="17517" xr:uid="{00000000-0005-0000-0000-000069440000}"/>
    <cellStyle name="SAPBEXfilterItem 25 8 2" xfId="36426" xr:uid="{00000000-0005-0000-0000-00006A440000}"/>
    <cellStyle name="SAPBEXfilterItem 25 9" xfId="20731" xr:uid="{00000000-0005-0000-0000-00006B440000}"/>
    <cellStyle name="SAPBEXfilterItem 26" xfId="769" xr:uid="{00000000-0005-0000-0000-00006C440000}"/>
    <cellStyle name="SAPBEXfilterItem 26 2" xfId="3355" xr:uid="{00000000-0005-0000-0000-00006D440000}"/>
    <cellStyle name="SAPBEXfilterItem 26 2 2" xfId="22264" xr:uid="{00000000-0005-0000-0000-00006E440000}"/>
    <cellStyle name="SAPBEXfilterItem 26 3" xfId="6109" xr:uid="{00000000-0005-0000-0000-00006F440000}"/>
    <cellStyle name="SAPBEXfilterItem 26 3 2" xfId="25018" xr:uid="{00000000-0005-0000-0000-000070440000}"/>
    <cellStyle name="SAPBEXfilterItem 26 4" xfId="7669" xr:uid="{00000000-0005-0000-0000-000071440000}"/>
    <cellStyle name="SAPBEXfilterItem 26 4 2" xfId="26578" xr:uid="{00000000-0005-0000-0000-000072440000}"/>
    <cellStyle name="SAPBEXfilterItem 26 5" xfId="10007" xr:uid="{00000000-0005-0000-0000-000073440000}"/>
    <cellStyle name="SAPBEXfilterItem 26 5 2" xfId="28916" xr:uid="{00000000-0005-0000-0000-000074440000}"/>
    <cellStyle name="SAPBEXfilterItem 26 6" xfId="12617" xr:uid="{00000000-0005-0000-0000-000075440000}"/>
    <cellStyle name="SAPBEXfilterItem 26 6 2" xfId="31526" xr:uid="{00000000-0005-0000-0000-000076440000}"/>
    <cellStyle name="SAPBEXfilterItem 26 7" xfId="14703" xr:uid="{00000000-0005-0000-0000-000077440000}"/>
    <cellStyle name="SAPBEXfilterItem 26 7 2" xfId="33612" xr:uid="{00000000-0005-0000-0000-000078440000}"/>
    <cellStyle name="SAPBEXfilterItem 26 8" xfId="17313" xr:uid="{00000000-0005-0000-0000-000079440000}"/>
    <cellStyle name="SAPBEXfilterItem 26 8 2" xfId="36222" xr:uid="{00000000-0005-0000-0000-00007A440000}"/>
    <cellStyle name="SAPBEXfilterItem 26 9" xfId="19340" xr:uid="{00000000-0005-0000-0000-00007B440000}"/>
    <cellStyle name="SAPBEXfilterItem 27" xfId="1007" xr:uid="{00000000-0005-0000-0000-00007C440000}"/>
    <cellStyle name="SAPBEXfilterItem 27 2" xfId="3593" xr:uid="{00000000-0005-0000-0000-00007D440000}"/>
    <cellStyle name="SAPBEXfilterItem 27 2 2" xfId="22502" xr:uid="{00000000-0005-0000-0000-00007E440000}"/>
    <cellStyle name="SAPBEXfilterItem 27 3" xfId="5335" xr:uid="{00000000-0005-0000-0000-00007F440000}"/>
    <cellStyle name="SAPBEXfilterItem 27 3 2" xfId="24244" xr:uid="{00000000-0005-0000-0000-000080440000}"/>
    <cellStyle name="SAPBEXfilterItem 27 4" xfId="9217" xr:uid="{00000000-0005-0000-0000-000081440000}"/>
    <cellStyle name="SAPBEXfilterItem 27 4 2" xfId="28126" xr:uid="{00000000-0005-0000-0000-000082440000}"/>
    <cellStyle name="SAPBEXfilterItem 27 5" xfId="11431" xr:uid="{00000000-0005-0000-0000-000083440000}"/>
    <cellStyle name="SAPBEXfilterItem 27 5 2" xfId="30340" xr:uid="{00000000-0005-0000-0000-000084440000}"/>
    <cellStyle name="SAPBEXfilterItem 27 6" xfId="10565" xr:uid="{00000000-0005-0000-0000-000085440000}"/>
    <cellStyle name="SAPBEXfilterItem 27 6 2" xfId="29474" xr:uid="{00000000-0005-0000-0000-000086440000}"/>
    <cellStyle name="SAPBEXfilterItem 27 7" xfId="16127" xr:uid="{00000000-0005-0000-0000-000087440000}"/>
    <cellStyle name="SAPBEXfilterItem 27 7 2" xfId="35036" xr:uid="{00000000-0005-0000-0000-000088440000}"/>
    <cellStyle name="SAPBEXfilterItem 27 8" xfId="15261" xr:uid="{00000000-0005-0000-0000-000089440000}"/>
    <cellStyle name="SAPBEXfilterItem 27 8 2" xfId="34170" xr:uid="{00000000-0005-0000-0000-00008A440000}"/>
    <cellStyle name="SAPBEXfilterItem 27 9" xfId="20649" xr:uid="{00000000-0005-0000-0000-00008B440000}"/>
    <cellStyle name="SAPBEXfilterItem 28" xfId="1141" xr:uid="{00000000-0005-0000-0000-00008C440000}"/>
    <cellStyle name="SAPBEXfilterItem 28 2" xfId="3727" xr:uid="{00000000-0005-0000-0000-00008D440000}"/>
    <cellStyle name="SAPBEXfilterItem 28 2 2" xfId="22636" xr:uid="{00000000-0005-0000-0000-00008E440000}"/>
    <cellStyle name="SAPBEXfilterItem 28 3" xfId="6041" xr:uid="{00000000-0005-0000-0000-00008F440000}"/>
    <cellStyle name="SAPBEXfilterItem 28 3 2" xfId="24950" xr:uid="{00000000-0005-0000-0000-000090440000}"/>
    <cellStyle name="SAPBEXfilterItem 28 4" xfId="7479" xr:uid="{00000000-0005-0000-0000-000091440000}"/>
    <cellStyle name="SAPBEXfilterItem 28 4 2" xfId="26388" xr:uid="{00000000-0005-0000-0000-000092440000}"/>
    <cellStyle name="SAPBEXfilterItem 28 5" xfId="9796" xr:uid="{00000000-0005-0000-0000-000093440000}"/>
    <cellStyle name="SAPBEXfilterItem 28 5 2" xfId="28705" xr:uid="{00000000-0005-0000-0000-000094440000}"/>
    <cellStyle name="SAPBEXfilterItem 28 6" xfId="13786" xr:uid="{00000000-0005-0000-0000-000095440000}"/>
    <cellStyle name="SAPBEXfilterItem 28 6 2" xfId="32695" xr:uid="{00000000-0005-0000-0000-000096440000}"/>
    <cellStyle name="SAPBEXfilterItem 28 7" xfId="14492" xr:uid="{00000000-0005-0000-0000-000097440000}"/>
    <cellStyle name="SAPBEXfilterItem 28 7 2" xfId="33401" xr:uid="{00000000-0005-0000-0000-000098440000}"/>
    <cellStyle name="SAPBEXfilterItem 28 8" xfId="18482" xr:uid="{00000000-0005-0000-0000-000099440000}"/>
    <cellStyle name="SAPBEXfilterItem 28 8 2" xfId="37391" xr:uid="{00000000-0005-0000-0000-00009A440000}"/>
    <cellStyle name="SAPBEXfilterItem 28 9" xfId="19150" xr:uid="{00000000-0005-0000-0000-00009B440000}"/>
    <cellStyle name="SAPBEXfilterItem 29" xfId="1214" xr:uid="{00000000-0005-0000-0000-00009C440000}"/>
    <cellStyle name="SAPBEXfilterItem 29 2" xfId="3800" xr:uid="{00000000-0005-0000-0000-00009D440000}"/>
    <cellStyle name="SAPBEXfilterItem 29 2 2" xfId="22709" xr:uid="{00000000-0005-0000-0000-00009E440000}"/>
    <cellStyle name="SAPBEXfilterItem 29 3" xfId="6294" xr:uid="{00000000-0005-0000-0000-00009F440000}"/>
    <cellStyle name="SAPBEXfilterItem 29 3 2" xfId="25203" xr:uid="{00000000-0005-0000-0000-0000A0440000}"/>
    <cellStyle name="SAPBEXfilterItem 29 4" xfId="8793" xr:uid="{00000000-0005-0000-0000-0000A1440000}"/>
    <cellStyle name="SAPBEXfilterItem 29 4 2" xfId="27702" xr:uid="{00000000-0005-0000-0000-0000A2440000}"/>
    <cellStyle name="SAPBEXfilterItem 29 5" xfId="11236" xr:uid="{00000000-0005-0000-0000-0000A3440000}"/>
    <cellStyle name="SAPBEXfilterItem 29 5 2" xfId="30145" xr:uid="{00000000-0005-0000-0000-0000A4440000}"/>
    <cellStyle name="SAPBEXfilterItem 29 6" xfId="12597" xr:uid="{00000000-0005-0000-0000-0000A5440000}"/>
    <cellStyle name="SAPBEXfilterItem 29 6 2" xfId="31506" xr:uid="{00000000-0005-0000-0000-0000A6440000}"/>
    <cellStyle name="SAPBEXfilterItem 29 7" xfId="15932" xr:uid="{00000000-0005-0000-0000-0000A7440000}"/>
    <cellStyle name="SAPBEXfilterItem 29 7 2" xfId="34841" xr:uid="{00000000-0005-0000-0000-0000A8440000}"/>
    <cellStyle name="SAPBEXfilterItem 29 8" xfId="17293" xr:uid="{00000000-0005-0000-0000-0000A9440000}"/>
    <cellStyle name="SAPBEXfilterItem 29 8 2" xfId="36202" xr:uid="{00000000-0005-0000-0000-0000AA440000}"/>
    <cellStyle name="SAPBEXfilterItem 29 9" xfId="20468" xr:uid="{00000000-0005-0000-0000-0000AB440000}"/>
    <cellStyle name="SAPBEXfilterItem 3" xfId="237" xr:uid="{00000000-0005-0000-0000-0000AC440000}"/>
    <cellStyle name="SAPBEXfilterItem 3 2" xfId="2823" xr:uid="{00000000-0005-0000-0000-0000AD440000}"/>
    <cellStyle name="SAPBEXfilterItem 3 2 2" xfId="21732" xr:uid="{00000000-0005-0000-0000-0000AE440000}"/>
    <cellStyle name="SAPBEXfilterItem 3 3" xfId="5563" xr:uid="{00000000-0005-0000-0000-0000AF440000}"/>
    <cellStyle name="SAPBEXfilterItem 3 3 2" xfId="24472" xr:uid="{00000000-0005-0000-0000-0000B0440000}"/>
    <cellStyle name="SAPBEXfilterItem 3 4" xfId="8351" xr:uid="{00000000-0005-0000-0000-0000B1440000}"/>
    <cellStyle name="SAPBEXfilterItem 3 4 2" xfId="27260" xr:uid="{00000000-0005-0000-0000-0000B2440000}"/>
    <cellStyle name="SAPBEXfilterItem 3 5" xfId="10750" xr:uid="{00000000-0005-0000-0000-0000B3440000}"/>
    <cellStyle name="SAPBEXfilterItem 3 5 2" xfId="29659" xr:uid="{00000000-0005-0000-0000-0000B4440000}"/>
    <cellStyle name="SAPBEXfilterItem 3 6" xfId="12953" xr:uid="{00000000-0005-0000-0000-0000B5440000}"/>
    <cellStyle name="SAPBEXfilterItem 3 6 2" xfId="31862" xr:uid="{00000000-0005-0000-0000-0000B6440000}"/>
    <cellStyle name="SAPBEXfilterItem 3 7" xfId="15446" xr:uid="{00000000-0005-0000-0000-0000B7440000}"/>
    <cellStyle name="SAPBEXfilterItem 3 7 2" xfId="34355" xr:uid="{00000000-0005-0000-0000-0000B8440000}"/>
    <cellStyle name="SAPBEXfilterItem 3 8" xfId="17649" xr:uid="{00000000-0005-0000-0000-0000B9440000}"/>
    <cellStyle name="SAPBEXfilterItem 3 8 2" xfId="36558" xr:uid="{00000000-0005-0000-0000-0000BA440000}"/>
    <cellStyle name="SAPBEXfilterItem 3 9" xfId="20025" xr:uid="{00000000-0005-0000-0000-0000BB440000}"/>
    <cellStyle name="SAPBEXfilterItem 30" xfId="1101" xr:uid="{00000000-0005-0000-0000-0000BC440000}"/>
    <cellStyle name="SAPBEXfilterItem 30 2" xfId="3687" xr:uid="{00000000-0005-0000-0000-0000BD440000}"/>
    <cellStyle name="SAPBEXfilterItem 30 2 2" xfId="22596" xr:uid="{00000000-0005-0000-0000-0000BE440000}"/>
    <cellStyle name="SAPBEXfilterItem 30 3" xfId="2689" xr:uid="{00000000-0005-0000-0000-0000BF440000}"/>
    <cellStyle name="SAPBEXfilterItem 30 3 2" xfId="21598" xr:uid="{00000000-0005-0000-0000-0000C0440000}"/>
    <cellStyle name="SAPBEXfilterItem 30 4" xfId="9038" xr:uid="{00000000-0005-0000-0000-0000C1440000}"/>
    <cellStyle name="SAPBEXfilterItem 30 4 2" xfId="27947" xr:uid="{00000000-0005-0000-0000-0000C2440000}"/>
    <cellStyle name="SAPBEXfilterItem 30 5" xfId="11502" xr:uid="{00000000-0005-0000-0000-0000C3440000}"/>
    <cellStyle name="SAPBEXfilterItem 30 5 2" xfId="30411" xr:uid="{00000000-0005-0000-0000-0000C4440000}"/>
    <cellStyle name="SAPBEXfilterItem 30 6" xfId="12875" xr:uid="{00000000-0005-0000-0000-0000C5440000}"/>
    <cellStyle name="SAPBEXfilterItem 30 6 2" xfId="31784" xr:uid="{00000000-0005-0000-0000-0000C6440000}"/>
    <cellStyle name="SAPBEXfilterItem 30 7" xfId="16198" xr:uid="{00000000-0005-0000-0000-0000C7440000}"/>
    <cellStyle name="SAPBEXfilterItem 30 7 2" xfId="35107" xr:uid="{00000000-0005-0000-0000-0000C8440000}"/>
    <cellStyle name="SAPBEXfilterItem 30 8" xfId="17571" xr:uid="{00000000-0005-0000-0000-0000C9440000}"/>
    <cellStyle name="SAPBEXfilterItem 30 8 2" xfId="36480" xr:uid="{00000000-0005-0000-0000-0000CA440000}"/>
    <cellStyle name="SAPBEXfilterItem 30 9" xfId="20714" xr:uid="{00000000-0005-0000-0000-0000CB440000}"/>
    <cellStyle name="SAPBEXfilterItem 31" xfId="1125" xr:uid="{00000000-0005-0000-0000-0000CC440000}"/>
    <cellStyle name="SAPBEXfilterItem 31 2" xfId="3711" xr:uid="{00000000-0005-0000-0000-0000CD440000}"/>
    <cellStyle name="SAPBEXfilterItem 31 2 2" xfId="22620" xr:uid="{00000000-0005-0000-0000-0000CE440000}"/>
    <cellStyle name="SAPBEXfilterItem 31 3" xfId="5429" xr:uid="{00000000-0005-0000-0000-0000CF440000}"/>
    <cellStyle name="SAPBEXfilterItem 31 3 2" xfId="24338" xr:uid="{00000000-0005-0000-0000-0000D0440000}"/>
    <cellStyle name="SAPBEXfilterItem 31 4" xfId="8373" xr:uid="{00000000-0005-0000-0000-0000D1440000}"/>
    <cellStyle name="SAPBEXfilterItem 31 4 2" xfId="27282" xr:uid="{00000000-0005-0000-0000-0000D2440000}"/>
    <cellStyle name="SAPBEXfilterItem 31 5" xfId="10775" xr:uid="{00000000-0005-0000-0000-0000D3440000}"/>
    <cellStyle name="SAPBEXfilterItem 31 5 2" xfId="29684" xr:uid="{00000000-0005-0000-0000-0000D4440000}"/>
    <cellStyle name="SAPBEXfilterItem 31 6" xfId="13739" xr:uid="{00000000-0005-0000-0000-0000D5440000}"/>
    <cellStyle name="SAPBEXfilterItem 31 6 2" xfId="32648" xr:uid="{00000000-0005-0000-0000-0000D6440000}"/>
    <cellStyle name="SAPBEXfilterItem 31 7" xfId="15471" xr:uid="{00000000-0005-0000-0000-0000D7440000}"/>
    <cellStyle name="SAPBEXfilterItem 31 7 2" xfId="34380" xr:uid="{00000000-0005-0000-0000-0000D8440000}"/>
    <cellStyle name="SAPBEXfilterItem 31 8" xfId="18435" xr:uid="{00000000-0005-0000-0000-0000D9440000}"/>
    <cellStyle name="SAPBEXfilterItem 31 8 2" xfId="37344" xr:uid="{00000000-0005-0000-0000-0000DA440000}"/>
    <cellStyle name="SAPBEXfilterItem 31 9" xfId="20048" xr:uid="{00000000-0005-0000-0000-0000DB440000}"/>
    <cellStyle name="SAPBEXfilterItem 32" xfId="1098" xr:uid="{00000000-0005-0000-0000-0000DC440000}"/>
    <cellStyle name="SAPBEXfilterItem 32 2" xfId="3684" xr:uid="{00000000-0005-0000-0000-0000DD440000}"/>
    <cellStyle name="SAPBEXfilterItem 32 2 2" xfId="22593" xr:uid="{00000000-0005-0000-0000-0000DE440000}"/>
    <cellStyle name="SAPBEXfilterItem 32 3" xfId="5868" xr:uid="{00000000-0005-0000-0000-0000DF440000}"/>
    <cellStyle name="SAPBEXfilterItem 32 3 2" xfId="24777" xr:uid="{00000000-0005-0000-0000-0000E0440000}"/>
    <cellStyle name="SAPBEXfilterItem 32 4" xfId="7614" xr:uid="{00000000-0005-0000-0000-0000E1440000}"/>
    <cellStyle name="SAPBEXfilterItem 32 4 2" xfId="26523" xr:uid="{00000000-0005-0000-0000-0000E2440000}"/>
    <cellStyle name="SAPBEXfilterItem 32 5" xfId="9944" xr:uid="{00000000-0005-0000-0000-0000E3440000}"/>
    <cellStyle name="SAPBEXfilterItem 32 5 2" xfId="28853" xr:uid="{00000000-0005-0000-0000-0000E4440000}"/>
    <cellStyle name="SAPBEXfilterItem 32 6" xfId="12612" xr:uid="{00000000-0005-0000-0000-0000E5440000}"/>
    <cellStyle name="SAPBEXfilterItem 32 6 2" xfId="31521" xr:uid="{00000000-0005-0000-0000-0000E6440000}"/>
    <cellStyle name="SAPBEXfilterItem 32 7" xfId="14640" xr:uid="{00000000-0005-0000-0000-0000E7440000}"/>
    <cellStyle name="SAPBEXfilterItem 32 7 2" xfId="33549" xr:uid="{00000000-0005-0000-0000-0000E8440000}"/>
    <cellStyle name="SAPBEXfilterItem 32 8" xfId="17308" xr:uid="{00000000-0005-0000-0000-0000E9440000}"/>
    <cellStyle name="SAPBEXfilterItem 32 8 2" xfId="36217" xr:uid="{00000000-0005-0000-0000-0000EA440000}"/>
    <cellStyle name="SAPBEXfilterItem 32 9" xfId="19285" xr:uid="{00000000-0005-0000-0000-0000EB440000}"/>
    <cellStyle name="SAPBEXfilterItem 33" xfId="1180" xr:uid="{00000000-0005-0000-0000-0000EC440000}"/>
    <cellStyle name="SAPBEXfilterItem 33 2" xfId="3766" xr:uid="{00000000-0005-0000-0000-0000ED440000}"/>
    <cellStyle name="SAPBEXfilterItem 33 2 2" xfId="22675" xr:uid="{00000000-0005-0000-0000-0000EE440000}"/>
    <cellStyle name="SAPBEXfilterItem 33 3" xfId="7005" xr:uid="{00000000-0005-0000-0000-0000EF440000}"/>
    <cellStyle name="SAPBEXfilterItem 33 3 2" xfId="25914" xr:uid="{00000000-0005-0000-0000-0000F0440000}"/>
    <cellStyle name="SAPBEXfilterItem 33 4" xfId="9187" xr:uid="{00000000-0005-0000-0000-0000F1440000}"/>
    <cellStyle name="SAPBEXfilterItem 33 4 2" xfId="28096" xr:uid="{00000000-0005-0000-0000-0000F2440000}"/>
    <cellStyle name="SAPBEXfilterItem 33 5" xfId="11667" xr:uid="{00000000-0005-0000-0000-0000F3440000}"/>
    <cellStyle name="SAPBEXfilterItem 33 5 2" xfId="30576" xr:uid="{00000000-0005-0000-0000-0000F4440000}"/>
    <cellStyle name="SAPBEXfilterItem 33 6" xfId="12051" xr:uid="{00000000-0005-0000-0000-0000F5440000}"/>
    <cellStyle name="SAPBEXfilterItem 33 6 2" xfId="30960" xr:uid="{00000000-0005-0000-0000-0000F6440000}"/>
    <cellStyle name="SAPBEXfilterItem 33 7" xfId="16363" xr:uid="{00000000-0005-0000-0000-0000F7440000}"/>
    <cellStyle name="SAPBEXfilterItem 33 7 2" xfId="35272" xr:uid="{00000000-0005-0000-0000-0000F8440000}"/>
    <cellStyle name="SAPBEXfilterItem 33 8" xfId="16747" xr:uid="{00000000-0005-0000-0000-0000F9440000}"/>
    <cellStyle name="SAPBEXfilterItem 33 8 2" xfId="35656" xr:uid="{00000000-0005-0000-0000-0000FA440000}"/>
    <cellStyle name="SAPBEXfilterItem 33 9" xfId="20862" xr:uid="{00000000-0005-0000-0000-0000FB440000}"/>
    <cellStyle name="SAPBEXfilterItem 34" xfId="1289" xr:uid="{00000000-0005-0000-0000-0000FC440000}"/>
    <cellStyle name="SAPBEXfilterItem 34 2" xfId="3875" xr:uid="{00000000-0005-0000-0000-0000FD440000}"/>
    <cellStyle name="SAPBEXfilterItem 34 2 2" xfId="22784" xr:uid="{00000000-0005-0000-0000-0000FE440000}"/>
    <cellStyle name="SAPBEXfilterItem 34 3" xfId="7021" xr:uid="{00000000-0005-0000-0000-0000FF440000}"/>
    <cellStyle name="SAPBEXfilterItem 34 3 2" xfId="25930" xr:uid="{00000000-0005-0000-0000-000000450000}"/>
    <cellStyle name="SAPBEXfilterItem 34 4" xfId="8719" xr:uid="{00000000-0005-0000-0000-000001450000}"/>
    <cellStyle name="SAPBEXfilterItem 34 4 2" xfId="27628" xr:uid="{00000000-0005-0000-0000-000002450000}"/>
    <cellStyle name="SAPBEXfilterItem 34 5" xfId="11154" xr:uid="{00000000-0005-0000-0000-000003450000}"/>
    <cellStyle name="SAPBEXfilterItem 34 5 2" xfId="30063" xr:uid="{00000000-0005-0000-0000-000004450000}"/>
    <cellStyle name="SAPBEXfilterItem 34 6" xfId="12308" xr:uid="{00000000-0005-0000-0000-000005450000}"/>
    <cellStyle name="SAPBEXfilterItem 34 6 2" xfId="31217" xr:uid="{00000000-0005-0000-0000-000006450000}"/>
    <cellStyle name="SAPBEXfilterItem 34 7" xfId="15850" xr:uid="{00000000-0005-0000-0000-000007450000}"/>
    <cellStyle name="SAPBEXfilterItem 34 7 2" xfId="34759" xr:uid="{00000000-0005-0000-0000-000008450000}"/>
    <cellStyle name="SAPBEXfilterItem 34 8" xfId="17004" xr:uid="{00000000-0005-0000-0000-000009450000}"/>
    <cellStyle name="SAPBEXfilterItem 34 8 2" xfId="35913" xr:uid="{00000000-0005-0000-0000-00000A450000}"/>
    <cellStyle name="SAPBEXfilterItem 34 9" xfId="20393" xr:uid="{00000000-0005-0000-0000-00000B450000}"/>
    <cellStyle name="SAPBEXfilterItem 35" xfId="1190" xr:uid="{00000000-0005-0000-0000-00000C450000}"/>
    <cellStyle name="SAPBEXfilterItem 35 2" xfId="3776" xr:uid="{00000000-0005-0000-0000-00000D450000}"/>
    <cellStyle name="SAPBEXfilterItem 35 2 2" xfId="22685" xr:uid="{00000000-0005-0000-0000-00000E450000}"/>
    <cellStyle name="SAPBEXfilterItem 35 3" xfId="6441" xr:uid="{00000000-0005-0000-0000-00000F450000}"/>
    <cellStyle name="SAPBEXfilterItem 35 3 2" xfId="25350" xr:uid="{00000000-0005-0000-0000-000010450000}"/>
    <cellStyle name="SAPBEXfilterItem 35 4" xfId="8718" xr:uid="{00000000-0005-0000-0000-000011450000}"/>
    <cellStyle name="SAPBEXfilterItem 35 4 2" xfId="27627" xr:uid="{00000000-0005-0000-0000-000012450000}"/>
    <cellStyle name="SAPBEXfilterItem 35 5" xfId="11153" xr:uid="{00000000-0005-0000-0000-000013450000}"/>
    <cellStyle name="SAPBEXfilterItem 35 5 2" xfId="30062" xr:uid="{00000000-0005-0000-0000-000014450000}"/>
    <cellStyle name="SAPBEXfilterItem 35 6" xfId="13135" xr:uid="{00000000-0005-0000-0000-000015450000}"/>
    <cellStyle name="SAPBEXfilterItem 35 6 2" xfId="32044" xr:uid="{00000000-0005-0000-0000-000016450000}"/>
    <cellStyle name="SAPBEXfilterItem 35 7" xfId="15849" xr:uid="{00000000-0005-0000-0000-000017450000}"/>
    <cellStyle name="SAPBEXfilterItem 35 7 2" xfId="34758" xr:uid="{00000000-0005-0000-0000-000018450000}"/>
    <cellStyle name="SAPBEXfilterItem 35 8" xfId="17831" xr:uid="{00000000-0005-0000-0000-000019450000}"/>
    <cellStyle name="SAPBEXfilterItem 35 8 2" xfId="36740" xr:uid="{00000000-0005-0000-0000-00001A450000}"/>
    <cellStyle name="SAPBEXfilterItem 35 9" xfId="20392" xr:uid="{00000000-0005-0000-0000-00001B450000}"/>
    <cellStyle name="SAPBEXfilterItem 36" xfId="1369" xr:uid="{00000000-0005-0000-0000-00001C450000}"/>
    <cellStyle name="SAPBEXfilterItem 36 2" xfId="3955" xr:uid="{00000000-0005-0000-0000-00001D450000}"/>
    <cellStyle name="SAPBEXfilterItem 36 2 2" xfId="22864" xr:uid="{00000000-0005-0000-0000-00001E450000}"/>
    <cellStyle name="SAPBEXfilterItem 36 3" xfId="6958" xr:uid="{00000000-0005-0000-0000-00001F450000}"/>
    <cellStyle name="SAPBEXfilterItem 36 3 2" xfId="25867" xr:uid="{00000000-0005-0000-0000-000020450000}"/>
    <cellStyle name="SAPBEXfilterItem 36 4" xfId="8306" xr:uid="{00000000-0005-0000-0000-000021450000}"/>
    <cellStyle name="SAPBEXfilterItem 36 4 2" xfId="27215" xr:uid="{00000000-0005-0000-0000-000022450000}"/>
    <cellStyle name="SAPBEXfilterItem 36 5" xfId="10702" xr:uid="{00000000-0005-0000-0000-000023450000}"/>
    <cellStyle name="SAPBEXfilterItem 36 5 2" xfId="29611" xr:uid="{00000000-0005-0000-0000-000024450000}"/>
    <cellStyle name="SAPBEXfilterItem 36 6" xfId="14034" xr:uid="{00000000-0005-0000-0000-000025450000}"/>
    <cellStyle name="SAPBEXfilterItem 36 6 2" xfId="32943" xr:uid="{00000000-0005-0000-0000-000026450000}"/>
    <cellStyle name="SAPBEXfilterItem 36 7" xfId="15398" xr:uid="{00000000-0005-0000-0000-000027450000}"/>
    <cellStyle name="SAPBEXfilterItem 36 7 2" xfId="34307" xr:uid="{00000000-0005-0000-0000-000028450000}"/>
    <cellStyle name="SAPBEXfilterItem 36 8" xfId="18730" xr:uid="{00000000-0005-0000-0000-000029450000}"/>
    <cellStyle name="SAPBEXfilterItem 36 8 2" xfId="37639" xr:uid="{00000000-0005-0000-0000-00002A450000}"/>
    <cellStyle name="SAPBEXfilterItem 36 9" xfId="19979" xr:uid="{00000000-0005-0000-0000-00002B450000}"/>
    <cellStyle name="SAPBEXfilterItem 37" xfId="1412" xr:uid="{00000000-0005-0000-0000-00002C450000}"/>
    <cellStyle name="SAPBEXfilterItem 37 2" xfId="3998" xr:uid="{00000000-0005-0000-0000-00002D450000}"/>
    <cellStyle name="SAPBEXfilterItem 37 2 2" xfId="22907" xr:uid="{00000000-0005-0000-0000-00002E450000}"/>
    <cellStyle name="SAPBEXfilterItem 37 3" xfId="5550" xr:uid="{00000000-0005-0000-0000-00002F450000}"/>
    <cellStyle name="SAPBEXfilterItem 37 3 2" xfId="24459" xr:uid="{00000000-0005-0000-0000-000030450000}"/>
    <cellStyle name="SAPBEXfilterItem 37 4" xfId="5336" xr:uid="{00000000-0005-0000-0000-000031450000}"/>
    <cellStyle name="SAPBEXfilterItem 37 4 2" xfId="24245" xr:uid="{00000000-0005-0000-0000-000032450000}"/>
    <cellStyle name="SAPBEXfilterItem 37 5" xfId="12024" xr:uid="{00000000-0005-0000-0000-000033450000}"/>
    <cellStyle name="SAPBEXfilterItem 37 5 2" xfId="30933" xr:uid="{00000000-0005-0000-0000-000034450000}"/>
    <cellStyle name="SAPBEXfilterItem 37 6" xfId="12944" xr:uid="{00000000-0005-0000-0000-000035450000}"/>
    <cellStyle name="SAPBEXfilterItem 37 6 2" xfId="31853" xr:uid="{00000000-0005-0000-0000-000036450000}"/>
    <cellStyle name="SAPBEXfilterItem 37 7" xfId="16720" xr:uid="{00000000-0005-0000-0000-000037450000}"/>
    <cellStyle name="SAPBEXfilterItem 37 7 2" xfId="35629" xr:uid="{00000000-0005-0000-0000-000038450000}"/>
    <cellStyle name="SAPBEXfilterItem 37 8" xfId="17640" xr:uid="{00000000-0005-0000-0000-000039450000}"/>
    <cellStyle name="SAPBEXfilterItem 37 8 2" xfId="36549" xr:uid="{00000000-0005-0000-0000-00003A450000}"/>
    <cellStyle name="SAPBEXfilterItem 37 9" xfId="21196" xr:uid="{00000000-0005-0000-0000-00003B450000}"/>
    <cellStyle name="SAPBEXfilterItem 38" xfId="1455" xr:uid="{00000000-0005-0000-0000-00003C450000}"/>
    <cellStyle name="SAPBEXfilterItem 38 2" xfId="4041" xr:uid="{00000000-0005-0000-0000-00003D450000}"/>
    <cellStyle name="SAPBEXfilterItem 38 2 2" xfId="22950" xr:uid="{00000000-0005-0000-0000-00003E450000}"/>
    <cellStyle name="SAPBEXfilterItem 38 3" xfId="5587" xr:uid="{00000000-0005-0000-0000-00003F450000}"/>
    <cellStyle name="SAPBEXfilterItem 38 3 2" xfId="24496" xr:uid="{00000000-0005-0000-0000-000040450000}"/>
    <cellStyle name="SAPBEXfilterItem 38 4" xfId="8702" xr:uid="{00000000-0005-0000-0000-000041450000}"/>
    <cellStyle name="SAPBEXfilterItem 38 4 2" xfId="27611" xr:uid="{00000000-0005-0000-0000-000042450000}"/>
    <cellStyle name="SAPBEXfilterItem 38 5" xfId="11134" xr:uid="{00000000-0005-0000-0000-000043450000}"/>
    <cellStyle name="SAPBEXfilterItem 38 5 2" xfId="30043" xr:uid="{00000000-0005-0000-0000-000044450000}"/>
    <cellStyle name="SAPBEXfilterItem 38 6" xfId="13813" xr:uid="{00000000-0005-0000-0000-000045450000}"/>
    <cellStyle name="SAPBEXfilterItem 38 6 2" xfId="32722" xr:uid="{00000000-0005-0000-0000-000046450000}"/>
    <cellStyle name="SAPBEXfilterItem 38 7" xfId="15830" xr:uid="{00000000-0005-0000-0000-000047450000}"/>
    <cellStyle name="SAPBEXfilterItem 38 7 2" xfId="34739" xr:uid="{00000000-0005-0000-0000-000048450000}"/>
    <cellStyle name="SAPBEXfilterItem 38 8" xfId="18509" xr:uid="{00000000-0005-0000-0000-000049450000}"/>
    <cellStyle name="SAPBEXfilterItem 38 8 2" xfId="37418" xr:uid="{00000000-0005-0000-0000-00004A450000}"/>
    <cellStyle name="SAPBEXfilterItem 38 9" xfId="20376" xr:uid="{00000000-0005-0000-0000-00004B450000}"/>
    <cellStyle name="SAPBEXfilterItem 39" xfId="1643" xr:uid="{00000000-0005-0000-0000-00004C450000}"/>
    <cellStyle name="SAPBEXfilterItem 39 2" xfId="4229" xr:uid="{00000000-0005-0000-0000-00004D450000}"/>
    <cellStyle name="SAPBEXfilterItem 39 2 2" xfId="23138" xr:uid="{00000000-0005-0000-0000-00004E450000}"/>
    <cellStyle name="SAPBEXfilterItem 39 3" xfId="5980" xr:uid="{00000000-0005-0000-0000-00004F450000}"/>
    <cellStyle name="SAPBEXfilterItem 39 3 2" xfId="24889" xr:uid="{00000000-0005-0000-0000-000050450000}"/>
    <cellStyle name="SAPBEXfilterItem 39 4" xfId="6442" xr:uid="{00000000-0005-0000-0000-000051450000}"/>
    <cellStyle name="SAPBEXfilterItem 39 4 2" xfId="25351" xr:uid="{00000000-0005-0000-0000-000052450000}"/>
    <cellStyle name="SAPBEXfilterItem 39 5" xfId="9665" xr:uid="{00000000-0005-0000-0000-000053450000}"/>
    <cellStyle name="SAPBEXfilterItem 39 5 2" xfId="28574" xr:uid="{00000000-0005-0000-0000-000054450000}"/>
    <cellStyle name="SAPBEXfilterItem 39 6" xfId="13395" xr:uid="{00000000-0005-0000-0000-000055450000}"/>
    <cellStyle name="SAPBEXfilterItem 39 6 2" xfId="32304" xr:uid="{00000000-0005-0000-0000-000056450000}"/>
    <cellStyle name="SAPBEXfilterItem 39 7" xfId="14361" xr:uid="{00000000-0005-0000-0000-000057450000}"/>
    <cellStyle name="SAPBEXfilterItem 39 7 2" xfId="33270" xr:uid="{00000000-0005-0000-0000-000058450000}"/>
    <cellStyle name="SAPBEXfilterItem 39 8" xfId="18091" xr:uid="{00000000-0005-0000-0000-000059450000}"/>
    <cellStyle name="SAPBEXfilterItem 39 8 2" xfId="37000" xr:uid="{00000000-0005-0000-0000-00005A450000}"/>
    <cellStyle name="SAPBEXfilterItem 39 9" xfId="19034" xr:uid="{00000000-0005-0000-0000-00005B450000}"/>
    <cellStyle name="SAPBEXfilterItem 4" xfId="166" xr:uid="{00000000-0005-0000-0000-00005C450000}"/>
    <cellStyle name="SAPBEXfilterItem 4 2" xfId="2753" xr:uid="{00000000-0005-0000-0000-00005D450000}"/>
    <cellStyle name="SAPBEXfilterItem 4 2 2" xfId="21662" xr:uid="{00000000-0005-0000-0000-00005E450000}"/>
    <cellStyle name="SAPBEXfilterItem 4 3" xfId="7127" xr:uid="{00000000-0005-0000-0000-00005F450000}"/>
    <cellStyle name="SAPBEXfilterItem 4 3 2" xfId="26036" xr:uid="{00000000-0005-0000-0000-000060450000}"/>
    <cellStyle name="SAPBEXfilterItem 4 4" xfId="7521" xr:uid="{00000000-0005-0000-0000-000061450000}"/>
    <cellStyle name="SAPBEXfilterItem 4 4 2" xfId="26430" xr:uid="{00000000-0005-0000-0000-000062450000}"/>
    <cellStyle name="SAPBEXfilterItem 4 5" xfId="9843" xr:uid="{00000000-0005-0000-0000-000063450000}"/>
    <cellStyle name="SAPBEXfilterItem 4 5 2" xfId="28752" xr:uid="{00000000-0005-0000-0000-000064450000}"/>
    <cellStyle name="SAPBEXfilterItem 4 6" xfId="13273" xr:uid="{00000000-0005-0000-0000-000065450000}"/>
    <cellStyle name="SAPBEXfilterItem 4 6 2" xfId="32182" xr:uid="{00000000-0005-0000-0000-000066450000}"/>
    <cellStyle name="SAPBEXfilterItem 4 7" xfId="14539" xr:uid="{00000000-0005-0000-0000-000067450000}"/>
    <cellStyle name="SAPBEXfilterItem 4 7 2" xfId="33448" xr:uid="{00000000-0005-0000-0000-000068450000}"/>
    <cellStyle name="SAPBEXfilterItem 4 8" xfId="17969" xr:uid="{00000000-0005-0000-0000-000069450000}"/>
    <cellStyle name="SAPBEXfilterItem 4 8 2" xfId="36878" xr:uid="{00000000-0005-0000-0000-00006A450000}"/>
    <cellStyle name="SAPBEXfilterItem 4 9" xfId="19192" xr:uid="{00000000-0005-0000-0000-00006B450000}"/>
    <cellStyle name="SAPBEXfilterItem 40" xfId="1491" xr:uid="{00000000-0005-0000-0000-00006C450000}"/>
    <cellStyle name="SAPBEXfilterItem 40 2" xfId="4077" xr:uid="{00000000-0005-0000-0000-00006D450000}"/>
    <cellStyle name="SAPBEXfilterItem 40 2 2" xfId="22986" xr:uid="{00000000-0005-0000-0000-00006E450000}"/>
    <cellStyle name="SAPBEXfilterItem 40 3" xfId="6537" xr:uid="{00000000-0005-0000-0000-00006F450000}"/>
    <cellStyle name="SAPBEXfilterItem 40 3 2" xfId="25446" xr:uid="{00000000-0005-0000-0000-000070450000}"/>
    <cellStyle name="SAPBEXfilterItem 40 4" xfId="5990" xr:uid="{00000000-0005-0000-0000-000071450000}"/>
    <cellStyle name="SAPBEXfilterItem 40 4 2" xfId="24899" xr:uid="{00000000-0005-0000-0000-000072450000}"/>
    <cellStyle name="SAPBEXfilterItem 40 5" xfId="9706" xr:uid="{00000000-0005-0000-0000-000073450000}"/>
    <cellStyle name="SAPBEXfilterItem 40 5 2" xfId="28615" xr:uid="{00000000-0005-0000-0000-000074450000}"/>
    <cellStyle name="SAPBEXfilterItem 40 6" xfId="13188" xr:uid="{00000000-0005-0000-0000-000075450000}"/>
    <cellStyle name="SAPBEXfilterItem 40 6 2" xfId="32097" xr:uid="{00000000-0005-0000-0000-000076450000}"/>
    <cellStyle name="SAPBEXfilterItem 40 7" xfId="14402" xr:uid="{00000000-0005-0000-0000-000077450000}"/>
    <cellStyle name="SAPBEXfilterItem 40 7 2" xfId="33311" xr:uid="{00000000-0005-0000-0000-000078450000}"/>
    <cellStyle name="SAPBEXfilterItem 40 8" xfId="17884" xr:uid="{00000000-0005-0000-0000-000079450000}"/>
    <cellStyle name="SAPBEXfilterItem 40 8 2" xfId="36793" xr:uid="{00000000-0005-0000-0000-00007A450000}"/>
    <cellStyle name="SAPBEXfilterItem 40 9" xfId="19069" xr:uid="{00000000-0005-0000-0000-00007B450000}"/>
    <cellStyle name="SAPBEXfilterItem 41" xfId="1479" xr:uid="{00000000-0005-0000-0000-00007C450000}"/>
    <cellStyle name="SAPBEXfilterItem 41 2" xfId="4065" xr:uid="{00000000-0005-0000-0000-00007D450000}"/>
    <cellStyle name="SAPBEXfilterItem 41 2 2" xfId="22974" xr:uid="{00000000-0005-0000-0000-00007E450000}"/>
    <cellStyle name="SAPBEXfilterItem 41 3" xfId="7115" xr:uid="{00000000-0005-0000-0000-00007F450000}"/>
    <cellStyle name="SAPBEXfilterItem 41 3 2" xfId="26024" xr:uid="{00000000-0005-0000-0000-000080450000}"/>
    <cellStyle name="SAPBEXfilterItem 41 4" xfId="7951" xr:uid="{00000000-0005-0000-0000-000081450000}"/>
    <cellStyle name="SAPBEXfilterItem 41 4 2" xfId="26860" xr:uid="{00000000-0005-0000-0000-000082450000}"/>
    <cellStyle name="SAPBEXfilterItem 41 5" xfId="10308" xr:uid="{00000000-0005-0000-0000-000083450000}"/>
    <cellStyle name="SAPBEXfilterItem 41 5 2" xfId="29217" xr:uid="{00000000-0005-0000-0000-000084450000}"/>
    <cellStyle name="SAPBEXfilterItem 41 6" xfId="13173" xr:uid="{00000000-0005-0000-0000-000085450000}"/>
    <cellStyle name="SAPBEXfilterItem 41 6 2" xfId="32082" xr:uid="{00000000-0005-0000-0000-000086450000}"/>
    <cellStyle name="SAPBEXfilterItem 41 7" xfId="15004" xr:uid="{00000000-0005-0000-0000-000087450000}"/>
    <cellStyle name="SAPBEXfilterItem 41 7 2" xfId="33913" xr:uid="{00000000-0005-0000-0000-000088450000}"/>
    <cellStyle name="SAPBEXfilterItem 41 8" xfId="17869" xr:uid="{00000000-0005-0000-0000-000089450000}"/>
    <cellStyle name="SAPBEXfilterItem 41 8 2" xfId="36778" xr:uid="{00000000-0005-0000-0000-00008A450000}"/>
    <cellStyle name="SAPBEXfilterItem 41 9" xfId="19622" xr:uid="{00000000-0005-0000-0000-00008B450000}"/>
    <cellStyle name="SAPBEXfilterItem 42" xfId="1581" xr:uid="{00000000-0005-0000-0000-00008C450000}"/>
    <cellStyle name="SAPBEXfilterItem 42 2" xfId="4167" xr:uid="{00000000-0005-0000-0000-00008D450000}"/>
    <cellStyle name="SAPBEXfilterItem 42 2 2" xfId="23076" xr:uid="{00000000-0005-0000-0000-00008E450000}"/>
    <cellStyle name="SAPBEXfilterItem 42 3" xfId="5699" xr:uid="{00000000-0005-0000-0000-00008F450000}"/>
    <cellStyle name="SAPBEXfilterItem 42 3 2" xfId="24608" xr:uid="{00000000-0005-0000-0000-000090450000}"/>
    <cellStyle name="SAPBEXfilterItem 42 4" xfId="8659" xr:uid="{00000000-0005-0000-0000-000091450000}"/>
    <cellStyle name="SAPBEXfilterItem 42 4 2" xfId="27568" xr:uid="{00000000-0005-0000-0000-000092450000}"/>
    <cellStyle name="SAPBEXfilterItem 42 5" xfId="10840" xr:uid="{00000000-0005-0000-0000-000093450000}"/>
    <cellStyle name="SAPBEXfilterItem 42 5 2" xfId="29749" xr:uid="{00000000-0005-0000-0000-000094450000}"/>
    <cellStyle name="SAPBEXfilterItem 42 6" xfId="13860" xr:uid="{00000000-0005-0000-0000-000095450000}"/>
    <cellStyle name="SAPBEXfilterItem 42 6 2" xfId="32769" xr:uid="{00000000-0005-0000-0000-000096450000}"/>
    <cellStyle name="SAPBEXfilterItem 42 7" xfId="15536" xr:uid="{00000000-0005-0000-0000-000097450000}"/>
    <cellStyle name="SAPBEXfilterItem 42 7 2" xfId="34445" xr:uid="{00000000-0005-0000-0000-000098450000}"/>
    <cellStyle name="SAPBEXfilterItem 42 8" xfId="18556" xr:uid="{00000000-0005-0000-0000-000099450000}"/>
    <cellStyle name="SAPBEXfilterItem 42 8 2" xfId="37465" xr:uid="{00000000-0005-0000-0000-00009A450000}"/>
    <cellStyle name="SAPBEXfilterItem 42 9" xfId="20108" xr:uid="{00000000-0005-0000-0000-00009B450000}"/>
    <cellStyle name="SAPBEXfilterItem 43" xfId="1669" xr:uid="{00000000-0005-0000-0000-00009C450000}"/>
    <cellStyle name="SAPBEXfilterItem 43 2" xfId="4255" xr:uid="{00000000-0005-0000-0000-00009D450000}"/>
    <cellStyle name="SAPBEXfilterItem 43 2 2" xfId="23164" xr:uid="{00000000-0005-0000-0000-00009E450000}"/>
    <cellStyle name="SAPBEXfilterItem 43 3" xfId="5767" xr:uid="{00000000-0005-0000-0000-00009F450000}"/>
    <cellStyle name="SAPBEXfilterItem 43 3 2" xfId="24676" xr:uid="{00000000-0005-0000-0000-0000A0450000}"/>
    <cellStyle name="SAPBEXfilterItem 43 4" xfId="7821" xr:uid="{00000000-0005-0000-0000-0000A1450000}"/>
    <cellStyle name="SAPBEXfilterItem 43 4 2" xfId="26730" xr:uid="{00000000-0005-0000-0000-0000A2450000}"/>
    <cellStyle name="SAPBEXfilterItem 43 5" xfId="10170" xr:uid="{00000000-0005-0000-0000-0000A3450000}"/>
    <cellStyle name="SAPBEXfilterItem 43 5 2" xfId="29079" xr:uid="{00000000-0005-0000-0000-0000A4450000}"/>
    <cellStyle name="SAPBEXfilterItem 43 6" xfId="13392" xr:uid="{00000000-0005-0000-0000-0000A5450000}"/>
    <cellStyle name="SAPBEXfilterItem 43 6 2" xfId="32301" xr:uid="{00000000-0005-0000-0000-0000A6450000}"/>
    <cellStyle name="SAPBEXfilterItem 43 7" xfId="14866" xr:uid="{00000000-0005-0000-0000-0000A7450000}"/>
    <cellStyle name="SAPBEXfilterItem 43 7 2" xfId="33775" xr:uid="{00000000-0005-0000-0000-0000A8450000}"/>
    <cellStyle name="SAPBEXfilterItem 43 8" xfId="18088" xr:uid="{00000000-0005-0000-0000-0000A9450000}"/>
    <cellStyle name="SAPBEXfilterItem 43 8 2" xfId="36997" xr:uid="{00000000-0005-0000-0000-0000AA450000}"/>
    <cellStyle name="SAPBEXfilterItem 43 9" xfId="19494" xr:uid="{00000000-0005-0000-0000-0000AB450000}"/>
    <cellStyle name="SAPBEXfilterItem 44" xfId="1713" xr:uid="{00000000-0005-0000-0000-0000AC450000}"/>
    <cellStyle name="SAPBEXfilterItem 44 2" xfId="4299" xr:uid="{00000000-0005-0000-0000-0000AD450000}"/>
    <cellStyle name="SAPBEXfilterItem 44 2 2" xfId="23208" xr:uid="{00000000-0005-0000-0000-0000AE450000}"/>
    <cellStyle name="SAPBEXfilterItem 44 3" xfId="7093" xr:uid="{00000000-0005-0000-0000-0000AF450000}"/>
    <cellStyle name="SAPBEXfilterItem 44 3 2" xfId="26002" xr:uid="{00000000-0005-0000-0000-0000B0450000}"/>
    <cellStyle name="SAPBEXfilterItem 44 4" xfId="6135" xr:uid="{00000000-0005-0000-0000-0000B1450000}"/>
    <cellStyle name="SAPBEXfilterItem 44 4 2" xfId="25044" xr:uid="{00000000-0005-0000-0000-0000B2450000}"/>
    <cellStyle name="SAPBEXfilterItem 44 5" xfId="12109" xr:uid="{00000000-0005-0000-0000-0000B3450000}"/>
    <cellStyle name="SAPBEXfilterItem 44 5 2" xfId="31018" xr:uid="{00000000-0005-0000-0000-0000B4450000}"/>
    <cellStyle name="SAPBEXfilterItem 44 6" xfId="11377" xr:uid="{00000000-0005-0000-0000-0000B5450000}"/>
    <cellStyle name="SAPBEXfilterItem 44 6 2" xfId="30286" xr:uid="{00000000-0005-0000-0000-0000B6450000}"/>
    <cellStyle name="SAPBEXfilterItem 44 7" xfId="16805" xr:uid="{00000000-0005-0000-0000-0000B7450000}"/>
    <cellStyle name="SAPBEXfilterItem 44 7 2" xfId="35714" xr:uid="{00000000-0005-0000-0000-0000B8450000}"/>
    <cellStyle name="SAPBEXfilterItem 44 8" xfId="16073" xr:uid="{00000000-0005-0000-0000-0000B9450000}"/>
    <cellStyle name="SAPBEXfilterItem 44 8 2" xfId="34982" xr:uid="{00000000-0005-0000-0000-0000BA450000}"/>
    <cellStyle name="SAPBEXfilterItem 44 9" xfId="21272" xr:uid="{00000000-0005-0000-0000-0000BB450000}"/>
    <cellStyle name="SAPBEXfilterItem 45" xfId="1756" xr:uid="{00000000-0005-0000-0000-0000BC450000}"/>
    <cellStyle name="SAPBEXfilterItem 45 2" xfId="4342" xr:uid="{00000000-0005-0000-0000-0000BD450000}"/>
    <cellStyle name="SAPBEXfilterItem 45 2 2" xfId="23251" xr:uid="{00000000-0005-0000-0000-0000BE450000}"/>
    <cellStyle name="SAPBEXfilterItem 45 3" xfId="6029" xr:uid="{00000000-0005-0000-0000-0000BF450000}"/>
    <cellStyle name="SAPBEXfilterItem 45 3 2" xfId="24938" xr:uid="{00000000-0005-0000-0000-0000C0450000}"/>
    <cellStyle name="SAPBEXfilterItem 45 4" xfId="7818" xr:uid="{00000000-0005-0000-0000-0000C1450000}"/>
    <cellStyle name="SAPBEXfilterItem 45 4 2" xfId="26727" xr:uid="{00000000-0005-0000-0000-0000C2450000}"/>
    <cellStyle name="SAPBEXfilterItem 45 5" xfId="10167" xr:uid="{00000000-0005-0000-0000-0000C3450000}"/>
    <cellStyle name="SAPBEXfilterItem 45 5 2" xfId="29076" xr:uid="{00000000-0005-0000-0000-0000C4450000}"/>
    <cellStyle name="SAPBEXfilterItem 45 6" xfId="12984" xr:uid="{00000000-0005-0000-0000-0000C5450000}"/>
    <cellStyle name="SAPBEXfilterItem 45 6 2" xfId="31893" xr:uid="{00000000-0005-0000-0000-0000C6450000}"/>
    <cellStyle name="SAPBEXfilterItem 45 7" xfId="14863" xr:uid="{00000000-0005-0000-0000-0000C7450000}"/>
    <cellStyle name="SAPBEXfilterItem 45 7 2" xfId="33772" xr:uid="{00000000-0005-0000-0000-0000C8450000}"/>
    <cellStyle name="SAPBEXfilterItem 45 8" xfId="17680" xr:uid="{00000000-0005-0000-0000-0000C9450000}"/>
    <cellStyle name="SAPBEXfilterItem 45 8 2" xfId="36589" xr:uid="{00000000-0005-0000-0000-0000CA450000}"/>
    <cellStyle name="SAPBEXfilterItem 45 9" xfId="19491" xr:uid="{00000000-0005-0000-0000-0000CB450000}"/>
    <cellStyle name="SAPBEXfilterItem 46" xfId="1889" xr:uid="{00000000-0005-0000-0000-0000CC450000}"/>
    <cellStyle name="SAPBEXfilterItem 46 2" xfId="4475" xr:uid="{00000000-0005-0000-0000-0000CD450000}"/>
    <cellStyle name="SAPBEXfilterItem 46 2 2" xfId="23384" xr:uid="{00000000-0005-0000-0000-0000CE450000}"/>
    <cellStyle name="SAPBEXfilterItem 46 3" xfId="7335" xr:uid="{00000000-0005-0000-0000-0000CF450000}"/>
    <cellStyle name="SAPBEXfilterItem 46 3 2" xfId="26244" xr:uid="{00000000-0005-0000-0000-0000D0450000}"/>
    <cellStyle name="SAPBEXfilterItem 46 4" xfId="7621" xr:uid="{00000000-0005-0000-0000-0000D1450000}"/>
    <cellStyle name="SAPBEXfilterItem 46 4 2" xfId="26530" xr:uid="{00000000-0005-0000-0000-0000D2450000}"/>
    <cellStyle name="SAPBEXfilterItem 46 5" xfId="9953" xr:uid="{00000000-0005-0000-0000-0000D3450000}"/>
    <cellStyle name="SAPBEXfilterItem 46 5 2" xfId="28862" xr:uid="{00000000-0005-0000-0000-0000D4450000}"/>
    <cellStyle name="SAPBEXfilterItem 46 6" xfId="13748" xr:uid="{00000000-0005-0000-0000-0000D5450000}"/>
    <cellStyle name="SAPBEXfilterItem 46 6 2" xfId="32657" xr:uid="{00000000-0005-0000-0000-0000D6450000}"/>
    <cellStyle name="SAPBEXfilterItem 46 7" xfId="14649" xr:uid="{00000000-0005-0000-0000-0000D7450000}"/>
    <cellStyle name="SAPBEXfilterItem 46 7 2" xfId="33558" xr:uid="{00000000-0005-0000-0000-0000D8450000}"/>
    <cellStyle name="SAPBEXfilterItem 46 8" xfId="18444" xr:uid="{00000000-0005-0000-0000-0000D9450000}"/>
    <cellStyle name="SAPBEXfilterItem 46 8 2" xfId="37353" xr:uid="{00000000-0005-0000-0000-0000DA450000}"/>
    <cellStyle name="SAPBEXfilterItem 46 9" xfId="19292" xr:uid="{00000000-0005-0000-0000-0000DB450000}"/>
    <cellStyle name="SAPBEXfilterItem 47" xfId="1837" xr:uid="{00000000-0005-0000-0000-0000DC450000}"/>
    <cellStyle name="SAPBEXfilterItem 47 2" xfId="4423" xr:uid="{00000000-0005-0000-0000-0000DD450000}"/>
    <cellStyle name="SAPBEXfilterItem 47 2 2" xfId="23332" xr:uid="{00000000-0005-0000-0000-0000DE450000}"/>
    <cellStyle name="SAPBEXfilterItem 47 3" xfId="5972" xr:uid="{00000000-0005-0000-0000-0000DF450000}"/>
    <cellStyle name="SAPBEXfilterItem 47 3 2" xfId="24881" xr:uid="{00000000-0005-0000-0000-0000E0450000}"/>
    <cellStyle name="SAPBEXfilterItem 47 4" xfId="8751" xr:uid="{00000000-0005-0000-0000-0000E1450000}"/>
    <cellStyle name="SAPBEXfilterItem 47 4 2" xfId="27660" xr:uid="{00000000-0005-0000-0000-0000E2450000}"/>
    <cellStyle name="SAPBEXfilterItem 47 5" xfId="11188" xr:uid="{00000000-0005-0000-0000-0000E3450000}"/>
    <cellStyle name="SAPBEXfilterItem 47 5 2" xfId="30097" xr:uid="{00000000-0005-0000-0000-0000E4450000}"/>
    <cellStyle name="SAPBEXfilterItem 47 6" xfId="12835" xr:uid="{00000000-0005-0000-0000-0000E5450000}"/>
    <cellStyle name="SAPBEXfilterItem 47 6 2" xfId="31744" xr:uid="{00000000-0005-0000-0000-0000E6450000}"/>
    <cellStyle name="SAPBEXfilterItem 47 7" xfId="15884" xr:uid="{00000000-0005-0000-0000-0000E7450000}"/>
    <cellStyle name="SAPBEXfilterItem 47 7 2" xfId="34793" xr:uid="{00000000-0005-0000-0000-0000E8450000}"/>
    <cellStyle name="SAPBEXfilterItem 47 8" xfId="17531" xr:uid="{00000000-0005-0000-0000-0000E9450000}"/>
    <cellStyle name="SAPBEXfilterItem 47 8 2" xfId="36440" xr:uid="{00000000-0005-0000-0000-0000EA450000}"/>
    <cellStyle name="SAPBEXfilterItem 47 9" xfId="20425" xr:uid="{00000000-0005-0000-0000-0000EB450000}"/>
    <cellStyle name="SAPBEXfilterItem 48" xfId="1841" xr:uid="{00000000-0005-0000-0000-0000EC450000}"/>
    <cellStyle name="SAPBEXfilterItem 48 2" xfId="4427" xr:uid="{00000000-0005-0000-0000-0000ED450000}"/>
    <cellStyle name="SAPBEXfilterItem 48 2 2" xfId="23336" xr:uid="{00000000-0005-0000-0000-0000EE450000}"/>
    <cellStyle name="SAPBEXfilterItem 48 3" xfId="6153" xr:uid="{00000000-0005-0000-0000-0000EF450000}"/>
    <cellStyle name="SAPBEXfilterItem 48 3 2" xfId="25062" xr:uid="{00000000-0005-0000-0000-0000F0450000}"/>
    <cellStyle name="SAPBEXfilterItem 48 4" xfId="6733" xr:uid="{00000000-0005-0000-0000-0000F1450000}"/>
    <cellStyle name="SAPBEXfilterItem 48 4 2" xfId="25642" xr:uid="{00000000-0005-0000-0000-0000F2450000}"/>
    <cellStyle name="SAPBEXfilterItem 48 5" xfId="9554" xr:uid="{00000000-0005-0000-0000-0000F3450000}"/>
    <cellStyle name="SAPBEXfilterItem 48 5 2" xfId="28463" xr:uid="{00000000-0005-0000-0000-0000F4450000}"/>
    <cellStyle name="SAPBEXfilterItem 48 6" xfId="13511" xr:uid="{00000000-0005-0000-0000-0000F5450000}"/>
    <cellStyle name="SAPBEXfilterItem 48 6 2" xfId="32420" xr:uid="{00000000-0005-0000-0000-0000F6450000}"/>
    <cellStyle name="SAPBEXfilterItem 48 7" xfId="14250" xr:uid="{00000000-0005-0000-0000-0000F7450000}"/>
    <cellStyle name="SAPBEXfilterItem 48 7 2" xfId="33159" xr:uid="{00000000-0005-0000-0000-0000F8450000}"/>
    <cellStyle name="SAPBEXfilterItem 48 8" xfId="18207" xr:uid="{00000000-0005-0000-0000-0000F9450000}"/>
    <cellStyle name="SAPBEXfilterItem 48 8 2" xfId="37116" xr:uid="{00000000-0005-0000-0000-0000FA450000}"/>
    <cellStyle name="SAPBEXfilterItem 48 9" xfId="18939" xr:uid="{00000000-0005-0000-0000-0000FB450000}"/>
    <cellStyle name="SAPBEXfilterItem 49" xfId="2043" xr:uid="{00000000-0005-0000-0000-0000FC450000}"/>
    <cellStyle name="SAPBEXfilterItem 49 2" xfId="4629" xr:uid="{00000000-0005-0000-0000-0000FD450000}"/>
    <cellStyle name="SAPBEXfilterItem 49 2 2" xfId="23538" xr:uid="{00000000-0005-0000-0000-0000FE450000}"/>
    <cellStyle name="SAPBEXfilterItem 49 3" xfId="5647" xr:uid="{00000000-0005-0000-0000-0000FF450000}"/>
    <cellStyle name="SAPBEXfilterItem 49 3 2" xfId="24556" xr:uid="{00000000-0005-0000-0000-000000460000}"/>
    <cellStyle name="SAPBEXfilterItem 49 4" xfId="8947" xr:uid="{00000000-0005-0000-0000-000001460000}"/>
    <cellStyle name="SAPBEXfilterItem 49 4 2" xfId="27856" xr:uid="{00000000-0005-0000-0000-000002460000}"/>
    <cellStyle name="SAPBEXfilterItem 49 5" xfId="11401" xr:uid="{00000000-0005-0000-0000-000003460000}"/>
    <cellStyle name="SAPBEXfilterItem 49 5 2" xfId="30310" xr:uid="{00000000-0005-0000-0000-000004460000}"/>
    <cellStyle name="SAPBEXfilterItem 49 6" xfId="13149" xr:uid="{00000000-0005-0000-0000-000005460000}"/>
    <cellStyle name="SAPBEXfilterItem 49 6 2" xfId="32058" xr:uid="{00000000-0005-0000-0000-000006460000}"/>
    <cellStyle name="SAPBEXfilterItem 49 7" xfId="16097" xr:uid="{00000000-0005-0000-0000-000007460000}"/>
    <cellStyle name="SAPBEXfilterItem 49 7 2" xfId="35006" xr:uid="{00000000-0005-0000-0000-000008460000}"/>
    <cellStyle name="SAPBEXfilterItem 49 8" xfId="17845" xr:uid="{00000000-0005-0000-0000-000009460000}"/>
    <cellStyle name="SAPBEXfilterItem 49 8 2" xfId="36754" xr:uid="{00000000-0005-0000-0000-00000A460000}"/>
    <cellStyle name="SAPBEXfilterItem 49 9" xfId="20621" xr:uid="{00000000-0005-0000-0000-00000B460000}"/>
    <cellStyle name="SAPBEXfilterItem 5" xfId="152" xr:uid="{00000000-0005-0000-0000-00000C460000}"/>
    <cellStyle name="SAPBEXfilterItem 5 2" xfId="2739" xr:uid="{00000000-0005-0000-0000-00000D460000}"/>
    <cellStyle name="SAPBEXfilterItem 5 2 2" xfId="21648" xr:uid="{00000000-0005-0000-0000-00000E460000}"/>
    <cellStyle name="SAPBEXfilterItem 5 3" xfId="7065" xr:uid="{00000000-0005-0000-0000-00000F460000}"/>
    <cellStyle name="SAPBEXfilterItem 5 3 2" xfId="25974" xr:uid="{00000000-0005-0000-0000-000010460000}"/>
    <cellStyle name="SAPBEXfilterItem 5 4" xfId="8819" xr:uid="{00000000-0005-0000-0000-000011460000}"/>
    <cellStyle name="SAPBEXfilterItem 5 4 2" xfId="27728" xr:uid="{00000000-0005-0000-0000-000012460000}"/>
    <cellStyle name="SAPBEXfilterItem 5 5" xfId="10968" xr:uid="{00000000-0005-0000-0000-000013460000}"/>
    <cellStyle name="SAPBEXfilterItem 5 5 2" xfId="29877" xr:uid="{00000000-0005-0000-0000-000014460000}"/>
    <cellStyle name="SAPBEXfilterItem 5 6" xfId="12225" xr:uid="{00000000-0005-0000-0000-000015460000}"/>
    <cellStyle name="SAPBEXfilterItem 5 6 2" xfId="31134" xr:uid="{00000000-0005-0000-0000-000016460000}"/>
    <cellStyle name="SAPBEXfilterItem 5 7" xfId="15664" xr:uid="{00000000-0005-0000-0000-000017460000}"/>
    <cellStyle name="SAPBEXfilterItem 5 7 2" xfId="34573" xr:uid="{00000000-0005-0000-0000-000018460000}"/>
    <cellStyle name="SAPBEXfilterItem 5 8" xfId="16921" xr:uid="{00000000-0005-0000-0000-000019460000}"/>
    <cellStyle name="SAPBEXfilterItem 5 8 2" xfId="35830" xr:uid="{00000000-0005-0000-0000-00001A460000}"/>
    <cellStyle name="SAPBEXfilterItem 5 9" xfId="20227" xr:uid="{00000000-0005-0000-0000-00001B460000}"/>
    <cellStyle name="SAPBEXfilterItem 50" xfId="1893" xr:uid="{00000000-0005-0000-0000-00001C460000}"/>
    <cellStyle name="SAPBEXfilterItem 50 2" xfId="4479" xr:uid="{00000000-0005-0000-0000-00001D460000}"/>
    <cellStyle name="SAPBEXfilterItem 50 2 2" xfId="23388" xr:uid="{00000000-0005-0000-0000-00001E460000}"/>
    <cellStyle name="SAPBEXfilterItem 50 3" xfId="6472" xr:uid="{00000000-0005-0000-0000-00001F460000}"/>
    <cellStyle name="SAPBEXfilterItem 50 3 2" xfId="25381" xr:uid="{00000000-0005-0000-0000-000020460000}"/>
    <cellStyle name="SAPBEXfilterItem 50 4" xfId="7076" xr:uid="{00000000-0005-0000-0000-000021460000}"/>
    <cellStyle name="SAPBEXfilterItem 50 4 2" xfId="25985" xr:uid="{00000000-0005-0000-0000-000022460000}"/>
    <cellStyle name="SAPBEXfilterItem 50 5" xfId="9535" xr:uid="{00000000-0005-0000-0000-000023460000}"/>
    <cellStyle name="SAPBEXfilterItem 50 5 2" xfId="28444" xr:uid="{00000000-0005-0000-0000-000024460000}"/>
    <cellStyle name="SAPBEXfilterItem 50 6" xfId="14106" xr:uid="{00000000-0005-0000-0000-000025460000}"/>
    <cellStyle name="SAPBEXfilterItem 50 6 2" xfId="33015" xr:uid="{00000000-0005-0000-0000-000026460000}"/>
    <cellStyle name="SAPBEXfilterItem 50 7" xfId="14231" xr:uid="{00000000-0005-0000-0000-000027460000}"/>
    <cellStyle name="SAPBEXfilterItem 50 7 2" xfId="33140" xr:uid="{00000000-0005-0000-0000-000028460000}"/>
    <cellStyle name="SAPBEXfilterItem 50 8" xfId="18802" xr:uid="{00000000-0005-0000-0000-000029460000}"/>
    <cellStyle name="SAPBEXfilterItem 50 8 2" xfId="37711" xr:uid="{00000000-0005-0000-0000-00002A460000}"/>
    <cellStyle name="SAPBEXfilterItem 50 9" xfId="18920" xr:uid="{00000000-0005-0000-0000-00002B460000}"/>
    <cellStyle name="SAPBEXfilterItem 51" xfId="1873" xr:uid="{00000000-0005-0000-0000-00002C460000}"/>
    <cellStyle name="SAPBEXfilterItem 51 2" xfId="4459" xr:uid="{00000000-0005-0000-0000-00002D460000}"/>
    <cellStyle name="SAPBEXfilterItem 51 2 2" xfId="23368" xr:uid="{00000000-0005-0000-0000-00002E460000}"/>
    <cellStyle name="SAPBEXfilterItem 51 3" xfId="6750" xr:uid="{00000000-0005-0000-0000-00002F460000}"/>
    <cellStyle name="SAPBEXfilterItem 51 3 2" xfId="25659" xr:uid="{00000000-0005-0000-0000-000030460000}"/>
    <cellStyle name="SAPBEXfilterItem 51 4" xfId="8221" xr:uid="{00000000-0005-0000-0000-000031460000}"/>
    <cellStyle name="SAPBEXfilterItem 51 4 2" xfId="27130" xr:uid="{00000000-0005-0000-0000-000032460000}"/>
    <cellStyle name="SAPBEXfilterItem 51 5" xfId="10607" xr:uid="{00000000-0005-0000-0000-000033460000}"/>
    <cellStyle name="SAPBEXfilterItem 51 5 2" xfId="29516" xr:uid="{00000000-0005-0000-0000-000034460000}"/>
    <cellStyle name="SAPBEXfilterItem 51 6" xfId="12365" xr:uid="{00000000-0005-0000-0000-000035460000}"/>
    <cellStyle name="SAPBEXfilterItem 51 6 2" xfId="31274" xr:uid="{00000000-0005-0000-0000-000036460000}"/>
    <cellStyle name="SAPBEXfilterItem 51 7" xfId="15303" xr:uid="{00000000-0005-0000-0000-000037460000}"/>
    <cellStyle name="SAPBEXfilterItem 51 7 2" xfId="34212" xr:uid="{00000000-0005-0000-0000-000038460000}"/>
    <cellStyle name="SAPBEXfilterItem 51 8" xfId="17061" xr:uid="{00000000-0005-0000-0000-000039460000}"/>
    <cellStyle name="SAPBEXfilterItem 51 8 2" xfId="35970" xr:uid="{00000000-0005-0000-0000-00003A460000}"/>
    <cellStyle name="SAPBEXfilterItem 51 9" xfId="19894" xr:uid="{00000000-0005-0000-0000-00003B460000}"/>
    <cellStyle name="SAPBEXfilterItem 52" xfId="1812" xr:uid="{00000000-0005-0000-0000-00003C460000}"/>
    <cellStyle name="SAPBEXfilterItem 52 2" xfId="4398" xr:uid="{00000000-0005-0000-0000-00003D460000}"/>
    <cellStyle name="SAPBEXfilterItem 52 2 2" xfId="23307" xr:uid="{00000000-0005-0000-0000-00003E460000}"/>
    <cellStyle name="SAPBEXfilterItem 52 3" xfId="5889" xr:uid="{00000000-0005-0000-0000-00003F460000}"/>
    <cellStyle name="SAPBEXfilterItem 52 3 2" xfId="24798" xr:uid="{00000000-0005-0000-0000-000040460000}"/>
    <cellStyle name="SAPBEXfilterItem 52 4" xfId="9188" xr:uid="{00000000-0005-0000-0000-000041460000}"/>
    <cellStyle name="SAPBEXfilterItem 52 4 2" xfId="28097" xr:uid="{00000000-0005-0000-0000-000042460000}"/>
    <cellStyle name="SAPBEXfilterItem 52 5" xfId="11378" xr:uid="{00000000-0005-0000-0000-000043460000}"/>
    <cellStyle name="SAPBEXfilterItem 52 5 2" xfId="30287" xr:uid="{00000000-0005-0000-0000-000044460000}"/>
    <cellStyle name="SAPBEXfilterItem 52 6" xfId="9695" xr:uid="{00000000-0005-0000-0000-000045460000}"/>
    <cellStyle name="SAPBEXfilterItem 52 6 2" xfId="28604" xr:uid="{00000000-0005-0000-0000-000046460000}"/>
    <cellStyle name="SAPBEXfilterItem 52 7" xfId="16074" xr:uid="{00000000-0005-0000-0000-000047460000}"/>
    <cellStyle name="SAPBEXfilterItem 52 7 2" xfId="34983" xr:uid="{00000000-0005-0000-0000-000048460000}"/>
    <cellStyle name="SAPBEXfilterItem 52 8" xfId="14391" xr:uid="{00000000-0005-0000-0000-000049460000}"/>
    <cellStyle name="SAPBEXfilterItem 52 8 2" xfId="33300" xr:uid="{00000000-0005-0000-0000-00004A460000}"/>
    <cellStyle name="SAPBEXfilterItem 52 9" xfId="20600" xr:uid="{00000000-0005-0000-0000-00004B460000}"/>
    <cellStyle name="SAPBEXfilterItem 53" xfId="2072" xr:uid="{00000000-0005-0000-0000-00004C460000}"/>
    <cellStyle name="SAPBEXfilterItem 53 2" xfId="4658" xr:uid="{00000000-0005-0000-0000-00004D460000}"/>
    <cellStyle name="SAPBEXfilterItem 53 2 2" xfId="23567" xr:uid="{00000000-0005-0000-0000-00004E460000}"/>
    <cellStyle name="SAPBEXfilterItem 53 3" xfId="5854" xr:uid="{00000000-0005-0000-0000-00004F460000}"/>
    <cellStyle name="SAPBEXfilterItem 53 3 2" xfId="24763" xr:uid="{00000000-0005-0000-0000-000050460000}"/>
    <cellStyle name="SAPBEXfilterItem 53 4" xfId="9092" xr:uid="{00000000-0005-0000-0000-000051460000}"/>
    <cellStyle name="SAPBEXfilterItem 53 4 2" xfId="28001" xr:uid="{00000000-0005-0000-0000-000052460000}"/>
    <cellStyle name="SAPBEXfilterItem 53 5" xfId="11565" xr:uid="{00000000-0005-0000-0000-000053460000}"/>
    <cellStyle name="SAPBEXfilterItem 53 5 2" xfId="30474" xr:uid="{00000000-0005-0000-0000-000054460000}"/>
    <cellStyle name="SAPBEXfilterItem 53 6" xfId="13074" xr:uid="{00000000-0005-0000-0000-000055460000}"/>
    <cellStyle name="SAPBEXfilterItem 53 6 2" xfId="31983" xr:uid="{00000000-0005-0000-0000-000056460000}"/>
    <cellStyle name="SAPBEXfilterItem 53 7" xfId="16261" xr:uid="{00000000-0005-0000-0000-000057460000}"/>
    <cellStyle name="SAPBEXfilterItem 53 7 2" xfId="35170" xr:uid="{00000000-0005-0000-0000-000058460000}"/>
    <cellStyle name="SAPBEXfilterItem 53 8" xfId="17770" xr:uid="{00000000-0005-0000-0000-000059460000}"/>
    <cellStyle name="SAPBEXfilterItem 53 8 2" xfId="36679" xr:uid="{00000000-0005-0000-0000-00005A460000}"/>
    <cellStyle name="SAPBEXfilterItem 53 9" xfId="20767" xr:uid="{00000000-0005-0000-0000-00005B460000}"/>
    <cellStyle name="SAPBEXfilterItem 54" xfId="2106" xr:uid="{00000000-0005-0000-0000-00005C460000}"/>
    <cellStyle name="SAPBEXfilterItem 54 2" xfId="4692" xr:uid="{00000000-0005-0000-0000-00005D460000}"/>
    <cellStyle name="SAPBEXfilterItem 54 2 2" xfId="23601" xr:uid="{00000000-0005-0000-0000-00005E460000}"/>
    <cellStyle name="SAPBEXfilterItem 54 3" xfId="6726" xr:uid="{00000000-0005-0000-0000-00005F460000}"/>
    <cellStyle name="SAPBEXfilterItem 54 3 2" xfId="25635" xr:uid="{00000000-0005-0000-0000-000060460000}"/>
    <cellStyle name="SAPBEXfilterItem 54 4" xfId="7665" xr:uid="{00000000-0005-0000-0000-000061460000}"/>
    <cellStyle name="SAPBEXfilterItem 54 4 2" xfId="26574" xr:uid="{00000000-0005-0000-0000-000062460000}"/>
    <cellStyle name="SAPBEXfilterItem 54 5" xfId="10003" xr:uid="{00000000-0005-0000-0000-000063460000}"/>
    <cellStyle name="SAPBEXfilterItem 54 5 2" xfId="28912" xr:uid="{00000000-0005-0000-0000-000064460000}"/>
    <cellStyle name="SAPBEXfilterItem 54 6" xfId="12668" xr:uid="{00000000-0005-0000-0000-000065460000}"/>
    <cellStyle name="SAPBEXfilterItem 54 6 2" xfId="31577" xr:uid="{00000000-0005-0000-0000-000066460000}"/>
    <cellStyle name="SAPBEXfilterItem 54 7" xfId="14699" xr:uid="{00000000-0005-0000-0000-000067460000}"/>
    <cellStyle name="SAPBEXfilterItem 54 7 2" xfId="33608" xr:uid="{00000000-0005-0000-0000-000068460000}"/>
    <cellStyle name="SAPBEXfilterItem 54 8" xfId="17364" xr:uid="{00000000-0005-0000-0000-000069460000}"/>
    <cellStyle name="SAPBEXfilterItem 54 8 2" xfId="36273" xr:uid="{00000000-0005-0000-0000-00006A460000}"/>
    <cellStyle name="SAPBEXfilterItem 54 9" xfId="19336" xr:uid="{00000000-0005-0000-0000-00006B460000}"/>
    <cellStyle name="SAPBEXfilterItem 55" xfId="2144" xr:uid="{00000000-0005-0000-0000-00006C460000}"/>
    <cellStyle name="SAPBEXfilterItem 55 2" xfId="4730" xr:uid="{00000000-0005-0000-0000-00006D460000}"/>
    <cellStyle name="SAPBEXfilterItem 55 2 2" xfId="23639" xr:uid="{00000000-0005-0000-0000-00006E460000}"/>
    <cellStyle name="SAPBEXfilterItem 55 3" xfId="6490" xr:uid="{00000000-0005-0000-0000-00006F460000}"/>
    <cellStyle name="SAPBEXfilterItem 55 3 2" xfId="25399" xr:uid="{00000000-0005-0000-0000-000070460000}"/>
    <cellStyle name="SAPBEXfilterItem 55 4" xfId="7712" xr:uid="{00000000-0005-0000-0000-000071460000}"/>
    <cellStyle name="SAPBEXfilterItem 55 4 2" xfId="26621" xr:uid="{00000000-0005-0000-0000-000072460000}"/>
    <cellStyle name="SAPBEXfilterItem 55 5" xfId="10055" xr:uid="{00000000-0005-0000-0000-000073460000}"/>
    <cellStyle name="SAPBEXfilterItem 55 5 2" xfId="28964" xr:uid="{00000000-0005-0000-0000-000074460000}"/>
    <cellStyle name="SAPBEXfilterItem 55 6" xfId="13554" xr:uid="{00000000-0005-0000-0000-000075460000}"/>
    <cellStyle name="SAPBEXfilterItem 55 6 2" xfId="32463" xr:uid="{00000000-0005-0000-0000-000076460000}"/>
    <cellStyle name="SAPBEXfilterItem 55 7" xfId="14751" xr:uid="{00000000-0005-0000-0000-000077460000}"/>
    <cellStyle name="SAPBEXfilterItem 55 7 2" xfId="33660" xr:uid="{00000000-0005-0000-0000-000078460000}"/>
    <cellStyle name="SAPBEXfilterItem 55 8" xfId="18250" xr:uid="{00000000-0005-0000-0000-000079460000}"/>
    <cellStyle name="SAPBEXfilterItem 55 8 2" xfId="37159" xr:uid="{00000000-0005-0000-0000-00007A460000}"/>
    <cellStyle name="SAPBEXfilterItem 55 9" xfId="19383" xr:uid="{00000000-0005-0000-0000-00007B460000}"/>
    <cellStyle name="SAPBEXfilterItem 56" xfId="2253" xr:uid="{00000000-0005-0000-0000-00007C460000}"/>
    <cellStyle name="SAPBEXfilterItem 56 2" xfId="4839" xr:uid="{00000000-0005-0000-0000-00007D460000}"/>
    <cellStyle name="SAPBEXfilterItem 56 2 2" xfId="23748" xr:uid="{00000000-0005-0000-0000-00007E460000}"/>
    <cellStyle name="SAPBEXfilterItem 56 3" xfId="6195" xr:uid="{00000000-0005-0000-0000-00007F460000}"/>
    <cellStyle name="SAPBEXfilterItem 56 3 2" xfId="25104" xr:uid="{00000000-0005-0000-0000-000080460000}"/>
    <cellStyle name="SAPBEXfilterItem 56 4" xfId="8018" xr:uid="{00000000-0005-0000-0000-000081460000}"/>
    <cellStyle name="SAPBEXfilterItem 56 4 2" xfId="26927" xr:uid="{00000000-0005-0000-0000-000082460000}"/>
    <cellStyle name="SAPBEXfilterItem 56 5" xfId="10383" xr:uid="{00000000-0005-0000-0000-000083460000}"/>
    <cellStyle name="SAPBEXfilterItem 56 5 2" xfId="29292" xr:uid="{00000000-0005-0000-0000-000084460000}"/>
    <cellStyle name="SAPBEXfilterItem 56 6" xfId="13237" xr:uid="{00000000-0005-0000-0000-000085460000}"/>
    <cellStyle name="SAPBEXfilterItem 56 6 2" xfId="32146" xr:uid="{00000000-0005-0000-0000-000086460000}"/>
    <cellStyle name="SAPBEXfilterItem 56 7" xfId="15079" xr:uid="{00000000-0005-0000-0000-000087460000}"/>
    <cellStyle name="SAPBEXfilterItem 56 7 2" xfId="33988" xr:uid="{00000000-0005-0000-0000-000088460000}"/>
    <cellStyle name="SAPBEXfilterItem 56 8" xfId="17933" xr:uid="{00000000-0005-0000-0000-000089460000}"/>
    <cellStyle name="SAPBEXfilterItem 56 8 2" xfId="36842" xr:uid="{00000000-0005-0000-0000-00008A460000}"/>
    <cellStyle name="SAPBEXfilterItem 56 9" xfId="19689" xr:uid="{00000000-0005-0000-0000-00008B460000}"/>
    <cellStyle name="SAPBEXfilterItem 57" xfId="2323" xr:uid="{00000000-0005-0000-0000-00008C460000}"/>
    <cellStyle name="SAPBEXfilterItem 57 2" xfId="4909" xr:uid="{00000000-0005-0000-0000-00008D460000}"/>
    <cellStyle name="SAPBEXfilterItem 57 2 2" xfId="23818" xr:uid="{00000000-0005-0000-0000-00008E460000}"/>
    <cellStyle name="SAPBEXfilterItem 57 3" xfId="5365" xr:uid="{00000000-0005-0000-0000-00008F460000}"/>
    <cellStyle name="SAPBEXfilterItem 57 3 2" xfId="24274" xr:uid="{00000000-0005-0000-0000-000090460000}"/>
    <cellStyle name="SAPBEXfilterItem 57 4" xfId="9201" xr:uid="{00000000-0005-0000-0000-000091460000}"/>
    <cellStyle name="SAPBEXfilterItem 57 4 2" xfId="28110" xr:uid="{00000000-0005-0000-0000-000092460000}"/>
    <cellStyle name="SAPBEXfilterItem 57 5" xfId="11683" xr:uid="{00000000-0005-0000-0000-000093460000}"/>
    <cellStyle name="SAPBEXfilterItem 57 5 2" xfId="30592" xr:uid="{00000000-0005-0000-0000-000094460000}"/>
    <cellStyle name="SAPBEXfilterItem 57 6" xfId="14150" xr:uid="{00000000-0005-0000-0000-000095460000}"/>
    <cellStyle name="SAPBEXfilterItem 57 6 2" xfId="33059" xr:uid="{00000000-0005-0000-0000-000096460000}"/>
    <cellStyle name="SAPBEXfilterItem 57 7" xfId="16379" xr:uid="{00000000-0005-0000-0000-000097460000}"/>
    <cellStyle name="SAPBEXfilterItem 57 7 2" xfId="35288" xr:uid="{00000000-0005-0000-0000-000098460000}"/>
    <cellStyle name="SAPBEXfilterItem 57 8" xfId="18846" xr:uid="{00000000-0005-0000-0000-000099460000}"/>
    <cellStyle name="SAPBEXfilterItem 57 8 2" xfId="37755" xr:uid="{00000000-0005-0000-0000-00009A460000}"/>
    <cellStyle name="SAPBEXfilterItem 57 9" xfId="20876" xr:uid="{00000000-0005-0000-0000-00009B460000}"/>
    <cellStyle name="SAPBEXfilterItem 58" xfId="2354" xr:uid="{00000000-0005-0000-0000-00009C460000}"/>
    <cellStyle name="SAPBEXfilterItem 58 2" xfId="6430" xr:uid="{00000000-0005-0000-0000-00009D460000}"/>
    <cellStyle name="SAPBEXfilterItem 58 2 2" xfId="25339" xr:uid="{00000000-0005-0000-0000-00009E460000}"/>
    <cellStyle name="SAPBEXfilterItem 58 3" xfId="8948" xr:uid="{00000000-0005-0000-0000-00009F460000}"/>
    <cellStyle name="SAPBEXfilterItem 58 3 2" xfId="27857" xr:uid="{00000000-0005-0000-0000-0000A0460000}"/>
    <cellStyle name="SAPBEXfilterItem 58 4" xfId="11402" xr:uid="{00000000-0005-0000-0000-0000A1460000}"/>
    <cellStyle name="SAPBEXfilterItem 58 4 2" xfId="30311" xr:uid="{00000000-0005-0000-0000-0000A2460000}"/>
    <cellStyle name="SAPBEXfilterItem 58 5" xfId="13810" xr:uid="{00000000-0005-0000-0000-0000A3460000}"/>
    <cellStyle name="SAPBEXfilterItem 58 5 2" xfId="32719" xr:uid="{00000000-0005-0000-0000-0000A4460000}"/>
    <cellStyle name="SAPBEXfilterItem 58 6" xfId="16098" xr:uid="{00000000-0005-0000-0000-0000A5460000}"/>
    <cellStyle name="SAPBEXfilterItem 58 6 2" xfId="35007" xr:uid="{00000000-0005-0000-0000-0000A6460000}"/>
    <cellStyle name="SAPBEXfilterItem 58 7" xfId="18506" xr:uid="{00000000-0005-0000-0000-0000A7460000}"/>
    <cellStyle name="SAPBEXfilterItem 58 7 2" xfId="37415" xr:uid="{00000000-0005-0000-0000-0000A8460000}"/>
    <cellStyle name="SAPBEXfilterItem 58 8" xfId="20622" xr:uid="{00000000-0005-0000-0000-0000A9460000}"/>
    <cellStyle name="SAPBEXfilterItem 59" xfId="7397" xr:uid="{00000000-0005-0000-0000-0000AA460000}"/>
    <cellStyle name="SAPBEXfilterItem 59 2" xfId="26306" xr:uid="{00000000-0005-0000-0000-0000AB460000}"/>
    <cellStyle name="SAPBEXfilterItem 6" xfId="272" xr:uid="{00000000-0005-0000-0000-0000AC460000}"/>
    <cellStyle name="SAPBEXfilterItem 6 2" xfId="2858" xr:uid="{00000000-0005-0000-0000-0000AD460000}"/>
    <cellStyle name="SAPBEXfilterItem 6 2 2" xfId="21767" xr:uid="{00000000-0005-0000-0000-0000AE460000}"/>
    <cellStyle name="SAPBEXfilterItem 6 3" xfId="7067" xr:uid="{00000000-0005-0000-0000-0000AF460000}"/>
    <cellStyle name="SAPBEXfilterItem 6 3 2" xfId="25976" xr:uid="{00000000-0005-0000-0000-0000B0460000}"/>
    <cellStyle name="SAPBEXfilterItem 6 4" xfId="9270" xr:uid="{00000000-0005-0000-0000-0000B1460000}"/>
    <cellStyle name="SAPBEXfilterItem 6 4 2" xfId="28179" xr:uid="{00000000-0005-0000-0000-0000B2460000}"/>
    <cellStyle name="SAPBEXfilterItem 6 5" xfId="11752" xr:uid="{00000000-0005-0000-0000-0000B3460000}"/>
    <cellStyle name="SAPBEXfilterItem 6 5 2" xfId="30661" xr:uid="{00000000-0005-0000-0000-0000B4460000}"/>
    <cellStyle name="SAPBEXfilterItem 6 6" xfId="14078" xr:uid="{00000000-0005-0000-0000-0000B5460000}"/>
    <cellStyle name="SAPBEXfilterItem 6 6 2" xfId="32987" xr:uid="{00000000-0005-0000-0000-0000B6460000}"/>
    <cellStyle name="SAPBEXfilterItem 6 7" xfId="16448" xr:uid="{00000000-0005-0000-0000-0000B7460000}"/>
    <cellStyle name="SAPBEXfilterItem 6 7 2" xfId="35357" xr:uid="{00000000-0005-0000-0000-0000B8460000}"/>
    <cellStyle name="SAPBEXfilterItem 6 8" xfId="18774" xr:uid="{00000000-0005-0000-0000-0000B9460000}"/>
    <cellStyle name="SAPBEXfilterItem 6 8 2" xfId="37683" xr:uid="{00000000-0005-0000-0000-0000BA460000}"/>
    <cellStyle name="SAPBEXfilterItem 6 9" xfId="20944" xr:uid="{00000000-0005-0000-0000-0000BB460000}"/>
    <cellStyle name="SAPBEXfilterItem 60" xfId="8210" xr:uid="{00000000-0005-0000-0000-0000BC460000}"/>
    <cellStyle name="SAPBEXfilterItem 60 2" xfId="27119" xr:uid="{00000000-0005-0000-0000-0000BD460000}"/>
    <cellStyle name="SAPBEXfilterItem 61" xfId="10594" xr:uid="{00000000-0005-0000-0000-0000BE460000}"/>
    <cellStyle name="SAPBEXfilterItem 61 2" xfId="29503" xr:uid="{00000000-0005-0000-0000-0000BF460000}"/>
    <cellStyle name="SAPBEXfilterItem 62" xfId="13272" xr:uid="{00000000-0005-0000-0000-0000C0460000}"/>
    <cellStyle name="SAPBEXfilterItem 62 2" xfId="32181" xr:uid="{00000000-0005-0000-0000-0000C1460000}"/>
    <cellStyle name="SAPBEXfilterItem 63" xfId="15290" xr:uid="{00000000-0005-0000-0000-0000C2460000}"/>
    <cellStyle name="SAPBEXfilterItem 63 2" xfId="34199" xr:uid="{00000000-0005-0000-0000-0000C3460000}"/>
    <cellStyle name="SAPBEXfilterItem 64" xfId="17968" xr:uid="{00000000-0005-0000-0000-0000C4460000}"/>
    <cellStyle name="SAPBEXfilterItem 64 2" xfId="36877" xr:uid="{00000000-0005-0000-0000-0000C5460000}"/>
    <cellStyle name="SAPBEXfilterItem 65" xfId="19883" xr:uid="{00000000-0005-0000-0000-0000C6460000}"/>
    <cellStyle name="SAPBEXfilterItem 7" xfId="315" xr:uid="{00000000-0005-0000-0000-0000C7460000}"/>
    <cellStyle name="SAPBEXfilterItem 7 2" xfId="2901" xr:uid="{00000000-0005-0000-0000-0000C8460000}"/>
    <cellStyle name="SAPBEXfilterItem 7 2 2" xfId="21810" xr:uid="{00000000-0005-0000-0000-0000C9460000}"/>
    <cellStyle name="SAPBEXfilterItem 7 3" xfId="5544" xr:uid="{00000000-0005-0000-0000-0000CA460000}"/>
    <cellStyle name="SAPBEXfilterItem 7 3 2" xfId="24453" xr:uid="{00000000-0005-0000-0000-0000CB460000}"/>
    <cellStyle name="SAPBEXfilterItem 7 4" xfId="8533" xr:uid="{00000000-0005-0000-0000-0000CC460000}"/>
    <cellStyle name="SAPBEXfilterItem 7 4 2" xfId="27442" xr:uid="{00000000-0005-0000-0000-0000CD460000}"/>
    <cellStyle name="SAPBEXfilterItem 7 5" xfId="10947" xr:uid="{00000000-0005-0000-0000-0000CE460000}"/>
    <cellStyle name="SAPBEXfilterItem 7 5 2" xfId="29856" xr:uid="{00000000-0005-0000-0000-0000CF460000}"/>
    <cellStyle name="SAPBEXfilterItem 7 6" xfId="12564" xr:uid="{00000000-0005-0000-0000-0000D0460000}"/>
    <cellStyle name="SAPBEXfilterItem 7 6 2" xfId="31473" xr:uid="{00000000-0005-0000-0000-0000D1460000}"/>
    <cellStyle name="SAPBEXfilterItem 7 7" xfId="15643" xr:uid="{00000000-0005-0000-0000-0000D2460000}"/>
    <cellStyle name="SAPBEXfilterItem 7 7 2" xfId="34552" xr:uid="{00000000-0005-0000-0000-0000D3460000}"/>
    <cellStyle name="SAPBEXfilterItem 7 8" xfId="17260" xr:uid="{00000000-0005-0000-0000-0000D4460000}"/>
    <cellStyle name="SAPBEXfilterItem 7 8 2" xfId="36169" xr:uid="{00000000-0005-0000-0000-0000D5460000}"/>
    <cellStyle name="SAPBEXfilterItem 7 9" xfId="20207" xr:uid="{00000000-0005-0000-0000-0000D6460000}"/>
    <cellStyle name="SAPBEXfilterItem 8" xfId="358" xr:uid="{00000000-0005-0000-0000-0000D7460000}"/>
    <cellStyle name="SAPBEXfilterItem 8 2" xfId="2944" xr:uid="{00000000-0005-0000-0000-0000D8460000}"/>
    <cellStyle name="SAPBEXfilterItem 8 2 2" xfId="21853" xr:uid="{00000000-0005-0000-0000-0000D9460000}"/>
    <cellStyle name="SAPBEXfilterItem 8 3" xfId="5376" xr:uid="{00000000-0005-0000-0000-0000DA460000}"/>
    <cellStyle name="SAPBEXfilterItem 8 3 2" xfId="24285" xr:uid="{00000000-0005-0000-0000-0000DB460000}"/>
    <cellStyle name="SAPBEXfilterItem 8 4" xfId="7532" xr:uid="{00000000-0005-0000-0000-0000DC460000}"/>
    <cellStyle name="SAPBEXfilterItem 8 4 2" xfId="26441" xr:uid="{00000000-0005-0000-0000-0000DD460000}"/>
    <cellStyle name="SAPBEXfilterItem 8 5" xfId="9854" xr:uid="{00000000-0005-0000-0000-0000DE460000}"/>
    <cellStyle name="SAPBEXfilterItem 8 5 2" xfId="28763" xr:uid="{00000000-0005-0000-0000-0000DF460000}"/>
    <cellStyle name="SAPBEXfilterItem 8 6" xfId="13443" xr:uid="{00000000-0005-0000-0000-0000E0460000}"/>
    <cellStyle name="SAPBEXfilterItem 8 6 2" xfId="32352" xr:uid="{00000000-0005-0000-0000-0000E1460000}"/>
    <cellStyle name="SAPBEXfilterItem 8 7" xfId="14550" xr:uid="{00000000-0005-0000-0000-0000E2460000}"/>
    <cellStyle name="SAPBEXfilterItem 8 7 2" xfId="33459" xr:uid="{00000000-0005-0000-0000-0000E3460000}"/>
    <cellStyle name="SAPBEXfilterItem 8 8" xfId="18139" xr:uid="{00000000-0005-0000-0000-0000E4460000}"/>
    <cellStyle name="SAPBEXfilterItem 8 8 2" xfId="37048" xr:uid="{00000000-0005-0000-0000-0000E5460000}"/>
    <cellStyle name="SAPBEXfilterItem 8 9" xfId="19203" xr:uid="{00000000-0005-0000-0000-0000E6460000}"/>
    <cellStyle name="SAPBEXfilterItem 9" xfId="401" xr:uid="{00000000-0005-0000-0000-0000E7460000}"/>
    <cellStyle name="SAPBEXfilterItem 9 2" xfId="2987" xr:uid="{00000000-0005-0000-0000-0000E8460000}"/>
    <cellStyle name="SAPBEXfilterItem 9 2 2" xfId="21896" xr:uid="{00000000-0005-0000-0000-0000E9460000}"/>
    <cellStyle name="SAPBEXfilterItem 9 3" xfId="5957" xr:uid="{00000000-0005-0000-0000-0000EA460000}"/>
    <cellStyle name="SAPBEXfilterItem 9 3 2" xfId="24866" xr:uid="{00000000-0005-0000-0000-0000EB460000}"/>
    <cellStyle name="SAPBEXfilterItem 9 4" xfId="7470" xr:uid="{00000000-0005-0000-0000-0000EC460000}"/>
    <cellStyle name="SAPBEXfilterItem 9 4 2" xfId="26379" xr:uid="{00000000-0005-0000-0000-0000ED460000}"/>
    <cellStyle name="SAPBEXfilterItem 9 5" xfId="9785" xr:uid="{00000000-0005-0000-0000-0000EE460000}"/>
    <cellStyle name="SAPBEXfilterItem 9 5 2" xfId="28694" xr:uid="{00000000-0005-0000-0000-0000EF460000}"/>
    <cellStyle name="SAPBEXfilterItem 9 6" xfId="13242" xr:uid="{00000000-0005-0000-0000-0000F0460000}"/>
    <cellStyle name="SAPBEXfilterItem 9 6 2" xfId="32151" xr:uid="{00000000-0005-0000-0000-0000F1460000}"/>
    <cellStyle name="SAPBEXfilterItem 9 7" xfId="14481" xr:uid="{00000000-0005-0000-0000-0000F2460000}"/>
    <cellStyle name="SAPBEXfilterItem 9 7 2" xfId="33390" xr:uid="{00000000-0005-0000-0000-0000F3460000}"/>
    <cellStyle name="SAPBEXfilterItem 9 8" xfId="17938" xr:uid="{00000000-0005-0000-0000-0000F4460000}"/>
    <cellStyle name="SAPBEXfilterItem 9 8 2" xfId="36847" xr:uid="{00000000-0005-0000-0000-0000F5460000}"/>
    <cellStyle name="SAPBEXfilterItem 9 9" xfId="19140" xr:uid="{00000000-0005-0000-0000-0000F6460000}"/>
    <cellStyle name="SAPBEXfilterText" xfId="71" xr:uid="{00000000-0005-0000-0000-0000F7460000}"/>
    <cellStyle name="SAPBEXfilterText 10" xfId="449" xr:uid="{00000000-0005-0000-0000-0000F8460000}"/>
    <cellStyle name="SAPBEXfilterText 10 2" xfId="3035" xr:uid="{00000000-0005-0000-0000-0000F9460000}"/>
    <cellStyle name="SAPBEXfilterText 10 2 2" xfId="21944" xr:uid="{00000000-0005-0000-0000-0000FA460000}"/>
    <cellStyle name="SAPBEXfilterText 10 3" xfId="5605" xr:uid="{00000000-0005-0000-0000-0000FB460000}"/>
    <cellStyle name="SAPBEXfilterText 10 3 2" xfId="24514" xr:uid="{00000000-0005-0000-0000-0000FC460000}"/>
    <cellStyle name="SAPBEXfilterText 10 4" xfId="8968" xr:uid="{00000000-0005-0000-0000-0000FD460000}"/>
    <cellStyle name="SAPBEXfilterText 10 4 2" xfId="27877" xr:uid="{00000000-0005-0000-0000-0000FE460000}"/>
    <cellStyle name="SAPBEXfilterText 10 5" xfId="11425" xr:uid="{00000000-0005-0000-0000-0000FF460000}"/>
    <cellStyle name="SAPBEXfilterText 10 5 2" xfId="30334" xr:uid="{00000000-0005-0000-0000-000000470000}"/>
    <cellStyle name="SAPBEXfilterText 10 6" xfId="10299" xr:uid="{00000000-0005-0000-0000-000001470000}"/>
    <cellStyle name="SAPBEXfilterText 10 6 2" xfId="29208" xr:uid="{00000000-0005-0000-0000-000002470000}"/>
    <cellStyle name="SAPBEXfilterText 10 7" xfId="16121" xr:uid="{00000000-0005-0000-0000-000003470000}"/>
    <cellStyle name="SAPBEXfilterText 10 7 2" xfId="35030" xr:uid="{00000000-0005-0000-0000-000004470000}"/>
    <cellStyle name="SAPBEXfilterText 10 8" xfId="14995" xr:uid="{00000000-0005-0000-0000-000005470000}"/>
    <cellStyle name="SAPBEXfilterText 10 8 2" xfId="33904" xr:uid="{00000000-0005-0000-0000-000006470000}"/>
    <cellStyle name="SAPBEXfilterText 10 9" xfId="20643" xr:uid="{00000000-0005-0000-0000-000007470000}"/>
    <cellStyle name="SAPBEXfilterText 11" xfId="628" xr:uid="{00000000-0005-0000-0000-000008470000}"/>
    <cellStyle name="SAPBEXfilterText 11 2" xfId="3214" xr:uid="{00000000-0005-0000-0000-000009470000}"/>
    <cellStyle name="SAPBEXfilterText 11 2 2" xfId="22123" xr:uid="{00000000-0005-0000-0000-00000A470000}"/>
    <cellStyle name="SAPBEXfilterText 11 3" xfId="6714" xr:uid="{00000000-0005-0000-0000-00000B470000}"/>
    <cellStyle name="SAPBEXfilterText 11 3 2" xfId="25623" xr:uid="{00000000-0005-0000-0000-00000C470000}"/>
    <cellStyle name="SAPBEXfilterText 11 4" xfId="8694" xr:uid="{00000000-0005-0000-0000-00000D470000}"/>
    <cellStyle name="SAPBEXfilterText 11 4 2" xfId="27603" xr:uid="{00000000-0005-0000-0000-00000E470000}"/>
    <cellStyle name="SAPBEXfilterText 11 5" xfId="11126" xr:uid="{00000000-0005-0000-0000-00000F470000}"/>
    <cellStyle name="SAPBEXfilterText 11 5 2" xfId="30035" xr:uid="{00000000-0005-0000-0000-000010470000}"/>
    <cellStyle name="SAPBEXfilterText 11 6" xfId="12442" xr:uid="{00000000-0005-0000-0000-000011470000}"/>
    <cellStyle name="SAPBEXfilterText 11 6 2" xfId="31351" xr:uid="{00000000-0005-0000-0000-000012470000}"/>
    <cellStyle name="SAPBEXfilterText 11 7" xfId="15822" xr:uid="{00000000-0005-0000-0000-000013470000}"/>
    <cellStyle name="SAPBEXfilterText 11 7 2" xfId="34731" xr:uid="{00000000-0005-0000-0000-000014470000}"/>
    <cellStyle name="SAPBEXfilterText 11 8" xfId="17138" xr:uid="{00000000-0005-0000-0000-000015470000}"/>
    <cellStyle name="SAPBEXfilterText 11 8 2" xfId="36047" xr:uid="{00000000-0005-0000-0000-000016470000}"/>
    <cellStyle name="SAPBEXfilterText 11 9" xfId="20368" xr:uid="{00000000-0005-0000-0000-000017470000}"/>
    <cellStyle name="SAPBEXfilterText 12" xfId="480" xr:uid="{00000000-0005-0000-0000-000018470000}"/>
    <cellStyle name="SAPBEXfilterText 12 2" xfId="3066" xr:uid="{00000000-0005-0000-0000-000019470000}"/>
    <cellStyle name="SAPBEXfilterText 12 2 2" xfId="21975" xr:uid="{00000000-0005-0000-0000-00001A470000}"/>
    <cellStyle name="SAPBEXfilterText 12 3" xfId="6509" xr:uid="{00000000-0005-0000-0000-00001B470000}"/>
    <cellStyle name="SAPBEXfilterText 12 3 2" xfId="25418" xr:uid="{00000000-0005-0000-0000-00001C470000}"/>
    <cellStyle name="SAPBEXfilterText 12 4" xfId="7925" xr:uid="{00000000-0005-0000-0000-00001D470000}"/>
    <cellStyle name="SAPBEXfilterText 12 4 2" xfId="26834" xr:uid="{00000000-0005-0000-0000-00001E470000}"/>
    <cellStyle name="SAPBEXfilterText 12 5" xfId="10280" xr:uid="{00000000-0005-0000-0000-00001F470000}"/>
    <cellStyle name="SAPBEXfilterText 12 5 2" xfId="29189" xr:uid="{00000000-0005-0000-0000-000020470000}"/>
    <cellStyle name="SAPBEXfilterText 12 6" xfId="12214" xr:uid="{00000000-0005-0000-0000-000021470000}"/>
    <cellStyle name="SAPBEXfilterText 12 6 2" xfId="31123" xr:uid="{00000000-0005-0000-0000-000022470000}"/>
    <cellStyle name="SAPBEXfilterText 12 7" xfId="14976" xr:uid="{00000000-0005-0000-0000-000023470000}"/>
    <cellStyle name="SAPBEXfilterText 12 7 2" xfId="33885" xr:uid="{00000000-0005-0000-0000-000024470000}"/>
    <cellStyle name="SAPBEXfilterText 12 8" xfId="16910" xr:uid="{00000000-0005-0000-0000-000025470000}"/>
    <cellStyle name="SAPBEXfilterText 12 8 2" xfId="35819" xr:uid="{00000000-0005-0000-0000-000026470000}"/>
    <cellStyle name="SAPBEXfilterText 12 9" xfId="19597" xr:uid="{00000000-0005-0000-0000-000027470000}"/>
    <cellStyle name="SAPBEXfilterText 13" xfId="468" xr:uid="{00000000-0005-0000-0000-000028470000}"/>
    <cellStyle name="SAPBEXfilterText 13 2" xfId="3054" xr:uid="{00000000-0005-0000-0000-000029470000}"/>
    <cellStyle name="SAPBEXfilterText 13 2 2" xfId="21963" xr:uid="{00000000-0005-0000-0000-00002A470000}"/>
    <cellStyle name="SAPBEXfilterText 13 3" xfId="7222" xr:uid="{00000000-0005-0000-0000-00002B470000}"/>
    <cellStyle name="SAPBEXfilterText 13 3 2" xfId="26131" xr:uid="{00000000-0005-0000-0000-00002C470000}"/>
    <cellStyle name="SAPBEXfilterText 13 4" xfId="7877" xr:uid="{00000000-0005-0000-0000-00002D470000}"/>
    <cellStyle name="SAPBEXfilterText 13 4 2" xfId="26786" xr:uid="{00000000-0005-0000-0000-00002E470000}"/>
    <cellStyle name="SAPBEXfilterText 13 5" xfId="10354" xr:uid="{00000000-0005-0000-0000-00002F470000}"/>
    <cellStyle name="SAPBEXfilterText 13 5 2" xfId="29263" xr:uid="{00000000-0005-0000-0000-000030470000}"/>
    <cellStyle name="SAPBEXfilterText 13 6" xfId="13956" xr:uid="{00000000-0005-0000-0000-000031470000}"/>
    <cellStyle name="SAPBEXfilterText 13 6 2" xfId="32865" xr:uid="{00000000-0005-0000-0000-000032470000}"/>
    <cellStyle name="SAPBEXfilterText 13 7" xfId="15050" xr:uid="{00000000-0005-0000-0000-000033470000}"/>
    <cellStyle name="SAPBEXfilterText 13 7 2" xfId="33959" xr:uid="{00000000-0005-0000-0000-000034470000}"/>
    <cellStyle name="SAPBEXfilterText 13 8" xfId="18652" xr:uid="{00000000-0005-0000-0000-000035470000}"/>
    <cellStyle name="SAPBEXfilterText 13 8 2" xfId="37561" xr:uid="{00000000-0005-0000-0000-000036470000}"/>
    <cellStyle name="SAPBEXfilterText 13 9" xfId="19662" xr:uid="{00000000-0005-0000-0000-000037470000}"/>
    <cellStyle name="SAPBEXfilterText 14" xfId="703" xr:uid="{00000000-0005-0000-0000-000038470000}"/>
    <cellStyle name="SAPBEXfilterText 14 2" xfId="3289" xr:uid="{00000000-0005-0000-0000-000039470000}"/>
    <cellStyle name="SAPBEXfilterText 14 2 2" xfId="22198" xr:uid="{00000000-0005-0000-0000-00003A470000}"/>
    <cellStyle name="SAPBEXfilterText 14 3" xfId="6656" xr:uid="{00000000-0005-0000-0000-00003B470000}"/>
    <cellStyle name="SAPBEXfilterText 14 3 2" xfId="25565" xr:uid="{00000000-0005-0000-0000-00003C470000}"/>
    <cellStyle name="SAPBEXfilterText 14 4" xfId="6978" xr:uid="{00000000-0005-0000-0000-00003D470000}"/>
    <cellStyle name="SAPBEXfilterText 14 4 2" xfId="25887" xr:uid="{00000000-0005-0000-0000-00003E470000}"/>
    <cellStyle name="SAPBEXfilterText 14 5" xfId="12108" xr:uid="{00000000-0005-0000-0000-00003F470000}"/>
    <cellStyle name="SAPBEXfilterText 14 5 2" xfId="31017" xr:uid="{00000000-0005-0000-0000-000040470000}"/>
    <cellStyle name="SAPBEXfilterText 14 6" xfId="13984" xr:uid="{00000000-0005-0000-0000-000041470000}"/>
    <cellStyle name="SAPBEXfilterText 14 6 2" xfId="32893" xr:uid="{00000000-0005-0000-0000-000042470000}"/>
    <cellStyle name="SAPBEXfilterText 14 7" xfId="16804" xr:uid="{00000000-0005-0000-0000-000043470000}"/>
    <cellStyle name="SAPBEXfilterText 14 7 2" xfId="35713" xr:uid="{00000000-0005-0000-0000-000044470000}"/>
    <cellStyle name="SAPBEXfilterText 14 8" xfId="18680" xr:uid="{00000000-0005-0000-0000-000045470000}"/>
    <cellStyle name="SAPBEXfilterText 14 8 2" xfId="37589" xr:uid="{00000000-0005-0000-0000-000046470000}"/>
    <cellStyle name="SAPBEXfilterText 14 9" xfId="21271" xr:uid="{00000000-0005-0000-0000-000047470000}"/>
    <cellStyle name="SAPBEXfilterText 15" xfId="599" xr:uid="{00000000-0005-0000-0000-000048470000}"/>
    <cellStyle name="SAPBEXfilterText 15 2" xfId="3185" xr:uid="{00000000-0005-0000-0000-000049470000}"/>
    <cellStyle name="SAPBEXfilterText 15 2 2" xfId="22094" xr:uid="{00000000-0005-0000-0000-00004A470000}"/>
    <cellStyle name="SAPBEXfilterText 15 3" xfId="6452" xr:uid="{00000000-0005-0000-0000-00004B470000}"/>
    <cellStyle name="SAPBEXfilterText 15 3 2" xfId="25361" xr:uid="{00000000-0005-0000-0000-00004C470000}"/>
    <cellStyle name="SAPBEXfilterText 15 4" xfId="7594" xr:uid="{00000000-0005-0000-0000-00004D470000}"/>
    <cellStyle name="SAPBEXfilterText 15 4 2" xfId="26503" xr:uid="{00000000-0005-0000-0000-00004E470000}"/>
    <cellStyle name="SAPBEXfilterText 15 5" xfId="11670" xr:uid="{00000000-0005-0000-0000-00004F470000}"/>
    <cellStyle name="SAPBEXfilterText 15 5 2" xfId="30579" xr:uid="{00000000-0005-0000-0000-000050470000}"/>
    <cellStyle name="SAPBEXfilterText 15 6" xfId="13370" xr:uid="{00000000-0005-0000-0000-000051470000}"/>
    <cellStyle name="SAPBEXfilterText 15 6 2" xfId="32279" xr:uid="{00000000-0005-0000-0000-000052470000}"/>
    <cellStyle name="SAPBEXfilterText 15 7" xfId="16366" xr:uid="{00000000-0005-0000-0000-000053470000}"/>
    <cellStyle name="SAPBEXfilterText 15 7 2" xfId="35275" xr:uid="{00000000-0005-0000-0000-000054470000}"/>
    <cellStyle name="SAPBEXfilterText 15 8" xfId="18066" xr:uid="{00000000-0005-0000-0000-000055470000}"/>
    <cellStyle name="SAPBEXfilterText 15 8 2" xfId="36975" xr:uid="{00000000-0005-0000-0000-000056470000}"/>
    <cellStyle name="SAPBEXfilterText 15 9" xfId="20865" xr:uid="{00000000-0005-0000-0000-000057470000}"/>
    <cellStyle name="SAPBEXfilterText 16" xfId="594" xr:uid="{00000000-0005-0000-0000-000058470000}"/>
    <cellStyle name="SAPBEXfilterText 16 2" xfId="3180" xr:uid="{00000000-0005-0000-0000-000059470000}"/>
    <cellStyle name="SAPBEXfilterText 16 2 2" xfId="22089" xr:uid="{00000000-0005-0000-0000-00005A470000}"/>
    <cellStyle name="SAPBEXfilterText 16 3" xfId="5508" xr:uid="{00000000-0005-0000-0000-00005B470000}"/>
    <cellStyle name="SAPBEXfilterText 16 3 2" xfId="24417" xr:uid="{00000000-0005-0000-0000-00005C470000}"/>
    <cellStyle name="SAPBEXfilterText 16 4" xfId="7783" xr:uid="{00000000-0005-0000-0000-00005D470000}"/>
    <cellStyle name="SAPBEXfilterText 16 4 2" xfId="26692" xr:uid="{00000000-0005-0000-0000-00005E470000}"/>
    <cellStyle name="SAPBEXfilterText 16 5" xfId="10131" xr:uid="{00000000-0005-0000-0000-00005F470000}"/>
    <cellStyle name="SAPBEXfilterText 16 5 2" xfId="29040" xr:uid="{00000000-0005-0000-0000-000060470000}"/>
    <cellStyle name="SAPBEXfilterText 16 6" xfId="13620" xr:uid="{00000000-0005-0000-0000-000061470000}"/>
    <cellStyle name="SAPBEXfilterText 16 6 2" xfId="32529" xr:uid="{00000000-0005-0000-0000-000062470000}"/>
    <cellStyle name="SAPBEXfilterText 16 7" xfId="14827" xr:uid="{00000000-0005-0000-0000-000063470000}"/>
    <cellStyle name="SAPBEXfilterText 16 7 2" xfId="33736" xr:uid="{00000000-0005-0000-0000-000064470000}"/>
    <cellStyle name="SAPBEXfilterText 16 8" xfId="18316" xr:uid="{00000000-0005-0000-0000-000065470000}"/>
    <cellStyle name="SAPBEXfilterText 16 8 2" xfId="37225" xr:uid="{00000000-0005-0000-0000-000066470000}"/>
    <cellStyle name="SAPBEXfilterText 16 9" xfId="19456" xr:uid="{00000000-0005-0000-0000-000067470000}"/>
    <cellStyle name="SAPBEXfilterText 17" xfId="654" xr:uid="{00000000-0005-0000-0000-000068470000}"/>
    <cellStyle name="SAPBEXfilterText 17 2" xfId="3240" xr:uid="{00000000-0005-0000-0000-000069470000}"/>
    <cellStyle name="SAPBEXfilterText 17 2 2" xfId="22149" xr:uid="{00000000-0005-0000-0000-00006A470000}"/>
    <cellStyle name="SAPBEXfilterText 17 3" xfId="6968" xr:uid="{00000000-0005-0000-0000-00006B470000}"/>
    <cellStyle name="SAPBEXfilterText 17 3 2" xfId="25877" xr:uid="{00000000-0005-0000-0000-00006C470000}"/>
    <cellStyle name="SAPBEXfilterText 17 4" xfId="8043" xr:uid="{00000000-0005-0000-0000-00006D470000}"/>
    <cellStyle name="SAPBEXfilterText 17 4 2" xfId="26952" xr:uid="{00000000-0005-0000-0000-00006E470000}"/>
    <cellStyle name="SAPBEXfilterText 17 5" xfId="10410" xr:uid="{00000000-0005-0000-0000-00006F470000}"/>
    <cellStyle name="SAPBEXfilterText 17 5 2" xfId="29319" xr:uid="{00000000-0005-0000-0000-000070470000}"/>
    <cellStyle name="SAPBEXfilterText 17 6" xfId="11485" xr:uid="{00000000-0005-0000-0000-000071470000}"/>
    <cellStyle name="SAPBEXfilterText 17 6 2" xfId="30394" xr:uid="{00000000-0005-0000-0000-000072470000}"/>
    <cellStyle name="SAPBEXfilterText 17 7" xfId="15106" xr:uid="{00000000-0005-0000-0000-000073470000}"/>
    <cellStyle name="SAPBEXfilterText 17 7 2" xfId="34015" xr:uid="{00000000-0005-0000-0000-000074470000}"/>
    <cellStyle name="SAPBEXfilterText 17 8" xfId="16181" xr:uid="{00000000-0005-0000-0000-000075470000}"/>
    <cellStyle name="SAPBEXfilterText 17 8 2" xfId="35090" xr:uid="{00000000-0005-0000-0000-000076470000}"/>
    <cellStyle name="SAPBEXfilterText 17 9" xfId="19714" xr:uid="{00000000-0005-0000-0000-000077470000}"/>
    <cellStyle name="SAPBEXfilterText 18" xfId="815" xr:uid="{00000000-0005-0000-0000-000078470000}"/>
    <cellStyle name="SAPBEXfilterText 18 2" xfId="3401" xr:uid="{00000000-0005-0000-0000-000079470000}"/>
    <cellStyle name="SAPBEXfilterText 18 2 2" xfId="22310" xr:uid="{00000000-0005-0000-0000-00007A470000}"/>
    <cellStyle name="SAPBEXfilterText 18 3" xfId="7153" xr:uid="{00000000-0005-0000-0000-00007B470000}"/>
    <cellStyle name="SAPBEXfilterText 18 3 2" xfId="26062" xr:uid="{00000000-0005-0000-0000-00007C470000}"/>
    <cellStyle name="SAPBEXfilterText 18 4" xfId="8687" xr:uid="{00000000-0005-0000-0000-00007D470000}"/>
    <cellStyle name="SAPBEXfilterText 18 4 2" xfId="27596" xr:uid="{00000000-0005-0000-0000-00007E470000}"/>
    <cellStyle name="SAPBEXfilterText 18 5" xfId="11116" xr:uid="{00000000-0005-0000-0000-00007F470000}"/>
    <cellStyle name="SAPBEXfilterText 18 5 2" xfId="30025" xr:uid="{00000000-0005-0000-0000-000080470000}"/>
    <cellStyle name="SAPBEXfilterText 18 6" xfId="13514" xr:uid="{00000000-0005-0000-0000-000081470000}"/>
    <cellStyle name="SAPBEXfilterText 18 6 2" xfId="32423" xr:uid="{00000000-0005-0000-0000-000082470000}"/>
    <cellStyle name="SAPBEXfilterText 18 7" xfId="15812" xr:uid="{00000000-0005-0000-0000-000083470000}"/>
    <cellStyle name="SAPBEXfilterText 18 7 2" xfId="34721" xr:uid="{00000000-0005-0000-0000-000084470000}"/>
    <cellStyle name="SAPBEXfilterText 18 8" xfId="18210" xr:uid="{00000000-0005-0000-0000-000085470000}"/>
    <cellStyle name="SAPBEXfilterText 18 8 2" xfId="37119" xr:uid="{00000000-0005-0000-0000-000086470000}"/>
    <cellStyle name="SAPBEXfilterText 18 9" xfId="20361" xr:uid="{00000000-0005-0000-0000-000087470000}"/>
    <cellStyle name="SAPBEXfilterText 19" xfId="778" xr:uid="{00000000-0005-0000-0000-000088470000}"/>
    <cellStyle name="SAPBEXfilterText 19 2" xfId="3364" xr:uid="{00000000-0005-0000-0000-000089470000}"/>
    <cellStyle name="SAPBEXfilterText 19 2 2" xfId="22273" xr:uid="{00000000-0005-0000-0000-00008A470000}"/>
    <cellStyle name="SAPBEXfilterText 19 3" xfId="6116" xr:uid="{00000000-0005-0000-0000-00008B470000}"/>
    <cellStyle name="SAPBEXfilterText 19 3 2" xfId="25025" xr:uid="{00000000-0005-0000-0000-00008C470000}"/>
    <cellStyle name="SAPBEXfilterText 19 4" xfId="8749" xr:uid="{00000000-0005-0000-0000-00008D470000}"/>
    <cellStyle name="SAPBEXfilterText 19 4 2" xfId="27658" xr:uid="{00000000-0005-0000-0000-00008E470000}"/>
    <cellStyle name="SAPBEXfilterText 19 5" xfId="11186" xr:uid="{00000000-0005-0000-0000-00008F470000}"/>
    <cellStyle name="SAPBEXfilterText 19 5 2" xfId="30095" xr:uid="{00000000-0005-0000-0000-000090470000}"/>
    <cellStyle name="SAPBEXfilterText 19 6" xfId="13085" xr:uid="{00000000-0005-0000-0000-000091470000}"/>
    <cellStyle name="SAPBEXfilterText 19 6 2" xfId="31994" xr:uid="{00000000-0005-0000-0000-000092470000}"/>
    <cellStyle name="SAPBEXfilterText 19 7" xfId="15882" xr:uid="{00000000-0005-0000-0000-000093470000}"/>
    <cellStyle name="SAPBEXfilterText 19 7 2" xfId="34791" xr:uid="{00000000-0005-0000-0000-000094470000}"/>
    <cellStyle name="SAPBEXfilterText 19 8" xfId="17781" xr:uid="{00000000-0005-0000-0000-000095470000}"/>
    <cellStyle name="SAPBEXfilterText 19 8 2" xfId="36690" xr:uid="{00000000-0005-0000-0000-000096470000}"/>
    <cellStyle name="SAPBEXfilterText 19 9" xfId="20423" xr:uid="{00000000-0005-0000-0000-000097470000}"/>
    <cellStyle name="SAPBEXfilterText 2" xfId="192" xr:uid="{00000000-0005-0000-0000-000098470000}"/>
    <cellStyle name="SAPBEXfilterText 2 2" xfId="2778" xr:uid="{00000000-0005-0000-0000-000099470000}"/>
    <cellStyle name="SAPBEXfilterText 2 2 2" xfId="21687" xr:uid="{00000000-0005-0000-0000-00009A470000}"/>
    <cellStyle name="SAPBEXfilterText 2 3" xfId="5328" xr:uid="{00000000-0005-0000-0000-00009B470000}"/>
    <cellStyle name="SAPBEXfilterText 2 3 2" xfId="24237" xr:uid="{00000000-0005-0000-0000-00009C470000}"/>
    <cellStyle name="SAPBEXfilterText 2 4" xfId="7687" xr:uid="{00000000-0005-0000-0000-00009D470000}"/>
    <cellStyle name="SAPBEXfilterText 2 4 2" xfId="26596" xr:uid="{00000000-0005-0000-0000-00009E470000}"/>
    <cellStyle name="SAPBEXfilterText 2 5" xfId="10028" xr:uid="{00000000-0005-0000-0000-00009F470000}"/>
    <cellStyle name="SAPBEXfilterText 2 5 2" xfId="28937" xr:uid="{00000000-0005-0000-0000-0000A0470000}"/>
    <cellStyle name="SAPBEXfilterText 2 6" xfId="12539" xr:uid="{00000000-0005-0000-0000-0000A1470000}"/>
    <cellStyle name="SAPBEXfilterText 2 6 2" xfId="31448" xr:uid="{00000000-0005-0000-0000-0000A2470000}"/>
    <cellStyle name="SAPBEXfilterText 2 7" xfId="14724" xr:uid="{00000000-0005-0000-0000-0000A3470000}"/>
    <cellStyle name="SAPBEXfilterText 2 7 2" xfId="33633" xr:uid="{00000000-0005-0000-0000-0000A4470000}"/>
    <cellStyle name="SAPBEXfilterText 2 8" xfId="17235" xr:uid="{00000000-0005-0000-0000-0000A5470000}"/>
    <cellStyle name="SAPBEXfilterText 2 8 2" xfId="36144" xr:uid="{00000000-0005-0000-0000-0000A6470000}"/>
    <cellStyle name="SAPBEXfilterText 2 9" xfId="19358" xr:uid="{00000000-0005-0000-0000-0000A7470000}"/>
    <cellStyle name="SAPBEXfilterText 20" xfId="877" xr:uid="{00000000-0005-0000-0000-0000A8470000}"/>
    <cellStyle name="SAPBEXfilterText 20 2" xfId="3463" xr:uid="{00000000-0005-0000-0000-0000A9470000}"/>
    <cellStyle name="SAPBEXfilterText 20 2 2" xfId="22372" xr:uid="{00000000-0005-0000-0000-0000AA470000}"/>
    <cellStyle name="SAPBEXfilterText 20 3" xfId="6438" xr:uid="{00000000-0005-0000-0000-0000AB470000}"/>
    <cellStyle name="SAPBEXfilterText 20 3 2" xfId="25347" xr:uid="{00000000-0005-0000-0000-0000AC470000}"/>
    <cellStyle name="SAPBEXfilterText 20 4" xfId="8844" xr:uid="{00000000-0005-0000-0000-0000AD470000}"/>
    <cellStyle name="SAPBEXfilterText 20 4 2" xfId="27753" xr:uid="{00000000-0005-0000-0000-0000AE470000}"/>
    <cellStyle name="SAPBEXfilterText 20 5" xfId="11291" xr:uid="{00000000-0005-0000-0000-0000AF470000}"/>
    <cellStyle name="SAPBEXfilterText 20 5 2" xfId="30200" xr:uid="{00000000-0005-0000-0000-0000B0470000}"/>
    <cellStyle name="SAPBEXfilterText 20 6" xfId="13065" xr:uid="{00000000-0005-0000-0000-0000B1470000}"/>
    <cellStyle name="SAPBEXfilterText 20 6 2" xfId="31974" xr:uid="{00000000-0005-0000-0000-0000B2470000}"/>
    <cellStyle name="SAPBEXfilterText 20 7" xfId="15987" xr:uid="{00000000-0005-0000-0000-0000B3470000}"/>
    <cellStyle name="SAPBEXfilterText 20 7 2" xfId="34896" xr:uid="{00000000-0005-0000-0000-0000B4470000}"/>
    <cellStyle name="SAPBEXfilterText 20 8" xfId="17761" xr:uid="{00000000-0005-0000-0000-0000B5470000}"/>
    <cellStyle name="SAPBEXfilterText 20 8 2" xfId="36670" xr:uid="{00000000-0005-0000-0000-0000B6470000}"/>
    <cellStyle name="SAPBEXfilterText 20 9" xfId="20518" xr:uid="{00000000-0005-0000-0000-0000B7470000}"/>
    <cellStyle name="SAPBEXfilterText 21" xfId="840" xr:uid="{00000000-0005-0000-0000-0000B8470000}"/>
    <cellStyle name="SAPBEXfilterText 21 2" xfId="3426" xr:uid="{00000000-0005-0000-0000-0000B9470000}"/>
    <cellStyle name="SAPBEXfilterText 21 2 2" xfId="22335" xr:uid="{00000000-0005-0000-0000-0000BA470000}"/>
    <cellStyle name="SAPBEXfilterText 21 3" xfId="2640" xr:uid="{00000000-0005-0000-0000-0000BB470000}"/>
    <cellStyle name="SAPBEXfilterText 21 3 2" xfId="21549" xr:uid="{00000000-0005-0000-0000-0000BC470000}"/>
    <cellStyle name="SAPBEXfilterText 21 4" xfId="7735" xr:uid="{00000000-0005-0000-0000-0000BD470000}"/>
    <cellStyle name="SAPBEXfilterText 21 4 2" xfId="26644" xr:uid="{00000000-0005-0000-0000-0000BE470000}"/>
    <cellStyle name="SAPBEXfilterText 21 5" xfId="10080" xr:uid="{00000000-0005-0000-0000-0000BF470000}"/>
    <cellStyle name="SAPBEXfilterText 21 5 2" xfId="28989" xr:uid="{00000000-0005-0000-0000-0000C0470000}"/>
    <cellStyle name="SAPBEXfilterText 21 6" xfId="12731" xr:uid="{00000000-0005-0000-0000-0000C1470000}"/>
    <cellStyle name="SAPBEXfilterText 21 6 2" xfId="31640" xr:uid="{00000000-0005-0000-0000-0000C2470000}"/>
    <cellStyle name="SAPBEXfilterText 21 7" xfId="14776" xr:uid="{00000000-0005-0000-0000-0000C3470000}"/>
    <cellStyle name="SAPBEXfilterText 21 7 2" xfId="33685" xr:uid="{00000000-0005-0000-0000-0000C4470000}"/>
    <cellStyle name="SAPBEXfilterText 21 8" xfId="17427" xr:uid="{00000000-0005-0000-0000-0000C5470000}"/>
    <cellStyle name="SAPBEXfilterText 21 8 2" xfId="36336" xr:uid="{00000000-0005-0000-0000-0000C6470000}"/>
    <cellStyle name="SAPBEXfilterText 21 9" xfId="19407" xr:uid="{00000000-0005-0000-0000-0000C7470000}"/>
    <cellStyle name="SAPBEXfilterText 22" xfId="648" xr:uid="{00000000-0005-0000-0000-0000C8470000}"/>
    <cellStyle name="SAPBEXfilterText 22 2" xfId="3234" xr:uid="{00000000-0005-0000-0000-0000C9470000}"/>
    <cellStyle name="SAPBEXfilterText 22 2 2" xfId="22143" xr:uid="{00000000-0005-0000-0000-0000CA470000}"/>
    <cellStyle name="SAPBEXfilterText 22 3" xfId="5861" xr:uid="{00000000-0005-0000-0000-0000CB470000}"/>
    <cellStyle name="SAPBEXfilterText 22 3 2" xfId="24770" xr:uid="{00000000-0005-0000-0000-0000CC470000}"/>
    <cellStyle name="SAPBEXfilterText 22 4" xfId="7987" xr:uid="{00000000-0005-0000-0000-0000CD470000}"/>
    <cellStyle name="SAPBEXfilterText 22 4 2" xfId="26896" xr:uid="{00000000-0005-0000-0000-0000CE470000}"/>
    <cellStyle name="SAPBEXfilterText 22 5" xfId="10350" xr:uid="{00000000-0005-0000-0000-0000CF470000}"/>
    <cellStyle name="SAPBEXfilterText 22 5 2" xfId="29259" xr:uid="{00000000-0005-0000-0000-0000D0470000}"/>
    <cellStyle name="SAPBEXfilterText 22 6" xfId="13494" xr:uid="{00000000-0005-0000-0000-0000D1470000}"/>
    <cellStyle name="SAPBEXfilterText 22 6 2" xfId="32403" xr:uid="{00000000-0005-0000-0000-0000D2470000}"/>
    <cellStyle name="SAPBEXfilterText 22 7" xfId="15046" xr:uid="{00000000-0005-0000-0000-0000D3470000}"/>
    <cellStyle name="SAPBEXfilterText 22 7 2" xfId="33955" xr:uid="{00000000-0005-0000-0000-0000D4470000}"/>
    <cellStyle name="SAPBEXfilterText 22 8" xfId="18190" xr:uid="{00000000-0005-0000-0000-0000D5470000}"/>
    <cellStyle name="SAPBEXfilterText 22 8 2" xfId="37099" xr:uid="{00000000-0005-0000-0000-0000D6470000}"/>
    <cellStyle name="SAPBEXfilterText 22 9" xfId="19658" xr:uid="{00000000-0005-0000-0000-0000D7470000}"/>
    <cellStyle name="SAPBEXfilterText 23" xfId="841" xr:uid="{00000000-0005-0000-0000-0000D8470000}"/>
    <cellStyle name="SAPBEXfilterText 23 2" xfId="3427" xr:uid="{00000000-0005-0000-0000-0000D9470000}"/>
    <cellStyle name="SAPBEXfilterText 23 2 2" xfId="22336" xr:uid="{00000000-0005-0000-0000-0000DA470000}"/>
    <cellStyle name="SAPBEXfilterText 23 3" xfId="2625" xr:uid="{00000000-0005-0000-0000-0000DB470000}"/>
    <cellStyle name="SAPBEXfilterText 23 3 2" xfId="21534" xr:uid="{00000000-0005-0000-0000-0000DC470000}"/>
    <cellStyle name="SAPBEXfilterText 23 4" xfId="7948" xr:uid="{00000000-0005-0000-0000-0000DD470000}"/>
    <cellStyle name="SAPBEXfilterText 23 4 2" xfId="26857" xr:uid="{00000000-0005-0000-0000-0000DE470000}"/>
    <cellStyle name="SAPBEXfilterText 23 5" xfId="10304" xr:uid="{00000000-0005-0000-0000-0000DF470000}"/>
    <cellStyle name="SAPBEXfilterText 23 5 2" xfId="29213" xr:uid="{00000000-0005-0000-0000-0000E0470000}"/>
    <cellStyle name="SAPBEXfilterText 23 6" xfId="13060" xr:uid="{00000000-0005-0000-0000-0000E1470000}"/>
    <cellStyle name="SAPBEXfilterText 23 6 2" xfId="31969" xr:uid="{00000000-0005-0000-0000-0000E2470000}"/>
    <cellStyle name="SAPBEXfilterText 23 7" xfId="15000" xr:uid="{00000000-0005-0000-0000-0000E3470000}"/>
    <cellStyle name="SAPBEXfilterText 23 7 2" xfId="33909" xr:uid="{00000000-0005-0000-0000-0000E4470000}"/>
    <cellStyle name="SAPBEXfilterText 23 8" xfId="17756" xr:uid="{00000000-0005-0000-0000-0000E5470000}"/>
    <cellStyle name="SAPBEXfilterText 23 8 2" xfId="36665" xr:uid="{00000000-0005-0000-0000-0000E6470000}"/>
    <cellStyle name="SAPBEXfilterText 23 9" xfId="19619" xr:uid="{00000000-0005-0000-0000-0000E7470000}"/>
    <cellStyle name="SAPBEXfilterText 24" xfId="989" xr:uid="{00000000-0005-0000-0000-0000E8470000}"/>
    <cellStyle name="SAPBEXfilterText 24 2" xfId="3575" xr:uid="{00000000-0005-0000-0000-0000E9470000}"/>
    <cellStyle name="SAPBEXfilterText 24 2 2" xfId="22484" xr:uid="{00000000-0005-0000-0000-0000EA470000}"/>
    <cellStyle name="SAPBEXfilterText 24 3" xfId="5383" xr:uid="{00000000-0005-0000-0000-0000EB470000}"/>
    <cellStyle name="SAPBEXfilterText 24 3 2" xfId="24292" xr:uid="{00000000-0005-0000-0000-0000EC470000}"/>
    <cellStyle name="SAPBEXfilterText 24 4" xfId="7340" xr:uid="{00000000-0005-0000-0000-0000ED470000}"/>
    <cellStyle name="SAPBEXfilterText 24 4 2" xfId="26249" xr:uid="{00000000-0005-0000-0000-0000EE470000}"/>
    <cellStyle name="SAPBEXfilterText 24 5" xfId="12115" xr:uid="{00000000-0005-0000-0000-0000EF470000}"/>
    <cellStyle name="SAPBEXfilterText 24 5 2" xfId="31024" xr:uid="{00000000-0005-0000-0000-0000F0470000}"/>
    <cellStyle name="SAPBEXfilterText 24 6" xfId="12320" xr:uid="{00000000-0005-0000-0000-0000F1470000}"/>
    <cellStyle name="SAPBEXfilterText 24 6 2" xfId="31229" xr:uid="{00000000-0005-0000-0000-0000F2470000}"/>
    <cellStyle name="SAPBEXfilterText 24 7" xfId="16811" xr:uid="{00000000-0005-0000-0000-0000F3470000}"/>
    <cellStyle name="SAPBEXfilterText 24 7 2" xfId="35720" xr:uid="{00000000-0005-0000-0000-0000F4470000}"/>
    <cellStyle name="SAPBEXfilterText 24 8" xfId="17016" xr:uid="{00000000-0005-0000-0000-0000F5470000}"/>
    <cellStyle name="SAPBEXfilterText 24 8 2" xfId="35925" xr:uid="{00000000-0005-0000-0000-0000F6470000}"/>
    <cellStyle name="SAPBEXfilterText 24 9" xfId="21277" xr:uid="{00000000-0005-0000-0000-0000F7470000}"/>
    <cellStyle name="SAPBEXfilterText 25" xfId="869" xr:uid="{00000000-0005-0000-0000-0000F8470000}"/>
    <cellStyle name="SAPBEXfilterText 25 2" xfId="3455" xr:uid="{00000000-0005-0000-0000-0000F9470000}"/>
    <cellStyle name="SAPBEXfilterText 25 2 2" xfId="22364" xr:uid="{00000000-0005-0000-0000-0000FA470000}"/>
    <cellStyle name="SAPBEXfilterText 25 3" xfId="6086" xr:uid="{00000000-0005-0000-0000-0000FB470000}"/>
    <cellStyle name="SAPBEXfilterText 25 3 2" xfId="24995" xr:uid="{00000000-0005-0000-0000-0000FC470000}"/>
    <cellStyle name="SAPBEXfilterText 25 4" xfId="8668" xr:uid="{00000000-0005-0000-0000-0000FD470000}"/>
    <cellStyle name="SAPBEXfilterText 25 4 2" xfId="27577" xr:uid="{00000000-0005-0000-0000-0000FE470000}"/>
    <cellStyle name="SAPBEXfilterText 25 5" xfId="11095" xr:uid="{00000000-0005-0000-0000-0000FF470000}"/>
    <cellStyle name="SAPBEXfilterText 25 5 2" xfId="30004" xr:uid="{00000000-0005-0000-0000-000000480000}"/>
    <cellStyle name="SAPBEXfilterText 25 6" xfId="13548" xr:uid="{00000000-0005-0000-0000-000001480000}"/>
    <cellStyle name="SAPBEXfilterText 25 6 2" xfId="32457" xr:uid="{00000000-0005-0000-0000-000002480000}"/>
    <cellStyle name="SAPBEXfilterText 25 7" xfId="15791" xr:uid="{00000000-0005-0000-0000-000003480000}"/>
    <cellStyle name="SAPBEXfilterText 25 7 2" xfId="34700" xr:uid="{00000000-0005-0000-0000-000004480000}"/>
    <cellStyle name="SAPBEXfilterText 25 8" xfId="18244" xr:uid="{00000000-0005-0000-0000-000005480000}"/>
    <cellStyle name="SAPBEXfilterText 25 8 2" xfId="37153" xr:uid="{00000000-0005-0000-0000-000006480000}"/>
    <cellStyle name="SAPBEXfilterText 25 9" xfId="20342" xr:uid="{00000000-0005-0000-0000-000007480000}"/>
    <cellStyle name="SAPBEXfilterText 26" xfId="803" xr:uid="{00000000-0005-0000-0000-000008480000}"/>
    <cellStyle name="SAPBEXfilterText 26 2" xfId="3389" xr:uid="{00000000-0005-0000-0000-000009480000}"/>
    <cellStyle name="SAPBEXfilterText 26 2 2" xfId="22298" xr:uid="{00000000-0005-0000-0000-00000A480000}"/>
    <cellStyle name="SAPBEXfilterText 26 3" xfId="6781" xr:uid="{00000000-0005-0000-0000-00000B480000}"/>
    <cellStyle name="SAPBEXfilterText 26 3 2" xfId="25690" xr:uid="{00000000-0005-0000-0000-00000C480000}"/>
    <cellStyle name="SAPBEXfilterText 26 4" xfId="6162" xr:uid="{00000000-0005-0000-0000-00000D480000}"/>
    <cellStyle name="SAPBEXfilterText 26 4 2" xfId="25071" xr:uid="{00000000-0005-0000-0000-00000E480000}"/>
    <cellStyle name="SAPBEXfilterText 26 5" xfId="9675" xr:uid="{00000000-0005-0000-0000-00000F480000}"/>
    <cellStyle name="SAPBEXfilterText 26 5 2" xfId="28584" xr:uid="{00000000-0005-0000-0000-000010480000}"/>
    <cellStyle name="SAPBEXfilterText 26 6" xfId="12765" xr:uid="{00000000-0005-0000-0000-000011480000}"/>
    <cellStyle name="SAPBEXfilterText 26 6 2" xfId="31674" xr:uid="{00000000-0005-0000-0000-000012480000}"/>
    <cellStyle name="SAPBEXfilterText 26 7" xfId="14371" xr:uid="{00000000-0005-0000-0000-000013480000}"/>
    <cellStyle name="SAPBEXfilterText 26 7 2" xfId="33280" xr:uid="{00000000-0005-0000-0000-000014480000}"/>
    <cellStyle name="SAPBEXfilterText 26 8" xfId="17461" xr:uid="{00000000-0005-0000-0000-000015480000}"/>
    <cellStyle name="SAPBEXfilterText 26 8 2" xfId="36370" xr:uid="{00000000-0005-0000-0000-000016480000}"/>
    <cellStyle name="SAPBEXfilterText 26 9" xfId="19042" xr:uid="{00000000-0005-0000-0000-000017480000}"/>
    <cellStyle name="SAPBEXfilterText 27" xfId="1012" xr:uid="{00000000-0005-0000-0000-000018480000}"/>
    <cellStyle name="SAPBEXfilterText 27 2" xfId="3598" xr:uid="{00000000-0005-0000-0000-000019480000}"/>
    <cellStyle name="SAPBEXfilterText 27 2 2" xfId="22507" xr:uid="{00000000-0005-0000-0000-00001A480000}"/>
    <cellStyle name="SAPBEXfilterText 27 3" xfId="6914" xr:uid="{00000000-0005-0000-0000-00001B480000}"/>
    <cellStyle name="SAPBEXfilterText 27 3 2" xfId="25823" xr:uid="{00000000-0005-0000-0000-00001C480000}"/>
    <cellStyle name="SAPBEXfilterText 27 4" xfId="8988" xr:uid="{00000000-0005-0000-0000-00001D480000}"/>
    <cellStyle name="SAPBEXfilterText 27 4 2" xfId="27897" xr:uid="{00000000-0005-0000-0000-00001E480000}"/>
    <cellStyle name="SAPBEXfilterText 27 5" xfId="11445" xr:uid="{00000000-0005-0000-0000-00001F480000}"/>
    <cellStyle name="SAPBEXfilterText 27 5 2" xfId="30354" xr:uid="{00000000-0005-0000-0000-000020480000}"/>
    <cellStyle name="SAPBEXfilterText 27 6" xfId="14139" xr:uid="{00000000-0005-0000-0000-000021480000}"/>
    <cellStyle name="SAPBEXfilterText 27 6 2" xfId="33048" xr:uid="{00000000-0005-0000-0000-000022480000}"/>
    <cellStyle name="SAPBEXfilterText 27 7" xfId="16141" xr:uid="{00000000-0005-0000-0000-000023480000}"/>
    <cellStyle name="SAPBEXfilterText 27 7 2" xfId="35050" xr:uid="{00000000-0005-0000-0000-000024480000}"/>
    <cellStyle name="SAPBEXfilterText 27 8" xfId="18835" xr:uid="{00000000-0005-0000-0000-000025480000}"/>
    <cellStyle name="SAPBEXfilterText 27 8 2" xfId="37744" xr:uid="{00000000-0005-0000-0000-000026480000}"/>
    <cellStyle name="SAPBEXfilterText 27 9" xfId="20663" xr:uid="{00000000-0005-0000-0000-000027480000}"/>
    <cellStyle name="SAPBEXfilterText 28" xfId="1137" xr:uid="{00000000-0005-0000-0000-000028480000}"/>
    <cellStyle name="SAPBEXfilterText 28 2" xfId="3723" xr:uid="{00000000-0005-0000-0000-000029480000}"/>
    <cellStyle name="SAPBEXfilterText 28 2 2" xfId="22632" xr:uid="{00000000-0005-0000-0000-00002A480000}"/>
    <cellStyle name="SAPBEXfilterText 28 3" xfId="5239" xr:uid="{00000000-0005-0000-0000-00002B480000}"/>
    <cellStyle name="SAPBEXfilterText 28 3 2" xfId="24148" xr:uid="{00000000-0005-0000-0000-00002C480000}"/>
    <cellStyle name="SAPBEXfilterText 28 4" xfId="8765" xr:uid="{00000000-0005-0000-0000-00002D480000}"/>
    <cellStyle name="SAPBEXfilterText 28 4 2" xfId="27674" xr:uid="{00000000-0005-0000-0000-00002E480000}"/>
    <cellStyle name="SAPBEXfilterText 28 5" xfId="11203" xr:uid="{00000000-0005-0000-0000-00002F480000}"/>
    <cellStyle name="SAPBEXfilterText 28 5 2" xfId="30112" xr:uid="{00000000-0005-0000-0000-000030480000}"/>
    <cellStyle name="SAPBEXfilterText 28 6" xfId="13056" xr:uid="{00000000-0005-0000-0000-000031480000}"/>
    <cellStyle name="SAPBEXfilterText 28 6 2" xfId="31965" xr:uid="{00000000-0005-0000-0000-000032480000}"/>
    <cellStyle name="SAPBEXfilterText 28 7" xfId="15899" xr:uid="{00000000-0005-0000-0000-000033480000}"/>
    <cellStyle name="SAPBEXfilterText 28 7 2" xfId="34808" xr:uid="{00000000-0005-0000-0000-000034480000}"/>
    <cellStyle name="SAPBEXfilterText 28 8" xfId="17752" xr:uid="{00000000-0005-0000-0000-000035480000}"/>
    <cellStyle name="SAPBEXfilterText 28 8 2" xfId="36661" xr:uid="{00000000-0005-0000-0000-000036480000}"/>
    <cellStyle name="SAPBEXfilterText 28 9" xfId="20439" xr:uid="{00000000-0005-0000-0000-000037480000}"/>
    <cellStyle name="SAPBEXfilterText 29" xfId="1213" xr:uid="{00000000-0005-0000-0000-000038480000}"/>
    <cellStyle name="SAPBEXfilterText 29 2" xfId="3799" xr:uid="{00000000-0005-0000-0000-000039480000}"/>
    <cellStyle name="SAPBEXfilterText 29 2 2" xfId="22708" xr:uid="{00000000-0005-0000-0000-00003A480000}"/>
    <cellStyle name="SAPBEXfilterText 29 3" xfId="6780" xr:uid="{00000000-0005-0000-0000-00003B480000}"/>
    <cellStyle name="SAPBEXfilterText 29 3 2" xfId="25689" xr:uid="{00000000-0005-0000-0000-00003C480000}"/>
    <cellStyle name="SAPBEXfilterText 29 4" xfId="8061" xr:uid="{00000000-0005-0000-0000-00003D480000}"/>
    <cellStyle name="SAPBEXfilterText 29 4 2" xfId="26970" xr:uid="{00000000-0005-0000-0000-00003E480000}"/>
    <cellStyle name="SAPBEXfilterText 29 5" xfId="10430" xr:uid="{00000000-0005-0000-0000-00003F480000}"/>
    <cellStyle name="SAPBEXfilterText 29 5 2" xfId="29339" xr:uid="{00000000-0005-0000-0000-000040480000}"/>
    <cellStyle name="SAPBEXfilterText 29 6" xfId="13894" xr:uid="{00000000-0005-0000-0000-000041480000}"/>
    <cellStyle name="SAPBEXfilterText 29 6 2" xfId="32803" xr:uid="{00000000-0005-0000-0000-000042480000}"/>
    <cellStyle name="SAPBEXfilterText 29 7" xfId="15126" xr:uid="{00000000-0005-0000-0000-000043480000}"/>
    <cellStyle name="SAPBEXfilterText 29 7 2" xfId="34035" xr:uid="{00000000-0005-0000-0000-000044480000}"/>
    <cellStyle name="SAPBEXfilterText 29 8" xfId="18590" xr:uid="{00000000-0005-0000-0000-000045480000}"/>
    <cellStyle name="SAPBEXfilterText 29 8 2" xfId="37499" xr:uid="{00000000-0005-0000-0000-000046480000}"/>
    <cellStyle name="SAPBEXfilterText 29 9" xfId="19732" xr:uid="{00000000-0005-0000-0000-000047480000}"/>
    <cellStyle name="SAPBEXfilterText 3" xfId="235" xr:uid="{00000000-0005-0000-0000-000048480000}"/>
    <cellStyle name="SAPBEXfilterText 3 2" xfId="2821" xr:uid="{00000000-0005-0000-0000-000049480000}"/>
    <cellStyle name="SAPBEXfilterText 3 2 2" xfId="21730" xr:uid="{00000000-0005-0000-0000-00004A480000}"/>
    <cellStyle name="SAPBEXfilterText 3 3" xfId="7235" xr:uid="{00000000-0005-0000-0000-00004B480000}"/>
    <cellStyle name="SAPBEXfilterText 3 3 2" xfId="26144" xr:uid="{00000000-0005-0000-0000-00004C480000}"/>
    <cellStyle name="SAPBEXfilterText 3 4" xfId="8175" xr:uid="{00000000-0005-0000-0000-00004D480000}"/>
    <cellStyle name="SAPBEXfilterText 3 4 2" xfId="27084" xr:uid="{00000000-0005-0000-0000-00004E480000}"/>
    <cellStyle name="SAPBEXfilterText 3 5" xfId="10552" xr:uid="{00000000-0005-0000-0000-00004F480000}"/>
    <cellStyle name="SAPBEXfilterText 3 5 2" xfId="29461" xr:uid="{00000000-0005-0000-0000-000050480000}"/>
    <cellStyle name="SAPBEXfilterText 3 6" xfId="14125" xr:uid="{00000000-0005-0000-0000-000051480000}"/>
    <cellStyle name="SAPBEXfilterText 3 6 2" xfId="33034" xr:uid="{00000000-0005-0000-0000-000052480000}"/>
    <cellStyle name="SAPBEXfilterText 3 7" xfId="15248" xr:uid="{00000000-0005-0000-0000-000053480000}"/>
    <cellStyle name="SAPBEXfilterText 3 7 2" xfId="34157" xr:uid="{00000000-0005-0000-0000-000054480000}"/>
    <cellStyle name="SAPBEXfilterText 3 8" xfId="18821" xr:uid="{00000000-0005-0000-0000-000055480000}"/>
    <cellStyle name="SAPBEXfilterText 3 8 2" xfId="37730" xr:uid="{00000000-0005-0000-0000-000056480000}"/>
    <cellStyle name="SAPBEXfilterText 3 9" xfId="19848" xr:uid="{00000000-0005-0000-0000-000057480000}"/>
    <cellStyle name="SAPBEXfilterText 30" xfId="946" xr:uid="{00000000-0005-0000-0000-000058480000}"/>
    <cellStyle name="SAPBEXfilterText 30 2" xfId="3532" xr:uid="{00000000-0005-0000-0000-000059480000}"/>
    <cellStyle name="SAPBEXfilterText 30 2 2" xfId="22441" xr:uid="{00000000-0005-0000-0000-00005A480000}"/>
    <cellStyle name="SAPBEXfilterText 30 3" xfId="5137" xr:uid="{00000000-0005-0000-0000-00005B480000}"/>
    <cellStyle name="SAPBEXfilterText 30 3 2" xfId="24046" xr:uid="{00000000-0005-0000-0000-00005C480000}"/>
    <cellStyle name="SAPBEXfilterText 30 4" xfId="5287" xr:uid="{00000000-0005-0000-0000-00005D480000}"/>
    <cellStyle name="SAPBEXfilterText 30 4 2" xfId="24196" xr:uid="{00000000-0005-0000-0000-00005E480000}"/>
    <cellStyle name="SAPBEXfilterText 30 5" xfId="9707" xr:uid="{00000000-0005-0000-0000-00005F480000}"/>
    <cellStyle name="SAPBEXfilterText 30 5 2" xfId="28616" xr:uid="{00000000-0005-0000-0000-000060480000}"/>
    <cellStyle name="SAPBEXfilterText 30 6" xfId="13812" xr:uid="{00000000-0005-0000-0000-000061480000}"/>
    <cellStyle name="SAPBEXfilterText 30 6 2" xfId="32721" xr:uid="{00000000-0005-0000-0000-000062480000}"/>
    <cellStyle name="SAPBEXfilterText 30 7" xfId="14403" xr:uid="{00000000-0005-0000-0000-000063480000}"/>
    <cellStyle name="SAPBEXfilterText 30 7 2" xfId="33312" xr:uid="{00000000-0005-0000-0000-000064480000}"/>
    <cellStyle name="SAPBEXfilterText 30 8" xfId="18508" xr:uid="{00000000-0005-0000-0000-000065480000}"/>
    <cellStyle name="SAPBEXfilterText 30 8 2" xfId="37417" xr:uid="{00000000-0005-0000-0000-000066480000}"/>
    <cellStyle name="SAPBEXfilterText 30 9" xfId="19070" xr:uid="{00000000-0005-0000-0000-000067480000}"/>
    <cellStyle name="SAPBEXfilterText 31" xfId="1120" xr:uid="{00000000-0005-0000-0000-000068480000}"/>
    <cellStyle name="SAPBEXfilterText 31 2" xfId="3706" xr:uid="{00000000-0005-0000-0000-000069480000}"/>
    <cellStyle name="SAPBEXfilterText 31 2 2" xfId="22615" xr:uid="{00000000-0005-0000-0000-00006A480000}"/>
    <cellStyle name="SAPBEXfilterText 31 3" xfId="6213" xr:uid="{00000000-0005-0000-0000-00006B480000}"/>
    <cellStyle name="SAPBEXfilterText 31 3 2" xfId="25122" xr:uid="{00000000-0005-0000-0000-00006C480000}"/>
    <cellStyle name="SAPBEXfilterText 31 4" xfId="8370" xr:uid="{00000000-0005-0000-0000-00006D480000}"/>
    <cellStyle name="SAPBEXfilterText 31 4 2" xfId="27279" xr:uid="{00000000-0005-0000-0000-00006E480000}"/>
    <cellStyle name="SAPBEXfilterText 31 5" xfId="10772" xr:uid="{00000000-0005-0000-0000-00006F480000}"/>
    <cellStyle name="SAPBEXfilterText 31 5 2" xfId="29681" xr:uid="{00000000-0005-0000-0000-000070480000}"/>
    <cellStyle name="SAPBEXfilterText 31 6" xfId="13641" xr:uid="{00000000-0005-0000-0000-000071480000}"/>
    <cellStyle name="SAPBEXfilterText 31 6 2" xfId="32550" xr:uid="{00000000-0005-0000-0000-000072480000}"/>
    <cellStyle name="SAPBEXfilterText 31 7" xfId="15468" xr:uid="{00000000-0005-0000-0000-000073480000}"/>
    <cellStyle name="SAPBEXfilterText 31 7 2" xfId="34377" xr:uid="{00000000-0005-0000-0000-000074480000}"/>
    <cellStyle name="SAPBEXfilterText 31 8" xfId="18337" xr:uid="{00000000-0005-0000-0000-000075480000}"/>
    <cellStyle name="SAPBEXfilterText 31 8 2" xfId="37246" xr:uid="{00000000-0005-0000-0000-000076480000}"/>
    <cellStyle name="SAPBEXfilterText 31 9" xfId="20045" xr:uid="{00000000-0005-0000-0000-000077480000}"/>
    <cellStyle name="SAPBEXfilterText 32" xfId="1206" xr:uid="{00000000-0005-0000-0000-000078480000}"/>
    <cellStyle name="SAPBEXfilterText 32 2" xfId="3792" xr:uid="{00000000-0005-0000-0000-000079480000}"/>
    <cellStyle name="SAPBEXfilterText 32 2 2" xfId="22701" xr:uid="{00000000-0005-0000-0000-00007A480000}"/>
    <cellStyle name="SAPBEXfilterText 32 3" xfId="5672" xr:uid="{00000000-0005-0000-0000-00007B480000}"/>
    <cellStyle name="SAPBEXfilterText 32 3 2" xfId="24581" xr:uid="{00000000-0005-0000-0000-00007C480000}"/>
    <cellStyle name="SAPBEXfilterText 32 4" xfId="8928" xr:uid="{00000000-0005-0000-0000-00007D480000}"/>
    <cellStyle name="SAPBEXfilterText 32 4 2" xfId="27837" xr:uid="{00000000-0005-0000-0000-00007E480000}"/>
    <cellStyle name="SAPBEXfilterText 32 5" xfId="11380" xr:uid="{00000000-0005-0000-0000-00007F480000}"/>
    <cellStyle name="SAPBEXfilterText 32 5 2" xfId="30289" xr:uid="{00000000-0005-0000-0000-000080480000}"/>
    <cellStyle name="SAPBEXfilterText 32 6" xfId="12861" xr:uid="{00000000-0005-0000-0000-000081480000}"/>
    <cellStyle name="SAPBEXfilterText 32 6 2" xfId="31770" xr:uid="{00000000-0005-0000-0000-000082480000}"/>
    <cellStyle name="SAPBEXfilterText 32 7" xfId="16076" xr:uid="{00000000-0005-0000-0000-000083480000}"/>
    <cellStyle name="SAPBEXfilterText 32 7 2" xfId="34985" xr:uid="{00000000-0005-0000-0000-000084480000}"/>
    <cellStyle name="SAPBEXfilterText 32 8" xfId="17557" xr:uid="{00000000-0005-0000-0000-000085480000}"/>
    <cellStyle name="SAPBEXfilterText 32 8 2" xfId="36466" xr:uid="{00000000-0005-0000-0000-000086480000}"/>
    <cellStyle name="SAPBEXfilterText 32 9" xfId="20602" xr:uid="{00000000-0005-0000-0000-000087480000}"/>
    <cellStyle name="SAPBEXfilterText 33" xfId="1241" xr:uid="{00000000-0005-0000-0000-000088480000}"/>
    <cellStyle name="SAPBEXfilterText 33 2" xfId="3827" xr:uid="{00000000-0005-0000-0000-000089480000}"/>
    <cellStyle name="SAPBEXfilterText 33 2 2" xfId="22736" xr:uid="{00000000-0005-0000-0000-00008A480000}"/>
    <cellStyle name="SAPBEXfilterText 33 3" xfId="7334" xr:uid="{00000000-0005-0000-0000-00008B480000}"/>
    <cellStyle name="SAPBEXfilterText 33 3 2" xfId="26243" xr:uid="{00000000-0005-0000-0000-00008C480000}"/>
    <cellStyle name="SAPBEXfilterText 33 4" xfId="9460" xr:uid="{00000000-0005-0000-0000-00008D480000}"/>
    <cellStyle name="SAPBEXfilterText 33 4 2" xfId="28369" xr:uid="{00000000-0005-0000-0000-00008E480000}"/>
    <cellStyle name="SAPBEXfilterText 33 5" xfId="11476" xr:uid="{00000000-0005-0000-0000-00008F480000}"/>
    <cellStyle name="SAPBEXfilterText 33 5 2" xfId="30385" xr:uid="{00000000-0005-0000-0000-000090480000}"/>
    <cellStyle name="SAPBEXfilterText 33 6" xfId="13589" xr:uid="{00000000-0005-0000-0000-000091480000}"/>
    <cellStyle name="SAPBEXfilterText 33 6 2" xfId="32498" xr:uid="{00000000-0005-0000-0000-000092480000}"/>
    <cellStyle name="SAPBEXfilterText 33 7" xfId="16172" xr:uid="{00000000-0005-0000-0000-000093480000}"/>
    <cellStyle name="SAPBEXfilterText 33 7 2" xfId="35081" xr:uid="{00000000-0005-0000-0000-000094480000}"/>
    <cellStyle name="SAPBEXfilterText 33 8" xfId="18285" xr:uid="{00000000-0005-0000-0000-000095480000}"/>
    <cellStyle name="SAPBEXfilterText 33 8 2" xfId="37194" xr:uid="{00000000-0005-0000-0000-000096480000}"/>
    <cellStyle name="SAPBEXfilterText 33 9" xfId="20690" xr:uid="{00000000-0005-0000-0000-000097480000}"/>
    <cellStyle name="SAPBEXfilterText 34" xfId="1285" xr:uid="{00000000-0005-0000-0000-000098480000}"/>
    <cellStyle name="SAPBEXfilterText 34 2" xfId="3871" xr:uid="{00000000-0005-0000-0000-000099480000}"/>
    <cellStyle name="SAPBEXfilterText 34 2 2" xfId="22780" xr:uid="{00000000-0005-0000-0000-00009A480000}"/>
    <cellStyle name="SAPBEXfilterText 34 3" xfId="5514" xr:uid="{00000000-0005-0000-0000-00009B480000}"/>
    <cellStyle name="SAPBEXfilterText 34 3 2" xfId="24423" xr:uid="{00000000-0005-0000-0000-00009C480000}"/>
    <cellStyle name="SAPBEXfilterText 34 4" xfId="9134" xr:uid="{00000000-0005-0000-0000-00009D480000}"/>
    <cellStyle name="SAPBEXfilterText 34 4 2" xfId="28043" xr:uid="{00000000-0005-0000-0000-00009E480000}"/>
    <cellStyle name="SAPBEXfilterText 34 5" xfId="11611" xr:uid="{00000000-0005-0000-0000-00009F480000}"/>
    <cellStyle name="SAPBEXfilterText 34 5 2" xfId="30520" xr:uid="{00000000-0005-0000-0000-0000A0480000}"/>
    <cellStyle name="SAPBEXfilterText 34 6" xfId="14142" xr:uid="{00000000-0005-0000-0000-0000A1480000}"/>
    <cellStyle name="SAPBEXfilterText 34 6 2" xfId="33051" xr:uid="{00000000-0005-0000-0000-0000A2480000}"/>
    <cellStyle name="SAPBEXfilterText 34 7" xfId="16307" xr:uid="{00000000-0005-0000-0000-0000A3480000}"/>
    <cellStyle name="SAPBEXfilterText 34 7 2" xfId="35216" xr:uid="{00000000-0005-0000-0000-0000A4480000}"/>
    <cellStyle name="SAPBEXfilterText 34 8" xfId="18838" xr:uid="{00000000-0005-0000-0000-0000A5480000}"/>
    <cellStyle name="SAPBEXfilterText 34 8 2" xfId="37747" xr:uid="{00000000-0005-0000-0000-0000A6480000}"/>
    <cellStyle name="SAPBEXfilterText 34 9" xfId="20809" xr:uid="{00000000-0005-0000-0000-0000A7480000}"/>
    <cellStyle name="SAPBEXfilterText 35" xfId="1327" xr:uid="{00000000-0005-0000-0000-0000A8480000}"/>
    <cellStyle name="SAPBEXfilterText 35 2" xfId="3913" xr:uid="{00000000-0005-0000-0000-0000A9480000}"/>
    <cellStyle name="SAPBEXfilterText 35 2 2" xfId="22822" xr:uid="{00000000-0005-0000-0000-0000AA480000}"/>
    <cellStyle name="SAPBEXfilterText 35 3" xfId="2602" xr:uid="{00000000-0005-0000-0000-0000AB480000}"/>
    <cellStyle name="SAPBEXfilterText 35 3 2" xfId="21511" xr:uid="{00000000-0005-0000-0000-0000AC480000}"/>
    <cellStyle name="SAPBEXfilterText 35 4" xfId="9244" xr:uid="{00000000-0005-0000-0000-0000AD480000}"/>
    <cellStyle name="SAPBEXfilterText 35 4 2" xfId="28153" xr:uid="{00000000-0005-0000-0000-0000AE480000}"/>
    <cellStyle name="SAPBEXfilterText 35 5" xfId="11724" xr:uid="{00000000-0005-0000-0000-0000AF480000}"/>
    <cellStyle name="SAPBEXfilterText 35 5 2" xfId="30633" xr:uid="{00000000-0005-0000-0000-0000B0480000}"/>
    <cellStyle name="SAPBEXfilterText 35 6" xfId="12631" xr:uid="{00000000-0005-0000-0000-0000B1480000}"/>
    <cellStyle name="SAPBEXfilterText 35 6 2" xfId="31540" xr:uid="{00000000-0005-0000-0000-0000B2480000}"/>
    <cellStyle name="SAPBEXfilterText 35 7" xfId="16420" xr:uid="{00000000-0005-0000-0000-0000B3480000}"/>
    <cellStyle name="SAPBEXfilterText 35 7 2" xfId="35329" xr:uid="{00000000-0005-0000-0000-0000B4480000}"/>
    <cellStyle name="SAPBEXfilterText 35 8" xfId="17327" xr:uid="{00000000-0005-0000-0000-0000B5480000}"/>
    <cellStyle name="SAPBEXfilterText 35 8 2" xfId="36236" xr:uid="{00000000-0005-0000-0000-0000B6480000}"/>
    <cellStyle name="SAPBEXfilterText 35 9" xfId="20916" xr:uid="{00000000-0005-0000-0000-0000B7480000}"/>
    <cellStyle name="SAPBEXfilterText 36" xfId="1374" xr:uid="{00000000-0005-0000-0000-0000B8480000}"/>
    <cellStyle name="SAPBEXfilterText 36 2" xfId="3960" xr:uid="{00000000-0005-0000-0000-0000B9480000}"/>
    <cellStyle name="SAPBEXfilterText 36 2 2" xfId="22869" xr:uid="{00000000-0005-0000-0000-0000BA480000}"/>
    <cellStyle name="SAPBEXfilterText 36 3" xfId="6813" xr:uid="{00000000-0005-0000-0000-0000BB480000}"/>
    <cellStyle name="SAPBEXfilterText 36 3 2" xfId="25722" xr:uid="{00000000-0005-0000-0000-0000BC480000}"/>
    <cellStyle name="SAPBEXfilterText 36 4" xfId="8770" xr:uid="{00000000-0005-0000-0000-0000BD480000}"/>
    <cellStyle name="SAPBEXfilterText 36 4 2" xfId="27679" xr:uid="{00000000-0005-0000-0000-0000BE480000}"/>
    <cellStyle name="SAPBEXfilterText 36 5" xfId="11208" xr:uid="{00000000-0005-0000-0000-0000BF480000}"/>
    <cellStyle name="SAPBEXfilterText 36 5 2" xfId="30117" xr:uid="{00000000-0005-0000-0000-0000C0480000}"/>
    <cellStyle name="SAPBEXfilterText 36 6" xfId="13139" xr:uid="{00000000-0005-0000-0000-0000C1480000}"/>
    <cellStyle name="SAPBEXfilterText 36 6 2" xfId="32048" xr:uid="{00000000-0005-0000-0000-0000C2480000}"/>
    <cellStyle name="SAPBEXfilterText 36 7" xfId="15904" xr:uid="{00000000-0005-0000-0000-0000C3480000}"/>
    <cellStyle name="SAPBEXfilterText 36 7 2" xfId="34813" xr:uid="{00000000-0005-0000-0000-0000C4480000}"/>
    <cellStyle name="SAPBEXfilterText 36 8" xfId="17835" xr:uid="{00000000-0005-0000-0000-0000C5480000}"/>
    <cellStyle name="SAPBEXfilterText 36 8 2" xfId="36744" xr:uid="{00000000-0005-0000-0000-0000C6480000}"/>
    <cellStyle name="SAPBEXfilterText 36 9" xfId="20444" xr:uid="{00000000-0005-0000-0000-0000C7480000}"/>
    <cellStyle name="SAPBEXfilterText 37" xfId="1417" xr:uid="{00000000-0005-0000-0000-0000C8480000}"/>
    <cellStyle name="SAPBEXfilterText 37 2" xfId="4003" xr:uid="{00000000-0005-0000-0000-0000C9480000}"/>
    <cellStyle name="SAPBEXfilterText 37 2 2" xfId="22912" xr:uid="{00000000-0005-0000-0000-0000CA480000}"/>
    <cellStyle name="SAPBEXfilterText 37 3" xfId="6586" xr:uid="{00000000-0005-0000-0000-0000CB480000}"/>
    <cellStyle name="SAPBEXfilterText 37 3 2" xfId="25495" xr:uid="{00000000-0005-0000-0000-0000CC480000}"/>
    <cellStyle name="SAPBEXfilterText 37 4" xfId="7579" xr:uid="{00000000-0005-0000-0000-0000CD480000}"/>
    <cellStyle name="SAPBEXfilterText 37 4 2" xfId="26488" xr:uid="{00000000-0005-0000-0000-0000CE480000}"/>
    <cellStyle name="SAPBEXfilterText 37 5" xfId="9904" xr:uid="{00000000-0005-0000-0000-0000CF480000}"/>
    <cellStyle name="SAPBEXfilterText 37 5 2" xfId="28813" xr:uid="{00000000-0005-0000-0000-0000D0480000}"/>
    <cellStyle name="SAPBEXfilterText 37 6" xfId="12969" xr:uid="{00000000-0005-0000-0000-0000D1480000}"/>
    <cellStyle name="SAPBEXfilterText 37 6 2" xfId="31878" xr:uid="{00000000-0005-0000-0000-0000D2480000}"/>
    <cellStyle name="SAPBEXfilterText 37 7" xfId="14600" xr:uid="{00000000-0005-0000-0000-0000D3480000}"/>
    <cellStyle name="SAPBEXfilterText 37 7 2" xfId="33509" xr:uid="{00000000-0005-0000-0000-0000D4480000}"/>
    <cellStyle name="SAPBEXfilterText 37 8" xfId="17665" xr:uid="{00000000-0005-0000-0000-0000D5480000}"/>
    <cellStyle name="SAPBEXfilterText 37 8 2" xfId="36574" xr:uid="{00000000-0005-0000-0000-0000D6480000}"/>
    <cellStyle name="SAPBEXfilterText 37 9" xfId="19250" xr:uid="{00000000-0005-0000-0000-0000D7480000}"/>
    <cellStyle name="SAPBEXfilterText 38" xfId="1460" xr:uid="{00000000-0005-0000-0000-0000D8480000}"/>
    <cellStyle name="SAPBEXfilterText 38 2" xfId="4046" xr:uid="{00000000-0005-0000-0000-0000D9480000}"/>
    <cellStyle name="SAPBEXfilterText 38 2 2" xfId="22955" xr:uid="{00000000-0005-0000-0000-0000DA480000}"/>
    <cellStyle name="SAPBEXfilterText 38 3" xfId="4958" xr:uid="{00000000-0005-0000-0000-0000DB480000}"/>
    <cellStyle name="SAPBEXfilterText 38 3 2" xfId="23867" xr:uid="{00000000-0005-0000-0000-0000DC480000}"/>
    <cellStyle name="SAPBEXfilterText 38 4" xfId="7652" xr:uid="{00000000-0005-0000-0000-0000DD480000}"/>
    <cellStyle name="SAPBEXfilterText 38 4 2" xfId="26561" xr:uid="{00000000-0005-0000-0000-0000DE480000}"/>
    <cellStyle name="SAPBEXfilterText 38 5" xfId="9987" xr:uid="{00000000-0005-0000-0000-0000DF480000}"/>
    <cellStyle name="SAPBEXfilterText 38 5 2" xfId="28896" xr:uid="{00000000-0005-0000-0000-0000E0480000}"/>
    <cellStyle name="SAPBEXfilterText 38 6" xfId="13199" xr:uid="{00000000-0005-0000-0000-0000E1480000}"/>
    <cellStyle name="SAPBEXfilterText 38 6 2" xfId="32108" xr:uid="{00000000-0005-0000-0000-0000E2480000}"/>
    <cellStyle name="SAPBEXfilterText 38 7" xfId="14683" xr:uid="{00000000-0005-0000-0000-0000E3480000}"/>
    <cellStyle name="SAPBEXfilterText 38 7 2" xfId="33592" xr:uid="{00000000-0005-0000-0000-0000E4480000}"/>
    <cellStyle name="SAPBEXfilterText 38 8" xfId="17895" xr:uid="{00000000-0005-0000-0000-0000E5480000}"/>
    <cellStyle name="SAPBEXfilterText 38 8 2" xfId="36804" xr:uid="{00000000-0005-0000-0000-0000E6480000}"/>
    <cellStyle name="SAPBEXfilterText 38 9" xfId="19322" xr:uid="{00000000-0005-0000-0000-0000E7480000}"/>
    <cellStyle name="SAPBEXfilterText 39" xfId="1642" xr:uid="{00000000-0005-0000-0000-0000E8480000}"/>
    <cellStyle name="SAPBEXfilterText 39 2" xfId="4228" xr:uid="{00000000-0005-0000-0000-0000E9480000}"/>
    <cellStyle name="SAPBEXfilterText 39 2 2" xfId="23137" xr:uid="{00000000-0005-0000-0000-0000EA480000}"/>
    <cellStyle name="SAPBEXfilterText 39 3" xfId="6236" xr:uid="{00000000-0005-0000-0000-0000EB480000}"/>
    <cellStyle name="SAPBEXfilterText 39 3 2" xfId="25145" xr:uid="{00000000-0005-0000-0000-0000EC480000}"/>
    <cellStyle name="SAPBEXfilterText 39 4" xfId="7513" xr:uid="{00000000-0005-0000-0000-0000ED480000}"/>
    <cellStyle name="SAPBEXfilterText 39 4 2" xfId="26422" xr:uid="{00000000-0005-0000-0000-0000EE480000}"/>
    <cellStyle name="SAPBEXfilterText 39 5" xfId="9835" xr:uid="{00000000-0005-0000-0000-0000EF480000}"/>
    <cellStyle name="SAPBEXfilterText 39 5 2" xfId="28744" xr:uid="{00000000-0005-0000-0000-0000F0480000}"/>
    <cellStyle name="SAPBEXfilterText 39 6" xfId="13702" xr:uid="{00000000-0005-0000-0000-0000F1480000}"/>
    <cellStyle name="SAPBEXfilterText 39 6 2" xfId="32611" xr:uid="{00000000-0005-0000-0000-0000F2480000}"/>
    <cellStyle name="SAPBEXfilterText 39 7" xfId="14531" xr:uid="{00000000-0005-0000-0000-0000F3480000}"/>
    <cellStyle name="SAPBEXfilterText 39 7 2" xfId="33440" xr:uid="{00000000-0005-0000-0000-0000F4480000}"/>
    <cellStyle name="SAPBEXfilterText 39 8" xfId="18398" xr:uid="{00000000-0005-0000-0000-0000F5480000}"/>
    <cellStyle name="SAPBEXfilterText 39 8 2" xfId="37307" xr:uid="{00000000-0005-0000-0000-0000F6480000}"/>
    <cellStyle name="SAPBEXfilterText 39 9" xfId="19184" xr:uid="{00000000-0005-0000-0000-0000F7480000}"/>
    <cellStyle name="SAPBEXfilterText 4" xfId="167" xr:uid="{00000000-0005-0000-0000-0000F8480000}"/>
    <cellStyle name="SAPBEXfilterText 4 2" xfId="2754" xr:uid="{00000000-0005-0000-0000-0000F9480000}"/>
    <cellStyle name="SAPBEXfilterText 4 2 2" xfId="21663" xr:uid="{00000000-0005-0000-0000-0000FA480000}"/>
    <cellStyle name="SAPBEXfilterText 4 3" xfId="6959" xr:uid="{00000000-0005-0000-0000-0000FB480000}"/>
    <cellStyle name="SAPBEXfilterText 4 3 2" xfId="25868" xr:uid="{00000000-0005-0000-0000-0000FC480000}"/>
    <cellStyle name="SAPBEXfilterText 4 4" xfId="7829" xr:uid="{00000000-0005-0000-0000-0000FD480000}"/>
    <cellStyle name="SAPBEXfilterText 4 4 2" xfId="26738" xr:uid="{00000000-0005-0000-0000-0000FE480000}"/>
    <cellStyle name="SAPBEXfilterText 4 5" xfId="10178" xr:uid="{00000000-0005-0000-0000-0000FF480000}"/>
    <cellStyle name="SAPBEXfilterText 4 5 2" xfId="29087" xr:uid="{00000000-0005-0000-0000-000000490000}"/>
    <cellStyle name="SAPBEXfilterText 4 6" xfId="13911" xr:uid="{00000000-0005-0000-0000-000001490000}"/>
    <cellStyle name="SAPBEXfilterText 4 6 2" xfId="32820" xr:uid="{00000000-0005-0000-0000-000002490000}"/>
    <cellStyle name="SAPBEXfilterText 4 7" xfId="14874" xr:uid="{00000000-0005-0000-0000-000003490000}"/>
    <cellStyle name="SAPBEXfilterText 4 7 2" xfId="33783" xr:uid="{00000000-0005-0000-0000-000004490000}"/>
    <cellStyle name="SAPBEXfilterText 4 8" xfId="18607" xr:uid="{00000000-0005-0000-0000-000005490000}"/>
    <cellStyle name="SAPBEXfilterText 4 8 2" xfId="37516" xr:uid="{00000000-0005-0000-0000-000006490000}"/>
    <cellStyle name="SAPBEXfilterText 4 9" xfId="19502" xr:uid="{00000000-0005-0000-0000-000007490000}"/>
    <cellStyle name="SAPBEXfilterText 40" xfId="1222" xr:uid="{00000000-0005-0000-0000-000008490000}"/>
    <cellStyle name="SAPBEXfilterText 40 2" xfId="3808" xr:uid="{00000000-0005-0000-0000-000009490000}"/>
    <cellStyle name="SAPBEXfilterText 40 2 2" xfId="22717" xr:uid="{00000000-0005-0000-0000-00000A490000}"/>
    <cellStyle name="SAPBEXfilterText 40 3" xfId="5270" xr:uid="{00000000-0005-0000-0000-00000B490000}"/>
    <cellStyle name="SAPBEXfilterText 40 3 2" xfId="24179" xr:uid="{00000000-0005-0000-0000-00000C490000}"/>
    <cellStyle name="SAPBEXfilterText 40 4" xfId="7651" xr:uid="{00000000-0005-0000-0000-00000D490000}"/>
    <cellStyle name="SAPBEXfilterText 40 4 2" xfId="26560" xr:uid="{00000000-0005-0000-0000-00000E490000}"/>
    <cellStyle name="SAPBEXfilterText 40 5" xfId="9986" xr:uid="{00000000-0005-0000-0000-00000F490000}"/>
    <cellStyle name="SAPBEXfilterText 40 5 2" xfId="28895" xr:uid="{00000000-0005-0000-0000-000010490000}"/>
    <cellStyle name="SAPBEXfilterText 40 6" xfId="12029" xr:uid="{00000000-0005-0000-0000-000011490000}"/>
    <cellStyle name="SAPBEXfilterText 40 6 2" xfId="30938" xr:uid="{00000000-0005-0000-0000-000012490000}"/>
    <cellStyle name="SAPBEXfilterText 40 7" xfId="14682" xr:uid="{00000000-0005-0000-0000-000013490000}"/>
    <cellStyle name="SAPBEXfilterText 40 7 2" xfId="33591" xr:uid="{00000000-0005-0000-0000-000014490000}"/>
    <cellStyle name="SAPBEXfilterText 40 8" xfId="16725" xr:uid="{00000000-0005-0000-0000-000015490000}"/>
    <cellStyle name="SAPBEXfilterText 40 8 2" xfId="35634" xr:uid="{00000000-0005-0000-0000-000016490000}"/>
    <cellStyle name="SAPBEXfilterText 40 9" xfId="19321" xr:uid="{00000000-0005-0000-0000-000017490000}"/>
    <cellStyle name="SAPBEXfilterText 41" xfId="1679" xr:uid="{00000000-0005-0000-0000-000018490000}"/>
    <cellStyle name="SAPBEXfilterText 41 2" xfId="4265" xr:uid="{00000000-0005-0000-0000-000019490000}"/>
    <cellStyle name="SAPBEXfilterText 41 2 2" xfId="23174" xr:uid="{00000000-0005-0000-0000-00001A490000}"/>
    <cellStyle name="SAPBEXfilterText 41 3" xfId="6775" xr:uid="{00000000-0005-0000-0000-00001B490000}"/>
    <cellStyle name="SAPBEXfilterText 41 3 2" xfId="25684" xr:uid="{00000000-0005-0000-0000-00001C490000}"/>
    <cellStyle name="SAPBEXfilterText 41 4" xfId="7501" xr:uid="{00000000-0005-0000-0000-00001D490000}"/>
    <cellStyle name="SAPBEXfilterText 41 4 2" xfId="26410" xr:uid="{00000000-0005-0000-0000-00001E490000}"/>
    <cellStyle name="SAPBEXfilterText 41 5" xfId="9820" xr:uid="{00000000-0005-0000-0000-00001F490000}"/>
    <cellStyle name="SAPBEXfilterText 41 5 2" xfId="28729" xr:uid="{00000000-0005-0000-0000-000020490000}"/>
    <cellStyle name="SAPBEXfilterText 41 6" xfId="13046" xr:uid="{00000000-0005-0000-0000-000021490000}"/>
    <cellStyle name="SAPBEXfilterText 41 6 2" xfId="31955" xr:uid="{00000000-0005-0000-0000-000022490000}"/>
    <cellStyle name="SAPBEXfilterText 41 7" xfId="14516" xr:uid="{00000000-0005-0000-0000-000023490000}"/>
    <cellStyle name="SAPBEXfilterText 41 7 2" xfId="33425" xr:uid="{00000000-0005-0000-0000-000024490000}"/>
    <cellStyle name="SAPBEXfilterText 41 8" xfId="17742" xr:uid="{00000000-0005-0000-0000-000025490000}"/>
    <cellStyle name="SAPBEXfilterText 41 8 2" xfId="36651" xr:uid="{00000000-0005-0000-0000-000026490000}"/>
    <cellStyle name="SAPBEXfilterText 41 9" xfId="19172" xr:uid="{00000000-0005-0000-0000-000027490000}"/>
    <cellStyle name="SAPBEXfilterText 42" xfId="1318" xr:uid="{00000000-0005-0000-0000-000028490000}"/>
    <cellStyle name="SAPBEXfilterText 42 2" xfId="3904" xr:uid="{00000000-0005-0000-0000-000029490000}"/>
    <cellStyle name="SAPBEXfilterText 42 2 2" xfId="22813" xr:uid="{00000000-0005-0000-0000-00002A490000}"/>
    <cellStyle name="SAPBEXfilterText 42 3" xfId="6770" xr:uid="{00000000-0005-0000-0000-00002B490000}"/>
    <cellStyle name="SAPBEXfilterText 42 3 2" xfId="25679" xr:uid="{00000000-0005-0000-0000-00002C490000}"/>
    <cellStyle name="SAPBEXfilterText 42 4" xfId="8865" xr:uid="{00000000-0005-0000-0000-00002D490000}"/>
    <cellStyle name="SAPBEXfilterText 42 4 2" xfId="27774" xr:uid="{00000000-0005-0000-0000-00002E490000}"/>
    <cellStyle name="SAPBEXfilterText 42 5" xfId="11314" xr:uid="{00000000-0005-0000-0000-00002F490000}"/>
    <cellStyle name="SAPBEXfilterText 42 5 2" xfId="30223" xr:uid="{00000000-0005-0000-0000-000030490000}"/>
    <cellStyle name="SAPBEXfilterText 42 6" xfId="12915" xr:uid="{00000000-0005-0000-0000-000031490000}"/>
    <cellStyle name="SAPBEXfilterText 42 6 2" xfId="31824" xr:uid="{00000000-0005-0000-0000-000032490000}"/>
    <cellStyle name="SAPBEXfilterText 42 7" xfId="16010" xr:uid="{00000000-0005-0000-0000-000033490000}"/>
    <cellStyle name="SAPBEXfilterText 42 7 2" xfId="34919" xr:uid="{00000000-0005-0000-0000-000034490000}"/>
    <cellStyle name="SAPBEXfilterText 42 8" xfId="17611" xr:uid="{00000000-0005-0000-0000-000035490000}"/>
    <cellStyle name="SAPBEXfilterText 42 8 2" xfId="36520" xr:uid="{00000000-0005-0000-0000-000036490000}"/>
    <cellStyle name="SAPBEXfilterText 42 9" xfId="20539" xr:uid="{00000000-0005-0000-0000-000037490000}"/>
    <cellStyle name="SAPBEXfilterText 43" xfId="1609" xr:uid="{00000000-0005-0000-0000-000038490000}"/>
    <cellStyle name="SAPBEXfilterText 43 2" xfId="4195" xr:uid="{00000000-0005-0000-0000-000039490000}"/>
    <cellStyle name="SAPBEXfilterText 43 2 2" xfId="23104" xr:uid="{00000000-0005-0000-0000-00003A490000}"/>
    <cellStyle name="SAPBEXfilterText 43 3" xfId="6435" xr:uid="{00000000-0005-0000-0000-00003B490000}"/>
    <cellStyle name="SAPBEXfilterText 43 3 2" xfId="25344" xr:uid="{00000000-0005-0000-0000-00003C490000}"/>
    <cellStyle name="SAPBEXfilterText 43 4" xfId="8208" xr:uid="{00000000-0005-0000-0000-00003D490000}"/>
    <cellStyle name="SAPBEXfilterText 43 4 2" xfId="27117" xr:uid="{00000000-0005-0000-0000-00003E490000}"/>
    <cellStyle name="SAPBEXfilterText 43 5" xfId="10592" xr:uid="{00000000-0005-0000-0000-00003F490000}"/>
    <cellStyle name="SAPBEXfilterText 43 5 2" xfId="29501" xr:uid="{00000000-0005-0000-0000-000040490000}"/>
    <cellStyle name="SAPBEXfilterText 43 6" xfId="13280" xr:uid="{00000000-0005-0000-0000-000041490000}"/>
    <cellStyle name="SAPBEXfilterText 43 6 2" xfId="32189" xr:uid="{00000000-0005-0000-0000-000042490000}"/>
    <cellStyle name="SAPBEXfilterText 43 7" xfId="15288" xr:uid="{00000000-0005-0000-0000-000043490000}"/>
    <cellStyle name="SAPBEXfilterText 43 7 2" xfId="34197" xr:uid="{00000000-0005-0000-0000-000044490000}"/>
    <cellStyle name="SAPBEXfilterText 43 8" xfId="17976" xr:uid="{00000000-0005-0000-0000-000045490000}"/>
    <cellStyle name="SAPBEXfilterText 43 8 2" xfId="36885" xr:uid="{00000000-0005-0000-0000-000046490000}"/>
    <cellStyle name="SAPBEXfilterText 43 9" xfId="19881" xr:uid="{00000000-0005-0000-0000-000047490000}"/>
    <cellStyle name="SAPBEXfilterText 44" xfId="1718" xr:uid="{00000000-0005-0000-0000-000048490000}"/>
    <cellStyle name="SAPBEXfilterText 44 2" xfId="4304" xr:uid="{00000000-0005-0000-0000-000049490000}"/>
    <cellStyle name="SAPBEXfilterText 44 2 2" xfId="23213" xr:uid="{00000000-0005-0000-0000-00004A490000}"/>
    <cellStyle name="SAPBEXfilterText 44 3" xfId="6739" xr:uid="{00000000-0005-0000-0000-00004B490000}"/>
    <cellStyle name="SAPBEXfilterText 44 3 2" xfId="25648" xr:uid="{00000000-0005-0000-0000-00004C490000}"/>
    <cellStyle name="SAPBEXfilterText 44 4" xfId="7480" xr:uid="{00000000-0005-0000-0000-00004D490000}"/>
    <cellStyle name="SAPBEXfilterText 44 4 2" xfId="26389" xr:uid="{00000000-0005-0000-0000-00004E490000}"/>
    <cellStyle name="SAPBEXfilterText 44 5" xfId="10836" xr:uid="{00000000-0005-0000-0000-00004F490000}"/>
    <cellStyle name="SAPBEXfilterText 44 5 2" xfId="29745" xr:uid="{00000000-0005-0000-0000-000050490000}"/>
    <cellStyle name="SAPBEXfilterText 44 6" xfId="14084" xr:uid="{00000000-0005-0000-0000-000051490000}"/>
    <cellStyle name="SAPBEXfilterText 44 6 2" xfId="32993" xr:uid="{00000000-0005-0000-0000-000052490000}"/>
    <cellStyle name="SAPBEXfilterText 44 7" xfId="15532" xr:uid="{00000000-0005-0000-0000-000053490000}"/>
    <cellStyle name="SAPBEXfilterText 44 7 2" xfId="34441" xr:uid="{00000000-0005-0000-0000-000054490000}"/>
    <cellStyle name="SAPBEXfilterText 44 8" xfId="18780" xr:uid="{00000000-0005-0000-0000-000055490000}"/>
    <cellStyle name="SAPBEXfilterText 44 8 2" xfId="37689" xr:uid="{00000000-0005-0000-0000-000056490000}"/>
    <cellStyle name="SAPBEXfilterText 44 9" xfId="20104" xr:uid="{00000000-0005-0000-0000-000057490000}"/>
    <cellStyle name="SAPBEXfilterText 45" xfId="1761" xr:uid="{00000000-0005-0000-0000-000058490000}"/>
    <cellStyle name="SAPBEXfilterText 45 2" xfId="4347" xr:uid="{00000000-0005-0000-0000-000059490000}"/>
    <cellStyle name="SAPBEXfilterText 45 2 2" xfId="23256" xr:uid="{00000000-0005-0000-0000-00005A490000}"/>
    <cellStyle name="SAPBEXfilterText 45 3" xfId="7361" xr:uid="{00000000-0005-0000-0000-00005B490000}"/>
    <cellStyle name="SAPBEXfilterText 45 3 2" xfId="26270" xr:uid="{00000000-0005-0000-0000-00005C490000}"/>
    <cellStyle name="SAPBEXfilterText 45 4" xfId="8223" xr:uid="{00000000-0005-0000-0000-00005D490000}"/>
    <cellStyle name="SAPBEXfilterText 45 4 2" xfId="27132" xr:uid="{00000000-0005-0000-0000-00005E490000}"/>
    <cellStyle name="SAPBEXfilterText 45 5" xfId="10610" xr:uid="{00000000-0005-0000-0000-00005F490000}"/>
    <cellStyle name="SAPBEXfilterText 45 5 2" xfId="29519" xr:uid="{00000000-0005-0000-0000-000060490000}"/>
    <cellStyle name="SAPBEXfilterText 45 6" xfId="13536" xr:uid="{00000000-0005-0000-0000-000061490000}"/>
    <cellStyle name="SAPBEXfilterText 45 6 2" xfId="32445" xr:uid="{00000000-0005-0000-0000-000062490000}"/>
    <cellStyle name="SAPBEXfilterText 45 7" xfId="15306" xr:uid="{00000000-0005-0000-0000-000063490000}"/>
    <cellStyle name="SAPBEXfilterText 45 7 2" xfId="34215" xr:uid="{00000000-0005-0000-0000-000064490000}"/>
    <cellStyle name="SAPBEXfilterText 45 8" xfId="18232" xr:uid="{00000000-0005-0000-0000-000065490000}"/>
    <cellStyle name="SAPBEXfilterText 45 8 2" xfId="37141" xr:uid="{00000000-0005-0000-0000-000066490000}"/>
    <cellStyle name="SAPBEXfilterText 45 9" xfId="19896" xr:uid="{00000000-0005-0000-0000-000067490000}"/>
    <cellStyle name="SAPBEXfilterText 46" xfId="1885" xr:uid="{00000000-0005-0000-0000-000068490000}"/>
    <cellStyle name="SAPBEXfilterText 46 2" xfId="4471" xr:uid="{00000000-0005-0000-0000-000069490000}"/>
    <cellStyle name="SAPBEXfilterText 46 2 2" xfId="23380" xr:uid="{00000000-0005-0000-0000-00006A490000}"/>
    <cellStyle name="SAPBEXfilterText 46 3" xfId="5271" xr:uid="{00000000-0005-0000-0000-00006B490000}"/>
    <cellStyle name="SAPBEXfilterText 46 3 2" xfId="24180" xr:uid="{00000000-0005-0000-0000-00006C490000}"/>
    <cellStyle name="SAPBEXfilterText 46 4" xfId="7858" xr:uid="{00000000-0005-0000-0000-00006D490000}"/>
    <cellStyle name="SAPBEXfilterText 46 4 2" xfId="26767" xr:uid="{00000000-0005-0000-0000-00006E490000}"/>
    <cellStyle name="SAPBEXfilterText 46 5" xfId="10210" xr:uid="{00000000-0005-0000-0000-00006F490000}"/>
    <cellStyle name="SAPBEXfilterText 46 5 2" xfId="29119" xr:uid="{00000000-0005-0000-0000-000070490000}"/>
    <cellStyle name="SAPBEXfilterText 46 6" xfId="12614" xr:uid="{00000000-0005-0000-0000-000071490000}"/>
    <cellStyle name="SAPBEXfilterText 46 6 2" xfId="31523" xr:uid="{00000000-0005-0000-0000-000072490000}"/>
    <cellStyle name="SAPBEXfilterText 46 7" xfId="14906" xr:uid="{00000000-0005-0000-0000-000073490000}"/>
    <cellStyle name="SAPBEXfilterText 46 7 2" xfId="33815" xr:uid="{00000000-0005-0000-0000-000074490000}"/>
    <cellStyle name="SAPBEXfilterText 46 8" xfId="17310" xr:uid="{00000000-0005-0000-0000-000075490000}"/>
    <cellStyle name="SAPBEXfilterText 46 8 2" xfId="36219" xr:uid="{00000000-0005-0000-0000-000076490000}"/>
    <cellStyle name="SAPBEXfilterText 46 9" xfId="19531" xr:uid="{00000000-0005-0000-0000-000077490000}"/>
    <cellStyle name="SAPBEXfilterText 47" xfId="1848" xr:uid="{00000000-0005-0000-0000-000078490000}"/>
    <cellStyle name="SAPBEXfilterText 47 2" xfId="4434" xr:uid="{00000000-0005-0000-0000-000079490000}"/>
    <cellStyle name="SAPBEXfilterText 47 2 2" xfId="23343" xr:uid="{00000000-0005-0000-0000-00007A490000}"/>
    <cellStyle name="SAPBEXfilterText 47 3" xfId="5448" xr:uid="{00000000-0005-0000-0000-00007B490000}"/>
    <cellStyle name="SAPBEXfilterText 47 3 2" xfId="24357" xr:uid="{00000000-0005-0000-0000-00007C490000}"/>
    <cellStyle name="SAPBEXfilterText 47 4" xfId="7032" xr:uid="{00000000-0005-0000-0000-00007D490000}"/>
    <cellStyle name="SAPBEXfilterText 47 4 2" xfId="25941" xr:uid="{00000000-0005-0000-0000-00007E490000}"/>
    <cellStyle name="SAPBEXfilterText 47 5" xfId="9650" xr:uid="{00000000-0005-0000-0000-00007F490000}"/>
    <cellStyle name="SAPBEXfilterText 47 5 2" xfId="28559" xr:uid="{00000000-0005-0000-0000-000080490000}"/>
    <cellStyle name="SAPBEXfilterText 47 6" xfId="13152" xr:uid="{00000000-0005-0000-0000-000081490000}"/>
    <cellStyle name="SAPBEXfilterText 47 6 2" xfId="32061" xr:uid="{00000000-0005-0000-0000-000082490000}"/>
    <cellStyle name="SAPBEXfilterText 47 7" xfId="14346" xr:uid="{00000000-0005-0000-0000-000083490000}"/>
    <cellStyle name="SAPBEXfilterText 47 7 2" xfId="33255" xr:uid="{00000000-0005-0000-0000-000084490000}"/>
    <cellStyle name="SAPBEXfilterText 47 8" xfId="17848" xr:uid="{00000000-0005-0000-0000-000085490000}"/>
    <cellStyle name="SAPBEXfilterText 47 8 2" xfId="36757" xr:uid="{00000000-0005-0000-0000-000086490000}"/>
    <cellStyle name="SAPBEXfilterText 47 9" xfId="19023" xr:uid="{00000000-0005-0000-0000-000087490000}"/>
    <cellStyle name="SAPBEXfilterText 48" xfId="1651" xr:uid="{00000000-0005-0000-0000-000088490000}"/>
    <cellStyle name="SAPBEXfilterText 48 2" xfId="4237" xr:uid="{00000000-0005-0000-0000-000089490000}"/>
    <cellStyle name="SAPBEXfilterText 48 2 2" xfId="23146" xr:uid="{00000000-0005-0000-0000-00008A490000}"/>
    <cellStyle name="SAPBEXfilterText 48 3" xfId="5622" xr:uid="{00000000-0005-0000-0000-00008B490000}"/>
    <cellStyle name="SAPBEXfilterText 48 3 2" xfId="24531" xr:uid="{00000000-0005-0000-0000-00008C490000}"/>
    <cellStyle name="SAPBEXfilterText 48 4" xfId="8290" xr:uid="{00000000-0005-0000-0000-00008D490000}"/>
    <cellStyle name="SAPBEXfilterText 48 4 2" xfId="27199" xr:uid="{00000000-0005-0000-0000-00008E490000}"/>
    <cellStyle name="SAPBEXfilterText 48 5" xfId="10685" xr:uid="{00000000-0005-0000-0000-00008F490000}"/>
    <cellStyle name="SAPBEXfilterText 48 5 2" xfId="29594" xr:uid="{00000000-0005-0000-0000-000090490000}"/>
    <cellStyle name="SAPBEXfilterText 48 6" xfId="12532" xr:uid="{00000000-0005-0000-0000-000091490000}"/>
    <cellStyle name="SAPBEXfilterText 48 6 2" xfId="31441" xr:uid="{00000000-0005-0000-0000-000092490000}"/>
    <cellStyle name="SAPBEXfilterText 48 7" xfId="15381" xr:uid="{00000000-0005-0000-0000-000093490000}"/>
    <cellStyle name="SAPBEXfilterText 48 7 2" xfId="34290" xr:uid="{00000000-0005-0000-0000-000094490000}"/>
    <cellStyle name="SAPBEXfilterText 48 8" xfId="17228" xr:uid="{00000000-0005-0000-0000-000095490000}"/>
    <cellStyle name="SAPBEXfilterText 48 8 2" xfId="36137" xr:uid="{00000000-0005-0000-0000-000096490000}"/>
    <cellStyle name="SAPBEXfilterText 48 9" xfId="19963" xr:uid="{00000000-0005-0000-0000-000097490000}"/>
    <cellStyle name="SAPBEXfilterText 49" xfId="2042" xr:uid="{00000000-0005-0000-0000-000098490000}"/>
    <cellStyle name="SAPBEXfilterText 49 2" xfId="4628" xr:uid="{00000000-0005-0000-0000-000099490000}"/>
    <cellStyle name="SAPBEXfilterText 49 2 2" xfId="23537" xr:uid="{00000000-0005-0000-0000-00009A490000}"/>
    <cellStyle name="SAPBEXfilterText 49 3" xfId="6256" xr:uid="{00000000-0005-0000-0000-00009B490000}"/>
    <cellStyle name="SAPBEXfilterText 49 3 2" xfId="25165" xr:uid="{00000000-0005-0000-0000-00009C490000}"/>
    <cellStyle name="SAPBEXfilterText 49 4" xfId="8742" xr:uid="{00000000-0005-0000-0000-00009D490000}"/>
    <cellStyle name="SAPBEXfilterText 49 4 2" xfId="27651" xr:uid="{00000000-0005-0000-0000-00009E490000}"/>
    <cellStyle name="SAPBEXfilterText 49 5" xfId="11179" xr:uid="{00000000-0005-0000-0000-00009F490000}"/>
    <cellStyle name="SAPBEXfilterText 49 5 2" xfId="30088" xr:uid="{00000000-0005-0000-0000-0000A0490000}"/>
    <cellStyle name="SAPBEXfilterText 49 6" xfId="12832" xr:uid="{00000000-0005-0000-0000-0000A1490000}"/>
    <cellStyle name="SAPBEXfilterText 49 6 2" xfId="31741" xr:uid="{00000000-0005-0000-0000-0000A2490000}"/>
    <cellStyle name="SAPBEXfilterText 49 7" xfId="15875" xr:uid="{00000000-0005-0000-0000-0000A3490000}"/>
    <cellStyle name="SAPBEXfilterText 49 7 2" xfId="34784" xr:uid="{00000000-0005-0000-0000-0000A4490000}"/>
    <cellStyle name="SAPBEXfilterText 49 8" xfId="17528" xr:uid="{00000000-0005-0000-0000-0000A5490000}"/>
    <cellStyle name="SAPBEXfilterText 49 8 2" xfId="36437" xr:uid="{00000000-0005-0000-0000-0000A6490000}"/>
    <cellStyle name="SAPBEXfilterText 49 9" xfId="20416" xr:uid="{00000000-0005-0000-0000-0000A7490000}"/>
    <cellStyle name="SAPBEXfilterText 5" xfId="155" xr:uid="{00000000-0005-0000-0000-0000A8490000}"/>
    <cellStyle name="SAPBEXfilterText 5 2" xfId="2742" xr:uid="{00000000-0005-0000-0000-0000A9490000}"/>
    <cellStyle name="SAPBEXfilterText 5 2 2" xfId="21651" xr:uid="{00000000-0005-0000-0000-0000AA490000}"/>
    <cellStyle name="SAPBEXfilterText 5 3" xfId="6454" xr:uid="{00000000-0005-0000-0000-0000AB490000}"/>
    <cellStyle name="SAPBEXfilterText 5 3 2" xfId="25363" xr:uid="{00000000-0005-0000-0000-0000AC490000}"/>
    <cellStyle name="SAPBEXfilterText 5 4" xfId="8064" xr:uid="{00000000-0005-0000-0000-0000AD490000}"/>
    <cellStyle name="SAPBEXfilterText 5 4 2" xfId="26973" xr:uid="{00000000-0005-0000-0000-0000AE490000}"/>
    <cellStyle name="SAPBEXfilterText 5 5" xfId="10433" xr:uid="{00000000-0005-0000-0000-0000AF490000}"/>
    <cellStyle name="SAPBEXfilterText 5 5 2" xfId="29342" xr:uid="{00000000-0005-0000-0000-0000B0490000}"/>
    <cellStyle name="SAPBEXfilterText 5 6" xfId="13846" xr:uid="{00000000-0005-0000-0000-0000B1490000}"/>
    <cellStyle name="SAPBEXfilterText 5 6 2" xfId="32755" xr:uid="{00000000-0005-0000-0000-0000B2490000}"/>
    <cellStyle name="SAPBEXfilterText 5 7" xfId="15129" xr:uid="{00000000-0005-0000-0000-0000B3490000}"/>
    <cellStyle name="SAPBEXfilterText 5 7 2" xfId="34038" xr:uid="{00000000-0005-0000-0000-0000B4490000}"/>
    <cellStyle name="SAPBEXfilterText 5 8" xfId="18542" xr:uid="{00000000-0005-0000-0000-0000B5490000}"/>
    <cellStyle name="SAPBEXfilterText 5 8 2" xfId="37451" xr:uid="{00000000-0005-0000-0000-0000B6490000}"/>
    <cellStyle name="SAPBEXfilterText 5 9" xfId="19735" xr:uid="{00000000-0005-0000-0000-0000B7490000}"/>
    <cellStyle name="SAPBEXfilterText 50" xfId="1822" xr:uid="{00000000-0005-0000-0000-0000B8490000}"/>
    <cellStyle name="SAPBEXfilterText 50 2" xfId="4408" xr:uid="{00000000-0005-0000-0000-0000B9490000}"/>
    <cellStyle name="SAPBEXfilterText 50 2 2" xfId="23317" xr:uid="{00000000-0005-0000-0000-0000BA490000}"/>
    <cellStyle name="SAPBEXfilterText 50 3" xfId="7165" xr:uid="{00000000-0005-0000-0000-0000BB490000}"/>
    <cellStyle name="SAPBEXfilterText 50 3 2" xfId="26074" xr:uid="{00000000-0005-0000-0000-0000BC490000}"/>
    <cellStyle name="SAPBEXfilterText 50 4" xfId="8744" xr:uid="{00000000-0005-0000-0000-0000BD490000}"/>
    <cellStyle name="SAPBEXfilterText 50 4 2" xfId="27653" xr:uid="{00000000-0005-0000-0000-0000BE490000}"/>
    <cellStyle name="SAPBEXfilterText 50 5" xfId="10925" xr:uid="{00000000-0005-0000-0000-0000BF490000}"/>
    <cellStyle name="SAPBEXfilterText 50 5 2" xfId="29834" xr:uid="{00000000-0005-0000-0000-0000C0490000}"/>
    <cellStyle name="SAPBEXfilterText 50 6" xfId="12802" xr:uid="{00000000-0005-0000-0000-0000C1490000}"/>
    <cellStyle name="SAPBEXfilterText 50 6 2" xfId="31711" xr:uid="{00000000-0005-0000-0000-0000C2490000}"/>
    <cellStyle name="SAPBEXfilterText 50 7" xfId="15621" xr:uid="{00000000-0005-0000-0000-0000C3490000}"/>
    <cellStyle name="SAPBEXfilterText 50 7 2" xfId="34530" xr:uid="{00000000-0005-0000-0000-0000C4490000}"/>
    <cellStyle name="SAPBEXfilterText 50 8" xfId="17498" xr:uid="{00000000-0005-0000-0000-0000C5490000}"/>
    <cellStyle name="SAPBEXfilterText 50 8 2" xfId="36407" xr:uid="{00000000-0005-0000-0000-0000C6490000}"/>
    <cellStyle name="SAPBEXfilterText 50 9" xfId="20187" xr:uid="{00000000-0005-0000-0000-0000C7490000}"/>
    <cellStyle name="SAPBEXfilterText 51" xfId="1637" xr:uid="{00000000-0005-0000-0000-0000C8490000}"/>
    <cellStyle name="SAPBEXfilterText 51 2" xfId="4223" xr:uid="{00000000-0005-0000-0000-0000C9490000}"/>
    <cellStyle name="SAPBEXfilterText 51 2 2" xfId="23132" xr:uid="{00000000-0005-0000-0000-0000CA490000}"/>
    <cellStyle name="SAPBEXfilterText 51 3" xfId="6510" xr:uid="{00000000-0005-0000-0000-0000CB490000}"/>
    <cellStyle name="SAPBEXfilterText 51 3 2" xfId="25419" xr:uid="{00000000-0005-0000-0000-0000CC490000}"/>
    <cellStyle name="SAPBEXfilterText 51 4" xfId="9080" xr:uid="{00000000-0005-0000-0000-0000CD490000}"/>
    <cellStyle name="SAPBEXfilterText 51 4 2" xfId="27989" xr:uid="{00000000-0005-0000-0000-0000CE490000}"/>
    <cellStyle name="SAPBEXfilterText 51 5" xfId="11552" xr:uid="{00000000-0005-0000-0000-0000CF490000}"/>
    <cellStyle name="SAPBEXfilterText 51 5 2" xfId="30461" xr:uid="{00000000-0005-0000-0000-0000D0490000}"/>
    <cellStyle name="SAPBEXfilterText 51 6" xfId="13003" xr:uid="{00000000-0005-0000-0000-0000D1490000}"/>
    <cellStyle name="SAPBEXfilterText 51 6 2" xfId="31912" xr:uid="{00000000-0005-0000-0000-0000D2490000}"/>
    <cellStyle name="SAPBEXfilterText 51 7" xfId="16248" xr:uid="{00000000-0005-0000-0000-0000D3490000}"/>
    <cellStyle name="SAPBEXfilterText 51 7 2" xfId="35157" xr:uid="{00000000-0005-0000-0000-0000D4490000}"/>
    <cellStyle name="SAPBEXfilterText 51 8" xfId="17699" xr:uid="{00000000-0005-0000-0000-0000D5490000}"/>
    <cellStyle name="SAPBEXfilterText 51 8 2" xfId="36608" xr:uid="{00000000-0005-0000-0000-0000D6490000}"/>
    <cellStyle name="SAPBEXfilterText 51 9" xfId="20755" xr:uid="{00000000-0005-0000-0000-0000D7490000}"/>
    <cellStyle name="SAPBEXfilterText 52" xfId="1608" xr:uid="{00000000-0005-0000-0000-0000D8490000}"/>
    <cellStyle name="SAPBEXfilterText 52 2" xfId="4194" xr:uid="{00000000-0005-0000-0000-0000D9490000}"/>
    <cellStyle name="SAPBEXfilterText 52 2 2" xfId="23103" xr:uid="{00000000-0005-0000-0000-0000DA490000}"/>
    <cellStyle name="SAPBEXfilterText 52 3" xfId="6054" xr:uid="{00000000-0005-0000-0000-0000DB490000}"/>
    <cellStyle name="SAPBEXfilterText 52 3 2" xfId="24963" xr:uid="{00000000-0005-0000-0000-0000DC490000}"/>
    <cellStyle name="SAPBEXfilterText 52 4" xfId="8610" xr:uid="{00000000-0005-0000-0000-0000DD490000}"/>
    <cellStyle name="SAPBEXfilterText 52 4 2" xfId="27519" xr:uid="{00000000-0005-0000-0000-0000DE490000}"/>
    <cellStyle name="SAPBEXfilterText 52 5" xfId="10790" xr:uid="{00000000-0005-0000-0000-0000DF490000}"/>
    <cellStyle name="SAPBEXfilterText 52 5 2" xfId="29699" xr:uid="{00000000-0005-0000-0000-0000E0490000}"/>
    <cellStyle name="SAPBEXfilterText 52 6" xfId="12290" xr:uid="{00000000-0005-0000-0000-0000E1490000}"/>
    <cellStyle name="SAPBEXfilterText 52 6 2" xfId="31199" xr:uid="{00000000-0005-0000-0000-0000E2490000}"/>
    <cellStyle name="SAPBEXfilterText 52 7" xfId="15486" xr:uid="{00000000-0005-0000-0000-0000E3490000}"/>
    <cellStyle name="SAPBEXfilterText 52 7 2" xfId="34395" xr:uid="{00000000-0005-0000-0000-0000E4490000}"/>
    <cellStyle name="SAPBEXfilterText 52 8" xfId="16986" xr:uid="{00000000-0005-0000-0000-0000E5490000}"/>
    <cellStyle name="SAPBEXfilterText 52 8 2" xfId="35895" xr:uid="{00000000-0005-0000-0000-0000E6490000}"/>
    <cellStyle name="SAPBEXfilterText 52 9" xfId="20062" xr:uid="{00000000-0005-0000-0000-0000E7490000}"/>
    <cellStyle name="SAPBEXfilterText 53" xfId="2068" xr:uid="{00000000-0005-0000-0000-0000E8490000}"/>
    <cellStyle name="SAPBEXfilterText 53 2" xfId="4654" xr:uid="{00000000-0005-0000-0000-0000E9490000}"/>
    <cellStyle name="SAPBEXfilterText 53 2 2" xfId="23563" xr:uid="{00000000-0005-0000-0000-0000EA490000}"/>
    <cellStyle name="SAPBEXfilterText 53 3" xfId="6273" xr:uid="{00000000-0005-0000-0000-0000EB490000}"/>
    <cellStyle name="SAPBEXfilterText 53 3 2" xfId="25182" xr:uid="{00000000-0005-0000-0000-0000EC490000}"/>
    <cellStyle name="SAPBEXfilterText 53 4" xfId="8412" xr:uid="{00000000-0005-0000-0000-0000ED490000}"/>
    <cellStyle name="SAPBEXfilterText 53 4 2" xfId="27321" xr:uid="{00000000-0005-0000-0000-0000EE490000}"/>
    <cellStyle name="SAPBEXfilterText 53 5" xfId="10817" xr:uid="{00000000-0005-0000-0000-0000EF490000}"/>
    <cellStyle name="SAPBEXfilterText 53 5 2" xfId="29726" xr:uid="{00000000-0005-0000-0000-0000F0490000}"/>
    <cellStyle name="SAPBEXfilterText 53 6" xfId="12204" xr:uid="{00000000-0005-0000-0000-0000F1490000}"/>
    <cellStyle name="SAPBEXfilterText 53 6 2" xfId="31113" xr:uid="{00000000-0005-0000-0000-0000F2490000}"/>
    <cellStyle name="SAPBEXfilterText 53 7" xfId="15513" xr:uid="{00000000-0005-0000-0000-0000F3490000}"/>
    <cellStyle name="SAPBEXfilterText 53 7 2" xfId="34422" xr:uid="{00000000-0005-0000-0000-0000F4490000}"/>
    <cellStyle name="SAPBEXfilterText 53 8" xfId="16900" xr:uid="{00000000-0005-0000-0000-0000F5490000}"/>
    <cellStyle name="SAPBEXfilterText 53 8 2" xfId="35809" xr:uid="{00000000-0005-0000-0000-0000F6490000}"/>
    <cellStyle name="SAPBEXfilterText 53 9" xfId="20086" xr:uid="{00000000-0005-0000-0000-0000F7490000}"/>
    <cellStyle name="SAPBEXfilterText 54" xfId="2110" xr:uid="{00000000-0005-0000-0000-0000F8490000}"/>
    <cellStyle name="SAPBEXfilterText 54 2" xfId="4696" xr:uid="{00000000-0005-0000-0000-0000F9490000}"/>
    <cellStyle name="SAPBEXfilterText 54 2 2" xfId="23605" xr:uid="{00000000-0005-0000-0000-0000FA490000}"/>
    <cellStyle name="SAPBEXfilterText 54 3" xfId="5819" xr:uid="{00000000-0005-0000-0000-0000FB490000}"/>
    <cellStyle name="SAPBEXfilterText 54 3 2" xfId="24728" xr:uid="{00000000-0005-0000-0000-0000FC490000}"/>
    <cellStyle name="SAPBEXfilterText 54 4" xfId="8553" xr:uid="{00000000-0005-0000-0000-0000FD490000}"/>
    <cellStyle name="SAPBEXfilterText 54 4 2" xfId="27462" xr:uid="{00000000-0005-0000-0000-0000FE490000}"/>
    <cellStyle name="SAPBEXfilterText 54 5" xfId="10712" xr:uid="{00000000-0005-0000-0000-0000FF490000}"/>
    <cellStyle name="SAPBEXfilterText 54 5 2" xfId="29621" xr:uid="{00000000-0005-0000-0000-0000004A0000}"/>
    <cellStyle name="SAPBEXfilterText 54 6" xfId="12398" xr:uid="{00000000-0005-0000-0000-0000014A0000}"/>
    <cellStyle name="SAPBEXfilterText 54 6 2" xfId="31307" xr:uid="{00000000-0005-0000-0000-0000024A0000}"/>
    <cellStyle name="SAPBEXfilterText 54 7" xfId="15408" xr:uid="{00000000-0005-0000-0000-0000034A0000}"/>
    <cellStyle name="SAPBEXfilterText 54 7 2" xfId="34317" xr:uid="{00000000-0005-0000-0000-0000044A0000}"/>
    <cellStyle name="SAPBEXfilterText 54 8" xfId="17094" xr:uid="{00000000-0005-0000-0000-0000054A0000}"/>
    <cellStyle name="SAPBEXfilterText 54 8 2" xfId="36003" xr:uid="{00000000-0005-0000-0000-0000064A0000}"/>
    <cellStyle name="SAPBEXfilterText 54 9" xfId="19989" xr:uid="{00000000-0005-0000-0000-0000074A0000}"/>
    <cellStyle name="SAPBEXfilterText 55" xfId="2147" xr:uid="{00000000-0005-0000-0000-0000084A0000}"/>
    <cellStyle name="SAPBEXfilterText 55 2" xfId="4733" xr:uid="{00000000-0005-0000-0000-0000094A0000}"/>
    <cellStyle name="SAPBEXfilterText 55 2 2" xfId="23642" xr:uid="{00000000-0005-0000-0000-00000A4A0000}"/>
    <cellStyle name="SAPBEXfilterText 55 3" xfId="5304" xr:uid="{00000000-0005-0000-0000-00000B4A0000}"/>
    <cellStyle name="SAPBEXfilterText 55 3 2" xfId="24213" xr:uid="{00000000-0005-0000-0000-00000C4A0000}"/>
    <cellStyle name="SAPBEXfilterText 55 4" xfId="9061" xr:uid="{00000000-0005-0000-0000-00000D4A0000}"/>
    <cellStyle name="SAPBEXfilterText 55 4 2" xfId="27970" xr:uid="{00000000-0005-0000-0000-00000E4A0000}"/>
    <cellStyle name="SAPBEXfilterText 55 5" xfId="11530" xr:uid="{00000000-0005-0000-0000-00000F4A0000}"/>
    <cellStyle name="SAPBEXfilterText 55 5 2" xfId="30439" xr:uid="{00000000-0005-0000-0000-0000104A0000}"/>
    <cellStyle name="SAPBEXfilterText 55 6" xfId="10199" xr:uid="{00000000-0005-0000-0000-0000114A0000}"/>
    <cellStyle name="SAPBEXfilterText 55 6 2" xfId="29108" xr:uid="{00000000-0005-0000-0000-0000124A0000}"/>
    <cellStyle name="SAPBEXfilterText 55 7" xfId="16226" xr:uid="{00000000-0005-0000-0000-0000134A0000}"/>
    <cellStyle name="SAPBEXfilterText 55 7 2" xfId="35135" xr:uid="{00000000-0005-0000-0000-0000144A0000}"/>
    <cellStyle name="SAPBEXfilterText 55 8" xfId="14895" xr:uid="{00000000-0005-0000-0000-0000154A0000}"/>
    <cellStyle name="SAPBEXfilterText 55 8 2" xfId="33804" xr:uid="{00000000-0005-0000-0000-0000164A0000}"/>
    <cellStyle name="SAPBEXfilterText 55 9" xfId="20736" xr:uid="{00000000-0005-0000-0000-0000174A0000}"/>
    <cellStyle name="SAPBEXfilterText 56" xfId="2254" xr:uid="{00000000-0005-0000-0000-0000184A0000}"/>
    <cellStyle name="SAPBEXfilterText 56 2" xfId="4840" xr:uid="{00000000-0005-0000-0000-0000194A0000}"/>
    <cellStyle name="SAPBEXfilterText 56 2 2" xfId="23749" xr:uid="{00000000-0005-0000-0000-00001A4A0000}"/>
    <cellStyle name="SAPBEXfilterText 56 3" xfId="5160" xr:uid="{00000000-0005-0000-0000-00001B4A0000}"/>
    <cellStyle name="SAPBEXfilterText 56 3 2" xfId="24069" xr:uid="{00000000-0005-0000-0000-00001C4A0000}"/>
    <cellStyle name="SAPBEXfilterText 56 4" xfId="8481" xr:uid="{00000000-0005-0000-0000-00001D4A0000}"/>
    <cellStyle name="SAPBEXfilterText 56 4 2" xfId="27390" xr:uid="{00000000-0005-0000-0000-00001E4A0000}"/>
    <cellStyle name="SAPBEXfilterText 56 5" xfId="10890" xr:uid="{00000000-0005-0000-0000-00001F4A0000}"/>
    <cellStyle name="SAPBEXfilterText 56 5 2" xfId="29799" xr:uid="{00000000-0005-0000-0000-0000204A0000}"/>
    <cellStyle name="SAPBEXfilterText 56 6" xfId="13493" xr:uid="{00000000-0005-0000-0000-0000214A0000}"/>
    <cellStyle name="SAPBEXfilterText 56 6 2" xfId="32402" xr:uid="{00000000-0005-0000-0000-0000224A0000}"/>
    <cellStyle name="SAPBEXfilterText 56 7" xfId="15586" xr:uid="{00000000-0005-0000-0000-0000234A0000}"/>
    <cellStyle name="SAPBEXfilterText 56 7 2" xfId="34495" xr:uid="{00000000-0005-0000-0000-0000244A0000}"/>
    <cellStyle name="SAPBEXfilterText 56 8" xfId="18189" xr:uid="{00000000-0005-0000-0000-0000254A0000}"/>
    <cellStyle name="SAPBEXfilterText 56 8 2" xfId="37098" xr:uid="{00000000-0005-0000-0000-0000264A0000}"/>
    <cellStyle name="SAPBEXfilterText 56 9" xfId="20155" xr:uid="{00000000-0005-0000-0000-0000274A0000}"/>
    <cellStyle name="SAPBEXfilterText 57" xfId="2324" xr:uid="{00000000-0005-0000-0000-0000284A0000}"/>
    <cellStyle name="SAPBEXfilterText 57 2" xfId="4910" xr:uid="{00000000-0005-0000-0000-0000294A0000}"/>
    <cellStyle name="SAPBEXfilterText 57 2 2" xfId="23819" xr:uid="{00000000-0005-0000-0000-00002A4A0000}"/>
    <cellStyle name="SAPBEXfilterText 57 3" xfId="5354" xr:uid="{00000000-0005-0000-0000-00002B4A0000}"/>
    <cellStyle name="SAPBEXfilterText 57 3 2" xfId="24263" xr:uid="{00000000-0005-0000-0000-00002C4A0000}"/>
    <cellStyle name="SAPBEXfilterText 57 4" xfId="9416" xr:uid="{00000000-0005-0000-0000-00002D4A0000}"/>
    <cellStyle name="SAPBEXfilterText 57 4 2" xfId="28325" xr:uid="{00000000-0005-0000-0000-00002E4A0000}"/>
    <cellStyle name="SAPBEXfilterText 57 5" xfId="9587" xr:uid="{00000000-0005-0000-0000-00002F4A0000}"/>
    <cellStyle name="SAPBEXfilterText 57 5 2" xfId="28496" xr:uid="{00000000-0005-0000-0000-0000304A0000}"/>
    <cellStyle name="SAPBEXfilterText 57 6" xfId="12299" xr:uid="{00000000-0005-0000-0000-0000314A0000}"/>
    <cellStyle name="SAPBEXfilterText 57 6 2" xfId="31208" xr:uid="{00000000-0005-0000-0000-0000324A0000}"/>
    <cellStyle name="SAPBEXfilterText 57 7" xfId="14283" xr:uid="{00000000-0005-0000-0000-0000334A0000}"/>
    <cellStyle name="SAPBEXfilterText 57 7 2" xfId="33192" xr:uid="{00000000-0005-0000-0000-0000344A0000}"/>
    <cellStyle name="SAPBEXfilterText 57 8" xfId="16995" xr:uid="{00000000-0005-0000-0000-0000354A0000}"/>
    <cellStyle name="SAPBEXfilterText 57 8 2" xfId="35904" xr:uid="{00000000-0005-0000-0000-0000364A0000}"/>
    <cellStyle name="SAPBEXfilterText 57 9" xfId="18967" xr:uid="{00000000-0005-0000-0000-0000374A0000}"/>
    <cellStyle name="SAPBEXfilterText 58" xfId="2347" xr:uid="{00000000-0005-0000-0000-0000384A0000}"/>
    <cellStyle name="SAPBEXfilterText 58 2" xfId="6354" xr:uid="{00000000-0005-0000-0000-0000394A0000}"/>
    <cellStyle name="SAPBEXfilterText 58 2 2" xfId="25263" xr:uid="{00000000-0005-0000-0000-00003A4A0000}"/>
    <cellStyle name="SAPBEXfilterText 58 3" xfId="7793" xr:uid="{00000000-0005-0000-0000-00003B4A0000}"/>
    <cellStyle name="SAPBEXfilterText 58 3 2" xfId="26702" xr:uid="{00000000-0005-0000-0000-00003C4A0000}"/>
    <cellStyle name="SAPBEXfilterText 58 4" xfId="10142" xr:uid="{00000000-0005-0000-0000-00003D4A0000}"/>
    <cellStyle name="SAPBEXfilterText 58 4 2" xfId="29051" xr:uid="{00000000-0005-0000-0000-00003E4A0000}"/>
    <cellStyle name="SAPBEXfilterText 58 5" xfId="13798" xr:uid="{00000000-0005-0000-0000-00003F4A0000}"/>
    <cellStyle name="SAPBEXfilterText 58 5 2" xfId="32707" xr:uid="{00000000-0005-0000-0000-0000404A0000}"/>
    <cellStyle name="SAPBEXfilterText 58 6" xfId="14838" xr:uid="{00000000-0005-0000-0000-0000414A0000}"/>
    <cellStyle name="SAPBEXfilterText 58 6 2" xfId="33747" xr:uid="{00000000-0005-0000-0000-0000424A0000}"/>
    <cellStyle name="SAPBEXfilterText 58 7" xfId="18494" xr:uid="{00000000-0005-0000-0000-0000434A0000}"/>
    <cellStyle name="SAPBEXfilterText 58 7 2" xfId="37403" xr:uid="{00000000-0005-0000-0000-0000444A0000}"/>
    <cellStyle name="SAPBEXfilterText 58 8" xfId="19466" xr:uid="{00000000-0005-0000-0000-0000454A0000}"/>
    <cellStyle name="SAPBEXfilterText 59" xfId="5539" xr:uid="{00000000-0005-0000-0000-0000464A0000}"/>
    <cellStyle name="SAPBEXfilterText 59 2" xfId="24448" xr:uid="{00000000-0005-0000-0000-0000474A0000}"/>
    <cellStyle name="SAPBEXfilterText 6" xfId="277" xr:uid="{00000000-0005-0000-0000-0000484A0000}"/>
    <cellStyle name="SAPBEXfilterText 6 2" xfId="2863" xr:uid="{00000000-0005-0000-0000-0000494A0000}"/>
    <cellStyle name="SAPBEXfilterText 6 2 2" xfId="21772" xr:uid="{00000000-0005-0000-0000-00004A4A0000}"/>
    <cellStyle name="SAPBEXfilterText 6 3" xfId="6479" xr:uid="{00000000-0005-0000-0000-00004B4A0000}"/>
    <cellStyle name="SAPBEXfilterText 6 3 2" xfId="25388" xr:uid="{00000000-0005-0000-0000-00004C4A0000}"/>
    <cellStyle name="SAPBEXfilterText 6 4" xfId="8730" xr:uid="{00000000-0005-0000-0000-00004D4A0000}"/>
    <cellStyle name="SAPBEXfilterText 6 4 2" xfId="27639" xr:uid="{00000000-0005-0000-0000-00004E4A0000}"/>
    <cellStyle name="SAPBEXfilterText 6 5" xfId="11166" xr:uid="{00000000-0005-0000-0000-00004F4A0000}"/>
    <cellStyle name="SAPBEXfilterText 6 5 2" xfId="30075" xr:uid="{00000000-0005-0000-0000-0000504A0000}"/>
    <cellStyle name="SAPBEXfilterText 6 6" xfId="13353" xr:uid="{00000000-0005-0000-0000-0000514A0000}"/>
    <cellStyle name="SAPBEXfilterText 6 6 2" xfId="32262" xr:uid="{00000000-0005-0000-0000-0000524A0000}"/>
    <cellStyle name="SAPBEXfilterText 6 7" xfId="15862" xr:uid="{00000000-0005-0000-0000-0000534A0000}"/>
    <cellStyle name="SAPBEXfilterText 6 7 2" xfId="34771" xr:uid="{00000000-0005-0000-0000-0000544A0000}"/>
    <cellStyle name="SAPBEXfilterText 6 8" xfId="18049" xr:uid="{00000000-0005-0000-0000-0000554A0000}"/>
    <cellStyle name="SAPBEXfilterText 6 8 2" xfId="36958" xr:uid="{00000000-0005-0000-0000-0000564A0000}"/>
    <cellStyle name="SAPBEXfilterText 6 9" xfId="20404" xr:uid="{00000000-0005-0000-0000-0000574A0000}"/>
    <cellStyle name="SAPBEXfilterText 60" xfId="7628" xr:uid="{00000000-0005-0000-0000-0000584A0000}"/>
    <cellStyle name="SAPBEXfilterText 60 2" xfId="26537" xr:uid="{00000000-0005-0000-0000-0000594A0000}"/>
    <cellStyle name="SAPBEXfilterText 61" xfId="9960" xr:uid="{00000000-0005-0000-0000-00005A4A0000}"/>
    <cellStyle name="SAPBEXfilterText 61 2" xfId="28869" xr:uid="{00000000-0005-0000-0000-00005B4A0000}"/>
    <cellStyle name="SAPBEXfilterText 62" xfId="13908" xr:uid="{00000000-0005-0000-0000-00005C4A0000}"/>
    <cellStyle name="SAPBEXfilterText 62 2" xfId="32817" xr:uid="{00000000-0005-0000-0000-00005D4A0000}"/>
    <cellStyle name="SAPBEXfilterText 63" xfId="14656" xr:uid="{00000000-0005-0000-0000-00005E4A0000}"/>
    <cellStyle name="SAPBEXfilterText 63 2" xfId="33565" xr:uid="{00000000-0005-0000-0000-00005F4A0000}"/>
    <cellStyle name="SAPBEXfilterText 64" xfId="18604" xr:uid="{00000000-0005-0000-0000-0000604A0000}"/>
    <cellStyle name="SAPBEXfilterText 64 2" xfId="37513" xr:uid="{00000000-0005-0000-0000-0000614A0000}"/>
    <cellStyle name="SAPBEXfilterText 65" xfId="19299" xr:uid="{00000000-0005-0000-0000-0000624A0000}"/>
    <cellStyle name="SAPBEXfilterText 7" xfId="320" xr:uid="{00000000-0005-0000-0000-0000634A0000}"/>
    <cellStyle name="SAPBEXfilterText 7 2" xfId="2906" xr:uid="{00000000-0005-0000-0000-0000644A0000}"/>
    <cellStyle name="SAPBEXfilterText 7 2 2" xfId="21815" xr:uid="{00000000-0005-0000-0000-0000654A0000}"/>
    <cellStyle name="SAPBEXfilterText 7 3" xfId="5444" xr:uid="{00000000-0005-0000-0000-0000664A0000}"/>
    <cellStyle name="SAPBEXfilterText 7 3 2" xfId="24353" xr:uid="{00000000-0005-0000-0000-0000674A0000}"/>
    <cellStyle name="SAPBEXfilterText 7 4" xfId="8375" xr:uid="{00000000-0005-0000-0000-0000684A0000}"/>
    <cellStyle name="SAPBEXfilterText 7 4 2" xfId="27284" xr:uid="{00000000-0005-0000-0000-0000694A0000}"/>
    <cellStyle name="SAPBEXfilterText 7 5" xfId="10777" xr:uid="{00000000-0005-0000-0000-00006A4A0000}"/>
    <cellStyle name="SAPBEXfilterText 7 5 2" xfId="29686" xr:uid="{00000000-0005-0000-0000-00006B4A0000}"/>
    <cellStyle name="SAPBEXfilterText 7 6" xfId="13116" xr:uid="{00000000-0005-0000-0000-00006C4A0000}"/>
    <cellStyle name="SAPBEXfilterText 7 6 2" xfId="32025" xr:uid="{00000000-0005-0000-0000-00006D4A0000}"/>
    <cellStyle name="SAPBEXfilterText 7 7" xfId="15473" xr:uid="{00000000-0005-0000-0000-00006E4A0000}"/>
    <cellStyle name="SAPBEXfilterText 7 7 2" xfId="34382" xr:uid="{00000000-0005-0000-0000-00006F4A0000}"/>
    <cellStyle name="SAPBEXfilterText 7 8" xfId="17812" xr:uid="{00000000-0005-0000-0000-0000704A0000}"/>
    <cellStyle name="SAPBEXfilterText 7 8 2" xfId="36721" xr:uid="{00000000-0005-0000-0000-0000714A0000}"/>
    <cellStyle name="SAPBEXfilterText 7 9" xfId="20050" xr:uid="{00000000-0005-0000-0000-0000724A0000}"/>
    <cellStyle name="SAPBEXfilterText 8" xfId="363" xr:uid="{00000000-0005-0000-0000-0000734A0000}"/>
    <cellStyle name="SAPBEXfilterText 8 2" xfId="2949" xr:uid="{00000000-0005-0000-0000-0000744A0000}"/>
    <cellStyle name="SAPBEXfilterText 8 2 2" xfId="21858" xr:uid="{00000000-0005-0000-0000-0000754A0000}"/>
    <cellStyle name="SAPBEXfilterText 8 3" xfId="6189" xr:uid="{00000000-0005-0000-0000-0000764A0000}"/>
    <cellStyle name="SAPBEXfilterText 8 3 2" xfId="25098" xr:uid="{00000000-0005-0000-0000-0000774A0000}"/>
    <cellStyle name="SAPBEXfilterText 8 4" xfId="8342" xr:uid="{00000000-0005-0000-0000-0000784A0000}"/>
    <cellStyle name="SAPBEXfilterText 8 4 2" xfId="27251" xr:uid="{00000000-0005-0000-0000-0000794A0000}"/>
    <cellStyle name="SAPBEXfilterText 8 5" xfId="10740" xr:uid="{00000000-0005-0000-0000-00007A4A0000}"/>
    <cellStyle name="SAPBEXfilterText 8 5 2" xfId="29649" xr:uid="{00000000-0005-0000-0000-00007B4A0000}"/>
    <cellStyle name="SAPBEXfilterText 8 6" xfId="13991" xr:uid="{00000000-0005-0000-0000-00007C4A0000}"/>
    <cellStyle name="SAPBEXfilterText 8 6 2" xfId="32900" xr:uid="{00000000-0005-0000-0000-00007D4A0000}"/>
    <cellStyle name="SAPBEXfilterText 8 7" xfId="15436" xr:uid="{00000000-0005-0000-0000-00007E4A0000}"/>
    <cellStyle name="SAPBEXfilterText 8 7 2" xfId="34345" xr:uid="{00000000-0005-0000-0000-00007F4A0000}"/>
    <cellStyle name="SAPBEXfilterText 8 8" xfId="18687" xr:uid="{00000000-0005-0000-0000-0000804A0000}"/>
    <cellStyle name="SAPBEXfilterText 8 8 2" xfId="37596" xr:uid="{00000000-0005-0000-0000-0000814A0000}"/>
    <cellStyle name="SAPBEXfilterText 8 9" xfId="20015" xr:uid="{00000000-0005-0000-0000-0000824A0000}"/>
    <cellStyle name="SAPBEXfilterText 9" xfId="406" xr:uid="{00000000-0005-0000-0000-0000834A0000}"/>
    <cellStyle name="SAPBEXfilterText 9 2" xfId="2992" xr:uid="{00000000-0005-0000-0000-0000844A0000}"/>
    <cellStyle name="SAPBEXfilterText 9 2 2" xfId="21901" xr:uid="{00000000-0005-0000-0000-0000854A0000}"/>
    <cellStyle name="SAPBEXfilterText 9 3" xfId="5192" xr:uid="{00000000-0005-0000-0000-0000864A0000}"/>
    <cellStyle name="SAPBEXfilterText 9 3 2" xfId="24101" xr:uid="{00000000-0005-0000-0000-0000874A0000}"/>
    <cellStyle name="SAPBEXfilterText 9 4" xfId="8622" xr:uid="{00000000-0005-0000-0000-0000884A0000}"/>
    <cellStyle name="SAPBEXfilterText 9 4 2" xfId="27531" xr:uid="{00000000-0005-0000-0000-0000894A0000}"/>
    <cellStyle name="SAPBEXfilterText 9 5" xfId="11044" xr:uid="{00000000-0005-0000-0000-00008A4A0000}"/>
    <cellStyle name="SAPBEXfilterText 9 5 2" xfId="29953" xr:uid="{00000000-0005-0000-0000-00008B4A0000}"/>
    <cellStyle name="SAPBEXfilterText 9 6" xfId="12394" xr:uid="{00000000-0005-0000-0000-00008C4A0000}"/>
    <cellStyle name="SAPBEXfilterText 9 6 2" xfId="31303" xr:uid="{00000000-0005-0000-0000-00008D4A0000}"/>
    <cellStyle name="SAPBEXfilterText 9 7" xfId="15740" xr:uid="{00000000-0005-0000-0000-00008E4A0000}"/>
    <cellStyle name="SAPBEXfilterText 9 7 2" xfId="34649" xr:uid="{00000000-0005-0000-0000-00008F4A0000}"/>
    <cellStyle name="SAPBEXfilterText 9 8" xfId="17090" xr:uid="{00000000-0005-0000-0000-0000904A0000}"/>
    <cellStyle name="SAPBEXfilterText 9 8 2" xfId="35999" xr:uid="{00000000-0005-0000-0000-0000914A0000}"/>
    <cellStyle name="SAPBEXfilterText 9 9" xfId="20297" xr:uid="{00000000-0005-0000-0000-0000924A0000}"/>
    <cellStyle name="SAPBEXformats" xfId="72" xr:uid="{00000000-0005-0000-0000-0000934A0000}"/>
    <cellStyle name="SAPBEXformats 10" xfId="445" xr:uid="{00000000-0005-0000-0000-0000944A0000}"/>
    <cellStyle name="SAPBEXformats 10 2" xfId="3031" xr:uid="{00000000-0005-0000-0000-0000954A0000}"/>
    <cellStyle name="SAPBEXformats 10 2 2" xfId="21940" xr:uid="{00000000-0005-0000-0000-0000964A0000}"/>
    <cellStyle name="SAPBEXformats 10 3" xfId="5863" xr:uid="{00000000-0005-0000-0000-0000974A0000}"/>
    <cellStyle name="SAPBEXformats 10 3 2" xfId="24772" xr:uid="{00000000-0005-0000-0000-0000984A0000}"/>
    <cellStyle name="SAPBEXformats 10 4" xfId="8364" xr:uid="{00000000-0005-0000-0000-0000994A0000}"/>
    <cellStyle name="SAPBEXformats 10 4 2" xfId="27273" xr:uid="{00000000-0005-0000-0000-00009A4A0000}"/>
    <cellStyle name="SAPBEXformats 10 5" xfId="10765" xr:uid="{00000000-0005-0000-0000-00009B4A0000}"/>
    <cellStyle name="SAPBEXformats 10 5 2" xfId="29674" xr:uid="{00000000-0005-0000-0000-00009C4A0000}"/>
    <cellStyle name="SAPBEXformats 10 6" xfId="12474" xr:uid="{00000000-0005-0000-0000-00009D4A0000}"/>
    <cellStyle name="SAPBEXformats 10 6 2" xfId="31383" xr:uid="{00000000-0005-0000-0000-00009E4A0000}"/>
    <cellStyle name="SAPBEXformats 10 7" xfId="15461" xr:uid="{00000000-0005-0000-0000-00009F4A0000}"/>
    <cellStyle name="SAPBEXformats 10 7 2" xfId="34370" xr:uid="{00000000-0005-0000-0000-0000A04A0000}"/>
    <cellStyle name="SAPBEXformats 10 8" xfId="17170" xr:uid="{00000000-0005-0000-0000-0000A14A0000}"/>
    <cellStyle name="SAPBEXformats 10 8 2" xfId="36079" xr:uid="{00000000-0005-0000-0000-0000A24A0000}"/>
    <cellStyle name="SAPBEXformats 10 9" xfId="20039" xr:uid="{00000000-0005-0000-0000-0000A34A0000}"/>
    <cellStyle name="SAPBEXformats 11" xfId="508" xr:uid="{00000000-0005-0000-0000-0000A44A0000}"/>
    <cellStyle name="SAPBEXformats 11 2" xfId="3094" xr:uid="{00000000-0005-0000-0000-0000A54A0000}"/>
    <cellStyle name="SAPBEXformats 11 2 2" xfId="22003" xr:uid="{00000000-0005-0000-0000-0000A64A0000}"/>
    <cellStyle name="SAPBEXformats 11 3" xfId="6144" xr:uid="{00000000-0005-0000-0000-0000A74A0000}"/>
    <cellStyle name="SAPBEXformats 11 3 2" xfId="25053" xr:uid="{00000000-0005-0000-0000-0000A84A0000}"/>
    <cellStyle name="SAPBEXformats 11 4" xfId="8122" xr:uid="{00000000-0005-0000-0000-0000A94A0000}"/>
    <cellStyle name="SAPBEXformats 11 4 2" xfId="27031" xr:uid="{00000000-0005-0000-0000-0000AA4A0000}"/>
    <cellStyle name="SAPBEXformats 11 5" xfId="9645" xr:uid="{00000000-0005-0000-0000-0000AB4A0000}"/>
    <cellStyle name="SAPBEXformats 11 5 2" xfId="28554" xr:uid="{00000000-0005-0000-0000-0000AC4A0000}"/>
    <cellStyle name="SAPBEXformats 11 6" xfId="13450" xr:uid="{00000000-0005-0000-0000-0000AD4A0000}"/>
    <cellStyle name="SAPBEXformats 11 6 2" xfId="32359" xr:uid="{00000000-0005-0000-0000-0000AE4A0000}"/>
    <cellStyle name="SAPBEXformats 11 7" xfId="14341" xr:uid="{00000000-0005-0000-0000-0000AF4A0000}"/>
    <cellStyle name="SAPBEXformats 11 7 2" xfId="33250" xr:uid="{00000000-0005-0000-0000-0000B04A0000}"/>
    <cellStyle name="SAPBEXformats 11 8" xfId="18146" xr:uid="{00000000-0005-0000-0000-0000B14A0000}"/>
    <cellStyle name="SAPBEXformats 11 8 2" xfId="37055" xr:uid="{00000000-0005-0000-0000-0000B24A0000}"/>
    <cellStyle name="SAPBEXformats 11 9" xfId="19019" xr:uid="{00000000-0005-0000-0000-0000B34A0000}"/>
    <cellStyle name="SAPBEXformats 12" xfId="207" xr:uid="{00000000-0005-0000-0000-0000B44A0000}"/>
    <cellStyle name="SAPBEXformats 12 2" xfId="2793" xr:uid="{00000000-0005-0000-0000-0000B54A0000}"/>
    <cellStyle name="SAPBEXformats 12 2 2" xfId="21702" xr:uid="{00000000-0005-0000-0000-0000B64A0000}"/>
    <cellStyle name="SAPBEXformats 12 3" xfId="7107" xr:uid="{00000000-0005-0000-0000-0000B74A0000}"/>
    <cellStyle name="SAPBEXformats 12 3 2" xfId="26016" xr:uid="{00000000-0005-0000-0000-0000B84A0000}"/>
    <cellStyle name="SAPBEXformats 12 4" xfId="8477" xr:uid="{00000000-0005-0000-0000-0000B94A0000}"/>
    <cellStyle name="SAPBEXformats 12 4 2" xfId="27386" xr:uid="{00000000-0005-0000-0000-0000BA4A0000}"/>
    <cellStyle name="SAPBEXformats 12 5" xfId="10886" xr:uid="{00000000-0005-0000-0000-0000BB4A0000}"/>
    <cellStyle name="SAPBEXformats 12 5 2" xfId="29795" xr:uid="{00000000-0005-0000-0000-0000BC4A0000}"/>
    <cellStyle name="SAPBEXformats 12 6" xfId="10885" xr:uid="{00000000-0005-0000-0000-0000BD4A0000}"/>
    <cellStyle name="SAPBEXformats 12 6 2" xfId="29794" xr:uid="{00000000-0005-0000-0000-0000BE4A0000}"/>
    <cellStyle name="SAPBEXformats 12 7" xfId="15582" xr:uid="{00000000-0005-0000-0000-0000BF4A0000}"/>
    <cellStyle name="SAPBEXformats 12 7 2" xfId="34491" xr:uid="{00000000-0005-0000-0000-0000C04A0000}"/>
    <cellStyle name="SAPBEXformats 12 8" xfId="15581" xr:uid="{00000000-0005-0000-0000-0000C14A0000}"/>
    <cellStyle name="SAPBEXformats 12 8 2" xfId="34490" xr:uid="{00000000-0005-0000-0000-0000C24A0000}"/>
    <cellStyle name="SAPBEXformats 12 9" xfId="20151" xr:uid="{00000000-0005-0000-0000-0000C34A0000}"/>
    <cellStyle name="SAPBEXformats 13" xfId="595" xr:uid="{00000000-0005-0000-0000-0000C44A0000}"/>
    <cellStyle name="SAPBEXformats 13 2" xfId="3181" xr:uid="{00000000-0005-0000-0000-0000C54A0000}"/>
    <cellStyle name="SAPBEXformats 13 2 2" xfId="22090" xr:uid="{00000000-0005-0000-0000-0000C64A0000}"/>
    <cellStyle name="SAPBEXformats 13 3" xfId="5576" xr:uid="{00000000-0005-0000-0000-0000C74A0000}"/>
    <cellStyle name="SAPBEXformats 13 3 2" xfId="24485" xr:uid="{00000000-0005-0000-0000-0000C84A0000}"/>
    <cellStyle name="SAPBEXformats 13 4" xfId="8644" xr:uid="{00000000-0005-0000-0000-0000C94A0000}"/>
    <cellStyle name="SAPBEXformats 13 4 2" xfId="27553" xr:uid="{00000000-0005-0000-0000-0000CA4A0000}"/>
    <cellStyle name="SAPBEXformats 13 5" xfId="11069" xr:uid="{00000000-0005-0000-0000-0000CB4A0000}"/>
    <cellStyle name="SAPBEXformats 13 5 2" xfId="29978" xr:uid="{00000000-0005-0000-0000-0000CC4A0000}"/>
    <cellStyle name="SAPBEXformats 13 6" xfId="13700" xr:uid="{00000000-0005-0000-0000-0000CD4A0000}"/>
    <cellStyle name="SAPBEXformats 13 6 2" xfId="32609" xr:uid="{00000000-0005-0000-0000-0000CE4A0000}"/>
    <cellStyle name="SAPBEXformats 13 7" xfId="15765" xr:uid="{00000000-0005-0000-0000-0000CF4A0000}"/>
    <cellStyle name="SAPBEXformats 13 7 2" xfId="34674" xr:uid="{00000000-0005-0000-0000-0000D04A0000}"/>
    <cellStyle name="SAPBEXformats 13 8" xfId="18396" xr:uid="{00000000-0005-0000-0000-0000D14A0000}"/>
    <cellStyle name="SAPBEXformats 13 8 2" xfId="37305" xr:uid="{00000000-0005-0000-0000-0000D24A0000}"/>
    <cellStyle name="SAPBEXformats 13 9" xfId="20319" xr:uid="{00000000-0005-0000-0000-0000D34A0000}"/>
    <cellStyle name="SAPBEXformats 14" xfId="700" xr:uid="{00000000-0005-0000-0000-0000D44A0000}"/>
    <cellStyle name="SAPBEXformats 14 2" xfId="3286" xr:uid="{00000000-0005-0000-0000-0000D54A0000}"/>
    <cellStyle name="SAPBEXformats 14 2 2" xfId="22195" xr:uid="{00000000-0005-0000-0000-0000D64A0000}"/>
    <cellStyle name="SAPBEXformats 14 3" xfId="6895" xr:uid="{00000000-0005-0000-0000-0000D74A0000}"/>
    <cellStyle name="SAPBEXformats 14 3 2" xfId="25804" xr:uid="{00000000-0005-0000-0000-0000D84A0000}"/>
    <cellStyle name="SAPBEXformats 14 4" xfId="8797" xr:uid="{00000000-0005-0000-0000-0000D94A0000}"/>
    <cellStyle name="SAPBEXformats 14 4 2" xfId="27706" xr:uid="{00000000-0005-0000-0000-0000DA4A0000}"/>
    <cellStyle name="SAPBEXformats 14 5" xfId="11240" xr:uid="{00000000-0005-0000-0000-0000DB4A0000}"/>
    <cellStyle name="SAPBEXformats 14 5 2" xfId="30149" xr:uid="{00000000-0005-0000-0000-0000DC4A0000}"/>
    <cellStyle name="SAPBEXformats 14 6" xfId="14136" xr:uid="{00000000-0005-0000-0000-0000DD4A0000}"/>
    <cellStyle name="SAPBEXformats 14 6 2" xfId="33045" xr:uid="{00000000-0005-0000-0000-0000DE4A0000}"/>
    <cellStyle name="SAPBEXformats 14 7" xfId="15936" xr:uid="{00000000-0005-0000-0000-0000DF4A0000}"/>
    <cellStyle name="SAPBEXformats 14 7 2" xfId="34845" xr:uid="{00000000-0005-0000-0000-0000E04A0000}"/>
    <cellStyle name="SAPBEXformats 14 8" xfId="18832" xr:uid="{00000000-0005-0000-0000-0000E14A0000}"/>
    <cellStyle name="SAPBEXformats 14 8 2" xfId="37741" xr:uid="{00000000-0005-0000-0000-0000E24A0000}"/>
    <cellStyle name="SAPBEXformats 14 9" xfId="20472" xr:uid="{00000000-0005-0000-0000-0000E34A0000}"/>
    <cellStyle name="SAPBEXformats 15" xfId="697" xr:uid="{00000000-0005-0000-0000-0000E44A0000}"/>
    <cellStyle name="SAPBEXformats 15 2" xfId="3283" xr:uid="{00000000-0005-0000-0000-0000E54A0000}"/>
    <cellStyle name="SAPBEXformats 15 2 2" xfId="22192" xr:uid="{00000000-0005-0000-0000-0000E64A0000}"/>
    <cellStyle name="SAPBEXformats 15 3" xfId="6785" xr:uid="{00000000-0005-0000-0000-0000E74A0000}"/>
    <cellStyle name="SAPBEXformats 15 3 2" xfId="25694" xr:uid="{00000000-0005-0000-0000-0000E84A0000}"/>
    <cellStyle name="SAPBEXformats 15 4" xfId="9347" xr:uid="{00000000-0005-0000-0000-0000E94A0000}"/>
    <cellStyle name="SAPBEXformats 15 4 2" xfId="28256" xr:uid="{00000000-0005-0000-0000-0000EA4A0000}"/>
    <cellStyle name="SAPBEXformats 15 5" xfId="11831" xr:uid="{00000000-0005-0000-0000-0000EB4A0000}"/>
    <cellStyle name="SAPBEXformats 15 5 2" xfId="30740" xr:uid="{00000000-0005-0000-0000-0000EC4A0000}"/>
    <cellStyle name="SAPBEXformats 15 6" xfId="9794" xr:uid="{00000000-0005-0000-0000-0000ED4A0000}"/>
    <cellStyle name="SAPBEXformats 15 6 2" xfId="28703" xr:uid="{00000000-0005-0000-0000-0000EE4A0000}"/>
    <cellStyle name="SAPBEXformats 15 7" xfId="16527" xr:uid="{00000000-0005-0000-0000-0000EF4A0000}"/>
    <cellStyle name="SAPBEXformats 15 7 2" xfId="35436" xr:uid="{00000000-0005-0000-0000-0000F04A0000}"/>
    <cellStyle name="SAPBEXformats 15 8" xfId="14490" xr:uid="{00000000-0005-0000-0000-0000F14A0000}"/>
    <cellStyle name="SAPBEXformats 15 8 2" xfId="33399" xr:uid="{00000000-0005-0000-0000-0000F24A0000}"/>
    <cellStyle name="SAPBEXformats 15 9" xfId="21021" xr:uid="{00000000-0005-0000-0000-0000F34A0000}"/>
    <cellStyle name="SAPBEXformats 16" xfId="716" xr:uid="{00000000-0005-0000-0000-0000F44A0000}"/>
    <cellStyle name="SAPBEXformats 16 2" xfId="3302" xr:uid="{00000000-0005-0000-0000-0000F54A0000}"/>
    <cellStyle name="SAPBEXformats 16 2 2" xfId="22211" xr:uid="{00000000-0005-0000-0000-0000F64A0000}"/>
    <cellStyle name="SAPBEXformats 16 3" xfId="7073" xr:uid="{00000000-0005-0000-0000-0000F74A0000}"/>
    <cellStyle name="SAPBEXformats 16 3 2" xfId="25982" xr:uid="{00000000-0005-0000-0000-0000F84A0000}"/>
    <cellStyle name="SAPBEXformats 16 4" xfId="9051" xr:uid="{00000000-0005-0000-0000-0000F94A0000}"/>
    <cellStyle name="SAPBEXformats 16 4 2" xfId="27960" xr:uid="{00000000-0005-0000-0000-0000FA4A0000}"/>
    <cellStyle name="SAPBEXformats 16 5" xfId="11518" xr:uid="{00000000-0005-0000-0000-0000FB4A0000}"/>
    <cellStyle name="SAPBEXformats 16 5 2" xfId="30427" xr:uid="{00000000-0005-0000-0000-0000FC4A0000}"/>
    <cellStyle name="SAPBEXformats 16 6" xfId="13211" xr:uid="{00000000-0005-0000-0000-0000FD4A0000}"/>
    <cellStyle name="SAPBEXformats 16 6 2" xfId="32120" xr:uid="{00000000-0005-0000-0000-0000FE4A0000}"/>
    <cellStyle name="SAPBEXformats 16 7" xfId="16214" xr:uid="{00000000-0005-0000-0000-0000FF4A0000}"/>
    <cellStyle name="SAPBEXformats 16 7 2" xfId="35123" xr:uid="{00000000-0005-0000-0000-0000004B0000}"/>
    <cellStyle name="SAPBEXformats 16 8" xfId="17907" xr:uid="{00000000-0005-0000-0000-0000014B0000}"/>
    <cellStyle name="SAPBEXformats 16 8 2" xfId="36816" xr:uid="{00000000-0005-0000-0000-0000024B0000}"/>
    <cellStyle name="SAPBEXformats 16 9" xfId="20727" xr:uid="{00000000-0005-0000-0000-0000034B0000}"/>
    <cellStyle name="SAPBEXformats 17" xfId="897" xr:uid="{00000000-0005-0000-0000-0000044B0000}"/>
    <cellStyle name="SAPBEXformats 17 2" xfId="3483" xr:uid="{00000000-0005-0000-0000-0000054B0000}"/>
    <cellStyle name="SAPBEXformats 17 2 2" xfId="22392" xr:uid="{00000000-0005-0000-0000-0000064B0000}"/>
    <cellStyle name="SAPBEXformats 17 3" xfId="5186" xr:uid="{00000000-0005-0000-0000-0000074B0000}"/>
    <cellStyle name="SAPBEXformats 17 3 2" xfId="24095" xr:uid="{00000000-0005-0000-0000-0000084B0000}"/>
    <cellStyle name="SAPBEXformats 17 4" xfId="9469" xr:uid="{00000000-0005-0000-0000-0000094B0000}"/>
    <cellStyle name="SAPBEXformats 17 4 2" xfId="28378" xr:uid="{00000000-0005-0000-0000-00000A4B0000}"/>
    <cellStyle name="SAPBEXformats 17 5" xfId="11692" xr:uid="{00000000-0005-0000-0000-00000B4B0000}"/>
    <cellStyle name="SAPBEXformats 17 5 2" xfId="30601" xr:uid="{00000000-0005-0000-0000-00000C4B0000}"/>
    <cellStyle name="SAPBEXformats 17 6" xfId="13684" xr:uid="{00000000-0005-0000-0000-00000D4B0000}"/>
    <cellStyle name="SAPBEXformats 17 6 2" xfId="32593" xr:uid="{00000000-0005-0000-0000-00000E4B0000}"/>
    <cellStyle name="SAPBEXformats 17 7" xfId="16388" xr:uid="{00000000-0005-0000-0000-00000F4B0000}"/>
    <cellStyle name="SAPBEXformats 17 7 2" xfId="35297" xr:uid="{00000000-0005-0000-0000-0000104B0000}"/>
    <cellStyle name="SAPBEXformats 17 8" xfId="18380" xr:uid="{00000000-0005-0000-0000-0000114B0000}"/>
    <cellStyle name="SAPBEXformats 17 8 2" xfId="37289" xr:uid="{00000000-0005-0000-0000-0000124B0000}"/>
    <cellStyle name="SAPBEXformats 17 9" xfId="20885" xr:uid="{00000000-0005-0000-0000-0000134B0000}"/>
    <cellStyle name="SAPBEXformats 18" xfId="919" xr:uid="{00000000-0005-0000-0000-0000144B0000}"/>
    <cellStyle name="SAPBEXformats 18 2" xfId="3505" xr:uid="{00000000-0005-0000-0000-0000154B0000}"/>
    <cellStyle name="SAPBEXformats 18 2 2" xfId="22414" xr:uid="{00000000-0005-0000-0000-0000164B0000}"/>
    <cellStyle name="SAPBEXformats 18 3" xfId="6372" xr:uid="{00000000-0005-0000-0000-0000174B0000}"/>
    <cellStyle name="SAPBEXformats 18 3 2" xfId="25281" xr:uid="{00000000-0005-0000-0000-0000184B0000}"/>
    <cellStyle name="SAPBEXformats 18 4" xfId="8189" xr:uid="{00000000-0005-0000-0000-0000194B0000}"/>
    <cellStyle name="SAPBEXformats 18 4 2" xfId="27098" xr:uid="{00000000-0005-0000-0000-00001A4B0000}"/>
    <cellStyle name="SAPBEXformats 18 5" xfId="10570" xr:uid="{00000000-0005-0000-0000-00001B4B0000}"/>
    <cellStyle name="SAPBEXformats 18 5 2" xfId="29479" xr:uid="{00000000-0005-0000-0000-00001C4B0000}"/>
    <cellStyle name="SAPBEXformats 18 6" xfId="13852" xr:uid="{00000000-0005-0000-0000-00001D4B0000}"/>
    <cellStyle name="SAPBEXformats 18 6 2" xfId="32761" xr:uid="{00000000-0005-0000-0000-00001E4B0000}"/>
    <cellStyle name="SAPBEXformats 18 7" xfId="15266" xr:uid="{00000000-0005-0000-0000-00001F4B0000}"/>
    <cellStyle name="SAPBEXformats 18 7 2" xfId="34175" xr:uid="{00000000-0005-0000-0000-0000204B0000}"/>
    <cellStyle name="SAPBEXformats 18 8" xfId="18548" xr:uid="{00000000-0005-0000-0000-0000214B0000}"/>
    <cellStyle name="SAPBEXformats 18 8 2" xfId="37457" xr:uid="{00000000-0005-0000-0000-0000224B0000}"/>
    <cellStyle name="SAPBEXformats 18 9" xfId="19862" xr:uid="{00000000-0005-0000-0000-0000234B0000}"/>
    <cellStyle name="SAPBEXformats 19" xfId="948" xr:uid="{00000000-0005-0000-0000-0000244B0000}"/>
    <cellStyle name="SAPBEXformats 19 2" xfId="3534" xr:uid="{00000000-0005-0000-0000-0000254B0000}"/>
    <cellStyle name="SAPBEXformats 19 2 2" xfId="22443" xr:uid="{00000000-0005-0000-0000-0000264B0000}"/>
    <cellStyle name="SAPBEXformats 19 3" xfId="5685" xr:uid="{00000000-0005-0000-0000-0000274B0000}"/>
    <cellStyle name="SAPBEXformats 19 3 2" xfId="24594" xr:uid="{00000000-0005-0000-0000-0000284B0000}"/>
    <cellStyle name="SAPBEXformats 19 4" xfId="9280" xr:uid="{00000000-0005-0000-0000-0000294B0000}"/>
    <cellStyle name="SAPBEXformats 19 4 2" xfId="28189" xr:uid="{00000000-0005-0000-0000-00002A4B0000}"/>
    <cellStyle name="SAPBEXformats 19 5" xfId="11566" xr:uid="{00000000-0005-0000-0000-00002B4B0000}"/>
    <cellStyle name="SAPBEXformats 19 5 2" xfId="30475" xr:uid="{00000000-0005-0000-0000-00002C4B0000}"/>
    <cellStyle name="SAPBEXformats 19 6" xfId="13978" xr:uid="{00000000-0005-0000-0000-00002D4B0000}"/>
    <cellStyle name="SAPBEXformats 19 6 2" xfId="32887" xr:uid="{00000000-0005-0000-0000-00002E4B0000}"/>
    <cellStyle name="SAPBEXformats 19 7" xfId="16262" xr:uid="{00000000-0005-0000-0000-00002F4B0000}"/>
    <cellStyle name="SAPBEXformats 19 7 2" xfId="35171" xr:uid="{00000000-0005-0000-0000-0000304B0000}"/>
    <cellStyle name="SAPBEXformats 19 8" xfId="18674" xr:uid="{00000000-0005-0000-0000-0000314B0000}"/>
    <cellStyle name="SAPBEXformats 19 8 2" xfId="37583" xr:uid="{00000000-0005-0000-0000-0000324B0000}"/>
    <cellStyle name="SAPBEXformats 19 9" xfId="20768" xr:uid="{00000000-0005-0000-0000-0000334B0000}"/>
    <cellStyle name="SAPBEXformats 2" xfId="193" xr:uid="{00000000-0005-0000-0000-0000344B0000}"/>
    <cellStyle name="SAPBEXformats 2 2" xfId="2779" xr:uid="{00000000-0005-0000-0000-0000354B0000}"/>
    <cellStyle name="SAPBEXformats 2 2 2" xfId="21688" xr:uid="{00000000-0005-0000-0000-0000364B0000}"/>
    <cellStyle name="SAPBEXformats 2 3" xfId="6788" xr:uid="{00000000-0005-0000-0000-0000374B0000}"/>
    <cellStyle name="SAPBEXformats 2 3 2" xfId="25697" xr:uid="{00000000-0005-0000-0000-0000384B0000}"/>
    <cellStyle name="SAPBEXformats 2 4" xfId="8985" xr:uid="{00000000-0005-0000-0000-0000394B0000}"/>
    <cellStyle name="SAPBEXformats 2 4 2" xfId="27894" xr:uid="{00000000-0005-0000-0000-00003A4B0000}"/>
    <cellStyle name="SAPBEXformats 2 5" xfId="11442" xr:uid="{00000000-0005-0000-0000-00003B4B0000}"/>
    <cellStyle name="SAPBEXformats 2 5 2" xfId="30351" xr:uid="{00000000-0005-0000-0000-00003C4B0000}"/>
    <cellStyle name="SAPBEXformats 2 6" xfId="12439" xr:uid="{00000000-0005-0000-0000-00003D4B0000}"/>
    <cellStyle name="SAPBEXformats 2 6 2" xfId="31348" xr:uid="{00000000-0005-0000-0000-00003E4B0000}"/>
    <cellStyle name="SAPBEXformats 2 7" xfId="16138" xr:uid="{00000000-0005-0000-0000-00003F4B0000}"/>
    <cellStyle name="SAPBEXformats 2 7 2" xfId="35047" xr:uid="{00000000-0005-0000-0000-0000404B0000}"/>
    <cellStyle name="SAPBEXformats 2 8" xfId="17135" xr:uid="{00000000-0005-0000-0000-0000414B0000}"/>
    <cellStyle name="SAPBEXformats 2 8 2" xfId="36044" xr:uid="{00000000-0005-0000-0000-0000424B0000}"/>
    <cellStyle name="SAPBEXformats 2 9" xfId="20660" xr:uid="{00000000-0005-0000-0000-0000434B0000}"/>
    <cellStyle name="SAPBEXformats 20" xfId="952" xr:uid="{00000000-0005-0000-0000-0000444B0000}"/>
    <cellStyle name="SAPBEXformats 20 2" xfId="3538" xr:uid="{00000000-0005-0000-0000-0000454B0000}"/>
    <cellStyle name="SAPBEXformats 20 2 2" xfId="22447" xr:uid="{00000000-0005-0000-0000-0000464B0000}"/>
    <cellStyle name="SAPBEXformats 20 3" xfId="6081" xr:uid="{00000000-0005-0000-0000-0000474B0000}"/>
    <cellStyle name="SAPBEXformats 20 3 2" xfId="24990" xr:uid="{00000000-0005-0000-0000-0000484B0000}"/>
    <cellStyle name="SAPBEXformats 20 4" xfId="8050" xr:uid="{00000000-0005-0000-0000-0000494B0000}"/>
    <cellStyle name="SAPBEXformats 20 4 2" xfId="26959" xr:uid="{00000000-0005-0000-0000-00004A4B0000}"/>
    <cellStyle name="SAPBEXformats 20 5" xfId="10417" xr:uid="{00000000-0005-0000-0000-00004B4B0000}"/>
    <cellStyle name="SAPBEXformats 20 5 2" xfId="29326" xr:uid="{00000000-0005-0000-0000-00004C4B0000}"/>
    <cellStyle name="SAPBEXformats 20 6" xfId="12761" xr:uid="{00000000-0005-0000-0000-00004D4B0000}"/>
    <cellStyle name="SAPBEXformats 20 6 2" xfId="31670" xr:uid="{00000000-0005-0000-0000-00004E4B0000}"/>
    <cellStyle name="SAPBEXformats 20 7" xfId="15113" xr:uid="{00000000-0005-0000-0000-00004F4B0000}"/>
    <cellStyle name="SAPBEXformats 20 7 2" xfId="34022" xr:uid="{00000000-0005-0000-0000-0000504B0000}"/>
    <cellStyle name="SAPBEXformats 20 8" xfId="17457" xr:uid="{00000000-0005-0000-0000-0000514B0000}"/>
    <cellStyle name="SAPBEXformats 20 8 2" xfId="36366" xr:uid="{00000000-0005-0000-0000-0000524B0000}"/>
    <cellStyle name="SAPBEXformats 20 9" xfId="19721" xr:uid="{00000000-0005-0000-0000-0000534B0000}"/>
    <cellStyle name="SAPBEXformats 21" xfId="984" xr:uid="{00000000-0005-0000-0000-0000544B0000}"/>
    <cellStyle name="SAPBEXformats 21 2" xfId="3570" xr:uid="{00000000-0005-0000-0000-0000554B0000}"/>
    <cellStyle name="SAPBEXformats 21 2 2" xfId="22479" xr:uid="{00000000-0005-0000-0000-0000564B0000}"/>
    <cellStyle name="SAPBEXformats 21 3" xfId="5556" xr:uid="{00000000-0005-0000-0000-0000574B0000}"/>
    <cellStyle name="SAPBEXformats 21 3 2" xfId="24465" xr:uid="{00000000-0005-0000-0000-0000584B0000}"/>
    <cellStyle name="SAPBEXformats 21 4" xfId="8538" xr:uid="{00000000-0005-0000-0000-0000594B0000}"/>
    <cellStyle name="SAPBEXformats 21 4 2" xfId="27447" xr:uid="{00000000-0005-0000-0000-00005A4B0000}"/>
    <cellStyle name="SAPBEXformats 21 5" xfId="10952" xr:uid="{00000000-0005-0000-0000-00005B4B0000}"/>
    <cellStyle name="SAPBEXformats 21 5 2" xfId="29861" xr:uid="{00000000-0005-0000-0000-00005C4B0000}"/>
    <cellStyle name="SAPBEXformats 21 6" xfId="12014" xr:uid="{00000000-0005-0000-0000-00005D4B0000}"/>
    <cellStyle name="SAPBEXformats 21 6 2" xfId="30923" xr:uid="{00000000-0005-0000-0000-00005E4B0000}"/>
    <cellStyle name="SAPBEXformats 21 7" xfId="15648" xr:uid="{00000000-0005-0000-0000-00005F4B0000}"/>
    <cellStyle name="SAPBEXformats 21 7 2" xfId="34557" xr:uid="{00000000-0005-0000-0000-0000604B0000}"/>
    <cellStyle name="SAPBEXformats 21 8" xfId="16710" xr:uid="{00000000-0005-0000-0000-0000614B0000}"/>
    <cellStyle name="SAPBEXformats 21 8 2" xfId="35619" xr:uid="{00000000-0005-0000-0000-0000624B0000}"/>
    <cellStyle name="SAPBEXformats 21 9" xfId="20212" xr:uid="{00000000-0005-0000-0000-0000634B0000}"/>
    <cellStyle name="SAPBEXformats 22" xfId="1211" xr:uid="{00000000-0005-0000-0000-0000644B0000}"/>
    <cellStyle name="SAPBEXformats 22 2" xfId="3797" xr:uid="{00000000-0005-0000-0000-0000654B0000}"/>
    <cellStyle name="SAPBEXformats 22 2 2" xfId="22706" xr:uid="{00000000-0005-0000-0000-0000664B0000}"/>
    <cellStyle name="SAPBEXformats 22 3" xfId="5898" xr:uid="{00000000-0005-0000-0000-0000674B0000}"/>
    <cellStyle name="SAPBEXformats 22 3 2" xfId="24807" xr:uid="{00000000-0005-0000-0000-0000684B0000}"/>
    <cellStyle name="SAPBEXformats 22 4" xfId="6338" xr:uid="{00000000-0005-0000-0000-0000694B0000}"/>
    <cellStyle name="SAPBEXformats 22 4 2" xfId="25247" xr:uid="{00000000-0005-0000-0000-00006A4B0000}"/>
    <cellStyle name="SAPBEXformats 22 5" xfId="11762" xr:uid="{00000000-0005-0000-0000-00006B4B0000}"/>
    <cellStyle name="SAPBEXformats 22 5 2" xfId="30671" xr:uid="{00000000-0005-0000-0000-00006C4B0000}"/>
    <cellStyle name="SAPBEXformats 22 6" xfId="12132" xr:uid="{00000000-0005-0000-0000-00006D4B0000}"/>
    <cellStyle name="SAPBEXformats 22 6 2" xfId="31041" xr:uid="{00000000-0005-0000-0000-00006E4B0000}"/>
    <cellStyle name="SAPBEXformats 22 7" xfId="16458" xr:uid="{00000000-0005-0000-0000-00006F4B0000}"/>
    <cellStyle name="SAPBEXformats 22 7 2" xfId="35367" xr:uid="{00000000-0005-0000-0000-0000704B0000}"/>
    <cellStyle name="SAPBEXformats 22 8" xfId="16828" xr:uid="{00000000-0005-0000-0000-0000714B0000}"/>
    <cellStyle name="SAPBEXformats 22 8 2" xfId="35737" xr:uid="{00000000-0005-0000-0000-0000724B0000}"/>
    <cellStyle name="SAPBEXformats 22 9" xfId="20954" xr:uid="{00000000-0005-0000-0000-0000734B0000}"/>
    <cellStyle name="SAPBEXformats 23" xfId="838" xr:uid="{00000000-0005-0000-0000-0000744B0000}"/>
    <cellStyle name="SAPBEXformats 23 2" xfId="3424" xr:uid="{00000000-0005-0000-0000-0000754B0000}"/>
    <cellStyle name="SAPBEXformats 23 2 2" xfId="22333" xr:uid="{00000000-0005-0000-0000-0000764B0000}"/>
    <cellStyle name="SAPBEXformats 23 3" xfId="6696" xr:uid="{00000000-0005-0000-0000-0000774B0000}"/>
    <cellStyle name="SAPBEXformats 23 3 2" xfId="25605" xr:uid="{00000000-0005-0000-0000-0000784B0000}"/>
    <cellStyle name="SAPBEXformats 23 4" xfId="8004" xr:uid="{00000000-0005-0000-0000-0000794B0000}"/>
    <cellStyle name="SAPBEXformats 23 4 2" xfId="26913" xr:uid="{00000000-0005-0000-0000-00007A4B0000}"/>
    <cellStyle name="SAPBEXformats 23 5" xfId="10369" xr:uid="{00000000-0005-0000-0000-00007B4B0000}"/>
    <cellStyle name="SAPBEXformats 23 5 2" xfId="29278" xr:uid="{00000000-0005-0000-0000-00007C4B0000}"/>
    <cellStyle name="SAPBEXformats 23 6" xfId="12530" xr:uid="{00000000-0005-0000-0000-00007D4B0000}"/>
    <cellStyle name="SAPBEXformats 23 6 2" xfId="31439" xr:uid="{00000000-0005-0000-0000-00007E4B0000}"/>
    <cellStyle name="SAPBEXformats 23 7" xfId="15065" xr:uid="{00000000-0005-0000-0000-00007F4B0000}"/>
    <cellStyle name="SAPBEXformats 23 7 2" xfId="33974" xr:uid="{00000000-0005-0000-0000-0000804B0000}"/>
    <cellStyle name="SAPBEXformats 23 8" xfId="17226" xr:uid="{00000000-0005-0000-0000-0000814B0000}"/>
    <cellStyle name="SAPBEXformats 23 8 2" xfId="36135" xr:uid="{00000000-0005-0000-0000-0000824B0000}"/>
    <cellStyle name="SAPBEXformats 23 9" xfId="19675" xr:uid="{00000000-0005-0000-0000-0000834B0000}"/>
    <cellStyle name="SAPBEXformats 24" xfId="1087" xr:uid="{00000000-0005-0000-0000-0000844B0000}"/>
    <cellStyle name="SAPBEXformats 24 2" xfId="3673" xr:uid="{00000000-0005-0000-0000-0000854B0000}"/>
    <cellStyle name="SAPBEXformats 24 2 2" xfId="22582" xr:uid="{00000000-0005-0000-0000-0000864B0000}"/>
    <cellStyle name="SAPBEXformats 24 3" xfId="5784" xr:uid="{00000000-0005-0000-0000-0000874B0000}"/>
    <cellStyle name="SAPBEXformats 24 3 2" xfId="24693" xr:uid="{00000000-0005-0000-0000-0000884B0000}"/>
    <cellStyle name="SAPBEXformats 24 4" xfId="7667" xr:uid="{00000000-0005-0000-0000-0000894B0000}"/>
    <cellStyle name="SAPBEXformats 24 4 2" xfId="26576" xr:uid="{00000000-0005-0000-0000-00008A4B0000}"/>
    <cellStyle name="SAPBEXformats 24 5" xfId="10005" xr:uid="{00000000-0005-0000-0000-00008B4B0000}"/>
    <cellStyle name="SAPBEXformats 24 5 2" xfId="28914" xr:uid="{00000000-0005-0000-0000-00008C4B0000}"/>
    <cellStyle name="SAPBEXformats 24 6" xfId="12125" xr:uid="{00000000-0005-0000-0000-00008D4B0000}"/>
    <cellStyle name="SAPBEXformats 24 6 2" xfId="31034" xr:uid="{00000000-0005-0000-0000-00008E4B0000}"/>
    <cellStyle name="SAPBEXformats 24 7" xfId="14701" xr:uid="{00000000-0005-0000-0000-00008F4B0000}"/>
    <cellStyle name="SAPBEXformats 24 7 2" xfId="33610" xr:uid="{00000000-0005-0000-0000-0000904B0000}"/>
    <cellStyle name="SAPBEXformats 24 8" xfId="16821" xr:uid="{00000000-0005-0000-0000-0000914B0000}"/>
    <cellStyle name="SAPBEXformats 24 8 2" xfId="35730" xr:uid="{00000000-0005-0000-0000-0000924B0000}"/>
    <cellStyle name="SAPBEXformats 24 9" xfId="19338" xr:uid="{00000000-0005-0000-0000-0000934B0000}"/>
    <cellStyle name="SAPBEXformats 25" xfId="1126" xr:uid="{00000000-0005-0000-0000-0000944B0000}"/>
    <cellStyle name="SAPBEXformats 25 2" xfId="3712" xr:uid="{00000000-0005-0000-0000-0000954B0000}"/>
    <cellStyle name="SAPBEXformats 25 2 2" xfId="22621" xr:uid="{00000000-0005-0000-0000-0000964B0000}"/>
    <cellStyle name="SAPBEXformats 25 3" xfId="6840" xr:uid="{00000000-0005-0000-0000-0000974B0000}"/>
    <cellStyle name="SAPBEXformats 25 3 2" xfId="25749" xr:uid="{00000000-0005-0000-0000-0000984B0000}"/>
    <cellStyle name="SAPBEXformats 25 4" xfId="8013" xr:uid="{00000000-0005-0000-0000-0000994B0000}"/>
    <cellStyle name="SAPBEXformats 25 4 2" xfId="26922" xr:uid="{00000000-0005-0000-0000-00009A4B0000}"/>
    <cellStyle name="SAPBEXformats 25 5" xfId="10378" xr:uid="{00000000-0005-0000-0000-00009B4B0000}"/>
    <cellStyle name="SAPBEXformats 25 5 2" xfId="29287" xr:uid="{00000000-0005-0000-0000-00009C4B0000}"/>
    <cellStyle name="SAPBEXformats 25 6" xfId="9660" xr:uid="{00000000-0005-0000-0000-00009D4B0000}"/>
    <cellStyle name="SAPBEXformats 25 6 2" xfId="28569" xr:uid="{00000000-0005-0000-0000-00009E4B0000}"/>
    <cellStyle name="SAPBEXformats 25 7" xfId="15074" xr:uid="{00000000-0005-0000-0000-00009F4B0000}"/>
    <cellStyle name="SAPBEXformats 25 7 2" xfId="33983" xr:uid="{00000000-0005-0000-0000-0000A04B0000}"/>
    <cellStyle name="SAPBEXformats 25 8" xfId="14356" xr:uid="{00000000-0005-0000-0000-0000A14B0000}"/>
    <cellStyle name="SAPBEXformats 25 8 2" xfId="33265" xr:uid="{00000000-0005-0000-0000-0000A24B0000}"/>
    <cellStyle name="SAPBEXformats 25 9" xfId="19684" xr:uid="{00000000-0005-0000-0000-0000A34B0000}"/>
    <cellStyle name="SAPBEXformats 26" xfId="1246" xr:uid="{00000000-0005-0000-0000-0000A44B0000}"/>
    <cellStyle name="SAPBEXformats 26 2" xfId="3832" xr:uid="{00000000-0005-0000-0000-0000A54B0000}"/>
    <cellStyle name="SAPBEXformats 26 2 2" xfId="22741" xr:uid="{00000000-0005-0000-0000-0000A64B0000}"/>
    <cellStyle name="SAPBEXformats 26 3" xfId="6457" xr:uid="{00000000-0005-0000-0000-0000A74B0000}"/>
    <cellStyle name="SAPBEXformats 26 3 2" xfId="25366" xr:uid="{00000000-0005-0000-0000-0000A84B0000}"/>
    <cellStyle name="SAPBEXformats 26 4" xfId="8876" xr:uid="{00000000-0005-0000-0000-0000A94B0000}"/>
    <cellStyle name="SAPBEXformats 26 4 2" xfId="27785" xr:uid="{00000000-0005-0000-0000-0000AA4B0000}"/>
    <cellStyle name="SAPBEXformats 26 5" xfId="11325" xr:uid="{00000000-0005-0000-0000-0000AB4B0000}"/>
    <cellStyle name="SAPBEXformats 26 5 2" xfId="30234" xr:uid="{00000000-0005-0000-0000-0000AC4B0000}"/>
    <cellStyle name="SAPBEXformats 26 6" xfId="14040" xr:uid="{00000000-0005-0000-0000-0000AD4B0000}"/>
    <cellStyle name="SAPBEXformats 26 6 2" xfId="32949" xr:uid="{00000000-0005-0000-0000-0000AE4B0000}"/>
    <cellStyle name="SAPBEXformats 26 7" xfId="16021" xr:uid="{00000000-0005-0000-0000-0000AF4B0000}"/>
    <cellStyle name="SAPBEXformats 26 7 2" xfId="34930" xr:uid="{00000000-0005-0000-0000-0000B04B0000}"/>
    <cellStyle name="SAPBEXformats 26 8" xfId="18736" xr:uid="{00000000-0005-0000-0000-0000B14B0000}"/>
    <cellStyle name="SAPBEXformats 26 8 2" xfId="37645" xr:uid="{00000000-0005-0000-0000-0000B24B0000}"/>
    <cellStyle name="SAPBEXformats 26 9" xfId="20550" xr:uid="{00000000-0005-0000-0000-0000B34B0000}"/>
    <cellStyle name="SAPBEXformats 27" xfId="1187" xr:uid="{00000000-0005-0000-0000-0000B44B0000}"/>
    <cellStyle name="SAPBEXformats 27 2" xfId="3773" xr:uid="{00000000-0005-0000-0000-0000B54B0000}"/>
    <cellStyle name="SAPBEXformats 27 2 2" xfId="22682" xr:uid="{00000000-0005-0000-0000-0000B64B0000}"/>
    <cellStyle name="SAPBEXformats 27 3" xfId="6605" xr:uid="{00000000-0005-0000-0000-0000B74B0000}"/>
    <cellStyle name="SAPBEXformats 27 3 2" xfId="25514" xr:uid="{00000000-0005-0000-0000-0000B84B0000}"/>
    <cellStyle name="SAPBEXformats 27 4" xfId="8864" xr:uid="{00000000-0005-0000-0000-0000B94B0000}"/>
    <cellStyle name="SAPBEXformats 27 4 2" xfId="27773" xr:uid="{00000000-0005-0000-0000-0000BA4B0000}"/>
    <cellStyle name="SAPBEXformats 27 5" xfId="11313" xr:uid="{00000000-0005-0000-0000-0000BB4B0000}"/>
    <cellStyle name="SAPBEXformats 27 5 2" xfId="30222" xr:uid="{00000000-0005-0000-0000-0000BC4B0000}"/>
    <cellStyle name="SAPBEXformats 27 6" xfId="12286" xr:uid="{00000000-0005-0000-0000-0000BD4B0000}"/>
    <cellStyle name="SAPBEXformats 27 6 2" xfId="31195" xr:uid="{00000000-0005-0000-0000-0000BE4B0000}"/>
    <cellStyle name="SAPBEXformats 27 7" xfId="16009" xr:uid="{00000000-0005-0000-0000-0000BF4B0000}"/>
    <cellStyle name="SAPBEXformats 27 7 2" xfId="34918" xr:uid="{00000000-0005-0000-0000-0000C04B0000}"/>
    <cellStyle name="SAPBEXformats 27 8" xfId="16982" xr:uid="{00000000-0005-0000-0000-0000C14B0000}"/>
    <cellStyle name="SAPBEXformats 27 8 2" xfId="35891" xr:uid="{00000000-0005-0000-0000-0000C24B0000}"/>
    <cellStyle name="SAPBEXformats 27 9" xfId="20538" xr:uid="{00000000-0005-0000-0000-0000C34B0000}"/>
    <cellStyle name="SAPBEXformats 28" xfId="1332" xr:uid="{00000000-0005-0000-0000-0000C44B0000}"/>
    <cellStyle name="SAPBEXformats 28 2" xfId="3918" xr:uid="{00000000-0005-0000-0000-0000C54B0000}"/>
    <cellStyle name="SAPBEXformats 28 2 2" xfId="22827" xr:uid="{00000000-0005-0000-0000-0000C64B0000}"/>
    <cellStyle name="SAPBEXformats 28 3" xfId="6015" xr:uid="{00000000-0005-0000-0000-0000C74B0000}"/>
    <cellStyle name="SAPBEXformats 28 3 2" xfId="24924" xr:uid="{00000000-0005-0000-0000-0000C84B0000}"/>
    <cellStyle name="SAPBEXformats 28 4" xfId="5537" xr:uid="{00000000-0005-0000-0000-0000C94B0000}"/>
    <cellStyle name="SAPBEXformats 28 4 2" xfId="24446" xr:uid="{00000000-0005-0000-0000-0000CA4B0000}"/>
    <cellStyle name="SAPBEXformats 28 5" xfId="12093" xr:uid="{00000000-0005-0000-0000-0000CB4B0000}"/>
    <cellStyle name="SAPBEXformats 28 5 2" xfId="31002" xr:uid="{00000000-0005-0000-0000-0000CC4B0000}"/>
    <cellStyle name="SAPBEXformats 28 6" xfId="12550" xr:uid="{00000000-0005-0000-0000-0000CD4B0000}"/>
    <cellStyle name="SAPBEXformats 28 6 2" xfId="31459" xr:uid="{00000000-0005-0000-0000-0000CE4B0000}"/>
    <cellStyle name="SAPBEXformats 28 7" xfId="16789" xr:uid="{00000000-0005-0000-0000-0000CF4B0000}"/>
    <cellStyle name="SAPBEXformats 28 7 2" xfId="35698" xr:uid="{00000000-0005-0000-0000-0000D04B0000}"/>
    <cellStyle name="SAPBEXformats 28 8" xfId="17246" xr:uid="{00000000-0005-0000-0000-0000D14B0000}"/>
    <cellStyle name="SAPBEXformats 28 8 2" xfId="36155" xr:uid="{00000000-0005-0000-0000-0000D24B0000}"/>
    <cellStyle name="SAPBEXformats 28 9" xfId="21256" xr:uid="{00000000-0005-0000-0000-0000D34B0000}"/>
    <cellStyle name="SAPBEXformats 29" xfId="1370" xr:uid="{00000000-0005-0000-0000-0000D44B0000}"/>
    <cellStyle name="SAPBEXformats 29 2" xfId="3956" xr:uid="{00000000-0005-0000-0000-0000D54B0000}"/>
    <cellStyle name="SAPBEXformats 29 2 2" xfId="22865" xr:uid="{00000000-0005-0000-0000-0000D64B0000}"/>
    <cellStyle name="SAPBEXformats 29 3" xfId="5989" xr:uid="{00000000-0005-0000-0000-0000D74B0000}"/>
    <cellStyle name="SAPBEXformats 29 3 2" xfId="24898" xr:uid="{00000000-0005-0000-0000-0000D84B0000}"/>
    <cellStyle name="SAPBEXformats 29 4" xfId="8792" xr:uid="{00000000-0005-0000-0000-0000D94B0000}"/>
    <cellStyle name="SAPBEXformats 29 4 2" xfId="27701" xr:uid="{00000000-0005-0000-0000-0000DA4B0000}"/>
    <cellStyle name="SAPBEXformats 29 5" xfId="11235" xr:uid="{00000000-0005-0000-0000-0000DB4B0000}"/>
    <cellStyle name="SAPBEXformats 29 5 2" xfId="30144" xr:uid="{00000000-0005-0000-0000-0000DC4B0000}"/>
    <cellStyle name="SAPBEXformats 29 6" xfId="13002" xr:uid="{00000000-0005-0000-0000-0000DD4B0000}"/>
    <cellStyle name="SAPBEXformats 29 6 2" xfId="31911" xr:uid="{00000000-0005-0000-0000-0000DE4B0000}"/>
    <cellStyle name="SAPBEXformats 29 7" xfId="15931" xr:uid="{00000000-0005-0000-0000-0000DF4B0000}"/>
    <cellStyle name="SAPBEXformats 29 7 2" xfId="34840" xr:uid="{00000000-0005-0000-0000-0000E04B0000}"/>
    <cellStyle name="SAPBEXformats 29 8" xfId="17698" xr:uid="{00000000-0005-0000-0000-0000E14B0000}"/>
    <cellStyle name="SAPBEXformats 29 8 2" xfId="36607" xr:uid="{00000000-0005-0000-0000-0000E24B0000}"/>
    <cellStyle name="SAPBEXformats 29 9" xfId="20467" xr:uid="{00000000-0005-0000-0000-0000E34B0000}"/>
    <cellStyle name="SAPBEXformats 3" xfId="220" xr:uid="{00000000-0005-0000-0000-0000E44B0000}"/>
    <cellStyle name="SAPBEXformats 3 2" xfId="2806" xr:uid="{00000000-0005-0000-0000-0000E54B0000}"/>
    <cellStyle name="SAPBEXformats 3 2 2" xfId="21715" xr:uid="{00000000-0005-0000-0000-0000E64B0000}"/>
    <cellStyle name="SAPBEXformats 3 3" xfId="6046" xr:uid="{00000000-0005-0000-0000-0000E74B0000}"/>
    <cellStyle name="SAPBEXformats 3 3 2" xfId="24955" xr:uid="{00000000-0005-0000-0000-0000E84B0000}"/>
    <cellStyle name="SAPBEXformats 3 4" xfId="8216" xr:uid="{00000000-0005-0000-0000-0000E94B0000}"/>
    <cellStyle name="SAPBEXformats 3 4 2" xfId="27125" xr:uid="{00000000-0005-0000-0000-0000EA4B0000}"/>
    <cellStyle name="SAPBEXformats 3 5" xfId="10601" xr:uid="{00000000-0005-0000-0000-0000EB4B0000}"/>
    <cellStyle name="SAPBEXformats 3 5 2" xfId="29510" xr:uid="{00000000-0005-0000-0000-0000EC4B0000}"/>
    <cellStyle name="SAPBEXformats 3 6" xfId="13195" xr:uid="{00000000-0005-0000-0000-0000ED4B0000}"/>
    <cellStyle name="SAPBEXformats 3 6 2" xfId="32104" xr:uid="{00000000-0005-0000-0000-0000EE4B0000}"/>
    <cellStyle name="SAPBEXformats 3 7" xfId="15297" xr:uid="{00000000-0005-0000-0000-0000EF4B0000}"/>
    <cellStyle name="SAPBEXformats 3 7 2" xfId="34206" xr:uid="{00000000-0005-0000-0000-0000F04B0000}"/>
    <cellStyle name="SAPBEXformats 3 8" xfId="17891" xr:uid="{00000000-0005-0000-0000-0000F14B0000}"/>
    <cellStyle name="SAPBEXformats 3 8 2" xfId="36800" xr:uid="{00000000-0005-0000-0000-0000F24B0000}"/>
    <cellStyle name="SAPBEXformats 3 9" xfId="19889" xr:uid="{00000000-0005-0000-0000-0000F34B0000}"/>
    <cellStyle name="SAPBEXformats 30" xfId="1413" xr:uid="{00000000-0005-0000-0000-0000F44B0000}"/>
    <cellStyle name="SAPBEXformats 30 2" xfId="3999" xr:uid="{00000000-0005-0000-0000-0000F54B0000}"/>
    <cellStyle name="SAPBEXformats 30 2 2" xfId="22908" xr:uid="{00000000-0005-0000-0000-0000F64B0000}"/>
    <cellStyle name="SAPBEXformats 30 3" xfId="6969" xr:uid="{00000000-0005-0000-0000-0000F74B0000}"/>
    <cellStyle name="SAPBEXformats 30 3 2" xfId="25878" xr:uid="{00000000-0005-0000-0000-0000F84B0000}"/>
    <cellStyle name="SAPBEXformats 30 4" xfId="5982" xr:uid="{00000000-0005-0000-0000-0000F94B0000}"/>
    <cellStyle name="SAPBEXformats 30 4 2" xfId="24891" xr:uid="{00000000-0005-0000-0000-0000FA4B0000}"/>
    <cellStyle name="SAPBEXformats 30 5" xfId="9546" xr:uid="{00000000-0005-0000-0000-0000FB4B0000}"/>
    <cellStyle name="SAPBEXformats 30 5 2" xfId="28455" xr:uid="{00000000-0005-0000-0000-0000FC4B0000}"/>
    <cellStyle name="SAPBEXformats 30 6" xfId="13066" xr:uid="{00000000-0005-0000-0000-0000FD4B0000}"/>
    <cellStyle name="SAPBEXformats 30 6 2" xfId="31975" xr:uid="{00000000-0005-0000-0000-0000FE4B0000}"/>
    <cellStyle name="SAPBEXformats 30 7" xfId="14242" xr:uid="{00000000-0005-0000-0000-0000FF4B0000}"/>
    <cellStyle name="SAPBEXformats 30 7 2" xfId="33151" xr:uid="{00000000-0005-0000-0000-0000004C0000}"/>
    <cellStyle name="SAPBEXformats 30 8" xfId="17762" xr:uid="{00000000-0005-0000-0000-0000014C0000}"/>
    <cellStyle name="SAPBEXformats 30 8 2" xfId="36671" xr:uid="{00000000-0005-0000-0000-0000024C0000}"/>
    <cellStyle name="SAPBEXformats 30 9" xfId="18931" xr:uid="{00000000-0005-0000-0000-0000034C0000}"/>
    <cellStyle name="SAPBEXformats 31" xfId="1456" xr:uid="{00000000-0005-0000-0000-0000044C0000}"/>
    <cellStyle name="SAPBEXformats 31 2" xfId="4042" xr:uid="{00000000-0005-0000-0000-0000054C0000}"/>
    <cellStyle name="SAPBEXformats 31 2 2" xfId="22951" xr:uid="{00000000-0005-0000-0000-0000064C0000}"/>
    <cellStyle name="SAPBEXformats 31 3" xfId="6271" xr:uid="{00000000-0005-0000-0000-0000074C0000}"/>
    <cellStyle name="SAPBEXformats 31 3 2" xfId="25180" xr:uid="{00000000-0005-0000-0000-0000084C0000}"/>
    <cellStyle name="SAPBEXformats 31 4" xfId="8172" xr:uid="{00000000-0005-0000-0000-0000094C0000}"/>
    <cellStyle name="SAPBEXformats 31 4 2" xfId="27081" xr:uid="{00000000-0005-0000-0000-00000A4C0000}"/>
    <cellStyle name="SAPBEXformats 31 5" xfId="10548" xr:uid="{00000000-0005-0000-0000-00000B4C0000}"/>
    <cellStyle name="SAPBEXformats 31 5 2" xfId="29457" xr:uid="{00000000-0005-0000-0000-00000C4C0000}"/>
    <cellStyle name="SAPBEXformats 31 6" xfId="12869" xr:uid="{00000000-0005-0000-0000-00000D4C0000}"/>
    <cellStyle name="SAPBEXformats 31 6 2" xfId="31778" xr:uid="{00000000-0005-0000-0000-00000E4C0000}"/>
    <cellStyle name="SAPBEXformats 31 7" xfId="15244" xr:uid="{00000000-0005-0000-0000-00000F4C0000}"/>
    <cellStyle name="SAPBEXformats 31 7 2" xfId="34153" xr:uid="{00000000-0005-0000-0000-0000104C0000}"/>
    <cellStyle name="SAPBEXformats 31 8" xfId="17565" xr:uid="{00000000-0005-0000-0000-0000114C0000}"/>
    <cellStyle name="SAPBEXformats 31 8 2" xfId="36474" xr:uid="{00000000-0005-0000-0000-0000124C0000}"/>
    <cellStyle name="SAPBEXformats 31 9" xfId="19845" xr:uid="{00000000-0005-0000-0000-0000134C0000}"/>
    <cellStyle name="SAPBEXformats 32" xfId="1640" xr:uid="{00000000-0005-0000-0000-0000144C0000}"/>
    <cellStyle name="SAPBEXformats 32 2" xfId="4226" xr:uid="{00000000-0005-0000-0000-0000154C0000}"/>
    <cellStyle name="SAPBEXformats 32 2 2" xfId="23135" xr:uid="{00000000-0005-0000-0000-0000164C0000}"/>
    <cellStyle name="SAPBEXformats 32 3" xfId="7166" xr:uid="{00000000-0005-0000-0000-0000174C0000}"/>
    <cellStyle name="SAPBEXformats 32 3 2" xfId="26075" xr:uid="{00000000-0005-0000-0000-0000184C0000}"/>
    <cellStyle name="SAPBEXformats 32 4" xfId="8486" xr:uid="{00000000-0005-0000-0000-0000194C0000}"/>
    <cellStyle name="SAPBEXformats 32 4 2" xfId="27395" xr:uid="{00000000-0005-0000-0000-00001A4C0000}"/>
    <cellStyle name="SAPBEXformats 32 5" xfId="10895" xr:uid="{00000000-0005-0000-0000-00001B4C0000}"/>
    <cellStyle name="SAPBEXformats 32 5 2" xfId="29804" xr:uid="{00000000-0005-0000-0000-00001C4C0000}"/>
    <cellStyle name="SAPBEXformats 32 6" xfId="13096" xr:uid="{00000000-0005-0000-0000-00001D4C0000}"/>
    <cellStyle name="SAPBEXformats 32 6 2" xfId="32005" xr:uid="{00000000-0005-0000-0000-00001E4C0000}"/>
    <cellStyle name="SAPBEXformats 32 7" xfId="15591" xr:uid="{00000000-0005-0000-0000-00001F4C0000}"/>
    <cellStyle name="SAPBEXformats 32 7 2" xfId="34500" xr:uid="{00000000-0005-0000-0000-0000204C0000}"/>
    <cellStyle name="SAPBEXformats 32 8" xfId="17792" xr:uid="{00000000-0005-0000-0000-0000214C0000}"/>
    <cellStyle name="SAPBEXformats 32 8 2" xfId="36701" xr:uid="{00000000-0005-0000-0000-0000224C0000}"/>
    <cellStyle name="SAPBEXformats 32 9" xfId="20160" xr:uid="{00000000-0005-0000-0000-0000234C0000}"/>
    <cellStyle name="SAPBEXformats 33" xfId="1339" xr:uid="{00000000-0005-0000-0000-0000244C0000}"/>
    <cellStyle name="SAPBEXformats 33 2" xfId="3925" xr:uid="{00000000-0005-0000-0000-0000254C0000}"/>
    <cellStyle name="SAPBEXformats 33 2 2" xfId="22834" xr:uid="{00000000-0005-0000-0000-0000264C0000}"/>
    <cellStyle name="SAPBEXformats 33 3" xfId="6467" xr:uid="{00000000-0005-0000-0000-0000274C0000}"/>
    <cellStyle name="SAPBEXformats 33 3 2" xfId="25376" xr:uid="{00000000-0005-0000-0000-0000284C0000}"/>
    <cellStyle name="SAPBEXformats 33 4" xfId="7816" xr:uid="{00000000-0005-0000-0000-0000294C0000}"/>
    <cellStyle name="SAPBEXformats 33 4 2" xfId="26725" xr:uid="{00000000-0005-0000-0000-00002A4C0000}"/>
    <cellStyle name="SAPBEXformats 33 5" xfId="10165" xr:uid="{00000000-0005-0000-0000-00002B4C0000}"/>
    <cellStyle name="SAPBEXformats 33 5 2" xfId="29074" xr:uid="{00000000-0005-0000-0000-00002C4C0000}"/>
    <cellStyle name="SAPBEXformats 33 6" xfId="12772" xr:uid="{00000000-0005-0000-0000-00002D4C0000}"/>
    <cellStyle name="SAPBEXformats 33 6 2" xfId="31681" xr:uid="{00000000-0005-0000-0000-00002E4C0000}"/>
    <cellStyle name="SAPBEXformats 33 7" xfId="14861" xr:uid="{00000000-0005-0000-0000-00002F4C0000}"/>
    <cellStyle name="SAPBEXformats 33 7 2" xfId="33770" xr:uid="{00000000-0005-0000-0000-0000304C0000}"/>
    <cellStyle name="SAPBEXformats 33 8" xfId="17468" xr:uid="{00000000-0005-0000-0000-0000314C0000}"/>
    <cellStyle name="SAPBEXformats 33 8 2" xfId="36377" xr:uid="{00000000-0005-0000-0000-0000324C0000}"/>
    <cellStyle name="SAPBEXformats 33 9" xfId="19489" xr:uid="{00000000-0005-0000-0000-0000334C0000}"/>
    <cellStyle name="SAPBEXformats 34" xfId="1677" xr:uid="{00000000-0005-0000-0000-0000344C0000}"/>
    <cellStyle name="SAPBEXformats 34 2" xfId="4263" xr:uid="{00000000-0005-0000-0000-0000354C0000}"/>
    <cellStyle name="SAPBEXformats 34 2 2" xfId="23172" xr:uid="{00000000-0005-0000-0000-0000364C0000}"/>
    <cellStyle name="SAPBEXformats 34 3" xfId="2668" xr:uid="{00000000-0005-0000-0000-0000374C0000}"/>
    <cellStyle name="SAPBEXformats 34 3 2" xfId="21577" xr:uid="{00000000-0005-0000-0000-0000384C0000}"/>
    <cellStyle name="SAPBEXformats 34 4" xfId="8897" xr:uid="{00000000-0005-0000-0000-0000394C0000}"/>
    <cellStyle name="SAPBEXformats 34 4 2" xfId="27806" xr:uid="{00000000-0005-0000-0000-00003A4C0000}"/>
    <cellStyle name="SAPBEXformats 34 5" xfId="11348" xr:uid="{00000000-0005-0000-0000-00003B4C0000}"/>
    <cellStyle name="SAPBEXformats 34 5 2" xfId="30257" xr:uid="{00000000-0005-0000-0000-00003C4C0000}"/>
    <cellStyle name="SAPBEXformats 34 6" xfId="13097" xr:uid="{00000000-0005-0000-0000-00003D4C0000}"/>
    <cellStyle name="SAPBEXformats 34 6 2" xfId="32006" xr:uid="{00000000-0005-0000-0000-00003E4C0000}"/>
    <cellStyle name="SAPBEXformats 34 7" xfId="16044" xr:uid="{00000000-0005-0000-0000-00003F4C0000}"/>
    <cellStyle name="SAPBEXformats 34 7 2" xfId="34953" xr:uid="{00000000-0005-0000-0000-0000404C0000}"/>
    <cellStyle name="SAPBEXformats 34 8" xfId="17793" xr:uid="{00000000-0005-0000-0000-0000414C0000}"/>
    <cellStyle name="SAPBEXformats 34 8 2" xfId="36702" xr:uid="{00000000-0005-0000-0000-0000424C0000}"/>
    <cellStyle name="SAPBEXformats 34 9" xfId="20571" xr:uid="{00000000-0005-0000-0000-0000434C0000}"/>
    <cellStyle name="SAPBEXformats 35" xfId="1360" xr:uid="{00000000-0005-0000-0000-0000444C0000}"/>
    <cellStyle name="SAPBEXformats 35 2" xfId="3946" xr:uid="{00000000-0005-0000-0000-0000454C0000}"/>
    <cellStyle name="SAPBEXformats 35 2 2" xfId="22855" xr:uid="{00000000-0005-0000-0000-0000464C0000}"/>
    <cellStyle name="SAPBEXformats 35 3" xfId="7039" xr:uid="{00000000-0005-0000-0000-0000474C0000}"/>
    <cellStyle name="SAPBEXformats 35 3 2" xfId="25948" xr:uid="{00000000-0005-0000-0000-0000484C0000}"/>
    <cellStyle name="SAPBEXformats 35 4" xfId="8809" xr:uid="{00000000-0005-0000-0000-0000494C0000}"/>
    <cellStyle name="SAPBEXformats 35 4 2" xfId="27718" xr:uid="{00000000-0005-0000-0000-00004A4C0000}"/>
    <cellStyle name="SAPBEXformats 35 5" xfId="11253" xr:uid="{00000000-0005-0000-0000-00004B4C0000}"/>
    <cellStyle name="SAPBEXformats 35 5 2" xfId="30162" xr:uid="{00000000-0005-0000-0000-00004C4C0000}"/>
    <cellStyle name="SAPBEXformats 35 6" xfId="12654" xr:uid="{00000000-0005-0000-0000-00004D4C0000}"/>
    <cellStyle name="SAPBEXformats 35 6 2" xfId="31563" xr:uid="{00000000-0005-0000-0000-00004E4C0000}"/>
    <cellStyle name="SAPBEXformats 35 7" xfId="15949" xr:uid="{00000000-0005-0000-0000-00004F4C0000}"/>
    <cellStyle name="SAPBEXformats 35 7 2" xfId="34858" xr:uid="{00000000-0005-0000-0000-0000504C0000}"/>
    <cellStyle name="SAPBEXformats 35 8" xfId="17350" xr:uid="{00000000-0005-0000-0000-0000514C0000}"/>
    <cellStyle name="SAPBEXformats 35 8 2" xfId="36259" xr:uid="{00000000-0005-0000-0000-0000524C0000}"/>
    <cellStyle name="SAPBEXformats 35 9" xfId="20484" xr:uid="{00000000-0005-0000-0000-0000534C0000}"/>
    <cellStyle name="SAPBEXformats 36" xfId="1613" xr:uid="{00000000-0005-0000-0000-0000544C0000}"/>
    <cellStyle name="SAPBEXformats 36 2" xfId="4199" xr:uid="{00000000-0005-0000-0000-0000554C0000}"/>
    <cellStyle name="SAPBEXformats 36 2 2" xfId="23108" xr:uid="{00000000-0005-0000-0000-0000564C0000}"/>
    <cellStyle name="SAPBEXformats 36 3" xfId="4880" xr:uid="{00000000-0005-0000-0000-0000574C0000}"/>
    <cellStyle name="SAPBEXformats 36 3 2" xfId="23789" xr:uid="{00000000-0005-0000-0000-0000584C0000}"/>
    <cellStyle name="SAPBEXformats 36 4" xfId="8832" xr:uid="{00000000-0005-0000-0000-0000594C0000}"/>
    <cellStyle name="SAPBEXformats 36 4 2" xfId="27741" xr:uid="{00000000-0005-0000-0000-00005A4C0000}"/>
    <cellStyle name="SAPBEXformats 36 5" xfId="11279" xr:uid="{00000000-0005-0000-0000-00005B4C0000}"/>
    <cellStyle name="SAPBEXformats 36 5 2" xfId="30188" xr:uid="{00000000-0005-0000-0000-00005C4C0000}"/>
    <cellStyle name="SAPBEXformats 36 6" xfId="12581" xr:uid="{00000000-0005-0000-0000-00005D4C0000}"/>
    <cellStyle name="SAPBEXformats 36 6 2" xfId="31490" xr:uid="{00000000-0005-0000-0000-00005E4C0000}"/>
    <cellStyle name="SAPBEXformats 36 7" xfId="15975" xr:uid="{00000000-0005-0000-0000-00005F4C0000}"/>
    <cellStyle name="SAPBEXformats 36 7 2" xfId="34884" xr:uid="{00000000-0005-0000-0000-0000604C0000}"/>
    <cellStyle name="SAPBEXformats 36 8" xfId="17277" xr:uid="{00000000-0005-0000-0000-0000614C0000}"/>
    <cellStyle name="SAPBEXformats 36 8 2" xfId="36186" xr:uid="{00000000-0005-0000-0000-0000624C0000}"/>
    <cellStyle name="SAPBEXformats 36 9" xfId="20507" xr:uid="{00000000-0005-0000-0000-0000634C0000}"/>
    <cellStyle name="SAPBEXformats 37" xfId="1714" xr:uid="{00000000-0005-0000-0000-0000644C0000}"/>
    <cellStyle name="SAPBEXformats 37 2" xfId="4300" xr:uid="{00000000-0005-0000-0000-0000654C0000}"/>
    <cellStyle name="SAPBEXformats 37 2 2" xfId="23209" xr:uid="{00000000-0005-0000-0000-0000664C0000}"/>
    <cellStyle name="SAPBEXformats 37 3" xfId="5976" xr:uid="{00000000-0005-0000-0000-0000674C0000}"/>
    <cellStyle name="SAPBEXformats 37 3 2" xfId="24885" xr:uid="{00000000-0005-0000-0000-0000684C0000}"/>
    <cellStyle name="SAPBEXformats 37 4" xfId="8332" xr:uid="{00000000-0005-0000-0000-0000694C0000}"/>
    <cellStyle name="SAPBEXformats 37 4 2" xfId="27241" xr:uid="{00000000-0005-0000-0000-00006A4C0000}"/>
    <cellStyle name="SAPBEXformats 37 5" xfId="10728" xr:uid="{00000000-0005-0000-0000-00006B4C0000}"/>
    <cellStyle name="SAPBEXformats 37 5 2" xfId="29637" xr:uid="{00000000-0005-0000-0000-00006C4C0000}"/>
    <cellStyle name="SAPBEXformats 37 6" xfId="12143" xr:uid="{00000000-0005-0000-0000-00006D4C0000}"/>
    <cellStyle name="SAPBEXformats 37 6 2" xfId="31052" xr:uid="{00000000-0005-0000-0000-00006E4C0000}"/>
    <cellStyle name="SAPBEXformats 37 7" xfId="15424" xr:uid="{00000000-0005-0000-0000-00006F4C0000}"/>
    <cellStyle name="SAPBEXformats 37 7 2" xfId="34333" xr:uid="{00000000-0005-0000-0000-0000704C0000}"/>
    <cellStyle name="SAPBEXformats 37 8" xfId="16839" xr:uid="{00000000-0005-0000-0000-0000714C0000}"/>
    <cellStyle name="SAPBEXformats 37 8 2" xfId="35748" xr:uid="{00000000-0005-0000-0000-0000724C0000}"/>
    <cellStyle name="SAPBEXformats 37 9" xfId="20005" xr:uid="{00000000-0005-0000-0000-0000734C0000}"/>
    <cellStyle name="SAPBEXformats 38" xfId="1734" xr:uid="{00000000-0005-0000-0000-0000744C0000}"/>
    <cellStyle name="SAPBEXformats 38 2" xfId="4320" xr:uid="{00000000-0005-0000-0000-0000754C0000}"/>
    <cellStyle name="SAPBEXformats 38 2 2" xfId="23229" xr:uid="{00000000-0005-0000-0000-0000764C0000}"/>
    <cellStyle name="SAPBEXformats 38 3" xfId="5398" xr:uid="{00000000-0005-0000-0000-0000774C0000}"/>
    <cellStyle name="SAPBEXformats 38 3 2" xfId="24307" xr:uid="{00000000-0005-0000-0000-0000784C0000}"/>
    <cellStyle name="SAPBEXformats 38 4" xfId="8984" xr:uid="{00000000-0005-0000-0000-0000794C0000}"/>
    <cellStyle name="SAPBEXformats 38 4 2" xfId="27893" xr:uid="{00000000-0005-0000-0000-00007A4C0000}"/>
    <cellStyle name="SAPBEXformats 38 5" xfId="11441" xr:uid="{00000000-0005-0000-0000-00007B4C0000}"/>
    <cellStyle name="SAPBEXformats 38 5 2" xfId="30350" xr:uid="{00000000-0005-0000-0000-00007C4C0000}"/>
    <cellStyle name="SAPBEXformats 38 6" xfId="12210" xr:uid="{00000000-0005-0000-0000-00007D4C0000}"/>
    <cellStyle name="SAPBEXformats 38 6 2" xfId="31119" xr:uid="{00000000-0005-0000-0000-00007E4C0000}"/>
    <cellStyle name="SAPBEXformats 38 7" xfId="16137" xr:uid="{00000000-0005-0000-0000-00007F4C0000}"/>
    <cellStyle name="SAPBEXformats 38 7 2" xfId="35046" xr:uid="{00000000-0005-0000-0000-0000804C0000}"/>
    <cellStyle name="SAPBEXformats 38 8" xfId="16906" xr:uid="{00000000-0005-0000-0000-0000814C0000}"/>
    <cellStyle name="SAPBEXformats 38 8 2" xfId="35815" xr:uid="{00000000-0005-0000-0000-0000824C0000}"/>
    <cellStyle name="SAPBEXformats 38 9" xfId="20659" xr:uid="{00000000-0005-0000-0000-0000834C0000}"/>
    <cellStyle name="SAPBEXformats 39" xfId="1838" xr:uid="{00000000-0005-0000-0000-0000844C0000}"/>
    <cellStyle name="SAPBEXformats 39 2" xfId="4424" xr:uid="{00000000-0005-0000-0000-0000854C0000}"/>
    <cellStyle name="SAPBEXformats 39 2 2" xfId="23333" xr:uid="{00000000-0005-0000-0000-0000864C0000}"/>
    <cellStyle name="SAPBEXformats 39 3" xfId="5408" xr:uid="{00000000-0005-0000-0000-0000874C0000}"/>
    <cellStyle name="SAPBEXformats 39 3 2" xfId="24317" xr:uid="{00000000-0005-0000-0000-0000884C0000}"/>
    <cellStyle name="SAPBEXformats 39 4" xfId="9368" xr:uid="{00000000-0005-0000-0000-0000894C0000}"/>
    <cellStyle name="SAPBEXformats 39 4 2" xfId="28277" xr:uid="{00000000-0005-0000-0000-00008A4C0000}"/>
    <cellStyle name="SAPBEXformats 39 5" xfId="9586" xr:uid="{00000000-0005-0000-0000-00008B4C0000}"/>
    <cellStyle name="SAPBEXformats 39 5 2" xfId="28495" xr:uid="{00000000-0005-0000-0000-00008C4C0000}"/>
    <cellStyle name="SAPBEXformats 39 6" xfId="11872" xr:uid="{00000000-0005-0000-0000-00008D4C0000}"/>
    <cellStyle name="SAPBEXformats 39 6 2" xfId="30781" xr:uid="{00000000-0005-0000-0000-00008E4C0000}"/>
    <cellStyle name="SAPBEXformats 39 7" xfId="14282" xr:uid="{00000000-0005-0000-0000-00008F4C0000}"/>
    <cellStyle name="SAPBEXformats 39 7 2" xfId="33191" xr:uid="{00000000-0005-0000-0000-0000904C0000}"/>
    <cellStyle name="SAPBEXformats 39 8" xfId="16568" xr:uid="{00000000-0005-0000-0000-0000914C0000}"/>
    <cellStyle name="SAPBEXformats 39 8 2" xfId="35477" xr:uid="{00000000-0005-0000-0000-0000924C0000}"/>
    <cellStyle name="SAPBEXformats 39 9" xfId="18966" xr:uid="{00000000-0005-0000-0000-0000934C0000}"/>
    <cellStyle name="SAPBEXformats 4" xfId="168" xr:uid="{00000000-0005-0000-0000-0000944C0000}"/>
    <cellStyle name="SAPBEXformats 4 2" xfId="2755" xr:uid="{00000000-0005-0000-0000-0000954C0000}"/>
    <cellStyle name="SAPBEXformats 4 2 2" xfId="21664" xr:uid="{00000000-0005-0000-0000-0000964C0000}"/>
    <cellStyle name="SAPBEXformats 4 3" xfId="6555" xr:uid="{00000000-0005-0000-0000-0000974C0000}"/>
    <cellStyle name="SAPBEXformats 4 3 2" xfId="25464" xr:uid="{00000000-0005-0000-0000-0000984C0000}"/>
    <cellStyle name="SAPBEXformats 4 4" xfId="7640" xr:uid="{00000000-0005-0000-0000-0000994C0000}"/>
    <cellStyle name="SAPBEXformats 4 4 2" xfId="26549" xr:uid="{00000000-0005-0000-0000-00009A4C0000}"/>
    <cellStyle name="SAPBEXformats 4 5" xfId="9974" xr:uid="{00000000-0005-0000-0000-00009B4C0000}"/>
    <cellStyle name="SAPBEXformats 4 5 2" xfId="28883" xr:uid="{00000000-0005-0000-0000-00009C4C0000}"/>
    <cellStyle name="SAPBEXformats 4 6" xfId="13891" xr:uid="{00000000-0005-0000-0000-00009D4C0000}"/>
    <cellStyle name="SAPBEXformats 4 6 2" xfId="32800" xr:uid="{00000000-0005-0000-0000-00009E4C0000}"/>
    <cellStyle name="SAPBEXformats 4 7" xfId="14670" xr:uid="{00000000-0005-0000-0000-00009F4C0000}"/>
    <cellStyle name="SAPBEXformats 4 7 2" xfId="33579" xr:uid="{00000000-0005-0000-0000-0000A04C0000}"/>
    <cellStyle name="SAPBEXformats 4 8" xfId="18587" xr:uid="{00000000-0005-0000-0000-0000A14C0000}"/>
    <cellStyle name="SAPBEXformats 4 8 2" xfId="37496" xr:uid="{00000000-0005-0000-0000-0000A24C0000}"/>
    <cellStyle name="SAPBEXformats 4 9" xfId="19310" xr:uid="{00000000-0005-0000-0000-0000A34C0000}"/>
    <cellStyle name="SAPBEXformats 40" xfId="1760" xr:uid="{00000000-0005-0000-0000-0000A44C0000}"/>
    <cellStyle name="SAPBEXformats 40 2" xfId="4346" xr:uid="{00000000-0005-0000-0000-0000A54C0000}"/>
    <cellStyle name="SAPBEXformats 40 2 2" xfId="23255" xr:uid="{00000000-0005-0000-0000-0000A64C0000}"/>
    <cellStyle name="SAPBEXformats 40 3" xfId="2598" xr:uid="{00000000-0005-0000-0000-0000A74C0000}"/>
    <cellStyle name="SAPBEXformats 40 3 2" xfId="21507" xr:uid="{00000000-0005-0000-0000-0000A84C0000}"/>
    <cellStyle name="SAPBEXformats 40 4" xfId="7582" xr:uid="{00000000-0005-0000-0000-0000A94C0000}"/>
    <cellStyle name="SAPBEXformats 40 4 2" xfId="26491" xr:uid="{00000000-0005-0000-0000-0000AA4C0000}"/>
    <cellStyle name="SAPBEXformats 40 5" xfId="9907" xr:uid="{00000000-0005-0000-0000-0000AB4C0000}"/>
    <cellStyle name="SAPBEXformats 40 5 2" xfId="28816" xr:uid="{00000000-0005-0000-0000-0000AC4C0000}"/>
    <cellStyle name="SAPBEXformats 40 6" xfId="13910" xr:uid="{00000000-0005-0000-0000-0000AD4C0000}"/>
    <cellStyle name="SAPBEXformats 40 6 2" xfId="32819" xr:uid="{00000000-0005-0000-0000-0000AE4C0000}"/>
    <cellStyle name="SAPBEXformats 40 7" xfId="14603" xr:uid="{00000000-0005-0000-0000-0000AF4C0000}"/>
    <cellStyle name="SAPBEXformats 40 7 2" xfId="33512" xr:uid="{00000000-0005-0000-0000-0000B04C0000}"/>
    <cellStyle name="SAPBEXformats 40 8" xfId="18606" xr:uid="{00000000-0005-0000-0000-0000B14C0000}"/>
    <cellStyle name="SAPBEXformats 40 8 2" xfId="37515" xr:uid="{00000000-0005-0000-0000-0000B24C0000}"/>
    <cellStyle name="SAPBEXformats 40 9" xfId="19253" xr:uid="{00000000-0005-0000-0000-0000B34C0000}"/>
    <cellStyle name="SAPBEXformats 41" xfId="2040" xr:uid="{00000000-0005-0000-0000-0000B44C0000}"/>
    <cellStyle name="SAPBEXformats 41 2" xfId="4626" xr:uid="{00000000-0005-0000-0000-0000B54C0000}"/>
    <cellStyle name="SAPBEXformats 41 2 2" xfId="23535" xr:uid="{00000000-0005-0000-0000-0000B64C0000}"/>
    <cellStyle name="SAPBEXformats 41 3" xfId="5118" xr:uid="{00000000-0005-0000-0000-0000B74C0000}"/>
    <cellStyle name="SAPBEXformats 41 3 2" xfId="24027" xr:uid="{00000000-0005-0000-0000-0000B84C0000}"/>
    <cellStyle name="SAPBEXformats 41 4" xfId="9426" xr:uid="{00000000-0005-0000-0000-0000B94C0000}"/>
    <cellStyle name="SAPBEXformats 41 4 2" xfId="28335" xr:uid="{00000000-0005-0000-0000-0000BA4C0000}"/>
    <cellStyle name="SAPBEXformats 41 5" xfId="9520" xr:uid="{00000000-0005-0000-0000-0000BB4C0000}"/>
    <cellStyle name="SAPBEXformats 41 5 2" xfId="28429" xr:uid="{00000000-0005-0000-0000-0000BC4C0000}"/>
    <cellStyle name="SAPBEXformats 41 6" xfId="13000" xr:uid="{00000000-0005-0000-0000-0000BD4C0000}"/>
    <cellStyle name="SAPBEXformats 41 6 2" xfId="31909" xr:uid="{00000000-0005-0000-0000-0000BE4C0000}"/>
    <cellStyle name="SAPBEXformats 41 7" xfId="14216" xr:uid="{00000000-0005-0000-0000-0000BF4C0000}"/>
    <cellStyle name="SAPBEXformats 41 7 2" xfId="33125" xr:uid="{00000000-0005-0000-0000-0000C04C0000}"/>
    <cellStyle name="SAPBEXformats 41 8" xfId="17696" xr:uid="{00000000-0005-0000-0000-0000C14C0000}"/>
    <cellStyle name="SAPBEXformats 41 8 2" xfId="36605" xr:uid="{00000000-0005-0000-0000-0000C24C0000}"/>
    <cellStyle name="SAPBEXformats 41 9" xfId="18907" xr:uid="{00000000-0005-0000-0000-0000C34C0000}"/>
    <cellStyle name="SAPBEXformats 42" xfId="1855" xr:uid="{00000000-0005-0000-0000-0000C44C0000}"/>
    <cellStyle name="SAPBEXformats 42 2" xfId="4441" xr:uid="{00000000-0005-0000-0000-0000C54C0000}"/>
    <cellStyle name="SAPBEXformats 42 2 2" xfId="23350" xr:uid="{00000000-0005-0000-0000-0000C64C0000}"/>
    <cellStyle name="SAPBEXformats 42 3" xfId="5892" xr:uid="{00000000-0005-0000-0000-0000C74C0000}"/>
    <cellStyle name="SAPBEXformats 42 3 2" xfId="24801" xr:uid="{00000000-0005-0000-0000-0000C84C0000}"/>
    <cellStyle name="SAPBEXformats 42 4" xfId="7763" xr:uid="{00000000-0005-0000-0000-0000C94C0000}"/>
    <cellStyle name="SAPBEXformats 42 4 2" xfId="26672" xr:uid="{00000000-0005-0000-0000-0000CA4C0000}"/>
    <cellStyle name="SAPBEXformats 42 5" xfId="10111" xr:uid="{00000000-0005-0000-0000-0000CB4C0000}"/>
    <cellStyle name="SAPBEXformats 42 5 2" xfId="29020" xr:uid="{00000000-0005-0000-0000-0000CC4C0000}"/>
    <cellStyle name="SAPBEXformats 42 6" xfId="12726" xr:uid="{00000000-0005-0000-0000-0000CD4C0000}"/>
    <cellStyle name="SAPBEXformats 42 6 2" xfId="31635" xr:uid="{00000000-0005-0000-0000-0000CE4C0000}"/>
    <cellStyle name="SAPBEXformats 42 7" xfId="14807" xr:uid="{00000000-0005-0000-0000-0000CF4C0000}"/>
    <cellStyle name="SAPBEXformats 42 7 2" xfId="33716" xr:uid="{00000000-0005-0000-0000-0000D04C0000}"/>
    <cellStyle name="SAPBEXformats 42 8" xfId="17422" xr:uid="{00000000-0005-0000-0000-0000D14C0000}"/>
    <cellStyle name="SAPBEXformats 42 8 2" xfId="36331" xr:uid="{00000000-0005-0000-0000-0000D24C0000}"/>
    <cellStyle name="SAPBEXformats 42 9" xfId="19436" xr:uid="{00000000-0005-0000-0000-0000D34C0000}"/>
    <cellStyle name="SAPBEXformats 43" xfId="2078" xr:uid="{00000000-0005-0000-0000-0000D44C0000}"/>
    <cellStyle name="SAPBEXformats 43 2" xfId="4664" xr:uid="{00000000-0005-0000-0000-0000D54C0000}"/>
    <cellStyle name="SAPBEXformats 43 2 2" xfId="23573" xr:uid="{00000000-0005-0000-0000-0000D64C0000}"/>
    <cellStyle name="SAPBEXformats 43 3" xfId="7091" xr:uid="{00000000-0005-0000-0000-0000D74C0000}"/>
    <cellStyle name="SAPBEXformats 43 3 2" xfId="26000" xr:uid="{00000000-0005-0000-0000-0000D84C0000}"/>
    <cellStyle name="SAPBEXformats 43 4" xfId="8914" xr:uid="{00000000-0005-0000-0000-0000D94C0000}"/>
    <cellStyle name="SAPBEXformats 43 4 2" xfId="27823" xr:uid="{00000000-0005-0000-0000-0000DA4C0000}"/>
    <cellStyle name="SAPBEXformats 43 5" xfId="11365" xr:uid="{00000000-0005-0000-0000-0000DB4C0000}"/>
    <cellStyle name="SAPBEXformats 43 5 2" xfId="30274" xr:uid="{00000000-0005-0000-0000-0000DC4C0000}"/>
    <cellStyle name="SAPBEXformats 43 6" xfId="12366" xr:uid="{00000000-0005-0000-0000-0000DD4C0000}"/>
    <cellStyle name="SAPBEXformats 43 6 2" xfId="31275" xr:uid="{00000000-0005-0000-0000-0000DE4C0000}"/>
    <cellStyle name="SAPBEXformats 43 7" xfId="16061" xr:uid="{00000000-0005-0000-0000-0000DF4C0000}"/>
    <cellStyle name="SAPBEXformats 43 7 2" xfId="34970" xr:uid="{00000000-0005-0000-0000-0000E04C0000}"/>
    <cellStyle name="SAPBEXformats 43 8" xfId="17062" xr:uid="{00000000-0005-0000-0000-0000E14C0000}"/>
    <cellStyle name="SAPBEXformats 43 8 2" xfId="35971" xr:uid="{00000000-0005-0000-0000-0000E24C0000}"/>
    <cellStyle name="SAPBEXformats 43 9" xfId="20588" xr:uid="{00000000-0005-0000-0000-0000E34C0000}"/>
    <cellStyle name="SAPBEXformats 44" xfId="2035" xr:uid="{00000000-0005-0000-0000-0000E44C0000}"/>
    <cellStyle name="SAPBEXformats 44 2" xfId="4621" xr:uid="{00000000-0005-0000-0000-0000E54C0000}"/>
    <cellStyle name="SAPBEXformats 44 2 2" xfId="23530" xr:uid="{00000000-0005-0000-0000-0000E64C0000}"/>
    <cellStyle name="SAPBEXformats 44 3" xfId="5940" xr:uid="{00000000-0005-0000-0000-0000E74C0000}"/>
    <cellStyle name="SAPBEXformats 44 3 2" xfId="24849" xr:uid="{00000000-0005-0000-0000-0000E84C0000}"/>
    <cellStyle name="SAPBEXformats 44 4" xfId="8879" xr:uid="{00000000-0005-0000-0000-0000E94C0000}"/>
    <cellStyle name="SAPBEXformats 44 4 2" xfId="27788" xr:uid="{00000000-0005-0000-0000-0000EA4C0000}"/>
    <cellStyle name="SAPBEXformats 44 5" xfId="11329" xr:uid="{00000000-0005-0000-0000-0000EB4C0000}"/>
    <cellStyle name="SAPBEXformats 44 5 2" xfId="30238" xr:uid="{00000000-0005-0000-0000-0000EC4C0000}"/>
    <cellStyle name="SAPBEXformats 44 6" xfId="13388" xr:uid="{00000000-0005-0000-0000-0000ED4C0000}"/>
    <cellStyle name="SAPBEXformats 44 6 2" xfId="32297" xr:uid="{00000000-0005-0000-0000-0000EE4C0000}"/>
    <cellStyle name="SAPBEXformats 44 7" xfId="16025" xr:uid="{00000000-0005-0000-0000-0000EF4C0000}"/>
    <cellStyle name="SAPBEXformats 44 7 2" xfId="34934" xr:uid="{00000000-0005-0000-0000-0000F04C0000}"/>
    <cellStyle name="SAPBEXformats 44 8" xfId="18084" xr:uid="{00000000-0005-0000-0000-0000F14C0000}"/>
    <cellStyle name="SAPBEXformats 44 8 2" xfId="36993" xr:uid="{00000000-0005-0000-0000-0000F24C0000}"/>
    <cellStyle name="SAPBEXformats 44 9" xfId="20553" xr:uid="{00000000-0005-0000-0000-0000F34C0000}"/>
    <cellStyle name="SAPBEXformats 45" xfId="2013" xr:uid="{00000000-0005-0000-0000-0000F44C0000}"/>
    <cellStyle name="SAPBEXformats 45 2" xfId="4599" xr:uid="{00000000-0005-0000-0000-0000F54C0000}"/>
    <cellStyle name="SAPBEXformats 45 2 2" xfId="23508" xr:uid="{00000000-0005-0000-0000-0000F64C0000}"/>
    <cellStyle name="SAPBEXformats 45 3" xfId="5190" xr:uid="{00000000-0005-0000-0000-0000F74C0000}"/>
    <cellStyle name="SAPBEXformats 45 3 2" xfId="24099" xr:uid="{00000000-0005-0000-0000-0000F84C0000}"/>
    <cellStyle name="SAPBEXformats 45 4" xfId="7580" xr:uid="{00000000-0005-0000-0000-0000F94C0000}"/>
    <cellStyle name="SAPBEXformats 45 4 2" xfId="26489" xr:uid="{00000000-0005-0000-0000-0000FA4C0000}"/>
    <cellStyle name="SAPBEXformats 45 5" xfId="9905" xr:uid="{00000000-0005-0000-0000-0000FB4C0000}"/>
    <cellStyle name="SAPBEXformats 45 5 2" xfId="28814" xr:uid="{00000000-0005-0000-0000-0000FC4C0000}"/>
    <cellStyle name="SAPBEXformats 45 6" xfId="14113" xr:uid="{00000000-0005-0000-0000-0000FD4C0000}"/>
    <cellStyle name="SAPBEXformats 45 6 2" xfId="33022" xr:uid="{00000000-0005-0000-0000-0000FE4C0000}"/>
    <cellStyle name="SAPBEXformats 45 7" xfId="14601" xr:uid="{00000000-0005-0000-0000-0000FF4C0000}"/>
    <cellStyle name="SAPBEXformats 45 7 2" xfId="33510" xr:uid="{00000000-0005-0000-0000-0000004D0000}"/>
    <cellStyle name="SAPBEXformats 45 8" xfId="18809" xr:uid="{00000000-0005-0000-0000-0000014D0000}"/>
    <cellStyle name="SAPBEXformats 45 8 2" xfId="37718" xr:uid="{00000000-0005-0000-0000-0000024D0000}"/>
    <cellStyle name="SAPBEXformats 45 9" xfId="19251" xr:uid="{00000000-0005-0000-0000-0000034D0000}"/>
    <cellStyle name="SAPBEXformats 46" xfId="2107" xr:uid="{00000000-0005-0000-0000-0000044D0000}"/>
    <cellStyle name="SAPBEXformats 46 2" xfId="4693" xr:uid="{00000000-0005-0000-0000-0000054D0000}"/>
    <cellStyle name="SAPBEXformats 46 2 2" xfId="23602" xr:uid="{00000000-0005-0000-0000-0000064D0000}"/>
    <cellStyle name="SAPBEXformats 46 3" xfId="5973" xr:uid="{00000000-0005-0000-0000-0000074D0000}"/>
    <cellStyle name="SAPBEXformats 46 3 2" xfId="24882" xr:uid="{00000000-0005-0000-0000-0000084D0000}"/>
    <cellStyle name="SAPBEXformats 46 4" xfId="8273" xr:uid="{00000000-0005-0000-0000-0000094D0000}"/>
    <cellStyle name="SAPBEXformats 46 4 2" xfId="27182" xr:uid="{00000000-0005-0000-0000-00000A4D0000}"/>
    <cellStyle name="SAPBEXformats 46 5" xfId="10667" xr:uid="{00000000-0005-0000-0000-00000B4D0000}"/>
    <cellStyle name="SAPBEXformats 46 5 2" xfId="29576" xr:uid="{00000000-0005-0000-0000-00000C4D0000}"/>
    <cellStyle name="SAPBEXformats 46 6" xfId="9567" xr:uid="{00000000-0005-0000-0000-00000D4D0000}"/>
    <cellStyle name="SAPBEXformats 46 6 2" xfId="28476" xr:uid="{00000000-0005-0000-0000-00000E4D0000}"/>
    <cellStyle name="SAPBEXformats 46 7" xfId="15363" xr:uid="{00000000-0005-0000-0000-00000F4D0000}"/>
    <cellStyle name="SAPBEXformats 46 7 2" xfId="34272" xr:uid="{00000000-0005-0000-0000-0000104D0000}"/>
    <cellStyle name="SAPBEXformats 46 8" xfId="14263" xr:uid="{00000000-0005-0000-0000-0000114D0000}"/>
    <cellStyle name="SAPBEXformats 46 8 2" xfId="33172" xr:uid="{00000000-0005-0000-0000-0000124D0000}"/>
    <cellStyle name="SAPBEXformats 46 9" xfId="19946" xr:uid="{00000000-0005-0000-0000-0000134D0000}"/>
    <cellStyle name="SAPBEXformats 47" xfId="2145" xr:uid="{00000000-0005-0000-0000-0000144D0000}"/>
    <cellStyle name="SAPBEXformats 47 2" xfId="4731" xr:uid="{00000000-0005-0000-0000-0000154D0000}"/>
    <cellStyle name="SAPBEXformats 47 2 2" xfId="23640" xr:uid="{00000000-0005-0000-0000-0000164D0000}"/>
    <cellStyle name="SAPBEXformats 47 3" xfId="7372" xr:uid="{00000000-0005-0000-0000-0000174D0000}"/>
    <cellStyle name="SAPBEXformats 47 3 2" xfId="26281" xr:uid="{00000000-0005-0000-0000-0000184D0000}"/>
    <cellStyle name="SAPBEXformats 47 4" xfId="5124" xr:uid="{00000000-0005-0000-0000-0000194D0000}"/>
    <cellStyle name="SAPBEXformats 47 4 2" xfId="24033" xr:uid="{00000000-0005-0000-0000-00001A4D0000}"/>
    <cellStyle name="SAPBEXformats 47 5" xfId="9605" xr:uid="{00000000-0005-0000-0000-00001B4D0000}"/>
    <cellStyle name="SAPBEXformats 47 5 2" xfId="28514" xr:uid="{00000000-0005-0000-0000-00001C4D0000}"/>
    <cellStyle name="SAPBEXformats 47 6" xfId="13770" xr:uid="{00000000-0005-0000-0000-00001D4D0000}"/>
    <cellStyle name="SAPBEXformats 47 6 2" xfId="32679" xr:uid="{00000000-0005-0000-0000-00001E4D0000}"/>
    <cellStyle name="SAPBEXformats 47 7" xfId="14301" xr:uid="{00000000-0005-0000-0000-00001F4D0000}"/>
    <cellStyle name="SAPBEXformats 47 7 2" xfId="33210" xr:uid="{00000000-0005-0000-0000-0000204D0000}"/>
    <cellStyle name="SAPBEXformats 47 8" xfId="18466" xr:uid="{00000000-0005-0000-0000-0000214D0000}"/>
    <cellStyle name="SAPBEXformats 47 8 2" xfId="37375" xr:uid="{00000000-0005-0000-0000-0000224D0000}"/>
    <cellStyle name="SAPBEXformats 47 9" xfId="18984" xr:uid="{00000000-0005-0000-0000-0000234D0000}"/>
    <cellStyle name="SAPBEXformats 48" xfId="2255" xr:uid="{00000000-0005-0000-0000-0000244D0000}"/>
    <cellStyle name="SAPBEXformats 48 2" xfId="4841" xr:uid="{00000000-0005-0000-0000-0000254D0000}"/>
    <cellStyle name="SAPBEXformats 48 2 2" xfId="23750" xr:uid="{00000000-0005-0000-0000-0000264D0000}"/>
    <cellStyle name="SAPBEXformats 48 3" xfId="7329" xr:uid="{00000000-0005-0000-0000-0000274D0000}"/>
    <cellStyle name="SAPBEXformats 48 3 2" xfId="26238" xr:uid="{00000000-0005-0000-0000-0000284D0000}"/>
    <cellStyle name="SAPBEXformats 48 4" xfId="7974" xr:uid="{00000000-0005-0000-0000-0000294D0000}"/>
    <cellStyle name="SAPBEXformats 48 4 2" xfId="26883" xr:uid="{00000000-0005-0000-0000-00002A4D0000}"/>
    <cellStyle name="SAPBEXformats 48 5" xfId="10336" xr:uid="{00000000-0005-0000-0000-00002B4D0000}"/>
    <cellStyle name="SAPBEXformats 48 5 2" xfId="29245" xr:uid="{00000000-0005-0000-0000-00002C4D0000}"/>
    <cellStyle name="SAPBEXformats 48 6" xfId="14063" xr:uid="{00000000-0005-0000-0000-00002D4D0000}"/>
    <cellStyle name="SAPBEXformats 48 6 2" xfId="32972" xr:uid="{00000000-0005-0000-0000-00002E4D0000}"/>
    <cellStyle name="SAPBEXformats 48 7" xfId="15032" xr:uid="{00000000-0005-0000-0000-00002F4D0000}"/>
    <cellStyle name="SAPBEXformats 48 7 2" xfId="33941" xr:uid="{00000000-0005-0000-0000-0000304D0000}"/>
    <cellStyle name="SAPBEXformats 48 8" xfId="18759" xr:uid="{00000000-0005-0000-0000-0000314D0000}"/>
    <cellStyle name="SAPBEXformats 48 8 2" xfId="37668" xr:uid="{00000000-0005-0000-0000-0000324D0000}"/>
    <cellStyle name="SAPBEXformats 48 9" xfId="19645" xr:uid="{00000000-0005-0000-0000-0000334D0000}"/>
    <cellStyle name="SAPBEXformats 49" xfId="2325" xr:uid="{00000000-0005-0000-0000-0000344D0000}"/>
    <cellStyle name="SAPBEXformats 49 2" xfId="4911" xr:uid="{00000000-0005-0000-0000-0000354D0000}"/>
    <cellStyle name="SAPBEXformats 49 2 2" xfId="23820" xr:uid="{00000000-0005-0000-0000-0000364D0000}"/>
    <cellStyle name="SAPBEXformats 49 3" xfId="6469" xr:uid="{00000000-0005-0000-0000-0000374D0000}"/>
    <cellStyle name="SAPBEXformats 49 3 2" xfId="25378" xr:uid="{00000000-0005-0000-0000-0000384D0000}"/>
    <cellStyle name="SAPBEXformats 49 4" xfId="7949" xr:uid="{00000000-0005-0000-0000-0000394D0000}"/>
    <cellStyle name="SAPBEXformats 49 4 2" xfId="26858" xr:uid="{00000000-0005-0000-0000-00003A4D0000}"/>
    <cellStyle name="SAPBEXformats 49 5" xfId="10305" xr:uid="{00000000-0005-0000-0000-00003B4D0000}"/>
    <cellStyle name="SAPBEXformats 49 5 2" xfId="29214" xr:uid="{00000000-0005-0000-0000-00003C4D0000}"/>
    <cellStyle name="SAPBEXformats 49 6" xfId="13930" xr:uid="{00000000-0005-0000-0000-00003D4D0000}"/>
    <cellStyle name="SAPBEXformats 49 6 2" xfId="32839" xr:uid="{00000000-0005-0000-0000-00003E4D0000}"/>
    <cellStyle name="SAPBEXformats 49 7" xfId="15001" xr:uid="{00000000-0005-0000-0000-00003F4D0000}"/>
    <cellStyle name="SAPBEXformats 49 7 2" xfId="33910" xr:uid="{00000000-0005-0000-0000-0000404D0000}"/>
    <cellStyle name="SAPBEXformats 49 8" xfId="18626" xr:uid="{00000000-0005-0000-0000-0000414D0000}"/>
    <cellStyle name="SAPBEXformats 49 8 2" xfId="37535" xr:uid="{00000000-0005-0000-0000-0000424D0000}"/>
    <cellStyle name="SAPBEXformats 49 9" xfId="19620" xr:uid="{00000000-0005-0000-0000-0000434D0000}"/>
    <cellStyle name="SAPBEXformats 5" xfId="154" xr:uid="{00000000-0005-0000-0000-0000444D0000}"/>
    <cellStyle name="SAPBEXformats 5 2" xfId="2741" xr:uid="{00000000-0005-0000-0000-0000454D0000}"/>
    <cellStyle name="SAPBEXformats 5 2 2" xfId="21650" xr:uid="{00000000-0005-0000-0000-0000464D0000}"/>
    <cellStyle name="SAPBEXformats 5 3" xfId="5516" xr:uid="{00000000-0005-0000-0000-0000474D0000}"/>
    <cellStyle name="SAPBEXformats 5 3 2" xfId="24425" xr:uid="{00000000-0005-0000-0000-0000484D0000}"/>
    <cellStyle name="SAPBEXformats 5 4" xfId="7794" xr:uid="{00000000-0005-0000-0000-0000494D0000}"/>
    <cellStyle name="SAPBEXformats 5 4 2" xfId="26703" xr:uid="{00000000-0005-0000-0000-00004A4D0000}"/>
    <cellStyle name="SAPBEXformats 5 5" xfId="10143" xr:uid="{00000000-0005-0000-0000-00004B4D0000}"/>
    <cellStyle name="SAPBEXformats 5 5 2" xfId="29052" xr:uid="{00000000-0005-0000-0000-00004C4D0000}"/>
    <cellStyle name="SAPBEXformats 5 6" xfId="12963" xr:uid="{00000000-0005-0000-0000-00004D4D0000}"/>
    <cellStyle name="SAPBEXformats 5 6 2" xfId="31872" xr:uid="{00000000-0005-0000-0000-00004E4D0000}"/>
    <cellStyle name="SAPBEXformats 5 7" xfId="14839" xr:uid="{00000000-0005-0000-0000-00004F4D0000}"/>
    <cellStyle name="SAPBEXformats 5 7 2" xfId="33748" xr:uid="{00000000-0005-0000-0000-0000504D0000}"/>
    <cellStyle name="SAPBEXformats 5 8" xfId="17659" xr:uid="{00000000-0005-0000-0000-0000514D0000}"/>
    <cellStyle name="SAPBEXformats 5 8 2" xfId="36568" xr:uid="{00000000-0005-0000-0000-0000524D0000}"/>
    <cellStyle name="SAPBEXformats 5 9" xfId="19467" xr:uid="{00000000-0005-0000-0000-0000534D0000}"/>
    <cellStyle name="SAPBEXformats 50" xfId="2289" xr:uid="{00000000-0005-0000-0000-0000544D0000}"/>
    <cellStyle name="SAPBEXformats 50 2" xfId="6076" xr:uid="{00000000-0005-0000-0000-0000554D0000}"/>
    <cellStyle name="SAPBEXformats 50 2 2" xfId="24985" xr:uid="{00000000-0005-0000-0000-0000564D0000}"/>
    <cellStyle name="SAPBEXformats 50 3" xfId="9088" xr:uid="{00000000-0005-0000-0000-0000574D0000}"/>
    <cellStyle name="SAPBEXformats 50 3 2" xfId="27997" xr:uid="{00000000-0005-0000-0000-0000584D0000}"/>
    <cellStyle name="SAPBEXformats 50 4" xfId="11561" xr:uid="{00000000-0005-0000-0000-0000594D0000}"/>
    <cellStyle name="SAPBEXformats 50 4 2" xfId="30470" xr:uid="{00000000-0005-0000-0000-00005A4D0000}"/>
    <cellStyle name="SAPBEXformats 50 5" xfId="13462" xr:uid="{00000000-0005-0000-0000-00005B4D0000}"/>
    <cellStyle name="SAPBEXformats 50 5 2" xfId="32371" xr:uid="{00000000-0005-0000-0000-00005C4D0000}"/>
    <cellStyle name="SAPBEXformats 50 6" xfId="16257" xr:uid="{00000000-0005-0000-0000-00005D4D0000}"/>
    <cellStyle name="SAPBEXformats 50 6 2" xfId="35166" xr:uid="{00000000-0005-0000-0000-00005E4D0000}"/>
    <cellStyle name="SAPBEXformats 50 7" xfId="18158" xr:uid="{00000000-0005-0000-0000-00005F4D0000}"/>
    <cellStyle name="SAPBEXformats 50 7 2" xfId="37067" xr:uid="{00000000-0005-0000-0000-0000604D0000}"/>
    <cellStyle name="SAPBEXformats 50 8" xfId="20763" xr:uid="{00000000-0005-0000-0000-0000614D0000}"/>
    <cellStyle name="SAPBEXformats 51" xfId="6708" xr:uid="{00000000-0005-0000-0000-0000624D0000}"/>
    <cellStyle name="SAPBEXformats 51 2" xfId="25617" xr:uid="{00000000-0005-0000-0000-0000634D0000}"/>
    <cellStyle name="SAPBEXformats 52" xfId="7584" xr:uid="{00000000-0005-0000-0000-0000644D0000}"/>
    <cellStyle name="SAPBEXformats 52 2" xfId="26493" xr:uid="{00000000-0005-0000-0000-0000654D0000}"/>
    <cellStyle name="SAPBEXformats 53" xfId="9909" xr:uid="{00000000-0005-0000-0000-0000664D0000}"/>
    <cellStyle name="SAPBEXformats 53 2" xfId="28818" xr:uid="{00000000-0005-0000-0000-0000674D0000}"/>
    <cellStyle name="SAPBEXformats 54" xfId="12811" xr:uid="{00000000-0005-0000-0000-0000684D0000}"/>
    <cellStyle name="SAPBEXformats 54 2" xfId="31720" xr:uid="{00000000-0005-0000-0000-0000694D0000}"/>
    <cellStyle name="SAPBEXformats 55" xfId="14605" xr:uid="{00000000-0005-0000-0000-00006A4D0000}"/>
    <cellStyle name="SAPBEXformats 55 2" xfId="33514" xr:uid="{00000000-0005-0000-0000-00006B4D0000}"/>
    <cellStyle name="SAPBEXformats 56" xfId="17507" xr:uid="{00000000-0005-0000-0000-00006C4D0000}"/>
    <cellStyle name="SAPBEXformats 56 2" xfId="36416" xr:uid="{00000000-0005-0000-0000-00006D4D0000}"/>
    <cellStyle name="SAPBEXformats 57" xfId="19255" xr:uid="{00000000-0005-0000-0000-00006E4D0000}"/>
    <cellStyle name="SAPBEXformats 6" xfId="273" xr:uid="{00000000-0005-0000-0000-00006F4D0000}"/>
    <cellStyle name="SAPBEXformats 6 2" xfId="2859" xr:uid="{00000000-0005-0000-0000-0000704D0000}"/>
    <cellStyle name="SAPBEXformats 6 2 2" xfId="21768" xr:uid="{00000000-0005-0000-0000-0000714D0000}"/>
    <cellStyle name="SAPBEXformats 6 3" xfId="5320" xr:uid="{00000000-0005-0000-0000-0000724D0000}"/>
    <cellStyle name="SAPBEXformats 6 3 2" xfId="24229" xr:uid="{00000000-0005-0000-0000-0000734D0000}"/>
    <cellStyle name="SAPBEXformats 6 4" xfId="7777" xr:uid="{00000000-0005-0000-0000-0000744D0000}"/>
    <cellStyle name="SAPBEXformats 6 4 2" xfId="26686" xr:uid="{00000000-0005-0000-0000-0000754D0000}"/>
    <cellStyle name="SAPBEXformats 6 5" xfId="10125" xr:uid="{00000000-0005-0000-0000-0000764D0000}"/>
    <cellStyle name="SAPBEXformats 6 5 2" xfId="29034" xr:uid="{00000000-0005-0000-0000-0000774D0000}"/>
    <cellStyle name="SAPBEXformats 6 6" xfId="13912" xr:uid="{00000000-0005-0000-0000-0000784D0000}"/>
    <cellStyle name="SAPBEXformats 6 6 2" xfId="32821" xr:uid="{00000000-0005-0000-0000-0000794D0000}"/>
    <cellStyle name="SAPBEXformats 6 7" xfId="14821" xr:uid="{00000000-0005-0000-0000-00007A4D0000}"/>
    <cellStyle name="SAPBEXformats 6 7 2" xfId="33730" xr:uid="{00000000-0005-0000-0000-00007B4D0000}"/>
    <cellStyle name="SAPBEXformats 6 8" xfId="18608" xr:uid="{00000000-0005-0000-0000-00007C4D0000}"/>
    <cellStyle name="SAPBEXformats 6 8 2" xfId="37517" xr:uid="{00000000-0005-0000-0000-00007D4D0000}"/>
    <cellStyle name="SAPBEXformats 6 9" xfId="19450" xr:uid="{00000000-0005-0000-0000-00007E4D0000}"/>
    <cellStyle name="SAPBEXformats 7" xfId="316" xr:uid="{00000000-0005-0000-0000-00007F4D0000}"/>
    <cellStyle name="SAPBEXformats 7 2" xfId="2902" xr:uid="{00000000-0005-0000-0000-0000804D0000}"/>
    <cellStyle name="SAPBEXformats 7 2 2" xfId="21811" xr:uid="{00000000-0005-0000-0000-0000814D0000}"/>
    <cellStyle name="SAPBEXformats 7 3" xfId="5372" xr:uid="{00000000-0005-0000-0000-0000824D0000}"/>
    <cellStyle name="SAPBEXformats 7 3 2" xfId="24281" xr:uid="{00000000-0005-0000-0000-0000834D0000}"/>
    <cellStyle name="SAPBEXformats 7 4" xfId="7533" xr:uid="{00000000-0005-0000-0000-0000844D0000}"/>
    <cellStyle name="SAPBEXformats 7 4 2" xfId="26442" xr:uid="{00000000-0005-0000-0000-0000854D0000}"/>
    <cellStyle name="SAPBEXformats 7 5" xfId="9855" xr:uid="{00000000-0005-0000-0000-0000864D0000}"/>
    <cellStyle name="SAPBEXformats 7 5 2" xfId="28764" xr:uid="{00000000-0005-0000-0000-0000874D0000}"/>
    <cellStyle name="SAPBEXformats 7 6" xfId="12263" xr:uid="{00000000-0005-0000-0000-0000884D0000}"/>
    <cellStyle name="SAPBEXformats 7 6 2" xfId="31172" xr:uid="{00000000-0005-0000-0000-0000894D0000}"/>
    <cellStyle name="SAPBEXformats 7 7" xfId="14551" xr:uid="{00000000-0005-0000-0000-00008A4D0000}"/>
    <cellStyle name="SAPBEXformats 7 7 2" xfId="33460" xr:uid="{00000000-0005-0000-0000-00008B4D0000}"/>
    <cellStyle name="SAPBEXformats 7 8" xfId="16959" xr:uid="{00000000-0005-0000-0000-00008C4D0000}"/>
    <cellStyle name="SAPBEXformats 7 8 2" xfId="35868" xr:uid="{00000000-0005-0000-0000-00008D4D0000}"/>
    <cellStyle name="SAPBEXformats 7 9" xfId="19204" xr:uid="{00000000-0005-0000-0000-00008E4D0000}"/>
    <cellStyle name="SAPBEXformats 8" xfId="359" xr:uid="{00000000-0005-0000-0000-00008F4D0000}"/>
    <cellStyle name="SAPBEXformats 8 2" xfId="2945" xr:uid="{00000000-0005-0000-0000-0000904D0000}"/>
    <cellStyle name="SAPBEXformats 8 2 2" xfId="21854" xr:uid="{00000000-0005-0000-0000-0000914D0000}"/>
    <cellStyle name="SAPBEXformats 8 3" xfId="6501" xr:uid="{00000000-0005-0000-0000-0000924D0000}"/>
    <cellStyle name="SAPBEXformats 8 3 2" xfId="25410" xr:uid="{00000000-0005-0000-0000-0000934D0000}"/>
    <cellStyle name="SAPBEXformats 8 4" xfId="8392" xr:uid="{00000000-0005-0000-0000-0000944D0000}"/>
    <cellStyle name="SAPBEXformats 8 4 2" xfId="27301" xr:uid="{00000000-0005-0000-0000-0000954D0000}"/>
    <cellStyle name="SAPBEXformats 8 5" xfId="12057" xr:uid="{00000000-0005-0000-0000-0000964D0000}"/>
    <cellStyle name="SAPBEXformats 8 5 2" xfId="30966" xr:uid="{00000000-0005-0000-0000-0000974D0000}"/>
    <cellStyle name="SAPBEXformats 8 6" xfId="12127" xr:uid="{00000000-0005-0000-0000-0000984D0000}"/>
    <cellStyle name="SAPBEXformats 8 6 2" xfId="31036" xr:uid="{00000000-0005-0000-0000-0000994D0000}"/>
    <cellStyle name="SAPBEXformats 8 7" xfId="16753" xr:uid="{00000000-0005-0000-0000-00009A4D0000}"/>
    <cellStyle name="SAPBEXformats 8 7 2" xfId="35662" xr:uid="{00000000-0005-0000-0000-00009B4D0000}"/>
    <cellStyle name="SAPBEXformats 8 8" xfId="16823" xr:uid="{00000000-0005-0000-0000-00009C4D0000}"/>
    <cellStyle name="SAPBEXformats 8 8 2" xfId="35732" xr:uid="{00000000-0005-0000-0000-00009D4D0000}"/>
    <cellStyle name="SAPBEXformats 8 9" xfId="21224" xr:uid="{00000000-0005-0000-0000-00009E4D0000}"/>
    <cellStyle name="SAPBEXformats 9" xfId="402" xr:uid="{00000000-0005-0000-0000-00009F4D0000}"/>
    <cellStyle name="SAPBEXformats 9 2" xfId="2988" xr:uid="{00000000-0005-0000-0000-0000A04D0000}"/>
    <cellStyle name="SAPBEXformats 9 2 2" xfId="21897" xr:uid="{00000000-0005-0000-0000-0000A14D0000}"/>
    <cellStyle name="SAPBEXformats 9 3" xfId="6308" xr:uid="{00000000-0005-0000-0000-0000A24D0000}"/>
    <cellStyle name="SAPBEXformats 9 3 2" xfId="25217" xr:uid="{00000000-0005-0000-0000-0000A34D0000}"/>
    <cellStyle name="SAPBEXformats 9 4" xfId="8105" xr:uid="{00000000-0005-0000-0000-0000A44D0000}"/>
    <cellStyle name="SAPBEXformats 9 4 2" xfId="27014" xr:uid="{00000000-0005-0000-0000-0000A54D0000}"/>
    <cellStyle name="SAPBEXformats 9 5" xfId="10476" xr:uid="{00000000-0005-0000-0000-0000A64D0000}"/>
    <cellStyle name="SAPBEXformats 9 5 2" xfId="29385" xr:uid="{00000000-0005-0000-0000-0000A74D0000}"/>
    <cellStyle name="SAPBEXformats 9 6" xfId="13200" xr:uid="{00000000-0005-0000-0000-0000A84D0000}"/>
    <cellStyle name="SAPBEXformats 9 6 2" xfId="32109" xr:uid="{00000000-0005-0000-0000-0000A94D0000}"/>
    <cellStyle name="SAPBEXformats 9 7" xfId="15172" xr:uid="{00000000-0005-0000-0000-0000AA4D0000}"/>
    <cellStyle name="SAPBEXformats 9 7 2" xfId="34081" xr:uid="{00000000-0005-0000-0000-0000AB4D0000}"/>
    <cellStyle name="SAPBEXformats 9 8" xfId="17896" xr:uid="{00000000-0005-0000-0000-0000AC4D0000}"/>
    <cellStyle name="SAPBEXformats 9 8 2" xfId="36805" xr:uid="{00000000-0005-0000-0000-0000AD4D0000}"/>
    <cellStyle name="SAPBEXformats 9 9" xfId="19776" xr:uid="{00000000-0005-0000-0000-0000AE4D0000}"/>
    <cellStyle name="SAPBEXheaderItem" xfId="73" xr:uid="{00000000-0005-0000-0000-0000AF4D0000}"/>
    <cellStyle name="SAPBEXheaderItem 10" xfId="541" xr:uid="{00000000-0005-0000-0000-0000B04D0000}"/>
    <cellStyle name="SAPBEXheaderItem 10 2" xfId="3127" xr:uid="{00000000-0005-0000-0000-0000B14D0000}"/>
    <cellStyle name="SAPBEXheaderItem 10 2 2" xfId="22036" xr:uid="{00000000-0005-0000-0000-0000B24D0000}"/>
    <cellStyle name="SAPBEXheaderItem 10 3" xfId="5385" xr:uid="{00000000-0005-0000-0000-0000B34D0000}"/>
    <cellStyle name="SAPBEXheaderItem 10 3 2" xfId="24294" xr:uid="{00000000-0005-0000-0000-0000B44D0000}"/>
    <cellStyle name="SAPBEXheaderItem 10 4" xfId="8775" xr:uid="{00000000-0005-0000-0000-0000B54D0000}"/>
    <cellStyle name="SAPBEXheaderItem 10 4 2" xfId="27684" xr:uid="{00000000-0005-0000-0000-0000B64D0000}"/>
    <cellStyle name="SAPBEXheaderItem 10 5" xfId="11215" xr:uid="{00000000-0005-0000-0000-0000B74D0000}"/>
    <cellStyle name="SAPBEXheaderItem 10 5 2" xfId="30124" xr:uid="{00000000-0005-0000-0000-0000B84D0000}"/>
    <cellStyle name="SAPBEXheaderItem 10 6" xfId="12892" xr:uid="{00000000-0005-0000-0000-0000B94D0000}"/>
    <cellStyle name="SAPBEXheaderItem 10 6 2" xfId="31801" xr:uid="{00000000-0005-0000-0000-0000BA4D0000}"/>
    <cellStyle name="SAPBEXheaderItem 10 7" xfId="15911" xr:uid="{00000000-0005-0000-0000-0000BB4D0000}"/>
    <cellStyle name="SAPBEXheaderItem 10 7 2" xfId="34820" xr:uid="{00000000-0005-0000-0000-0000BC4D0000}"/>
    <cellStyle name="SAPBEXheaderItem 10 8" xfId="17588" xr:uid="{00000000-0005-0000-0000-0000BD4D0000}"/>
    <cellStyle name="SAPBEXheaderItem 10 8 2" xfId="36497" xr:uid="{00000000-0005-0000-0000-0000BE4D0000}"/>
    <cellStyle name="SAPBEXheaderItem 10 9" xfId="20449" xr:uid="{00000000-0005-0000-0000-0000BF4D0000}"/>
    <cellStyle name="SAPBEXheaderItem 11" xfId="458" xr:uid="{00000000-0005-0000-0000-0000C04D0000}"/>
    <cellStyle name="SAPBEXheaderItem 11 2" xfId="3044" xr:uid="{00000000-0005-0000-0000-0000C14D0000}"/>
    <cellStyle name="SAPBEXheaderItem 11 2 2" xfId="21953" xr:uid="{00000000-0005-0000-0000-0000C24D0000}"/>
    <cellStyle name="SAPBEXheaderItem 11 3" xfId="5300" xr:uid="{00000000-0005-0000-0000-0000C34D0000}"/>
    <cellStyle name="SAPBEXheaderItem 11 3 2" xfId="24209" xr:uid="{00000000-0005-0000-0000-0000C44D0000}"/>
    <cellStyle name="SAPBEXheaderItem 11 4" xfId="8789" xr:uid="{00000000-0005-0000-0000-0000C54D0000}"/>
    <cellStyle name="SAPBEXheaderItem 11 4 2" xfId="27698" xr:uid="{00000000-0005-0000-0000-0000C64D0000}"/>
    <cellStyle name="SAPBEXheaderItem 11 5" xfId="11231" xr:uid="{00000000-0005-0000-0000-0000C74D0000}"/>
    <cellStyle name="SAPBEXheaderItem 11 5 2" xfId="30140" xr:uid="{00000000-0005-0000-0000-0000C84D0000}"/>
    <cellStyle name="SAPBEXheaderItem 11 6" xfId="12791" xr:uid="{00000000-0005-0000-0000-0000C94D0000}"/>
    <cellStyle name="SAPBEXheaderItem 11 6 2" xfId="31700" xr:uid="{00000000-0005-0000-0000-0000CA4D0000}"/>
    <cellStyle name="SAPBEXheaderItem 11 7" xfId="15927" xr:uid="{00000000-0005-0000-0000-0000CB4D0000}"/>
    <cellStyle name="SAPBEXheaderItem 11 7 2" xfId="34836" xr:uid="{00000000-0005-0000-0000-0000CC4D0000}"/>
    <cellStyle name="SAPBEXheaderItem 11 8" xfId="17487" xr:uid="{00000000-0005-0000-0000-0000CD4D0000}"/>
    <cellStyle name="SAPBEXheaderItem 11 8 2" xfId="36396" xr:uid="{00000000-0005-0000-0000-0000CE4D0000}"/>
    <cellStyle name="SAPBEXheaderItem 11 9" xfId="20464" xr:uid="{00000000-0005-0000-0000-0000CF4D0000}"/>
    <cellStyle name="SAPBEXheaderItem 12" xfId="624" xr:uid="{00000000-0005-0000-0000-0000D04D0000}"/>
    <cellStyle name="SAPBEXheaderItem 12 2" xfId="3210" xr:uid="{00000000-0005-0000-0000-0000D14D0000}"/>
    <cellStyle name="SAPBEXheaderItem 12 2 2" xfId="22119" xr:uid="{00000000-0005-0000-0000-0000D24D0000}"/>
    <cellStyle name="SAPBEXheaderItem 12 3" xfId="6814" xr:uid="{00000000-0005-0000-0000-0000D34D0000}"/>
    <cellStyle name="SAPBEXheaderItem 12 3 2" xfId="25723" xr:uid="{00000000-0005-0000-0000-0000D44D0000}"/>
    <cellStyle name="SAPBEXheaderItem 12 4" xfId="7284" xr:uid="{00000000-0005-0000-0000-0000D54D0000}"/>
    <cellStyle name="SAPBEXheaderItem 12 4 2" xfId="26193" xr:uid="{00000000-0005-0000-0000-0000D64D0000}"/>
    <cellStyle name="SAPBEXheaderItem 12 5" xfId="9688" xr:uid="{00000000-0005-0000-0000-0000D74D0000}"/>
    <cellStyle name="SAPBEXheaderItem 12 5 2" xfId="28597" xr:uid="{00000000-0005-0000-0000-0000D84D0000}"/>
    <cellStyle name="SAPBEXheaderItem 12 6" xfId="12997" xr:uid="{00000000-0005-0000-0000-0000D94D0000}"/>
    <cellStyle name="SAPBEXheaderItem 12 6 2" xfId="31906" xr:uid="{00000000-0005-0000-0000-0000DA4D0000}"/>
    <cellStyle name="SAPBEXheaderItem 12 7" xfId="14384" xr:uid="{00000000-0005-0000-0000-0000DB4D0000}"/>
    <cellStyle name="SAPBEXheaderItem 12 7 2" xfId="33293" xr:uid="{00000000-0005-0000-0000-0000DC4D0000}"/>
    <cellStyle name="SAPBEXheaderItem 12 8" xfId="17693" xr:uid="{00000000-0005-0000-0000-0000DD4D0000}"/>
    <cellStyle name="SAPBEXheaderItem 12 8 2" xfId="36602" xr:uid="{00000000-0005-0000-0000-0000DE4D0000}"/>
    <cellStyle name="SAPBEXheaderItem 12 9" xfId="19055" xr:uid="{00000000-0005-0000-0000-0000DF4D0000}"/>
    <cellStyle name="SAPBEXheaderItem 13" xfId="670" xr:uid="{00000000-0005-0000-0000-0000E04D0000}"/>
    <cellStyle name="SAPBEXheaderItem 13 2" xfId="3256" xr:uid="{00000000-0005-0000-0000-0000E14D0000}"/>
    <cellStyle name="SAPBEXheaderItem 13 2 2" xfId="22165" xr:uid="{00000000-0005-0000-0000-0000E24D0000}"/>
    <cellStyle name="SAPBEXheaderItem 13 3" xfId="6035" xr:uid="{00000000-0005-0000-0000-0000E34D0000}"/>
    <cellStyle name="SAPBEXheaderItem 13 3 2" xfId="24944" xr:uid="{00000000-0005-0000-0000-0000E44D0000}"/>
    <cellStyle name="SAPBEXheaderItem 13 4" xfId="8261" xr:uid="{00000000-0005-0000-0000-0000E54D0000}"/>
    <cellStyle name="SAPBEXheaderItem 13 4 2" xfId="27170" xr:uid="{00000000-0005-0000-0000-0000E64D0000}"/>
    <cellStyle name="SAPBEXheaderItem 13 5" xfId="10654" xr:uid="{00000000-0005-0000-0000-0000E74D0000}"/>
    <cellStyle name="SAPBEXheaderItem 13 5 2" xfId="29563" xr:uid="{00000000-0005-0000-0000-0000E84D0000}"/>
    <cellStyle name="SAPBEXheaderItem 13 6" xfId="12131" xr:uid="{00000000-0005-0000-0000-0000E94D0000}"/>
    <cellStyle name="SAPBEXheaderItem 13 6 2" xfId="31040" xr:uid="{00000000-0005-0000-0000-0000EA4D0000}"/>
    <cellStyle name="SAPBEXheaderItem 13 7" xfId="15350" xr:uid="{00000000-0005-0000-0000-0000EB4D0000}"/>
    <cellStyle name="SAPBEXheaderItem 13 7 2" xfId="34259" xr:uid="{00000000-0005-0000-0000-0000EC4D0000}"/>
    <cellStyle name="SAPBEXheaderItem 13 8" xfId="16827" xr:uid="{00000000-0005-0000-0000-0000ED4D0000}"/>
    <cellStyle name="SAPBEXheaderItem 13 8 2" xfId="35736" xr:uid="{00000000-0005-0000-0000-0000EE4D0000}"/>
    <cellStyle name="SAPBEXheaderItem 13 9" xfId="19934" xr:uid="{00000000-0005-0000-0000-0000EF4D0000}"/>
    <cellStyle name="SAPBEXheaderItem 14" xfId="600" xr:uid="{00000000-0005-0000-0000-0000F04D0000}"/>
    <cellStyle name="SAPBEXheaderItem 14 2" xfId="3186" xr:uid="{00000000-0005-0000-0000-0000F14D0000}"/>
    <cellStyle name="SAPBEXheaderItem 14 2 2" xfId="22095" xr:uid="{00000000-0005-0000-0000-0000F24D0000}"/>
    <cellStyle name="SAPBEXheaderItem 14 3" xfId="6699" xr:uid="{00000000-0005-0000-0000-0000F34D0000}"/>
    <cellStyle name="SAPBEXheaderItem 14 3 2" xfId="25608" xr:uid="{00000000-0005-0000-0000-0000F44D0000}"/>
    <cellStyle name="SAPBEXheaderItem 14 4" xfId="8300" xr:uid="{00000000-0005-0000-0000-0000F54D0000}"/>
    <cellStyle name="SAPBEXheaderItem 14 4 2" xfId="27209" xr:uid="{00000000-0005-0000-0000-0000F64D0000}"/>
    <cellStyle name="SAPBEXheaderItem 14 5" xfId="10696" xr:uid="{00000000-0005-0000-0000-0000F74D0000}"/>
    <cellStyle name="SAPBEXheaderItem 14 5 2" xfId="29605" xr:uid="{00000000-0005-0000-0000-0000F84D0000}"/>
    <cellStyle name="SAPBEXheaderItem 14 6" xfId="13057" xr:uid="{00000000-0005-0000-0000-0000F94D0000}"/>
    <cellStyle name="SAPBEXheaderItem 14 6 2" xfId="31966" xr:uid="{00000000-0005-0000-0000-0000FA4D0000}"/>
    <cellStyle name="SAPBEXheaderItem 14 7" xfId="15392" xr:uid="{00000000-0005-0000-0000-0000FB4D0000}"/>
    <cellStyle name="SAPBEXheaderItem 14 7 2" xfId="34301" xr:uid="{00000000-0005-0000-0000-0000FC4D0000}"/>
    <cellStyle name="SAPBEXheaderItem 14 8" xfId="17753" xr:uid="{00000000-0005-0000-0000-0000FD4D0000}"/>
    <cellStyle name="SAPBEXheaderItem 14 8 2" xfId="36662" xr:uid="{00000000-0005-0000-0000-0000FE4D0000}"/>
    <cellStyle name="SAPBEXheaderItem 14 9" xfId="19973" xr:uid="{00000000-0005-0000-0000-0000FF4D0000}"/>
    <cellStyle name="SAPBEXheaderItem 15" xfId="723" xr:uid="{00000000-0005-0000-0000-0000004E0000}"/>
    <cellStyle name="SAPBEXheaderItem 15 2" xfId="3309" xr:uid="{00000000-0005-0000-0000-0000014E0000}"/>
    <cellStyle name="SAPBEXheaderItem 15 2 2" xfId="22218" xr:uid="{00000000-0005-0000-0000-0000024E0000}"/>
    <cellStyle name="SAPBEXheaderItem 15 3" xfId="6498" xr:uid="{00000000-0005-0000-0000-0000034E0000}"/>
    <cellStyle name="SAPBEXheaderItem 15 3 2" xfId="25407" xr:uid="{00000000-0005-0000-0000-0000044E0000}"/>
    <cellStyle name="SAPBEXheaderItem 15 4" xfId="7685" xr:uid="{00000000-0005-0000-0000-0000054E0000}"/>
    <cellStyle name="SAPBEXheaderItem 15 4 2" xfId="26594" xr:uid="{00000000-0005-0000-0000-0000064E0000}"/>
    <cellStyle name="SAPBEXheaderItem 15 5" xfId="10025" xr:uid="{00000000-0005-0000-0000-0000074E0000}"/>
    <cellStyle name="SAPBEXheaderItem 15 5 2" xfId="28934" xr:uid="{00000000-0005-0000-0000-0000084E0000}"/>
    <cellStyle name="SAPBEXheaderItem 15 6" xfId="12708" xr:uid="{00000000-0005-0000-0000-0000094E0000}"/>
    <cellStyle name="SAPBEXheaderItem 15 6 2" xfId="31617" xr:uid="{00000000-0005-0000-0000-00000A4E0000}"/>
    <cellStyle name="SAPBEXheaderItem 15 7" xfId="14721" xr:uid="{00000000-0005-0000-0000-00000B4E0000}"/>
    <cellStyle name="SAPBEXheaderItem 15 7 2" xfId="33630" xr:uid="{00000000-0005-0000-0000-00000C4E0000}"/>
    <cellStyle name="SAPBEXheaderItem 15 8" xfId="17404" xr:uid="{00000000-0005-0000-0000-00000D4E0000}"/>
    <cellStyle name="SAPBEXheaderItem 15 8 2" xfId="36313" xr:uid="{00000000-0005-0000-0000-00000E4E0000}"/>
    <cellStyle name="SAPBEXheaderItem 15 9" xfId="19356" xr:uid="{00000000-0005-0000-0000-00000F4E0000}"/>
    <cellStyle name="SAPBEXheaderItem 16" xfId="739" xr:uid="{00000000-0005-0000-0000-0000104E0000}"/>
    <cellStyle name="SAPBEXheaderItem 16 2" xfId="3325" xr:uid="{00000000-0005-0000-0000-0000114E0000}"/>
    <cellStyle name="SAPBEXheaderItem 16 2 2" xfId="22234" xr:uid="{00000000-0005-0000-0000-0000124E0000}"/>
    <cellStyle name="SAPBEXheaderItem 16 3" xfId="5646" xr:uid="{00000000-0005-0000-0000-0000134E0000}"/>
    <cellStyle name="SAPBEXheaderItem 16 3 2" xfId="24555" xr:uid="{00000000-0005-0000-0000-0000144E0000}"/>
    <cellStyle name="SAPBEXheaderItem 16 4" xfId="7991" xr:uid="{00000000-0005-0000-0000-0000154E0000}"/>
    <cellStyle name="SAPBEXheaderItem 16 4 2" xfId="26900" xr:uid="{00000000-0005-0000-0000-0000164E0000}"/>
    <cellStyle name="SAPBEXheaderItem 16 5" xfId="9523" xr:uid="{00000000-0005-0000-0000-0000174E0000}"/>
    <cellStyle name="SAPBEXheaderItem 16 5 2" xfId="28432" xr:uid="{00000000-0005-0000-0000-0000184E0000}"/>
    <cellStyle name="SAPBEXheaderItem 16 6" xfId="10739" xr:uid="{00000000-0005-0000-0000-0000194E0000}"/>
    <cellStyle name="SAPBEXheaderItem 16 6 2" xfId="29648" xr:uid="{00000000-0005-0000-0000-00001A4E0000}"/>
    <cellStyle name="SAPBEXheaderItem 16 7" xfId="14219" xr:uid="{00000000-0005-0000-0000-00001B4E0000}"/>
    <cellStyle name="SAPBEXheaderItem 16 7 2" xfId="33128" xr:uid="{00000000-0005-0000-0000-00001C4E0000}"/>
    <cellStyle name="SAPBEXheaderItem 16 8" xfId="15435" xr:uid="{00000000-0005-0000-0000-00001D4E0000}"/>
    <cellStyle name="SAPBEXheaderItem 16 8 2" xfId="34344" xr:uid="{00000000-0005-0000-0000-00001E4E0000}"/>
    <cellStyle name="SAPBEXheaderItem 16 9" xfId="18910" xr:uid="{00000000-0005-0000-0000-00001F4E0000}"/>
    <cellStyle name="SAPBEXheaderItem 17" xfId="782" xr:uid="{00000000-0005-0000-0000-0000204E0000}"/>
    <cellStyle name="SAPBEXheaderItem 17 2" xfId="3368" xr:uid="{00000000-0005-0000-0000-0000214E0000}"/>
    <cellStyle name="SAPBEXheaderItem 17 2 2" xfId="22277" xr:uid="{00000000-0005-0000-0000-0000224E0000}"/>
    <cellStyle name="SAPBEXheaderItem 17 3" xfId="5321" xr:uid="{00000000-0005-0000-0000-0000234E0000}"/>
    <cellStyle name="SAPBEXheaderItem 17 3 2" xfId="24230" xr:uid="{00000000-0005-0000-0000-0000244E0000}"/>
    <cellStyle name="SAPBEXheaderItem 17 4" xfId="7437" xr:uid="{00000000-0005-0000-0000-0000254E0000}"/>
    <cellStyle name="SAPBEXheaderItem 17 4 2" xfId="26346" xr:uid="{00000000-0005-0000-0000-0000264E0000}"/>
    <cellStyle name="SAPBEXheaderItem 17 5" xfId="9747" xr:uid="{00000000-0005-0000-0000-0000274E0000}"/>
    <cellStyle name="SAPBEXheaderItem 17 5 2" xfId="28656" xr:uid="{00000000-0005-0000-0000-0000284E0000}"/>
    <cellStyle name="SAPBEXheaderItem 17 6" xfId="9994" xr:uid="{00000000-0005-0000-0000-0000294E0000}"/>
    <cellStyle name="SAPBEXheaderItem 17 6 2" xfId="28903" xr:uid="{00000000-0005-0000-0000-00002A4E0000}"/>
    <cellStyle name="SAPBEXheaderItem 17 7" xfId="14443" xr:uid="{00000000-0005-0000-0000-00002B4E0000}"/>
    <cellStyle name="SAPBEXheaderItem 17 7 2" xfId="33352" xr:uid="{00000000-0005-0000-0000-00002C4E0000}"/>
    <cellStyle name="SAPBEXheaderItem 17 8" xfId="14690" xr:uid="{00000000-0005-0000-0000-00002D4E0000}"/>
    <cellStyle name="SAPBEXheaderItem 17 8 2" xfId="33599" xr:uid="{00000000-0005-0000-0000-00002E4E0000}"/>
    <cellStyle name="SAPBEXheaderItem 17 9" xfId="19106" xr:uid="{00000000-0005-0000-0000-00002F4E0000}"/>
    <cellStyle name="SAPBEXheaderItem 18" xfId="569" xr:uid="{00000000-0005-0000-0000-0000304E0000}"/>
    <cellStyle name="SAPBEXheaderItem 18 2" xfId="3155" xr:uid="{00000000-0005-0000-0000-0000314E0000}"/>
    <cellStyle name="SAPBEXheaderItem 18 2 2" xfId="22064" xr:uid="{00000000-0005-0000-0000-0000324E0000}"/>
    <cellStyle name="SAPBEXheaderItem 18 3" xfId="6101" xr:uid="{00000000-0005-0000-0000-0000334E0000}"/>
    <cellStyle name="SAPBEXheaderItem 18 3 2" xfId="25010" xr:uid="{00000000-0005-0000-0000-0000344E0000}"/>
    <cellStyle name="SAPBEXheaderItem 18 4" xfId="6485" xr:uid="{00000000-0005-0000-0000-0000354E0000}"/>
    <cellStyle name="SAPBEXheaderItem 18 4 2" xfId="25394" xr:uid="{00000000-0005-0000-0000-0000364E0000}"/>
    <cellStyle name="SAPBEXheaderItem 18 5" xfId="9622" xr:uid="{00000000-0005-0000-0000-0000374E0000}"/>
    <cellStyle name="SAPBEXheaderItem 18 5 2" xfId="28531" xr:uid="{00000000-0005-0000-0000-0000384E0000}"/>
    <cellStyle name="SAPBEXheaderItem 18 6" xfId="12640" xr:uid="{00000000-0005-0000-0000-0000394E0000}"/>
    <cellStyle name="SAPBEXheaderItem 18 6 2" xfId="31549" xr:uid="{00000000-0005-0000-0000-00003A4E0000}"/>
    <cellStyle name="SAPBEXheaderItem 18 7" xfId="14318" xr:uid="{00000000-0005-0000-0000-00003B4E0000}"/>
    <cellStyle name="SAPBEXheaderItem 18 7 2" xfId="33227" xr:uid="{00000000-0005-0000-0000-00003C4E0000}"/>
    <cellStyle name="SAPBEXheaderItem 18 8" xfId="17336" xr:uid="{00000000-0005-0000-0000-00003D4E0000}"/>
    <cellStyle name="SAPBEXheaderItem 18 8 2" xfId="36245" xr:uid="{00000000-0005-0000-0000-00003E4E0000}"/>
    <cellStyle name="SAPBEXheaderItem 18 9" xfId="18999" xr:uid="{00000000-0005-0000-0000-00003F4E0000}"/>
    <cellStyle name="SAPBEXheaderItem 19" xfId="844" xr:uid="{00000000-0005-0000-0000-0000404E0000}"/>
    <cellStyle name="SAPBEXheaderItem 19 2" xfId="3430" xr:uid="{00000000-0005-0000-0000-0000414E0000}"/>
    <cellStyle name="SAPBEXheaderItem 19 2 2" xfId="22339" xr:uid="{00000000-0005-0000-0000-0000424E0000}"/>
    <cellStyle name="SAPBEXheaderItem 19 3" xfId="6433" xr:uid="{00000000-0005-0000-0000-0000434E0000}"/>
    <cellStyle name="SAPBEXheaderItem 19 3 2" xfId="25342" xr:uid="{00000000-0005-0000-0000-0000444E0000}"/>
    <cellStyle name="SAPBEXheaderItem 19 4" xfId="9174" xr:uid="{00000000-0005-0000-0000-0000454E0000}"/>
    <cellStyle name="SAPBEXheaderItem 19 4 2" xfId="28083" xr:uid="{00000000-0005-0000-0000-0000464E0000}"/>
    <cellStyle name="SAPBEXheaderItem 19 5" xfId="11654" xr:uid="{00000000-0005-0000-0000-0000474E0000}"/>
    <cellStyle name="SAPBEXheaderItem 19 5 2" xfId="30563" xr:uid="{00000000-0005-0000-0000-0000484E0000}"/>
    <cellStyle name="SAPBEXheaderItem 19 6" xfId="14048" xr:uid="{00000000-0005-0000-0000-0000494E0000}"/>
    <cellStyle name="SAPBEXheaderItem 19 6 2" xfId="32957" xr:uid="{00000000-0005-0000-0000-00004A4E0000}"/>
    <cellStyle name="SAPBEXheaderItem 19 7" xfId="16350" xr:uid="{00000000-0005-0000-0000-00004B4E0000}"/>
    <cellStyle name="SAPBEXheaderItem 19 7 2" xfId="35259" xr:uid="{00000000-0005-0000-0000-00004C4E0000}"/>
    <cellStyle name="SAPBEXheaderItem 19 8" xfId="18744" xr:uid="{00000000-0005-0000-0000-00004D4E0000}"/>
    <cellStyle name="SAPBEXheaderItem 19 8 2" xfId="37653" xr:uid="{00000000-0005-0000-0000-00004E4E0000}"/>
    <cellStyle name="SAPBEXheaderItem 19 9" xfId="20849" xr:uid="{00000000-0005-0000-0000-00004F4E0000}"/>
    <cellStyle name="SAPBEXheaderItem 2" xfId="194" xr:uid="{00000000-0005-0000-0000-0000504E0000}"/>
    <cellStyle name="SAPBEXheaderItem 2 2" xfId="2780" xr:uid="{00000000-0005-0000-0000-0000514E0000}"/>
    <cellStyle name="SAPBEXheaderItem 2 2 2" xfId="21689" xr:uid="{00000000-0005-0000-0000-0000524E0000}"/>
    <cellStyle name="SAPBEXheaderItem 2 3" xfId="6830" xr:uid="{00000000-0005-0000-0000-0000534E0000}"/>
    <cellStyle name="SAPBEXheaderItem 2 3 2" xfId="25739" xr:uid="{00000000-0005-0000-0000-0000544E0000}"/>
    <cellStyle name="SAPBEXheaderItem 2 4" xfId="9282" xr:uid="{00000000-0005-0000-0000-0000554E0000}"/>
    <cellStyle name="SAPBEXheaderItem 2 4 2" xfId="28191" xr:uid="{00000000-0005-0000-0000-0000564E0000}"/>
    <cellStyle name="SAPBEXheaderItem 2 5" xfId="12030" xr:uid="{00000000-0005-0000-0000-0000574E0000}"/>
    <cellStyle name="SAPBEXheaderItem 2 5 2" xfId="30939" xr:uid="{00000000-0005-0000-0000-0000584E0000}"/>
    <cellStyle name="SAPBEXheaderItem 2 6" xfId="13855" xr:uid="{00000000-0005-0000-0000-0000594E0000}"/>
    <cellStyle name="SAPBEXheaderItem 2 6 2" xfId="32764" xr:uid="{00000000-0005-0000-0000-00005A4E0000}"/>
    <cellStyle name="SAPBEXheaderItem 2 7" xfId="16726" xr:uid="{00000000-0005-0000-0000-00005B4E0000}"/>
    <cellStyle name="SAPBEXheaderItem 2 7 2" xfId="35635" xr:uid="{00000000-0005-0000-0000-00005C4E0000}"/>
    <cellStyle name="SAPBEXheaderItem 2 8" xfId="18551" xr:uid="{00000000-0005-0000-0000-00005D4E0000}"/>
    <cellStyle name="SAPBEXheaderItem 2 8 2" xfId="37460" xr:uid="{00000000-0005-0000-0000-00005E4E0000}"/>
    <cellStyle name="SAPBEXheaderItem 2 9" xfId="21200" xr:uid="{00000000-0005-0000-0000-00005F4E0000}"/>
    <cellStyle name="SAPBEXheaderItem 20" xfId="795" xr:uid="{00000000-0005-0000-0000-0000604E0000}"/>
    <cellStyle name="SAPBEXheaderItem 20 2" xfId="3381" xr:uid="{00000000-0005-0000-0000-0000614E0000}"/>
    <cellStyle name="SAPBEXheaderItem 20 2 2" xfId="22290" xr:uid="{00000000-0005-0000-0000-0000624E0000}"/>
    <cellStyle name="SAPBEXheaderItem 20 3" xfId="6636" xr:uid="{00000000-0005-0000-0000-0000634E0000}"/>
    <cellStyle name="SAPBEXheaderItem 20 3 2" xfId="25545" xr:uid="{00000000-0005-0000-0000-0000644E0000}"/>
    <cellStyle name="SAPBEXheaderItem 20 4" xfId="7623" xr:uid="{00000000-0005-0000-0000-0000654E0000}"/>
    <cellStyle name="SAPBEXheaderItem 20 4 2" xfId="26532" xr:uid="{00000000-0005-0000-0000-0000664E0000}"/>
    <cellStyle name="SAPBEXheaderItem 20 5" xfId="9955" xr:uid="{00000000-0005-0000-0000-0000674E0000}"/>
    <cellStyle name="SAPBEXheaderItem 20 5 2" xfId="28864" xr:uid="{00000000-0005-0000-0000-0000684E0000}"/>
    <cellStyle name="SAPBEXheaderItem 20 6" xfId="13243" xr:uid="{00000000-0005-0000-0000-0000694E0000}"/>
    <cellStyle name="SAPBEXheaderItem 20 6 2" xfId="32152" xr:uid="{00000000-0005-0000-0000-00006A4E0000}"/>
    <cellStyle name="SAPBEXheaderItem 20 7" xfId="14651" xr:uid="{00000000-0005-0000-0000-00006B4E0000}"/>
    <cellStyle name="SAPBEXheaderItem 20 7 2" xfId="33560" xr:uid="{00000000-0005-0000-0000-00006C4E0000}"/>
    <cellStyle name="SAPBEXheaderItem 20 8" xfId="17939" xr:uid="{00000000-0005-0000-0000-00006D4E0000}"/>
    <cellStyle name="SAPBEXheaderItem 20 8 2" xfId="36848" xr:uid="{00000000-0005-0000-0000-00006E4E0000}"/>
    <cellStyle name="SAPBEXheaderItem 20 9" xfId="19294" xr:uid="{00000000-0005-0000-0000-00006F4E0000}"/>
    <cellStyle name="SAPBEXheaderItem 21" xfId="906" xr:uid="{00000000-0005-0000-0000-0000704E0000}"/>
    <cellStyle name="SAPBEXheaderItem 21 2" xfId="3492" xr:uid="{00000000-0005-0000-0000-0000714E0000}"/>
    <cellStyle name="SAPBEXheaderItem 21 2 2" xfId="22401" xr:uid="{00000000-0005-0000-0000-0000724E0000}"/>
    <cellStyle name="SAPBEXheaderItem 21 3" xfId="6334" xr:uid="{00000000-0005-0000-0000-0000734E0000}"/>
    <cellStyle name="SAPBEXheaderItem 21 3 2" xfId="25243" xr:uid="{00000000-0005-0000-0000-0000744E0000}"/>
    <cellStyle name="SAPBEXheaderItem 21 4" xfId="9299" xr:uid="{00000000-0005-0000-0000-0000754E0000}"/>
    <cellStyle name="SAPBEXheaderItem 21 4 2" xfId="28208" xr:uid="{00000000-0005-0000-0000-0000764E0000}"/>
    <cellStyle name="SAPBEXheaderItem 21 5" xfId="11782" xr:uid="{00000000-0005-0000-0000-0000774E0000}"/>
    <cellStyle name="SAPBEXheaderItem 21 5 2" xfId="30691" xr:uid="{00000000-0005-0000-0000-0000784E0000}"/>
    <cellStyle name="SAPBEXheaderItem 21 6" xfId="13724" xr:uid="{00000000-0005-0000-0000-0000794E0000}"/>
    <cellStyle name="SAPBEXheaderItem 21 6 2" xfId="32633" xr:uid="{00000000-0005-0000-0000-00007A4E0000}"/>
    <cellStyle name="SAPBEXheaderItem 21 7" xfId="16478" xr:uid="{00000000-0005-0000-0000-00007B4E0000}"/>
    <cellStyle name="SAPBEXheaderItem 21 7 2" xfId="35387" xr:uid="{00000000-0005-0000-0000-00007C4E0000}"/>
    <cellStyle name="SAPBEXheaderItem 21 8" xfId="18420" xr:uid="{00000000-0005-0000-0000-00007D4E0000}"/>
    <cellStyle name="SAPBEXheaderItem 21 8 2" xfId="37329" xr:uid="{00000000-0005-0000-0000-00007E4E0000}"/>
    <cellStyle name="SAPBEXheaderItem 21 9" xfId="20973" xr:uid="{00000000-0005-0000-0000-00007F4E0000}"/>
    <cellStyle name="SAPBEXheaderItem 22" xfId="899" xr:uid="{00000000-0005-0000-0000-0000804E0000}"/>
    <cellStyle name="SAPBEXheaderItem 22 2" xfId="3485" xr:uid="{00000000-0005-0000-0000-0000814E0000}"/>
    <cellStyle name="SAPBEXheaderItem 22 2 2" xfId="22394" xr:uid="{00000000-0005-0000-0000-0000824E0000}"/>
    <cellStyle name="SAPBEXheaderItem 22 3" xfId="5546" xr:uid="{00000000-0005-0000-0000-0000834E0000}"/>
    <cellStyle name="SAPBEXheaderItem 22 3 2" xfId="24455" xr:uid="{00000000-0005-0000-0000-0000844E0000}"/>
    <cellStyle name="SAPBEXheaderItem 22 4" xfId="7587" xr:uid="{00000000-0005-0000-0000-0000854E0000}"/>
    <cellStyle name="SAPBEXheaderItem 22 4 2" xfId="26496" xr:uid="{00000000-0005-0000-0000-0000864E0000}"/>
    <cellStyle name="SAPBEXheaderItem 22 5" xfId="9912" xr:uid="{00000000-0005-0000-0000-0000874E0000}"/>
    <cellStyle name="SAPBEXheaderItem 22 5 2" xfId="28821" xr:uid="{00000000-0005-0000-0000-0000884E0000}"/>
    <cellStyle name="SAPBEXheaderItem 22 6" xfId="13302" xr:uid="{00000000-0005-0000-0000-0000894E0000}"/>
    <cellStyle name="SAPBEXheaderItem 22 6 2" xfId="32211" xr:uid="{00000000-0005-0000-0000-00008A4E0000}"/>
    <cellStyle name="SAPBEXheaderItem 22 7" xfId="14608" xr:uid="{00000000-0005-0000-0000-00008B4E0000}"/>
    <cellStyle name="SAPBEXheaderItem 22 7 2" xfId="33517" xr:uid="{00000000-0005-0000-0000-00008C4E0000}"/>
    <cellStyle name="SAPBEXheaderItem 22 8" xfId="17998" xr:uid="{00000000-0005-0000-0000-00008D4E0000}"/>
    <cellStyle name="SAPBEXheaderItem 22 8 2" xfId="36907" xr:uid="{00000000-0005-0000-0000-00008E4E0000}"/>
    <cellStyle name="SAPBEXheaderItem 22 9" xfId="19258" xr:uid="{00000000-0005-0000-0000-00008F4E0000}"/>
    <cellStyle name="SAPBEXheaderItem 23" xfId="956" xr:uid="{00000000-0005-0000-0000-0000904E0000}"/>
    <cellStyle name="SAPBEXheaderItem 23 2" xfId="3542" xr:uid="{00000000-0005-0000-0000-0000914E0000}"/>
    <cellStyle name="SAPBEXheaderItem 23 2 2" xfId="22451" xr:uid="{00000000-0005-0000-0000-0000924E0000}"/>
    <cellStyle name="SAPBEXheaderItem 23 3" xfId="6991" xr:uid="{00000000-0005-0000-0000-0000934E0000}"/>
    <cellStyle name="SAPBEXheaderItem 23 3 2" xfId="25900" xr:uid="{00000000-0005-0000-0000-0000944E0000}"/>
    <cellStyle name="SAPBEXheaderItem 23 4" xfId="9068" xr:uid="{00000000-0005-0000-0000-0000954E0000}"/>
    <cellStyle name="SAPBEXheaderItem 23 4 2" xfId="27977" xr:uid="{00000000-0005-0000-0000-0000964E0000}"/>
    <cellStyle name="SAPBEXheaderItem 23 5" xfId="11540" xr:uid="{00000000-0005-0000-0000-0000974E0000}"/>
    <cellStyle name="SAPBEXheaderItem 23 5 2" xfId="30449" xr:uid="{00000000-0005-0000-0000-0000984E0000}"/>
    <cellStyle name="SAPBEXheaderItem 23 6" xfId="14082" xr:uid="{00000000-0005-0000-0000-0000994E0000}"/>
    <cellStyle name="SAPBEXheaderItem 23 6 2" xfId="32991" xr:uid="{00000000-0005-0000-0000-00009A4E0000}"/>
    <cellStyle name="SAPBEXheaderItem 23 7" xfId="16236" xr:uid="{00000000-0005-0000-0000-00009B4E0000}"/>
    <cellStyle name="SAPBEXheaderItem 23 7 2" xfId="35145" xr:uid="{00000000-0005-0000-0000-00009C4E0000}"/>
    <cellStyle name="SAPBEXheaderItem 23 8" xfId="18778" xr:uid="{00000000-0005-0000-0000-00009D4E0000}"/>
    <cellStyle name="SAPBEXheaderItem 23 8 2" xfId="37687" xr:uid="{00000000-0005-0000-0000-00009E4E0000}"/>
    <cellStyle name="SAPBEXheaderItem 23 9" xfId="20743" xr:uid="{00000000-0005-0000-0000-00009F4E0000}"/>
    <cellStyle name="SAPBEXheaderItem 24" xfId="923" xr:uid="{00000000-0005-0000-0000-0000A04E0000}"/>
    <cellStyle name="SAPBEXheaderItem 24 2" xfId="3509" xr:uid="{00000000-0005-0000-0000-0000A14E0000}"/>
    <cellStyle name="SAPBEXheaderItem 24 2 2" xfId="22418" xr:uid="{00000000-0005-0000-0000-0000A24E0000}"/>
    <cellStyle name="SAPBEXheaderItem 24 3" xfId="6110" xr:uid="{00000000-0005-0000-0000-0000A34E0000}"/>
    <cellStyle name="SAPBEXheaderItem 24 3 2" xfId="25019" xr:uid="{00000000-0005-0000-0000-0000A44E0000}"/>
    <cellStyle name="SAPBEXheaderItem 24 4" xfId="7874" xr:uid="{00000000-0005-0000-0000-0000A54E0000}"/>
    <cellStyle name="SAPBEXheaderItem 24 4 2" xfId="26783" xr:uid="{00000000-0005-0000-0000-0000A64E0000}"/>
    <cellStyle name="SAPBEXheaderItem 24 5" xfId="10228" xr:uid="{00000000-0005-0000-0000-0000A74E0000}"/>
    <cellStyle name="SAPBEXheaderItem 24 5 2" xfId="29137" xr:uid="{00000000-0005-0000-0000-0000A84E0000}"/>
    <cellStyle name="SAPBEXheaderItem 24 6" xfId="13044" xr:uid="{00000000-0005-0000-0000-0000A94E0000}"/>
    <cellStyle name="SAPBEXheaderItem 24 6 2" xfId="31953" xr:uid="{00000000-0005-0000-0000-0000AA4E0000}"/>
    <cellStyle name="SAPBEXheaderItem 24 7" xfId="14924" xr:uid="{00000000-0005-0000-0000-0000AB4E0000}"/>
    <cellStyle name="SAPBEXheaderItem 24 7 2" xfId="33833" xr:uid="{00000000-0005-0000-0000-0000AC4E0000}"/>
    <cellStyle name="SAPBEXheaderItem 24 8" xfId="17740" xr:uid="{00000000-0005-0000-0000-0000AD4E0000}"/>
    <cellStyle name="SAPBEXheaderItem 24 8 2" xfId="36649" xr:uid="{00000000-0005-0000-0000-0000AE4E0000}"/>
    <cellStyle name="SAPBEXheaderItem 24 9" xfId="19547" xr:uid="{00000000-0005-0000-0000-0000AF4E0000}"/>
    <cellStyle name="SAPBEXheaderItem 25" xfId="1018" xr:uid="{00000000-0005-0000-0000-0000B04E0000}"/>
    <cellStyle name="SAPBEXheaderItem 25 2" xfId="3604" xr:uid="{00000000-0005-0000-0000-0000B14E0000}"/>
    <cellStyle name="SAPBEXheaderItem 25 2 2" xfId="22513" xr:uid="{00000000-0005-0000-0000-0000B24E0000}"/>
    <cellStyle name="SAPBEXheaderItem 25 3" xfId="7263" xr:uid="{00000000-0005-0000-0000-0000B34E0000}"/>
    <cellStyle name="SAPBEXheaderItem 25 3 2" xfId="26172" xr:uid="{00000000-0005-0000-0000-0000B44E0000}"/>
    <cellStyle name="SAPBEXheaderItem 25 4" xfId="9427" xr:uid="{00000000-0005-0000-0000-0000B54E0000}"/>
    <cellStyle name="SAPBEXheaderItem 25 4 2" xfId="28336" xr:uid="{00000000-0005-0000-0000-0000B64E0000}"/>
    <cellStyle name="SAPBEXheaderItem 25 5" xfId="9926" xr:uid="{00000000-0005-0000-0000-0000B74E0000}"/>
    <cellStyle name="SAPBEXheaderItem 25 5 2" xfId="28835" xr:uid="{00000000-0005-0000-0000-0000B84E0000}"/>
    <cellStyle name="SAPBEXheaderItem 25 6" xfId="13540" xr:uid="{00000000-0005-0000-0000-0000B94E0000}"/>
    <cellStyle name="SAPBEXheaderItem 25 6 2" xfId="32449" xr:uid="{00000000-0005-0000-0000-0000BA4E0000}"/>
    <cellStyle name="SAPBEXheaderItem 25 7" xfId="14622" xr:uid="{00000000-0005-0000-0000-0000BB4E0000}"/>
    <cellStyle name="SAPBEXheaderItem 25 7 2" xfId="33531" xr:uid="{00000000-0005-0000-0000-0000BC4E0000}"/>
    <cellStyle name="SAPBEXheaderItem 25 8" xfId="18236" xr:uid="{00000000-0005-0000-0000-0000BD4E0000}"/>
    <cellStyle name="SAPBEXheaderItem 25 8 2" xfId="37145" xr:uid="{00000000-0005-0000-0000-0000BE4E0000}"/>
    <cellStyle name="SAPBEXheaderItem 25 9" xfId="19271" xr:uid="{00000000-0005-0000-0000-0000BF4E0000}"/>
    <cellStyle name="SAPBEXheaderItem 26" xfId="1061" xr:uid="{00000000-0005-0000-0000-0000C04E0000}"/>
    <cellStyle name="SAPBEXheaderItem 26 2" xfId="3647" xr:uid="{00000000-0005-0000-0000-0000C14E0000}"/>
    <cellStyle name="SAPBEXheaderItem 26 2 2" xfId="22556" xr:uid="{00000000-0005-0000-0000-0000C24E0000}"/>
    <cellStyle name="SAPBEXheaderItem 26 3" xfId="7147" xr:uid="{00000000-0005-0000-0000-0000C34E0000}"/>
    <cellStyle name="SAPBEXheaderItem 26 3 2" xfId="26056" xr:uid="{00000000-0005-0000-0000-0000C44E0000}"/>
    <cellStyle name="SAPBEXheaderItem 26 4" xfId="5998" xr:uid="{00000000-0005-0000-0000-0000C54E0000}"/>
    <cellStyle name="SAPBEXheaderItem 26 4 2" xfId="24907" xr:uid="{00000000-0005-0000-0000-0000C64E0000}"/>
    <cellStyle name="SAPBEXheaderItem 26 5" xfId="9595" xr:uid="{00000000-0005-0000-0000-0000C74E0000}"/>
    <cellStyle name="SAPBEXheaderItem 26 5 2" xfId="28504" xr:uid="{00000000-0005-0000-0000-0000C84E0000}"/>
    <cellStyle name="SAPBEXheaderItem 26 6" xfId="13919" xr:uid="{00000000-0005-0000-0000-0000C94E0000}"/>
    <cellStyle name="SAPBEXheaderItem 26 6 2" xfId="32828" xr:uid="{00000000-0005-0000-0000-0000CA4E0000}"/>
    <cellStyle name="SAPBEXheaderItem 26 7" xfId="14291" xr:uid="{00000000-0005-0000-0000-0000CB4E0000}"/>
    <cellStyle name="SAPBEXheaderItem 26 7 2" xfId="33200" xr:uid="{00000000-0005-0000-0000-0000CC4E0000}"/>
    <cellStyle name="SAPBEXheaderItem 26 8" xfId="18615" xr:uid="{00000000-0005-0000-0000-0000CD4E0000}"/>
    <cellStyle name="SAPBEXheaderItem 26 8 2" xfId="37524" xr:uid="{00000000-0005-0000-0000-0000CE4E0000}"/>
    <cellStyle name="SAPBEXheaderItem 26 9" xfId="18975" xr:uid="{00000000-0005-0000-0000-0000CF4E0000}"/>
    <cellStyle name="SAPBEXheaderItem 27" xfId="1104" xr:uid="{00000000-0005-0000-0000-0000D04E0000}"/>
    <cellStyle name="SAPBEXheaderItem 27 2" xfId="3690" xr:uid="{00000000-0005-0000-0000-0000D14E0000}"/>
    <cellStyle name="SAPBEXheaderItem 27 2 2" xfId="22599" xr:uid="{00000000-0005-0000-0000-0000D24E0000}"/>
    <cellStyle name="SAPBEXheaderItem 27 3" xfId="6539" xr:uid="{00000000-0005-0000-0000-0000D34E0000}"/>
    <cellStyle name="SAPBEXheaderItem 27 3 2" xfId="25448" xr:uid="{00000000-0005-0000-0000-0000D44E0000}"/>
    <cellStyle name="SAPBEXheaderItem 27 4" xfId="9252" xr:uid="{00000000-0005-0000-0000-0000D54E0000}"/>
    <cellStyle name="SAPBEXheaderItem 27 4 2" xfId="28161" xr:uid="{00000000-0005-0000-0000-0000D64E0000}"/>
    <cellStyle name="SAPBEXheaderItem 27 5" xfId="11732" xr:uid="{00000000-0005-0000-0000-0000D74E0000}"/>
    <cellStyle name="SAPBEXheaderItem 27 5 2" xfId="30641" xr:uid="{00000000-0005-0000-0000-0000D84E0000}"/>
    <cellStyle name="SAPBEXheaderItem 27 6" xfId="13021" xr:uid="{00000000-0005-0000-0000-0000D94E0000}"/>
    <cellStyle name="SAPBEXheaderItem 27 6 2" xfId="31930" xr:uid="{00000000-0005-0000-0000-0000DA4E0000}"/>
    <cellStyle name="SAPBEXheaderItem 27 7" xfId="16428" xr:uid="{00000000-0005-0000-0000-0000DB4E0000}"/>
    <cellStyle name="SAPBEXheaderItem 27 7 2" xfId="35337" xr:uid="{00000000-0005-0000-0000-0000DC4E0000}"/>
    <cellStyle name="SAPBEXheaderItem 27 8" xfId="17717" xr:uid="{00000000-0005-0000-0000-0000DD4E0000}"/>
    <cellStyle name="SAPBEXheaderItem 27 8 2" xfId="36626" xr:uid="{00000000-0005-0000-0000-0000DE4E0000}"/>
    <cellStyle name="SAPBEXheaderItem 27 9" xfId="20924" xr:uid="{00000000-0005-0000-0000-0000DF4E0000}"/>
    <cellStyle name="SAPBEXheaderItem 28" xfId="972" xr:uid="{00000000-0005-0000-0000-0000E04E0000}"/>
    <cellStyle name="SAPBEXheaderItem 28 2" xfId="3558" xr:uid="{00000000-0005-0000-0000-0000E14E0000}"/>
    <cellStyle name="SAPBEXheaderItem 28 2 2" xfId="22467" xr:uid="{00000000-0005-0000-0000-0000E24E0000}"/>
    <cellStyle name="SAPBEXheaderItem 28 3" xfId="5206" xr:uid="{00000000-0005-0000-0000-0000E34E0000}"/>
    <cellStyle name="SAPBEXheaderItem 28 3 2" xfId="24115" xr:uid="{00000000-0005-0000-0000-0000E44E0000}"/>
    <cellStyle name="SAPBEXheaderItem 28 4" xfId="7518" xr:uid="{00000000-0005-0000-0000-0000E54E0000}"/>
    <cellStyle name="SAPBEXheaderItem 28 4 2" xfId="26427" xr:uid="{00000000-0005-0000-0000-0000E64E0000}"/>
    <cellStyle name="SAPBEXheaderItem 28 5" xfId="10878" xr:uid="{00000000-0005-0000-0000-0000E74E0000}"/>
    <cellStyle name="SAPBEXheaderItem 28 5 2" xfId="29787" xr:uid="{00000000-0005-0000-0000-0000E84E0000}"/>
    <cellStyle name="SAPBEXheaderItem 28 6" xfId="13570" xr:uid="{00000000-0005-0000-0000-0000E94E0000}"/>
    <cellStyle name="SAPBEXheaderItem 28 6 2" xfId="32479" xr:uid="{00000000-0005-0000-0000-0000EA4E0000}"/>
    <cellStyle name="SAPBEXheaderItem 28 7" xfId="15574" xr:uid="{00000000-0005-0000-0000-0000EB4E0000}"/>
    <cellStyle name="SAPBEXheaderItem 28 7 2" xfId="34483" xr:uid="{00000000-0005-0000-0000-0000EC4E0000}"/>
    <cellStyle name="SAPBEXheaderItem 28 8" xfId="18266" xr:uid="{00000000-0005-0000-0000-0000ED4E0000}"/>
    <cellStyle name="SAPBEXheaderItem 28 8 2" xfId="37175" xr:uid="{00000000-0005-0000-0000-0000EE4E0000}"/>
    <cellStyle name="SAPBEXheaderItem 28 9" xfId="20144" xr:uid="{00000000-0005-0000-0000-0000EF4E0000}"/>
    <cellStyle name="SAPBEXheaderItem 29" xfId="1122" xr:uid="{00000000-0005-0000-0000-0000F04E0000}"/>
    <cellStyle name="SAPBEXheaderItem 29 2" xfId="3708" xr:uid="{00000000-0005-0000-0000-0000F14E0000}"/>
    <cellStyle name="SAPBEXheaderItem 29 2 2" xfId="22617" xr:uid="{00000000-0005-0000-0000-0000F24E0000}"/>
    <cellStyle name="SAPBEXheaderItem 29 3" xfId="6125" xr:uid="{00000000-0005-0000-0000-0000F34E0000}"/>
    <cellStyle name="SAPBEXheaderItem 29 3 2" xfId="25034" xr:uid="{00000000-0005-0000-0000-0000F44E0000}"/>
    <cellStyle name="SAPBEXheaderItem 29 4" xfId="8927" xr:uid="{00000000-0005-0000-0000-0000F54E0000}"/>
    <cellStyle name="SAPBEXheaderItem 29 4 2" xfId="27836" xr:uid="{00000000-0005-0000-0000-0000F64E0000}"/>
    <cellStyle name="SAPBEXheaderItem 29 5" xfId="11379" xr:uid="{00000000-0005-0000-0000-0000F74E0000}"/>
    <cellStyle name="SAPBEXheaderItem 29 5 2" xfId="30288" xr:uid="{00000000-0005-0000-0000-0000F84E0000}"/>
    <cellStyle name="SAPBEXheaderItem 29 6" xfId="12223" xr:uid="{00000000-0005-0000-0000-0000F94E0000}"/>
    <cellStyle name="SAPBEXheaderItem 29 6 2" xfId="31132" xr:uid="{00000000-0005-0000-0000-0000FA4E0000}"/>
    <cellStyle name="SAPBEXheaderItem 29 7" xfId="16075" xr:uid="{00000000-0005-0000-0000-0000FB4E0000}"/>
    <cellStyle name="SAPBEXheaderItem 29 7 2" xfId="34984" xr:uid="{00000000-0005-0000-0000-0000FC4E0000}"/>
    <cellStyle name="SAPBEXheaderItem 29 8" xfId="16919" xr:uid="{00000000-0005-0000-0000-0000FD4E0000}"/>
    <cellStyle name="SAPBEXheaderItem 29 8 2" xfId="35828" xr:uid="{00000000-0005-0000-0000-0000FE4E0000}"/>
    <cellStyle name="SAPBEXheaderItem 29 9" xfId="20601" xr:uid="{00000000-0005-0000-0000-0000FF4E0000}"/>
    <cellStyle name="SAPBEXheaderItem 3" xfId="136" xr:uid="{00000000-0005-0000-0000-0000004F0000}"/>
    <cellStyle name="SAPBEXheaderItem 3 2" xfId="2723" xr:uid="{00000000-0005-0000-0000-0000014F0000}"/>
    <cellStyle name="SAPBEXheaderItem 3 2 2" xfId="21632" xr:uid="{00000000-0005-0000-0000-0000024F0000}"/>
    <cellStyle name="SAPBEXheaderItem 3 3" xfId="5351" xr:uid="{00000000-0005-0000-0000-0000034F0000}"/>
    <cellStyle name="SAPBEXheaderItem 3 3 2" xfId="24260" xr:uid="{00000000-0005-0000-0000-0000044F0000}"/>
    <cellStyle name="SAPBEXheaderItem 3 4" xfId="7813" xr:uid="{00000000-0005-0000-0000-0000054F0000}"/>
    <cellStyle name="SAPBEXheaderItem 3 4 2" xfId="26722" xr:uid="{00000000-0005-0000-0000-0000064F0000}"/>
    <cellStyle name="SAPBEXheaderItem 3 5" xfId="10162" xr:uid="{00000000-0005-0000-0000-0000074F0000}"/>
    <cellStyle name="SAPBEXheaderItem 3 5 2" xfId="29071" xr:uid="{00000000-0005-0000-0000-0000084F0000}"/>
    <cellStyle name="SAPBEXheaderItem 3 6" xfId="13335" xr:uid="{00000000-0005-0000-0000-0000094F0000}"/>
    <cellStyle name="SAPBEXheaderItem 3 6 2" xfId="32244" xr:uid="{00000000-0005-0000-0000-00000A4F0000}"/>
    <cellStyle name="SAPBEXheaderItem 3 7" xfId="14858" xr:uid="{00000000-0005-0000-0000-00000B4F0000}"/>
    <cellStyle name="SAPBEXheaderItem 3 7 2" xfId="33767" xr:uid="{00000000-0005-0000-0000-00000C4F0000}"/>
    <cellStyle name="SAPBEXheaderItem 3 8" xfId="18031" xr:uid="{00000000-0005-0000-0000-00000D4F0000}"/>
    <cellStyle name="SAPBEXheaderItem 3 8 2" xfId="36940" xr:uid="{00000000-0005-0000-0000-00000E4F0000}"/>
    <cellStyle name="SAPBEXheaderItem 3 9" xfId="19486" xr:uid="{00000000-0005-0000-0000-00000F4F0000}"/>
    <cellStyle name="SAPBEXheaderItem 30" xfId="1209" xr:uid="{00000000-0005-0000-0000-0000104F0000}"/>
    <cellStyle name="SAPBEXheaderItem 30 2" xfId="3795" xr:uid="{00000000-0005-0000-0000-0000114F0000}"/>
    <cellStyle name="SAPBEXheaderItem 30 2 2" xfId="22704" xr:uid="{00000000-0005-0000-0000-0000124F0000}"/>
    <cellStyle name="SAPBEXheaderItem 30 3" xfId="6289" xr:uid="{00000000-0005-0000-0000-0000134F0000}"/>
    <cellStyle name="SAPBEXheaderItem 30 3 2" xfId="25198" xr:uid="{00000000-0005-0000-0000-0000144F0000}"/>
    <cellStyle name="SAPBEXheaderItem 30 4" xfId="7701" xr:uid="{00000000-0005-0000-0000-0000154F0000}"/>
    <cellStyle name="SAPBEXheaderItem 30 4 2" xfId="26610" xr:uid="{00000000-0005-0000-0000-0000164F0000}"/>
    <cellStyle name="SAPBEXheaderItem 30 5" xfId="10044" xr:uid="{00000000-0005-0000-0000-0000174F0000}"/>
    <cellStyle name="SAPBEXheaderItem 30 5 2" xfId="28953" xr:uid="{00000000-0005-0000-0000-0000184F0000}"/>
    <cellStyle name="SAPBEXheaderItem 30 6" xfId="11672" xr:uid="{00000000-0005-0000-0000-0000194F0000}"/>
    <cellStyle name="SAPBEXheaderItem 30 6 2" xfId="30581" xr:uid="{00000000-0005-0000-0000-00001A4F0000}"/>
    <cellStyle name="SAPBEXheaderItem 30 7" xfId="14740" xr:uid="{00000000-0005-0000-0000-00001B4F0000}"/>
    <cellStyle name="SAPBEXheaderItem 30 7 2" xfId="33649" xr:uid="{00000000-0005-0000-0000-00001C4F0000}"/>
    <cellStyle name="SAPBEXheaderItem 30 8" xfId="16368" xr:uid="{00000000-0005-0000-0000-00001D4F0000}"/>
    <cellStyle name="SAPBEXheaderItem 30 8 2" xfId="35277" xr:uid="{00000000-0005-0000-0000-00001E4F0000}"/>
    <cellStyle name="SAPBEXheaderItem 30 9" xfId="19372" xr:uid="{00000000-0005-0000-0000-00001F4F0000}"/>
    <cellStyle name="SAPBEXheaderItem 31" xfId="1252" xr:uid="{00000000-0005-0000-0000-0000204F0000}"/>
    <cellStyle name="SAPBEXheaderItem 31 2" xfId="3838" xr:uid="{00000000-0005-0000-0000-0000214F0000}"/>
    <cellStyle name="SAPBEXheaderItem 31 2 2" xfId="22747" xr:uid="{00000000-0005-0000-0000-0000224F0000}"/>
    <cellStyle name="SAPBEXheaderItem 31 3" xfId="6670" xr:uid="{00000000-0005-0000-0000-0000234F0000}"/>
    <cellStyle name="SAPBEXheaderItem 31 3 2" xfId="25579" xr:uid="{00000000-0005-0000-0000-0000244F0000}"/>
    <cellStyle name="SAPBEXheaderItem 31 4" xfId="7484" xr:uid="{00000000-0005-0000-0000-0000254F0000}"/>
    <cellStyle name="SAPBEXheaderItem 31 4 2" xfId="26393" xr:uid="{00000000-0005-0000-0000-0000264F0000}"/>
    <cellStyle name="SAPBEXheaderItem 31 5" xfId="9801" xr:uid="{00000000-0005-0000-0000-0000274F0000}"/>
    <cellStyle name="SAPBEXheaderItem 31 5 2" xfId="28710" xr:uid="{00000000-0005-0000-0000-0000284F0000}"/>
    <cellStyle name="SAPBEXheaderItem 31 6" xfId="13907" xr:uid="{00000000-0005-0000-0000-0000294F0000}"/>
    <cellStyle name="SAPBEXheaderItem 31 6 2" xfId="32816" xr:uid="{00000000-0005-0000-0000-00002A4F0000}"/>
    <cellStyle name="SAPBEXheaderItem 31 7" xfId="14497" xr:uid="{00000000-0005-0000-0000-00002B4F0000}"/>
    <cellStyle name="SAPBEXheaderItem 31 7 2" xfId="33406" xr:uid="{00000000-0005-0000-0000-00002C4F0000}"/>
    <cellStyle name="SAPBEXheaderItem 31 8" xfId="18603" xr:uid="{00000000-0005-0000-0000-00002D4F0000}"/>
    <cellStyle name="SAPBEXheaderItem 31 8 2" xfId="37512" xr:uid="{00000000-0005-0000-0000-00002E4F0000}"/>
    <cellStyle name="SAPBEXheaderItem 31 9" xfId="19155" xr:uid="{00000000-0005-0000-0000-00002F4F0000}"/>
    <cellStyle name="SAPBEXheaderItem 32" xfId="1295" xr:uid="{00000000-0005-0000-0000-0000304F0000}"/>
    <cellStyle name="SAPBEXheaderItem 32 2" xfId="3881" xr:uid="{00000000-0005-0000-0000-0000314F0000}"/>
    <cellStyle name="SAPBEXheaderItem 32 2 2" xfId="22790" xr:uid="{00000000-0005-0000-0000-0000324F0000}"/>
    <cellStyle name="SAPBEXheaderItem 32 3" xfId="6412" xr:uid="{00000000-0005-0000-0000-0000334F0000}"/>
    <cellStyle name="SAPBEXheaderItem 32 3 2" xfId="25321" xr:uid="{00000000-0005-0000-0000-0000344F0000}"/>
    <cellStyle name="SAPBEXheaderItem 32 4" xfId="8015" xr:uid="{00000000-0005-0000-0000-0000354F0000}"/>
    <cellStyle name="SAPBEXheaderItem 32 4 2" xfId="26924" xr:uid="{00000000-0005-0000-0000-0000364F0000}"/>
    <cellStyle name="SAPBEXheaderItem 32 5" xfId="10380" xr:uid="{00000000-0005-0000-0000-0000374F0000}"/>
    <cellStyle name="SAPBEXheaderItem 32 5 2" xfId="29289" xr:uid="{00000000-0005-0000-0000-0000384F0000}"/>
    <cellStyle name="SAPBEXheaderItem 32 6" xfId="13680" xr:uid="{00000000-0005-0000-0000-0000394F0000}"/>
    <cellStyle name="SAPBEXheaderItem 32 6 2" xfId="32589" xr:uid="{00000000-0005-0000-0000-00003A4F0000}"/>
    <cellStyle name="SAPBEXheaderItem 32 7" xfId="15076" xr:uid="{00000000-0005-0000-0000-00003B4F0000}"/>
    <cellStyle name="SAPBEXheaderItem 32 7 2" xfId="33985" xr:uid="{00000000-0005-0000-0000-00003C4F0000}"/>
    <cellStyle name="SAPBEXheaderItem 32 8" xfId="18376" xr:uid="{00000000-0005-0000-0000-00003D4F0000}"/>
    <cellStyle name="SAPBEXheaderItem 32 8 2" xfId="37285" xr:uid="{00000000-0005-0000-0000-00003E4F0000}"/>
    <cellStyle name="SAPBEXheaderItem 32 9" xfId="19686" xr:uid="{00000000-0005-0000-0000-00003F4F0000}"/>
    <cellStyle name="SAPBEXheaderItem 33" xfId="1242" xr:uid="{00000000-0005-0000-0000-0000404F0000}"/>
    <cellStyle name="SAPBEXheaderItem 33 2" xfId="3828" xr:uid="{00000000-0005-0000-0000-0000414F0000}"/>
    <cellStyle name="SAPBEXheaderItem 33 2 2" xfId="22737" xr:uid="{00000000-0005-0000-0000-0000424F0000}"/>
    <cellStyle name="SAPBEXheaderItem 33 3" xfId="5934" xr:uid="{00000000-0005-0000-0000-0000434F0000}"/>
    <cellStyle name="SAPBEXheaderItem 33 3 2" xfId="24843" xr:uid="{00000000-0005-0000-0000-0000444F0000}"/>
    <cellStyle name="SAPBEXheaderItem 33 4" xfId="9161" xr:uid="{00000000-0005-0000-0000-0000454F0000}"/>
    <cellStyle name="SAPBEXheaderItem 33 4 2" xfId="28070" xr:uid="{00000000-0005-0000-0000-0000464F0000}"/>
    <cellStyle name="SAPBEXheaderItem 33 5" xfId="12035" xr:uid="{00000000-0005-0000-0000-0000474F0000}"/>
    <cellStyle name="SAPBEXheaderItem 33 5 2" xfId="30944" xr:uid="{00000000-0005-0000-0000-0000484F0000}"/>
    <cellStyle name="SAPBEXheaderItem 33 6" xfId="14035" xr:uid="{00000000-0005-0000-0000-0000494F0000}"/>
    <cellStyle name="SAPBEXheaderItem 33 6 2" xfId="32944" xr:uid="{00000000-0005-0000-0000-00004A4F0000}"/>
    <cellStyle name="SAPBEXheaderItem 33 7" xfId="16731" xr:uid="{00000000-0005-0000-0000-00004B4F0000}"/>
    <cellStyle name="SAPBEXheaderItem 33 7 2" xfId="35640" xr:uid="{00000000-0005-0000-0000-00004C4F0000}"/>
    <cellStyle name="SAPBEXheaderItem 33 8" xfId="18731" xr:uid="{00000000-0005-0000-0000-00004D4F0000}"/>
    <cellStyle name="SAPBEXheaderItem 33 8 2" xfId="37640" xr:uid="{00000000-0005-0000-0000-00004E4F0000}"/>
    <cellStyle name="SAPBEXheaderItem 33 9" xfId="21205" xr:uid="{00000000-0005-0000-0000-00004F4F0000}"/>
    <cellStyle name="SAPBEXheaderItem 34" xfId="1380" xr:uid="{00000000-0005-0000-0000-0000504F0000}"/>
    <cellStyle name="SAPBEXheaderItem 34 2" xfId="3966" xr:uid="{00000000-0005-0000-0000-0000514F0000}"/>
    <cellStyle name="SAPBEXheaderItem 34 2 2" xfId="22875" xr:uid="{00000000-0005-0000-0000-0000524F0000}"/>
    <cellStyle name="SAPBEXheaderItem 34 3" xfId="7253" xr:uid="{00000000-0005-0000-0000-0000534F0000}"/>
    <cellStyle name="SAPBEXheaderItem 34 3 2" xfId="26162" xr:uid="{00000000-0005-0000-0000-0000544F0000}"/>
    <cellStyle name="SAPBEXheaderItem 34 4" xfId="7314" xr:uid="{00000000-0005-0000-0000-0000554F0000}"/>
    <cellStyle name="SAPBEXheaderItem 34 4 2" xfId="26223" xr:uid="{00000000-0005-0000-0000-0000564F0000}"/>
    <cellStyle name="SAPBEXheaderItem 34 5" xfId="9537" xr:uid="{00000000-0005-0000-0000-0000574F0000}"/>
    <cellStyle name="SAPBEXheaderItem 34 5 2" xfId="28446" xr:uid="{00000000-0005-0000-0000-0000584F0000}"/>
    <cellStyle name="SAPBEXheaderItem 34 6" xfId="14055" xr:uid="{00000000-0005-0000-0000-0000594F0000}"/>
    <cellStyle name="SAPBEXheaderItem 34 6 2" xfId="32964" xr:uid="{00000000-0005-0000-0000-00005A4F0000}"/>
    <cellStyle name="SAPBEXheaderItem 34 7" xfId="14233" xr:uid="{00000000-0005-0000-0000-00005B4F0000}"/>
    <cellStyle name="SAPBEXheaderItem 34 7 2" xfId="33142" xr:uid="{00000000-0005-0000-0000-00005C4F0000}"/>
    <cellStyle name="SAPBEXheaderItem 34 8" xfId="18751" xr:uid="{00000000-0005-0000-0000-00005D4F0000}"/>
    <cellStyle name="SAPBEXheaderItem 34 8 2" xfId="37660" xr:uid="{00000000-0005-0000-0000-00005E4F0000}"/>
    <cellStyle name="SAPBEXheaderItem 34 9" xfId="18922" xr:uid="{00000000-0005-0000-0000-00005F4F0000}"/>
    <cellStyle name="SAPBEXheaderItem 35" xfId="1423" xr:uid="{00000000-0005-0000-0000-0000604F0000}"/>
    <cellStyle name="SAPBEXheaderItem 35 2" xfId="4009" xr:uid="{00000000-0005-0000-0000-0000614F0000}"/>
    <cellStyle name="SAPBEXheaderItem 35 2 2" xfId="22918" xr:uid="{00000000-0005-0000-0000-0000624F0000}"/>
    <cellStyle name="SAPBEXheaderItem 35 3" xfId="5560" xr:uid="{00000000-0005-0000-0000-0000634F0000}"/>
    <cellStyle name="SAPBEXheaderItem 35 3 2" xfId="24469" xr:uid="{00000000-0005-0000-0000-0000644F0000}"/>
    <cellStyle name="SAPBEXheaderItem 35 4" xfId="9116" xr:uid="{00000000-0005-0000-0000-0000654F0000}"/>
    <cellStyle name="SAPBEXheaderItem 35 4 2" xfId="28025" xr:uid="{00000000-0005-0000-0000-0000664F0000}"/>
    <cellStyle name="SAPBEXheaderItem 35 5" xfId="11590" xr:uid="{00000000-0005-0000-0000-0000674F0000}"/>
    <cellStyle name="SAPBEXheaderItem 35 5 2" xfId="30499" xr:uid="{00000000-0005-0000-0000-0000684F0000}"/>
    <cellStyle name="SAPBEXheaderItem 35 6" xfId="13562" xr:uid="{00000000-0005-0000-0000-0000694F0000}"/>
    <cellStyle name="SAPBEXheaderItem 35 6 2" xfId="32471" xr:uid="{00000000-0005-0000-0000-00006A4F0000}"/>
    <cellStyle name="SAPBEXheaderItem 35 7" xfId="16286" xr:uid="{00000000-0005-0000-0000-00006B4F0000}"/>
    <cellStyle name="SAPBEXheaderItem 35 7 2" xfId="35195" xr:uid="{00000000-0005-0000-0000-00006C4F0000}"/>
    <cellStyle name="SAPBEXheaderItem 35 8" xfId="18258" xr:uid="{00000000-0005-0000-0000-00006D4F0000}"/>
    <cellStyle name="SAPBEXheaderItem 35 8 2" xfId="37167" xr:uid="{00000000-0005-0000-0000-00006E4F0000}"/>
    <cellStyle name="SAPBEXheaderItem 35 9" xfId="20791" xr:uid="{00000000-0005-0000-0000-00006F4F0000}"/>
    <cellStyle name="SAPBEXheaderItem 36" xfId="1466" xr:uid="{00000000-0005-0000-0000-0000704F0000}"/>
    <cellStyle name="SAPBEXheaderItem 36 2" xfId="4052" xr:uid="{00000000-0005-0000-0000-0000714F0000}"/>
    <cellStyle name="SAPBEXheaderItem 36 2 2" xfId="22961" xr:uid="{00000000-0005-0000-0000-0000724F0000}"/>
    <cellStyle name="SAPBEXheaderItem 36 3" xfId="6643" xr:uid="{00000000-0005-0000-0000-0000734F0000}"/>
    <cellStyle name="SAPBEXheaderItem 36 3 2" xfId="25552" xr:uid="{00000000-0005-0000-0000-0000744F0000}"/>
    <cellStyle name="SAPBEXheaderItem 36 4" xfId="7430" xr:uid="{00000000-0005-0000-0000-0000754F0000}"/>
    <cellStyle name="SAPBEXheaderItem 36 4 2" xfId="26339" xr:uid="{00000000-0005-0000-0000-0000764F0000}"/>
    <cellStyle name="SAPBEXheaderItem 36 5" xfId="9740" xr:uid="{00000000-0005-0000-0000-0000774F0000}"/>
    <cellStyle name="SAPBEXheaderItem 36 5 2" xfId="28649" xr:uid="{00000000-0005-0000-0000-0000784F0000}"/>
    <cellStyle name="SAPBEXheaderItem 36 6" xfId="12170" xr:uid="{00000000-0005-0000-0000-0000794F0000}"/>
    <cellStyle name="SAPBEXheaderItem 36 6 2" xfId="31079" xr:uid="{00000000-0005-0000-0000-00007A4F0000}"/>
    <cellStyle name="SAPBEXheaderItem 36 7" xfId="14436" xr:uid="{00000000-0005-0000-0000-00007B4F0000}"/>
    <cellStyle name="SAPBEXheaderItem 36 7 2" xfId="33345" xr:uid="{00000000-0005-0000-0000-00007C4F0000}"/>
    <cellStyle name="SAPBEXheaderItem 36 8" xfId="16866" xr:uid="{00000000-0005-0000-0000-00007D4F0000}"/>
    <cellStyle name="SAPBEXheaderItem 36 8 2" xfId="35775" xr:uid="{00000000-0005-0000-0000-00007E4F0000}"/>
    <cellStyle name="SAPBEXheaderItem 36 9" xfId="19099" xr:uid="{00000000-0005-0000-0000-00007F4F0000}"/>
    <cellStyle name="SAPBEXheaderItem 37" xfId="1509" xr:uid="{00000000-0005-0000-0000-0000804F0000}"/>
    <cellStyle name="SAPBEXheaderItem 37 2" xfId="4095" xr:uid="{00000000-0005-0000-0000-0000814F0000}"/>
    <cellStyle name="SAPBEXheaderItem 37 2 2" xfId="23004" xr:uid="{00000000-0005-0000-0000-0000824F0000}"/>
    <cellStyle name="SAPBEXheaderItem 37 3" xfId="7394" xr:uid="{00000000-0005-0000-0000-0000834F0000}"/>
    <cellStyle name="SAPBEXheaderItem 37 3 2" xfId="26303" xr:uid="{00000000-0005-0000-0000-0000844F0000}"/>
    <cellStyle name="SAPBEXheaderItem 37 4" xfId="7494" xr:uid="{00000000-0005-0000-0000-0000854F0000}"/>
    <cellStyle name="SAPBEXheaderItem 37 4 2" xfId="26403" xr:uid="{00000000-0005-0000-0000-0000864F0000}"/>
    <cellStyle name="SAPBEXheaderItem 37 5" xfId="9813" xr:uid="{00000000-0005-0000-0000-0000874F0000}"/>
    <cellStyle name="SAPBEXheaderItem 37 5 2" xfId="28722" xr:uid="{00000000-0005-0000-0000-0000884F0000}"/>
    <cellStyle name="SAPBEXheaderItem 37 6" xfId="13764" xr:uid="{00000000-0005-0000-0000-0000894F0000}"/>
    <cellStyle name="SAPBEXheaderItem 37 6 2" xfId="32673" xr:uid="{00000000-0005-0000-0000-00008A4F0000}"/>
    <cellStyle name="SAPBEXheaderItem 37 7" xfId="14509" xr:uid="{00000000-0005-0000-0000-00008B4F0000}"/>
    <cellStyle name="SAPBEXheaderItem 37 7 2" xfId="33418" xr:uid="{00000000-0005-0000-0000-00008C4F0000}"/>
    <cellStyle name="SAPBEXheaderItem 37 8" xfId="18460" xr:uid="{00000000-0005-0000-0000-00008D4F0000}"/>
    <cellStyle name="SAPBEXheaderItem 37 8 2" xfId="37369" xr:uid="{00000000-0005-0000-0000-00008E4F0000}"/>
    <cellStyle name="SAPBEXheaderItem 37 9" xfId="19165" xr:uid="{00000000-0005-0000-0000-00008F4F0000}"/>
    <cellStyle name="SAPBEXheaderItem 38" xfId="1552" xr:uid="{00000000-0005-0000-0000-0000904F0000}"/>
    <cellStyle name="SAPBEXheaderItem 38 2" xfId="4138" xr:uid="{00000000-0005-0000-0000-0000914F0000}"/>
    <cellStyle name="SAPBEXheaderItem 38 2 2" xfId="23047" xr:uid="{00000000-0005-0000-0000-0000924F0000}"/>
    <cellStyle name="SAPBEXheaderItem 38 3" xfId="5872" xr:uid="{00000000-0005-0000-0000-0000934F0000}"/>
    <cellStyle name="SAPBEXheaderItem 38 3 2" xfId="24781" xr:uid="{00000000-0005-0000-0000-0000944F0000}"/>
    <cellStyle name="SAPBEXheaderItem 38 4" xfId="9087" xr:uid="{00000000-0005-0000-0000-0000954F0000}"/>
    <cellStyle name="SAPBEXheaderItem 38 4 2" xfId="27996" xr:uid="{00000000-0005-0000-0000-0000964F0000}"/>
    <cellStyle name="SAPBEXheaderItem 38 5" xfId="11560" xr:uid="{00000000-0005-0000-0000-0000974F0000}"/>
    <cellStyle name="SAPBEXheaderItem 38 5 2" xfId="30469" xr:uid="{00000000-0005-0000-0000-0000984F0000}"/>
    <cellStyle name="SAPBEXheaderItem 38 6" xfId="13499" xr:uid="{00000000-0005-0000-0000-0000994F0000}"/>
    <cellStyle name="SAPBEXheaderItem 38 6 2" xfId="32408" xr:uid="{00000000-0005-0000-0000-00009A4F0000}"/>
    <cellStyle name="SAPBEXheaderItem 38 7" xfId="16256" xr:uid="{00000000-0005-0000-0000-00009B4F0000}"/>
    <cellStyle name="SAPBEXheaderItem 38 7 2" xfId="35165" xr:uid="{00000000-0005-0000-0000-00009C4F0000}"/>
    <cellStyle name="SAPBEXheaderItem 38 8" xfId="18195" xr:uid="{00000000-0005-0000-0000-00009D4F0000}"/>
    <cellStyle name="SAPBEXheaderItem 38 8 2" xfId="37104" xr:uid="{00000000-0005-0000-0000-00009E4F0000}"/>
    <cellStyle name="SAPBEXheaderItem 38 9" xfId="20762" xr:uid="{00000000-0005-0000-0000-00009F4F0000}"/>
    <cellStyle name="SAPBEXheaderItem 39" xfId="1519" xr:uid="{00000000-0005-0000-0000-0000A04F0000}"/>
    <cellStyle name="SAPBEXheaderItem 39 2" xfId="4105" xr:uid="{00000000-0005-0000-0000-0000A14F0000}"/>
    <cellStyle name="SAPBEXheaderItem 39 2 2" xfId="23014" xr:uid="{00000000-0005-0000-0000-0000A24F0000}"/>
    <cellStyle name="SAPBEXheaderItem 39 3" xfId="6811" xr:uid="{00000000-0005-0000-0000-0000A34F0000}"/>
    <cellStyle name="SAPBEXheaderItem 39 3 2" xfId="25720" xr:uid="{00000000-0005-0000-0000-0000A44F0000}"/>
    <cellStyle name="SAPBEXheaderItem 39 4" xfId="5461" xr:uid="{00000000-0005-0000-0000-0000A54F0000}"/>
    <cellStyle name="SAPBEXheaderItem 39 4 2" xfId="24370" xr:uid="{00000000-0005-0000-0000-0000A64F0000}"/>
    <cellStyle name="SAPBEXheaderItem 39 5" xfId="9624" xr:uid="{00000000-0005-0000-0000-0000A74F0000}"/>
    <cellStyle name="SAPBEXheaderItem 39 5 2" xfId="28533" xr:uid="{00000000-0005-0000-0000-0000A84F0000}"/>
    <cellStyle name="SAPBEXheaderItem 39 6" xfId="13305" xr:uid="{00000000-0005-0000-0000-0000A94F0000}"/>
    <cellStyle name="SAPBEXheaderItem 39 6 2" xfId="32214" xr:uid="{00000000-0005-0000-0000-0000AA4F0000}"/>
    <cellStyle name="SAPBEXheaderItem 39 7" xfId="14320" xr:uid="{00000000-0005-0000-0000-0000AB4F0000}"/>
    <cellStyle name="SAPBEXheaderItem 39 7 2" xfId="33229" xr:uid="{00000000-0005-0000-0000-0000AC4F0000}"/>
    <cellStyle name="SAPBEXheaderItem 39 8" xfId="18001" xr:uid="{00000000-0005-0000-0000-0000AD4F0000}"/>
    <cellStyle name="SAPBEXheaderItem 39 8 2" xfId="36910" xr:uid="{00000000-0005-0000-0000-0000AE4F0000}"/>
    <cellStyle name="SAPBEXheaderItem 39 9" xfId="19001" xr:uid="{00000000-0005-0000-0000-0000AF4F0000}"/>
    <cellStyle name="SAPBEXheaderItem 4" xfId="283" xr:uid="{00000000-0005-0000-0000-0000B04F0000}"/>
    <cellStyle name="SAPBEXheaderItem 4 2" xfId="2869" xr:uid="{00000000-0005-0000-0000-0000B14F0000}"/>
    <cellStyle name="SAPBEXheaderItem 4 2 2" xfId="21778" xr:uid="{00000000-0005-0000-0000-0000B24F0000}"/>
    <cellStyle name="SAPBEXheaderItem 4 3" xfId="5426" xr:uid="{00000000-0005-0000-0000-0000B34F0000}"/>
    <cellStyle name="SAPBEXheaderItem 4 3 2" xfId="24335" xr:uid="{00000000-0005-0000-0000-0000B44F0000}"/>
    <cellStyle name="SAPBEXheaderItem 4 4" xfId="9418" xr:uid="{00000000-0005-0000-0000-0000B54F0000}"/>
    <cellStyle name="SAPBEXheaderItem 4 4 2" xfId="28327" xr:uid="{00000000-0005-0000-0000-0000B64F0000}"/>
    <cellStyle name="SAPBEXheaderItem 4 5" xfId="9472" xr:uid="{00000000-0005-0000-0000-0000B74F0000}"/>
    <cellStyle name="SAPBEXheaderItem 4 5 2" xfId="28381" xr:uid="{00000000-0005-0000-0000-0000B84F0000}"/>
    <cellStyle name="SAPBEXheaderItem 4 6" xfId="12428" xr:uid="{00000000-0005-0000-0000-0000B94F0000}"/>
    <cellStyle name="SAPBEXheaderItem 4 6 2" xfId="31337" xr:uid="{00000000-0005-0000-0000-0000BA4F0000}"/>
    <cellStyle name="SAPBEXheaderItem 4 7" xfId="14168" xr:uid="{00000000-0005-0000-0000-0000BB4F0000}"/>
    <cellStyle name="SAPBEXheaderItem 4 7 2" xfId="33077" xr:uid="{00000000-0005-0000-0000-0000BC4F0000}"/>
    <cellStyle name="SAPBEXheaderItem 4 8" xfId="17124" xr:uid="{00000000-0005-0000-0000-0000BD4F0000}"/>
    <cellStyle name="SAPBEXheaderItem 4 8 2" xfId="36033" xr:uid="{00000000-0005-0000-0000-0000BE4F0000}"/>
    <cellStyle name="SAPBEXheaderItem 4 9" xfId="18864" xr:uid="{00000000-0005-0000-0000-0000BF4F0000}"/>
    <cellStyle name="SAPBEXheaderItem 40" xfId="1638" xr:uid="{00000000-0005-0000-0000-0000C04F0000}"/>
    <cellStyle name="SAPBEXheaderItem 40 2" xfId="4224" xr:uid="{00000000-0005-0000-0000-0000C14F0000}"/>
    <cellStyle name="SAPBEXheaderItem 40 2 2" xfId="23133" xr:uid="{00000000-0005-0000-0000-0000C24F0000}"/>
    <cellStyle name="SAPBEXheaderItem 40 3" xfId="5151" xr:uid="{00000000-0005-0000-0000-0000C34F0000}"/>
    <cellStyle name="SAPBEXheaderItem 40 3 2" xfId="24060" xr:uid="{00000000-0005-0000-0000-0000C44F0000}"/>
    <cellStyle name="SAPBEXheaderItem 40 4" xfId="9415" xr:uid="{00000000-0005-0000-0000-0000C54F0000}"/>
    <cellStyle name="SAPBEXheaderItem 40 4 2" xfId="28324" xr:uid="{00000000-0005-0000-0000-0000C64F0000}"/>
    <cellStyle name="SAPBEXheaderItem 40 5" xfId="11873" xr:uid="{00000000-0005-0000-0000-0000C74F0000}"/>
    <cellStyle name="SAPBEXheaderItem 40 5 2" xfId="30782" xr:uid="{00000000-0005-0000-0000-0000C84F0000}"/>
    <cellStyle name="SAPBEXheaderItem 40 6" xfId="12336" xr:uid="{00000000-0005-0000-0000-0000C94F0000}"/>
    <cellStyle name="SAPBEXheaderItem 40 6 2" xfId="31245" xr:uid="{00000000-0005-0000-0000-0000CA4F0000}"/>
    <cellStyle name="SAPBEXheaderItem 40 7" xfId="16569" xr:uid="{00000000-0005-0000-0000-0000CB4F0000}"/>
    <cellStyle name="SAPBEXheaderItem 40 7 2" xfId="35478" xr:uid="{00000000-0005-0000-0000-0000CC4F0000}"/>
    <cellStyle name="SAPBEXheaderItem 40 8" xfId="17032" xr:uid="{00000000-0005-0000-0000-0000CD4F0000}"/>
    <cellStyle name="SAPBEXheaderItem 40 8 2" xfId="35941" xr:uid="{00000000-0005-0000-0000-0000CE4F0000}"/>
    <cellStyle name="SAPBEXheaderItem 40 9" xfId="21059" xr:uid="{00000000-0005-0000-0000-0000CF4F0000}"/>
    <cellStyle name="SAPBEXheaderItem 41" xfId="1662" xr:uid="{00000000-0005-0000-0000-0000D04F0000}"/>
    <cellStyle name="SAPBEXheaderItem 41 2" xfId="4248" xr:uid="{00000000-0005-0000-0000-0000D14F0000}"/>
    <cellStyle name="SAPBEXheaderItem 41 2 2" xfId="23157" xr:uid="{00000000-0005-0000-0000-0000D24F0000}"/>
    <cellStyle name="SAPBEXheaderItem 41 3" xfId="5302" xr:uid="{00000000-0005-0000-0000-0000D34F0000}"/>
    <cellStyle name="SAPBEXheaderItem 41 3 2" xfId="24211" xr:uid="{00000000-0005-0000-0000-0000D44F0000}"/>
    <cellStyle name="SAPBEXheaderItem 41 4" xfId="8059" xr:uid="{00000000-0005-0000-0000-0000D54F0000}"/>
    <cellStyle name="SAPBEXheaderItem 41 4 2" xfId="26968" xr:uid="{00000000-0005-0000-0000-0000D64F0000}"/>
    <cellStyle name="SAPBEXheaderItem 41 5" xfId="10428" xr:uid="{00000000-0005-0000-0000-0000D74F0000}"/>
    <cellStyle name="SAPBEXheaderItem 41 5 2" xfId="29337" xr:uid="{00000000-0005-0000-0000-0000D84F0000}"/>
    <cellStyle name="SAPBEXheaderItem 41 6" xfId="13571" xr:uid="{00000000-0005-0000-0000-0000D94F0000}"/>
    <cellStyle name="SAPBEXheaderItem 41 6 2" xfId="32480" xr:uid="{00000000-0005-0000-0000-0000DA4F0000}"/>
    <cellStyle name="SAPBEXheaderItem 41 7" xfId="15124" xr:uid="{00000000-0005-0000-0000-0000DB4F0000}"/>
    <cellStyle name="SAPBEXheaderItem 41 7 2" xfId="34033" xr:uid="{00000000-0005-0000-0000-0000DC4F0000}"/>
    <cellStyle name="SAPBEXheaderItem 41 8" xfId="18267" xr:uid="{00000000-0005-0000-0000-0000DD4F0000}"/>
    <cellStyle name="SAPBEXheaderItem 41 8 2" xfId="37176" xr:uid="{00000000-0005-0000-0000-0000DE4F0000}"/>
    <cellStyle name="SAPBEXheaderItem 41 9" xfId="19730" xr:uid="{00000000-0005-0000-0000-0000DF4F0000}"/>
    <cellStyle name="SAPBEXheaderItem 42" xfId="1724" xr:uid="{00000000-0005-0000-0000-0000E04F0000}"/>
    <cellStyle name="SAPBEXheaderItem 42 2" xfId="4310" xr:uid="{00000000-0005-0000-0000-0000E14F0000}"/>
    <cellStyle name="SAPBEXheaderItem 42 2 2" xfId="23219" xr:uid="{00000000-0005-0000-0000-0000E24F0000}"/>
    <cellStyle name="SAPBEXheaderItem 42 3" xfId="5033" xr:uid="{00000000-0005-0000-0000-0000E34F0000}"/>
    <cellStyle name="SAPBEXheaderItem 42 3 2" xfId="23942" xr:uid="{00000000-0005-0000-0000-0000E44F0000}"/>
    <cellStyle name="SAPBEXheaderItem 42 4" xfId="9221" xr:uid="{00000000-0005-0000-0000-0000E54F0000}"/>
    <cellStyle name="SAPBEXheaderItem 42 4 2" xfId="28130" xr:uid="{00000000-0005-0000-0000-0000E64F0000}"/>
    <cellStyle name="SAPBEXheaderItem 42 5" xfId="11701" xr:uid="{00000000-0005-0000-0000-0000E74F0000}"/>
    <cellStyle name="SAPBEXheaderItem 42 5 2" xfId="30610" xr:uid="{00000000-0005-0000-0000-0000E84F0000}"/>
    <cellStyle name="SAPBEXheaderItem 42 6" xfId="11515" xr:uid="{00000000-0005-0000-0000-0000E94F0000}"/>
    <cellStyle name="SAPBEXheaderItem 42 6 2" xfId="30424" xr:uid="{00000000-0005-0000-0000-0000EA4F0000}"/>
    <cellStyle name="SAPBEXheaderItem 42 7" xfId="16397" xr:uid="{00000000-0005-0000-0000-0000EB4F0000}"/>
    <cellStyle name="SAPBEXheaderItem 42 7 2" xfId="35306" xr:uid="{00000000-0005-0000-0000-0000EC4F0000}"/>
    <cellStyle name="SAPBEXheaderItem 42 8" xfId="16211" xr:uid="{00000000-0005-0000-0000-0000ED4F0000}"/>
    <cellStyle name="SAPBEXheaderItem 42 8 2" xfId="35120" xr:uid="{00000000-0005-0000-0000-0000EE4F0000}"/>
    <cellStyle name="SAPBEXheaderItem 42 9" xfId="20893" xr:uid="{00000000-0005-0000-0000-0000EF4F0000}"/>
    <cellStyle name="SAPBEXheaderItem 43" xfId="1767" xr:uid="{00000000-0005-0000-0000-0000F04F0000}"/>
    <cellStyle name="SAPBEXheaderItem 43 2" xfId="4353" xr:uid="{00000000-0005-0000-0000-0000F14F0000}"/>
    <cellStyle name="SAPBEXheaderItem 43 2 2" xfId="23262" xr:uid="{00000000-0005-0000-0000-0000F24F0000}"/>
    <cellStyle name="SAPBEXheaderItem 43 3" xfId="5345" xr:uid="{00000000-0005-0000-0000-0000F34F0000}"/>
    <cellStyle name="SAPBEXheaderItem 43 3 2" xfId="24254" xr:uid="{00000000-0005-0000-0000-0000F44F0000}"/>
    <cellStyle name="SAPBEXheaderItem 43 4" xfId="8964" xr:uid="{00000000-0005-0000-0000-0000F54F0000}"/>
    <cellStyle name="SAPBEXheaderItem 43 4 2" xfId="27873" xr:uid="{00000000-0005-0000-0000-0000F64F0000}"/>
    <cellStyle name="SAPBEXheaderItem 43 5" xfId="11421" xr:uid="{00000000-0005-0000-0000-0000F74F0000}"/>
    <cellStyle name="SAPBEXheaderItem 43 5 2" xfId="30330" xr:uid="{00000000-0005-0000-0000-0000F84F0000}"/>
    <cellStyle name="SAPBEXheaderItem 43 6" xfId="12314" xr:uid="{00000000-0005-0000-0000-0000F94F0000}"/>
    <cellStyle name="SAPBEXheaderItem 43 6 2" xfId="31223" xr:uid="{00000000-0005-0000-0000-0000FA4F0000}"/>
    <cellStyle name="SAPBEXheaderItem 43 7" xfId="16117" xr:uid="{00000000-0005-0000-0000-0000FB4F0000}"/>
    <cellStyle name="SAPBEXheaderItem 43 7 2" xfId="35026" xr:uid="{00000000-0005-0000-0000-0000FC4F0000}"/>
    <cellStyle name="SAPBEXheaderItem 43 8" xfId="17010" xr:uid="{00000000-0005-0000-0000-0000FD4F0000}"/>
    <cellStyle name="SAPBEXheaderItem 43 8 2" xfId="35919" xr:uid="{00000000-0005-0000-0000-0000FE4F0000}"/>
    <cellStyle name="SAPBEXheaderItem 43 9" xfId="20639" xr:uid="{00000000-0005-0000-0000-0000FF4F0000}"/>
    <cellStyle name="SAPBEXheaderItem 44" xfId="1809" xr:uid="{00000000-0005-0000-0000-000000500000}"/>
    <cellStyle name="SAPBEXheaderItem 44 2" xfId="4395" xr:uid="{00000000-0005-0000-0000-000001500000}"/>
    <cellStyle name="SAPBEXheaderItem 44 2 2" xfId="23304" xr:uid="{00000000-0005-0000-0000-000002500000}"/>
    <cellStyle name="SAPBEXheaderItem 44 3" xfId="5789" xr:uid="{00000000-0005-0000-0000-000003500000}"/>
    <cellStyle name="SAPBEXheaderItem 44 3 2" xfId="24698" xr:uid="{00000000-0005-0000-0000-000004500000}"/>
    <cellStyle name="SAPBEXheaderItem 44 4" xfId="7072" xr:uid="{00000000-0005-0000-0000-000005500000}"/>
    <cellStyle name="SAPBEXheaderItem 44 4 2" xfId="25981" xr:uid="{00000000-0005-0000-0000-000006500000}"/>
    <cellStyle name="SAPBEXheaderItem 44 5" xfId="9612" xr:uid="{00000000-0005-0000-0000-000007500000}"/>
    <cellStyle name="SAPBEXheaderItem 44 5 2" xfId="28521" xr:uid="{00000000-0005-0000-0000-000008500000}"/>
    <cellStyle name="SAPBEXheaderItem 44 6" xfId="13378" xr:uid="{00000000-0005-0000-0000-000009500000}"/>
    <cellStyle name="SAPBEXheaderItem 44 6 2" xfId="32287" xr:uid="{00000000-0005-0000-0000-00000A500000}"/>
    <cellStyle name="SAPBEXheaderItem 44 7" xfId="14308" xr:uid="{00000000-0005-0000-0000-00000B500000}"/>
    <cellStyle name="SAPBEXheaderItem 44 7 2" xfId="33217" xr:uid="{00000000-0005-0000-0000-00000C500000}"/>
    <cellStyle name="SAPBEXheaderItem 44 8" xfId="18074" xr:uid="{00000000-0005-0000-0000-00000D500000}"/>
    <cellStyle name="SAPBEXheaderItem 44 8 2" xfId="36983" xr:uid="{00000000-0005-0000-0000-00000E500000}"/>
    <cellStyle name="SAPBEXheaderItem 44 9" xfId="18991" xr:uid="{00000000-0005-0000-0000-00000F500000}"/>
    <cellStyle name="SAPBEXheaderItem 45" xfId="1852" xr:uid="{00000000-0005-0000-0000-000010500000}"/>
    <cellStyle name="SAPBEXheaderItem 45 2" xfId="4438" xr:uid="{00000000-0005-0000-0000-000011500000}"/>
    <cellStyle name="SAPBEXheaderItem 45 2 2" xfId="23347" xr:uid="{00000000-0005-0000-0000-000012500000}"/>
    <cellStyle name="SAPBEXheaderItem 45 3" xfId="6347" xr:uid="{00000000-0005-0000-0000-000013500000}"/>
    <cellStyle name="SAPBEXheaderItem 45 3 2" xfId="25256" xr:uid="{00000000-0005-0000-0000-000014500000}"/>
    <cellStyle name="SAPBEXheaderItem 45 4" xfId="9110" xr:uid="{00000000-0005-0000-0000-000015500000}"/>
    <cellStyle name="SAPBEXheaderItem 45 4 2" xfId="28019" xr:uid="{00000000-0005-0000-0000-000016500000}"/>
    <cellStyle name="SAPBEXheaderItem 45 5" xfId="11583" xr:uid="{00000000-0005-0000-0000-000017500000}"/>
    <cellStyle name="SAPBEXheaderItem 45 5 2" xfId="30492" xr:uid="{00000000-0005-0000-0000-000018500000}"/>
    <cellStyle name="SAPBEXheaderItem 45 6" xfId="13931" xr:uid="{00000000-0005-0000-0000-000019500000}"/>
    <cellStyle name="SAPBEXheaderItem 45 6 2" xfId="32840" xr:uid="{00000000-0005-0000-0000-00001A500000}"/>
    <cellStyle name="SAPBEXheaderItem 45 7" xfId="16279" xr:uid="{00000000-0005-0000-0000-00001B500000}"/>
    <cellStyle name="SAPBEXheaderItem 45 7 2" xfId="35188" xr:uid="{00000000-0005-0000-0000-00001C500000}"/>
    <cellStyle name="SAPBEXheaderItem 45 8" xfId="18627" xr:uid="{00000000-0005-0000-0000-00001D500000}"/>
    <cellStyle name="SAPBEXheaderItem 45 8 2" xfId="37536" xr:uid="{00000000-0005-0000-0000-00001E500000}"/>
    <cellStyle name="SAPBEXheaderItem 45 9" xfId="20785" xr:uid="{00000000-0005-0000-0000-00001F500000}"/>
    <cellStyle name="SAPBEXheaderItem 46" xfId="1615" xr:uid="{00000000-0005-0000-0000-000020500000}"/>
    <cellStyle name="SAPBEXheaderItem 46 2" xfId="4201" xr:uid="{00000000-0005-0000-0000-000021500000}"/>
    <cellStyle name="SAPBEXheaderItem 46 2 2" xfId="23110" xr:uid="{00000000-0005-0000-0000-000022500000}"/>
    <cellStyle name="SAPBEXheaderItem 46 3" xfId="5849" xr:uid="{00000000-0005-0000-0000-000023500000}"/>
    <cellStyle name="SAPBEXheaderItem 46 3 2" xfId="24758" xr:uid="{00000000-0005-0000-0000-000024500000}"/>
    <cellStyle name="SAPBEXheaderItem 46 4" xfId="7915" xr:uid="{00000000-0005-0000-0000-000025500000}"/>
    <cellStyle name="SAPBEXheaderItem 46 4 2" xfId="26824" xr:uid="{00000000-0005-0000-0000-000026500000}"/>
    <cellStyle name="SAPBEXheaderItem 46 5" xfId="10270" xr:uid="{00000000-0005-0000-0000-000027500000}"/>
    <cellStyle name="SAPBEXheaderItem 46 5 2" xfId="29179" xr:uid="{00000000-0005-0000-0000-000028500000}"/>
    <cellStyle name="SAPBEXheaderItem 46 6" xfId="12123" xr:uid="{00000000-0005-0000-0000-000029500000}"/>
    <cellStyle name="SAPBEXheaderItem 46 6 2" xfId="31032" xr:uid="{00000000-0005-0000-0000-00002A500000}"/>
    <cellStyle name="SAPBEXheaderItem 46 7" xfId="14966" xr:uid="{00000000-0005-0000-0000-00002B500000}"/>
    <cellStyle name="SAPBEXheaderItem 46 7 2" xfId="33875" xr:uid="{00000000-0005-0000-0000-00002C500000}"/>
    <cellStyle name="SAPBEXheaderItem 46 8" xfId="16819" xr:uid="{00000000-0005-0000-0000-00002D500000}"/>
    <cellStyle name="SAPBEXheaderItem 46 8 2" xfId="35728" xr:uid="{00000000-0005-0000-0000-00002E500000}"/>
    <cellStyle name="SAPBEXheaderItem 46 9" xfId="19587" xr:uid="{00000000-0005-0000-0000-00002F500000}"/>
    <cellStyle name="SAPBEXheaderItem 47" xfId="1914" xr:uid="{00000000-0005-0000-0000-000030500000}"/>
    <cellStyle name="SAPBEXheaderItem 47 2" xfId="4500" xr:uid="{00000000-0005-0000-0000-000031500000}"/>
    <cellStyle name="SAPBEXheaderItem 47 2 2" xfId="23409" xr:uid="{00000000-0005-0000-0000-000032500000}"/>
    <cellStyle name="SAPBEXheaderItem 47 3" xfId="2697" xr:uid="{00000000-0005-0000-0000-000033500000}"/>
    <cellStyle name="SAPBEXheaderItem 47 3 2" xfId="21606" xr:uid="{00000000-0005-0000-0000-000034500000}"/>
    <cellStyle name="SAPBEXheaderItem 47 4" xfId="7725" xr:uid="{00000000-0005-0000-0000-000035500000}"/>
    <cellStyle name="SAPBEXheaderItem 47 4 2" xfId="26634" xr:uid="{00000000-0005-0000-0000-000036500000}"/>
    <cellStyle name="SAPBEXheaderItem 47 5" xfId="10069" xr:uid="{00000000-0005-0000-0000-000037500000}"/>
    <cellStyle name="SAPBEXheaderItem 47 5 2" xfId="28978" xr:uid="{00000000-0005-0000-0000-000038500000}"/>
    <cellStyle name="SAPBEXheaderItem 47 6" xfId="14085" xr:uid="{00000000-0005-0000-0000-000039500000}"/>
    <cellStyle name="SAPBEXheaderItem 47 6 2" xfId="32994" xr:uid="{00000000-0005-0000-0000-00003A500000}"/>
    <cellStyle name="SAPBEXheaderItem 47 7" xfId="14765" xr:uid="{00000000-0005-0000-0000-00003B500000}"/>
    <cellStyle name="SAPBEXheaderItem 47 7 2" xfId="33674" xr:uid="{00000000-0005-0000-0000-00003C500000}"/>
    <cellStyle name="SAPBEXheaderItem 47 8" xfId="18781" xr:uid="{00000000-0005-0000-0000-00003D500000}"/>
    <cellStyle name="SAPBEXheaderItem 47 8 2" xfId="37690" xr:uid="{00000000-0005-0000-0000-00003E500000}"/>
    <cellStyle name="SAPBEXheaderItem 47 9" xfId="19396" xr:uid="{00000000-0005-0000-0000-00003F500000}"/>
    <cellStyle name="SAPBEXheaderItem 48" xfId="1957" xr:uid="{00000000-0005-0000-0000-000040500000}"/>
    <cellStyle name="SAPBEXheaderItem 48 2" xfId="4543" xr:uid="{00000000-0005-0000-0000-000041500000}"/>
    <cellStyle name="SAPBEXheaderItem 48 2 2" xfId="23452" xr:uid="{00000000-0005-0000-0000-000042500000}"/>
    <cellStyle name="SAPBEXheaderItem 48 3" xfId="6278" xr:uid="{00000000-0005-0000-0000-000043500000}"/>
    <cellStyle name="SAPBEXheaderItem 48 3 2" xfId="25187" xr:uid="{00000000-0005-0000-0000-000044500000}"/>
    <cellStyle name="SAPBEXheaderItem 48 4" xfId="7947" xr:uid="{00000000-0005-0000-0000-000045500000}"/>
    <cellStyle name="SAPBEXheaderItem 48 4 2" xfId="26856" xr:uid="{00000000-0005-0000-0000-000046500000}"/>
    <cellStyle name="SAPBEXheaderItem 48 5" xfId="10303" xr:uid="{00000000-0005-0000-0000-000047500000}"/>
    <cellStyle name="SAPBEXheaderItem 48 5 2" xfId="29212" xr:uid="{00000000-0005-0000-0000-000048500000}"/>
    <cellStyle name="SAPBEXheaderItem 48 6" xfId="13480" xr:uid="{00000000-0005-0000-0000-000049500000}"/>
    <cellStyle name="SAPBEXheaderItem 48 6 2" xfId="32389" xr:uid="{00000000-0005-0000-0000-00004A500000}"/>
    <cellStyle name="SAPBEXheaderItem 48 7" xfId="14999" xr:uid="{00000000-0005-0000-0000-00004B500000}"/>
    <cellStyle name="SAPBEXheaderItem 48 7 2" xfId="33908" xr:uid="{00000000-0005-0000-0000-00004C500000}"/>
    <cellStyle name="SAPBEXheaderItem 48 8" xfId="18176" xr:uid="{00000000-0005-0000-0000-00004D500000}"/>
    <cellStyle name="SAPBEXheaderItem 48 8 2" xfId="37085" xr:uid="{00000000-0005-0000-0000-00004E500000}"/>
    <cellStyle name="SAPBEXheaderItem 48 9" xfId="19618" xr:uid="{00000000-0005-0000-0000-00004F500000}"/>
    <cellStyle name="SAPBEXheaderItem 49" xfId="1924" xr:uid="{00000000-0005-0000-0000-000050500000}"/>
    <cellStyle name="SAPBEXheaderItem 49 2" xfId="4510" xr:uid="{00000000-0005-0000-0000-000051500000}"/>
    <cellStyle name="SAPBEXheaderItem 49 2 2" xfId="23419" xr:uid="{00000000-0005-0000-0000-000052500000}"/>
    <cellStyle name="SAPBEXheaderItem 49 3" xfId="6650" xr:uid="{00000000-0005-0000-0000-000053500000}"/>
    <cellStyle name="SAPBEXheaderItem 49 3 2" xfId="25559" xr:uid="{00000000-0005-0000-0000-000054500000}"/>
    <cellStyle name="SAPBEXheaderItem 49 4" xfId="9331" xr:uid="{00000000-0005-0000-0000-000055500000}"/>
    <cellStyle name="SAPBEXheaderItem 49 4 2" xfId="28240" xr:uid="{00000000-0005-0000-0000-000056500000}"/>
    <cellStyle name="SAPBEXheaderItem 49 5" xfId="11814" xr:uid="{00000000-0005-0000-0000-000057500000}"/>
    <cellStyle name="SAPBEXheaderItem 49 5 2" xfId="30723" xr:uid="{00000000-0005-0000-0000-000058500000}"/>
    <cellStyle name="SAPBEXheaderItem 49 6" xfId="13579" xr:uid="{00000000-0005-0000-0000-000059500000}"/>
    <cellStyle name="SAPBEXheaderItem 49 6 2" xfId="32488" xr:uid="{00000000-0005-0000-0000-00005A500000}"/>
    <cellStyle name="SAPBEXheaderItem 49 7" xfId="16510" xr:uid="{00000000-0005-0000-0000-00005B500000}"/>
    <cellStyle name="SAPBEXheaderItem 49 7 2" xfId="35419" xr:uid="{00000000-0005-0000-0000-00005C500000}"/>
    <cellStyle name="SAPBEXheaderItem 49 8" xfId="18275" xr:uid="{00000000-0005-0000-0000-00005D500000}"/>
    <cellStyle name="SAPBEXheaderItem 49 8 2" xfId="37184" xr:uid="{00000000-0005-0000-0000-00005E500000}"/>
    <cellStyle name="SAPBEXheaderItem 49 9" xfId="21005" xr:uid="{00000000-0005-0000-0000-00005F500000}"/>
    <cellStyle name="SAPBEXheaderItem 5" xfId="326" xr:uid="{00000000-0005-0000-0000-000060500000}"/>
    <cellStyle name="SAPBEXheaderItem 5 2" xfId="2912" xr:uid="{00000000-0005-0000-0000-000061500000}"/>
    <cellStyle name="SAPBEXheaderItem 5 2 2" xfId="21821" xr:uid="{00000000-0005-0000-0000-000062500000}"/>
    <cellStyle name="SAPBEXheaderItem 5 3" xfId="6892" xr:uid="{00000000-0005-0000-0000-000063500000}"/>
    <cellStyle name="SAPBEXheaderItem 5 3 2" xfId="25801" xr:uid="{00000000-0005-0000-0000-000064500000}"/>
    <cellStyle name="SAPBEXheaderItem 5 4" xfId="7779" xr:uid="{00000000-0005-0000-0000-000065500000}"/>
    <cellStyle name="SAPBEXheaderItem 5 4 2" xfId="26688" xr:uid="{00000000-0005-0000-0000-000066500000}"/>
    <cellStyle name="SAPBEXheaderItem 5 5" xfId="10127" xr:uid="{00000000-0005-0000-0000-000067500000}"/>
    <cellStyle name="SAPBEXheaderItem 5 5 2" xfId="29036" xr:uid="{00000000-0005-0000-0000-000068500000}"/>
    <cellStyle name="SAPBEXheaderItem 5 6" xfId="13183" xr:uid="{00000000-0005-0000-0000-000069500000}"/>
    <cellStyle name="SAPBEXheaderItem 5 6 2" xfId="32092" xr:uid="{00000000-0005-0000-0000-00006A500000}"/>
    <cellStyle name="SAPBEXheaderItem 5 7" xfId="14823" xr:uid="{00000000-0005-0000-0000-00006B500000}"/>
    <cellStyle name="SAPBEXheaderItem 5 7 2" xfId="33732" xr:uid="{00000000-0005-0000-0000-00006C500000}"/>
    <cellStyle name="SAPBEXheaderItem 5 8" xfId="17879" xr:uid="{00000000-0005-0000-0000-00006D500000}"/>
    <cellStyle name="SAPBEXheaderItem 5 8 2" xfId="36788" xr:uid="{00000000-0005-0000-0000-00006E500000}"/>
    <cellStyle name="SAPBEXheaderItem 5 9" xfId="19452" xr:uid="{00000000-0005-0000-0000-00006F500000}"/>
    <cellStyle name="SAPBEXheaderItem 50" xfId="2038" xr:uid="{00000000-0005-0000-0000-000070500000}"/>
    <cellStyle name="SAPBEXheaderItem 50 2" xfId="4624" xr:uid="{00000000-0005-0000-0000-000071500000}"/>
    <cellStyle name="SAPBEXheaderItem 50 2 2" xfId="23533" xr:uid="{00000000-0005-0000-0000-000072500000}"/>
    <cellStyle name="SAPBEXheaderItem 50 3" xfId="5983" xr:uid="{00000000-0005-0000-0000-000073500000}"/>
    <cellStyle name="SAPBEXheaderItem 50 3 2" xfId="24892" xr:uid="{00000000-0005-0000-0000-000074500000}"/>
    <cellStyle name="SAPBEXheaderItem 50 4" xfId="6681" xr:uid="{00000000-0005-0000-0000-000075500000}"/>
    <cellStyle name="SAPBEXheaderItem 50 4 2" xfId="25590" xr:uid="{00000000-0005-0000-0000-000076500000}"/>
    <cellStyle name="SAPBEXheaderItem 50 5" xfId="9700" xr:uid="{00000000-0005-0000-0000-000077500000}"/>
    <cellStyle name="SAPBEXheaderItem 50 5 2" xfId="28609" xr:uid="{00000000-0005-0000-0000-000078500000}"/>
    <cellStyle name="SAPBEXheaderItem 50 6" xfId="14109" xr:uid="{00000000-0005-0000-0000-000079500000}"/>
    <cellStyle name="SAPBEXheaderItem 50 6 2" xfId="33018" xr:uid="{00000000-0005-0000-0000-00007A500000}"/>
    <cellStyle name="SAPBEXheaderItem 50 7" xfId="14396" xr:uid="{00000000-0005-0000-0000-00007B500000}"/>
    <cellStyle name="SAPBEXheaderItem 50 7 2" xfId="33305" xr:uid="{00000000-0005-0000-0000-00007C500000}"/>
    <cellStyle name="SAPBEXheaderItem 50 8" xfId="18805" xr:uid="{00000000-0005-0000-0000-00007D500000}"/>
    <cellStyle name="SAPBEXheaderItem 50 8 2" xfId="37714" xr:uid="{00000000-0005-0000-0000-00007E500000}"/>
    <cellStyle name="SAPBEXheaderItem 50 9" xfId="19064" xr:uid="{00000000-0005-0000-0000-00007F500000}"/>
    <cellStyle name="SAPBEXheaderItem 51" xfId="2076" xr:uid="{00000000-0005-0000-0000-000080500000}"/>
    <cellStyle name="SAPBEXheaderItem 51 2" xfId="4662" xr:uid="{00000000-0005-0000-0000-000081500000}"/>
    <cellStyle name="SAPBEXheaderItem 51 2 2" xfId="23571" xr:uid="{00000000-0005-0000-0000-000082500000}"/>
    <cellStyle name="SAPBEXheaderItem 51 3" xfId="5363" xr:uid="{00000000-0005-0000-0000-000083500000}"/>
    <cellStyle name="SAPBEXheaderItem 51 3 2" xfId="24272" xr:uid="{00000000-0005-0000-0000-000084500000}"/>
    <cellStyle name="SAPBEXheaderItem 51 4" xfId="7811" xr:uid="{00000000-0005-0000-0000-000085500000}"/>
    <cellStyle name="SAPBEXheaderItem 51 4 2" xfId="26720" xr:uid="{00000000-0005-0000-0000-000086500000}"/>
    <cellStyle name="SAPBEXheaderItem 51 5" xfId="10160" xr:uid="{00000000-0005-0000-0000-000087500000}"/>
    <cellStyle name="SAPBEXheaderItem 51 5 2" xfId="29069" xr:uid="{00000000-0005-0000-0000-000088500000}"/>
    <cellStyle name="SAPBEXheaderItem 51 6" xfId="12232" xr:uid="{00000000-0005-0000-0000-000089500000}"/>
    <cellStyle name="SAPBEXheaderItem 51 6 2" xfId="31141" xr:uid="{00000000-0005-0000-0000-00008A500000}"/>
    <cellStyle name="SAPBEXheaderItem 51 7" xfId="14856" xr:uid="{00000000-0005-0000-0000-00008B500000}"/>
    <cellStyle name="SAPBEXheaderItem 51 7 2" xfId="33765" xr:uid="{00000000-0005-0000-0000-00008C500000}"/>
    <cellStyle name="SAPBEXheaderItem 51 8" xfId="16928" xr:uid="{00000000-0005-0000-0000-00008D500000}"/>
    <cellStyle name="SAPBEXheaderItem 51 8 2" xfId="35837" xr:uid="{00000000-0005-0000-0000-00008E500000}"/>
    <cellStyle name="SAPBEXheaderItem 51 9" xfId="19484" xr:uid="{00000000-0005-0000-0000-00008F500000}"/>
    <cellStyle name="SAPBEXheaderItem 52" xfId="2116" xr:uid="{00000000-0005-0000-0000-000090500000}"/>
    <cellStyle name="SAPBEXheaderItem 52 2" xfId="4702" xr:uid="{00000000-0005-0000-0000-000091500000}"/>
    <cellStyle name="SAPBEXheaderItem 52 2 2" xfId="23611" xr:uid="{00000000-0005-0000-0000-000092500000}"/>
    <cellStyle name="SAPBEXheaderItem 52 3" xfId="7149" xr:uid="{00000000-0005-0000-0000-000093500000}"/>
    <cellStyle name="SAPBEXheaderItem 52 3 2" xfId="26058" xr:uid="{00000000-0005-0000-0000-000094500000}"/>
    <cellStyle name="SAPBEXheaderItem 52 4" xfId="7408" xr:uid="{00000000-0005-0000-0000-000095500000}"/>
    <cellStyle name="SAPBEXheaderItem 52 4 2" xfId="26317" xr:uid="{00000000-0005-0000-0000-000096500000}"/>
    <cellStyle name="SAPBEXheaderItem 52 5" xfId="9715" xr:uid="{00000000-0005-0000-0000-000097500000}"/>
    <cellStyle name="SAPBEXheaderItem 52 5 2" xfId="28624" xr:uid="{00000000-0005-0000-0000-000098500000}"/>
    <cellStyle name="SAPBEXheaderItem 52 6" xfId="12942" xr:uid="{00000000-0005-0000-0000-000099500000}"/>
    <cellStyle name="SAPBEXheaderItem 52 6 2" xfId="31851" xr:uid="{00000000-0005-0000-0000-00009A500000}"/>
    <cellStyle name="SAPBEXheaderItem 52 7" xfId="14411" xr:uid="{00000000-0005-0000-0000-00009B500000}"/>
    <cellStyle name="SAPBEXheaderItem 52 7 2" xfId="33320" xr:uid="{00000000-0005-0000-0000-00009C500000}"/>
    <cellStyle name="SAPBEXheaderItem 52 8" xfId="17638" xr:uid="{00000000-0005-0000-0000-00009D500000}"/>
    <cellStyle name="SAPBEXheaderItem 52 8 2" xfId="36547" xr:uid="{00000000-0005-0000-0000-00009E500000}"/>
    <cellStyle name="SAPBEXheaderItem 52 9" xfId="19077" xr:uid="{00000000-0005-0000-0000-00009F500000}"/>
    <cellStyle name="SAPBEXheaderItem 53" xfId="2153" xr:uid="{00000000-0005-0000-0000-0000A0500000}"/>
    <cellStyle name="SAPBEXheaderItem 53 2" xfId="4739" xr:uid="{00000000-0005-0000-0000-0000A1500000}"/>
    <cellStyle name="SAPBEXheaderItem 53 2 2" xfId="23648" xr:uid="{00000000-0005-0000-0000-0000A2500000}"/>
    <cellStyle name="SAPBEXheaderItem 53 3" xfId="5417" xr:uid="{00000000-0005-0000-0000-0000A3500000}"/>
    <cellStyle name="SAPBEXheaderItem 53 3 2" xfId="24326" xr:uid="{00000000-0005-0000-0000-0000A4500000}"/>
    <cellStyle name="SAPBEXheaderItem 53 4" xfId="8803" xr:uid="{00000000-0005-0000-0000-0000A5500000}"/>
    <cellStyle name="SAPBEXheaderItem 53 4 2" xfId="27712" xr:uid="{00000000-0005-0000-0000-0000A6500000}"/>
    <cellStyle name="SAPBEXheaderItem 53 5" xfId="11247" xr:uid="{00000000-0005-0000-0000-0000A7500000}"/>
    <cellStyle name="SAPBEXheaderItem 53 5 2" xfId="30156" xr:uid="{00000000-0005-0000-0000-0000A8500000}"/>
    <cellStyle name="SAPBEXheaderItem 53 6" xfId="12643" xr:uid="{00000000-0005-0000-0000-0000A9500000}"/>
    <cellStyle name="SAPBEXheaderItem 53 6 2" xfId="31552" xr:uid="{00000000-0005-0000-0000-0000AA500000}"/>
    <cellStyle name="SAPBEXheaderItem 53 7" xfId="15943" xr:uid="{00000000-0005-0000-0000-0000AB500000}"/>
    <cellStyle name="SAPBEXheaderItem 53 7 2" xfId="34852" xr:uid="{00000000-0005-0000-0000-0000AC500000}"/>
    <cellStyle name="SAPBEXheaderItem 53 8" xfId="17339" xr:uid="{00000000-0005-0000-0000-0000AD500000}"/>
    <cellStyle name="SAPBEXheaderItem 53 8 2" xfId="36248" xr:uid="{00000000-0005-0000-0000-0000AE500000}"/>
    <cellStyle name="SAPBEXheaderItem 53 9" xfId="20478" xr:uid="{00000000-0005-0000-0000-0000AF500000}"/>
    <cellStyle name="SAPBEXheaderItem 54" xfId="2184" xr:uid="{00000000-0005-0000-0000-0000B0500000}"/>
    <cellStyle name="SAPBEXheaderItem 54 2" xfId="4770" xr:uid="{00000000-0005-0000-0000-0000B1500000}"/>
    <cellStyle name="SAPBEXheaderItem 54 2 2" xfId="23679" xr:uid="{00000000-0005-0000-0000-0000B2500000}"/>
    <cellStyle name="SAPBEXheaderItem 54 3" xfId="7033" xr:uid="{00000000-0005-0000-0000-0000B3500000}"/>
    <cellStyle name="SAPBEXheaderItem 54 3 2" xfId="25942" xr:uid="{00000000-0005-0000-0000-0000B4500000}"/>
    <cellStyle name="SAPBEXheaderItem 54 4" xfId="7972" xr:uid="{00000000-0005-0000-0000-0000B5500000}"/>
    <cellStyle name="SAPBEXheaderItem 54 4 2" xfId="26881" xr:uid="{00000000-0005-0000-0000-0000B6500000}"/>
    <cellStyle name="SAPBEXheaderItem 54 5" xfId="10333" xr:uid="{00000000-0005-0000-0000-0000B7500000}"/>
    <cellStyle name="SAPBEXheaderItem 54 5 2" xfId="29242" xr:uid="{00000000-0005-0000-0000-0000B8500000}"/>
    <cellStyle name="SAPBEXheaderItem 54 6" xfId="13585" xr:uid="{00000000-0005-0000-0000-0000B9500000}"/>
    <cellStyle name="SAPBEXheaderItem 54 6 2" xfId="32494" xr:uid="{00000000-0005-0000-0000-0000BA500000}"/>
    <cellStyle name="SAPBEXheaderItem 54 7" xfId="15029" xr:uid="{00000000-0005-0000-0000-0000BB500000}"/>
    <cellStyle name="SAPBEXheaderItem 54 7 2" xfId="33938" xr:uid="{00000000-0005-0000-0000-0000BC500000}"/>
    <cellStyle name="SAPBEXheaderItem 54 8" xfId="18281" xr:uid="{00000000-0005-0000-0000-0000BD500000}"/>
    <cellStyle name="SAPBEXheaderItem 54 8 2" xfId="37190" xr:uid="{00000000-0005-0000-0000-0000BE500000}"/>
    <cellStyle name="SAPBEXheaderItem 54 9" xfId="19643" xr:uid="{00000000-0005-0000-0000-0000BF500000}"/>
    <cellStyle name="SAPBEXheaderItem 55" xfId="2214" xr:uid="{00000000-0005-0000-0000-0000C0500000}"/>
    <cellStyle name="SAPBEXheaderItem 55 2" xfId="4800" xr:uid="{00000000-0005-0000-0000-0000C1500000}"/>
    <cellStyle name="SAPBEXheaderItem 55 2 2" xfId="23709" xr:uid="{00000000-0005-0000-0000-0000C2500000}"/>
    <cellStyle name="SAPBEXheaderItem 55 3" xfId="6351" xr:uid="{00000000-0005-0000-0000-0000C3500000}"/>
    <cellStyle name="SAPBEXheaderItem 55 3 2" xfId="25260" xr:uid="{00000000-0005-0000-0000-0000C4500000}"/>
    <cellStyle name="SAPBEXheaderItem 55 4" xfId="9323" xr:uid="{00000000-0005-0000-0000-0000C5500000}"/>
    <cellStyle name="SAPBEXheaderItem 55 4 2" xfId="28232" xr:uid="{00000000-0005-0000-0000-0000C6500000}"/>
    <cellStyle name="SAPBEXheaderItem 55 5" xfId="11806" xr:uid="{00000000-0005-0000-0000-0000C7500000}"/>
    <cellStyle name="SAPBEXheaderItem 55 5 2" xfId="30715" xr:uid="{00000000-0005-0000-0000-0000C8500000}"/>
    <cellStyle name="SAPBEXheaderItem 55 6" xfId="14045" xr:uid="{00000000-0005-0000-0000-0000C9500000}"/>
    <cellStyle name="SAPBEXheaderItem 55 6 2" xfId="32954" xr:uid="{00000000-0005-0000-0000-0000CA500000}"/>
    <cellStyle name="SAPBEXheaderItem 55 7" xfId="16502" xr:uid="{00000000-0005-0000-0000-0000CB500000}"/>
    <cellStyle name="SAPBEXheaderItem 55 7 2" xfId="35411" xr:uid="{00000000-0005-0000-0000-0000CC500000}"/>
    <cellStyle name="SAPBEXheaderItem 55 8" xfId="18741" xr:uid="{00000000-0005-0000-0000-0000CD500000}"/>
    <cellStyle name="SAPBEXheaderItem 55 8 2" xfId="37650" xr:uid="{00000000-0005-0000-0000-0000CE500000}"/>
    <cellStyle name="SAPBEXheaderItem 55 9" xfId="20997" xr:uid="{00000000-0005-0000-0000-0000CF500000}"/>
    <cellStyle name="SAPBEXheaderItem 56" xfId="2256" xr:uid="{00000000-0005-0000-0000-0000D0500000}"/>
    <cellStyle name="SAPBEXheaderItem 56 2" xfId="4842" xr:uid="{00000000-0005-0000-0000-0000D1500000}"/>
    <cellStyle name="SAPBEXheaderItem 56 2 2" xfId="23751" xr:uid="{00000000-0005-0000-0000-0000D2500000}"/>
    <cellStyle name="SAPBEXheaderItem 56 3" xfId="6908" xr:uid="{00000000-0005-0000-0000-0000D3500000}"/>
    <cellStyle name="SAPBEXheaderItem 56 3 2" xfId="25817" xr:uid="{00000000-0005-0000-0000-0000D4500000}"/>
    <cellStyle name="SAPBEXheaderItem 56 4" xfId="7799" xr:uid="{00000000-0005-0000-0000-0000D5500000}"/>
    <cellStyle name="SAPBEXheaderItem 56 4 2" xfId="26708" xr:uid="{00000000-0005-0000-0000-0000D6500000}"/>
    <cellStyle name="SAPBEXheaderItem 56 5" xfId="10148" xr:uid="{00000000-0005-0000-0000-0000D7500000}"/>
    <cellStyle name="SAPBEXheaderItem 56 5 2" xfId="29057" xr:uid="{00000000-0005-0000-0000-0000D8500000}"/>
    <cellStyle name="SAPBEXheaderItem 56 6" xfId="13314" xr:uid="{00000000-0005-0000-0000-0000D9500000}"/>
    <cellStyle name="SAPBEXheaderItem 56 6 2" xfId="32223" xr:uid="{00000000-0005-0000-0000-0000DA500000}"/>
    <cellStyle name="SAPBEXheaderItem 56 7" xfId="14844" xr:uid="{00000000-0005-0000-0000-0000DB500000}"/>
    <cellStyle name="SAPBEXheaderItem 56 7 2" xfId="33753" xr:uid="{00000000-0005-0000-0000-0000DC500000}"/>
    <cellStyle name="SAPBEXheaderItem 56 8" xfId="18010" xr:uid="{00000000-0005-0000-0000-0000DD500000}"/>
    <cellStyle name="SAPBEXheaderItem 56 8 2" xfId="36919" xr:uid="{00000000-0005-0000-0000-0000DE500000}"/>
    <cellStyle name="SAPBEXheaderItem 56 9" xfId="19472" xr:uid="{00000000-0005-0000-0000-0000DF500000}"/>
    <cellStyle name="SAPBEXheaderItem 57" xfId="2326" xr:uid="{00000000-0005-0000-0000-0000E0500000}"/>
    <cellStyle name="SAPBEXheaderItem 57 2" xfId="4912" xr:uid="{00000000-0005-0000-0000-0000E1500000}"/>
    <cellStyle name="SAPBEXheaderItem 57 2 2" xfId="23821" xr:uid="{00000000-0005-0000-0000-0000E2500000}"/>
    <cellStyle name="SAPBEXheaderItem 57 3" xfId="6829" xr:uid="{00000000-0005-0000-0000-0000E3500000}"/>
    <cellStyle name="SAPBEXheaderItem 57 3 2" xfId="25738" xr:uid="{00000000-0005-0000-0000-0000E4500000}"/>
    <cellStyle name="SAPBEXheaderItem 57 4" xfId="7684" xr:uid="{00000000-0005-0000-0000-0000E5500000}"/>
    <cellStyle name="SAPBEXheaderItem 57 4 2" xfId="26593" xr:uid="{00000000-0005-0000-0000-0000E6500000}"/>
    <cellStyle name="SAPBEXheaderItem 57 5" xfId="10024" xr:uid="{00000000-0005-0000-0000-0000E7500000}"/>
    <cellStyle name="SAPBEXheaderItem 57 5 2" xfId="28933" xr:uid="{00000000-0005-0000-0000-0000E8500000}"/>
    <cellStyle name="SAPBEXheaderItem 57 6" xfId="13811" xr:uid="{00000000-0005-0000-0000-0000E9500000}"/>
    <cellStyle name="SAPBEXheaderItem 57 6 2" xfId="32720" xr:uid="{00000000-0005-0000-0000-0000EA500000}"/>
    <cellStyle name="SAPBEXheaderItem 57 7" xfId="14720" xr:uid="{00000000-0005-0000-0000-0000EB500000}"/>
    <cellStyle name="SAPBEXheaderItem 57 7 2" xfId="33629" xr:uid="{00000000-0005-0000-0000-0000EC500000}"/>
    <cellStyle name="SAPBEXheaderItem 57 8" xfId="18507" xr:uid="{00000000-0005-0000-0000-0000ED500000}"/>
    <cellStyle name="SAPBEXheaderItem 57 8 2" xfId="37416" xr:uid="{00000000-0005-0000-0000-0000EE500000}"/>
    <cellStyle name="SAPBEXheaderItem 57 9" xfId="19355" xr:uid="{00000000-0005-0000-0000-0000EF500000}"/>
    <cellStyle name="SAPBEXheaderItem 58" xfId="2292" xr:uid="{00000000-0005-0000-0000-0000F0500000}"/>
    <cellStyle name="SAPBEXheaderItem 58 2" xfId="5127" xr:uid="{00000000-0005-0000-0000-0000F1500000}"/>
    <cellStyle name="SAPBEXheaderItem 58 2 2" xfId="24036" xr:uid="{00000000-0005-0000-0000-0000F2500000}"/>
    <cellStyle name="SAPBEXheaderItem 58 3" xfId="6364" xr:uid="{00000000-0005-0000-0000-0000F3500000}"/>
    <cellStyle name="SAPBEXheaderItem 58 3 2" xfId="25273" xr:uid="{00000000-0005-0000-0000-0000F4500000}"/>
    <cellStyle name="SAPBEXheaderItem 58 4" xfId="12021" xr:uid="{00000000-0005-0000-0000-0000F5500000}"/>
    <cellStyle name="SAPBEXheaderItem 58 4 2" xfId="30930" xr:uid="{00000000-0005-0000-0000-0000F6500000}"/>
    <cellStyle name="SAPBEXheaderItem 58 5" xfId="12185" xr:uid="{00000000-0005-0000-0000-0000F7500000}"/>
    <cellStyle name="SAPBEXheaderItem 58 5 2" xfId="31094" xr:uid="{00000000-0005-0000-0000-0000F8500000}"/>
    <cellStyle name="SAPBEXheaderItem 58 6" xfId="16717" xr:uid="{00000000-0005-0000-0000-0000F9500000}"/>
    <cellStyle name="SAPBEXheaderItem 58 6 2" xfId="35626" xr:uid="{00000000-0005-0000-0000-0000FA500000}"/>
    <cellStyle name="SAPBEXheaderItem 58 7" xfId="16881" xr:uid="{00000000-0005-0000-0000-0000FB500000}"/>
    <cellStyle name="SAPBEXheaderItem 58 7 2" xfId="35790" xr:uid="{00000000-0005-0000-0000-0000FC500000}"/>
    <cellStyle name="SAPBEXheaderItem 58 8" xfId="21193" xr:uid="{00000000-0005-0000-0000-0000FD500000}"/>
    <cellStyle name="SAPBEXheaderItem 59" xfId="5804" xr:uid="{00000000-0005-0000-0000-0000FE500000}"/>
    <cellStyle name="SAPBEXheaderItem 59 2" xfId="24713" xr:uid="{00000000-0005-0000-0000-0000FF500000}"/>
    <cellStyle name="SAPBEXheaderItem 6" xfId="369" xr:uid="{00000000-0005-0000-0000-000000510000}"/>
    <cellStyle name="SAPBEXheaderItem 6 2" xfId="2955" xr:uid="{00000000-0005-0000-0000-000001510000}"/>
    <cellStyle name="SAPBEXheaderItem 6 2 2" xfId="21864" xr:uid="{00000000-0005-0000-0000-000002510000}"/>
    <cellStyle name="SAPBEXheaderItem 6 3" xfId="5832" xr:uid="{00000000-0005-0000-0000-000003510000}"/>
    <cellStyle name="SAPBEXheaderItem 6 3 2" xfId="24741" xr:uid="{00000000-0005-0000-0000-000004510000}"/>
    <cellStyle name="SAPBEXheaderItem 6 4" xfId="8277" xr:uid="{00000000-0005-0000-0000-000005510000}"/>
    <cellStyle name="SAPBEXheaderItem 6 4 2" xfId="27186" xr:uid="{00000000-0005-0000-0000-000006510000}"/>
    <cellStyle name="SAPBEXheaderItem 6 5" xfId="10671" xr:uid="{00000000-0005-0000-0000-000007510000}"/>
    <cellStyle name="SAPBEXheaderItem 6 5 2" xfId="29580" xr:uid="{00000000-0005-0000-0000-000008510000}"/>
    <cellStyle name="SAPBEXheaderItem 6 6" xfId="13551" xr:uid="{00000000-0005-0000-0000-000009510000}"/>
    <cellStyle name="SAPBEXheaderItem 6 6 2" xfId="32460" xr:uid="{00000000-0005-0000-0000-00000A510000}"/>
    <cellStyle name="SAPBEXheaderItem 6 7" xfId="15367" xr:uid="{00000000-0005-0000-0000-00000B510000}"/>
    <cellStyle name="SAPBEXheaderItem 6 7 2" xfId="34276" xr:uid="{00000000-0005-0000-0000-00000C510000}"/>
    <cellStyle name="SAPBEXheaderItem 6 8" xfId="18247" xr:uid="{00000000-0005-0000-0000-00000D510000}"/>
    <cellStyle name="SAPBEXheaderItem 6 8 2" xfId="37156" xr:uid="{00000000-0005-0000-0000-00000E510000}"/>
    <cellStyle name="SAPBEXheaderItem 6 9" xfId="19950" xr:uid="{00000000-0005-0000-0000-00000F510000}"/>
    <cellStyle name="SAPBEXheaderItem 60" xfId="7745" xr:uid="{00000000-0005-0000-0000-000010510000}"/>
    <cellStyle name="SAPBEXheaderItem 60 2" xfId="26654" xr:uid="{00000000-0005-0000-0000-000011510000}"/>
    <cellStyle name="SAPBEXheaderItem 61" xfId="10092" xr:uid="{00000000-0005-0000-0000-000012510000}"/>
    <cellStyle name="SAPBEXheaderItem 61 2" xfId="29001" xr:uid="{00000000-0005-0000-0000-000013510000}"/>
    <cellStyle name="SAPBEXheaderItem 62" xfId="10983" xr:uid="{00000000-0005-0000-0000-000014510000}"/>
    <cellStyle name="SAPBEXheaderItem 62 2" xfId="29892" xr:uid="{00000000-0005-0000-0000-000015510000}"/>
    <cellStyle name="SAPBEXheaderItem 63" xfId="14788" xr:uid="{00000000-0005-0000-0000-000016510000}"/>
    <cellStyle name="SAPBEXheaderItem 63 2" xfId="33697" xr:uid="{00000000-0005-0000-0000-000017510000}"/>
    <cellStyle name="SAPBEXheaderItem 64" xfId="15679" xr:uid="{00000000-0005-0000-0000-000018510000}"/>
    <cellStyle name="SAPBEXheaderItem 64 2" xfId="34588" xr:uid="{00000000-0005-0000-0000-000019510000}"/>
    <cellStyle name="SAPBEXheaderItem 65" xfId="19418" xr:uid="{00000000-0005-0000-0000-00001A510000}"/>
    <cellStyle name="SAPBEXheaderItem 7" xfId="412" xr:uid="{00000000-0005-0000-0000-00001B510000}"/>
    <cellStyle name="SAPBEXheaderItem 7 2" xfId="2998" xr:uid="{00000000-0005-0000-0000-00001C510000}"/>
    <cellStyle name="SAPBEXheaderItem 7 2 2" xfId="21907" xr:uid="{00000000-0005-0000-0000-00001D510000}"/>
    <cellStyle name="SAPBEXheaderItem 7 3" xfId="5323" xr:uid="{00000000-0005-0000-0000-00001E510000}"/>
    <cellStyle name="SAPBEXheaderItem 7 3 2" xfId="24232" xr:uid="{00000000-0005-0000-0000-00001F510000}"/>
    <cellStyle name="SAPBEXheaderItem 7 4" xfId="7251" xr:uid="{00000000-0005-0000-0000-000020510000}"/>
    <cellStyle name="SAPBEXheaderItem 7 4 2" xfId="26160" xr:uid="{00000000-0005-0000-0000-000021510000}"/>
    <cellStyle name="SAPBEXheaderItem 7 5" xfId="9628" xr:uid="{00000000-0005-0000-0000-000022510000}"/>
    <cellStyle name="SAPBEXheaderItem 7 5 2" xfId="28537" xr:uid="{00000000-0005-0000-0000-000023510000}"/>
    <cellStyle name="SAPBEXheaderItem 7 6" xfId="14008" xr:uid="{00000000-0005-0000-0000-000024510000}"/>
    <cellStyle name="SAPBEXheaderItem 7 6 2" xfId="32917" xr:uid="{00000000-0005-0000-0000-000025510000}"/>
    <cellStyle name="SAPBEXheaderItem 7 7" xfId="14324" xr:uid="{00000000-0005-0000-0000-000026510000}"/>
    <cellStyle name="SAPBEXheaderItem 7 7 2" xfId="33233" xr:uid="{00000000-0005-0000-0000-000027510000}"/>
    <cellStyle name="SAPBEXheaderItem 7 8" xfId="18704" xr:uid="{00000000-0005-0000-0000-000028510000}"/>
    <cellStyle name="SAPBEXheaderItem 7 8 2" xfId="37613" xr:uid="{00000000-0005-0000-0000-000029510000}"/>
    <cellStyle name="SAPBEXheaderItem 7 9" xfId="19005" xr:uid="{00000000-0005-0000-0000-00002A510000}"/>
    <cellStyle name="SAPBEXheaderItem 8" xfId="455" xr:uid="{00000000-0005-0000-0000-00002B510000}"/>
    <cellStyle name="SAPBEXheaderItem 8 2" xfId="3041" xr:uid="{00000000-0005-0000-0000-00002C510000}"/>
    <cellStyle name="SAPBEXheaderItem 8 2 2" xfId="21950" xr:uid="{00000000-0005-0000-0000-00002D510000}"/>
    <cellStyle name="SAPBEXheaderItem 8 3" xfId="5166" xr:uid="{00000000-0005-0000-0000-00002E510000}"/>
    <cellStyle name="SAPBEXheaderItem 8 3 2" xfId="24075" xr:uid="{00000000-0005-0000-0000-00002F510000}"/>
    <cellStyle name="SAPBEXheaderItem 8 4" xfId="8997" xr:uid="{00000000-0005-0000-0000-000030510000}"/>
    <cellStyle name="SAPBEXheaderItem 8 4 2" xfId="27906" xr:uid="{00000000-0005-0000-0000-000031510000}"/>
    <cellStyle name="SAPBEXheaderItem 8 5" xfId="11455" xr:uid="{00000000-0005-0000-0000-000032510000}"/>
    <cellStyle name="SAPBEXheaderItem 8 5 2" xfId="30364" xr:uid="{00000000-0005-0000-0000-000033510000}"/>
    <cellStyle name="SAPBEXheaderItem 8 6" xfId="13249" xr:uid="{00000000-0005-0000-0000-000034510000}"/>
    <cellStyle name="SAPBEXheaderItem 8 6 2" xfId="32158" xr:uid="{00000000-0005-0000-0000-000035510000}"/>
    <cellStyle name="SAPBEXheaderItem 8 7" xfId="16151" xr:uid="{00000000-0005-0000-0000-000036510000}"/>
    <cellStyle name="SAPBEXheaderItem 8 7 2" xfId="35060" xr:uid="{00000000-0005-0000-0000-000037510000}"/>
    <cellStyle name="SAPBEXheaderItem 8 8" xfId="17945" xr:uid="{00000000-0005-0000-0000-000038510000}"/>
    <cellStyle name="SAPBEXheaderItem 8 8 2" xfId="36854" xr:uid="{00000000-0005-0000-0000-000039510000}"/>
    <cellStyle name="SAPBEXheaderItem 8 9" xfId="20672" xr:uid="{00000000-0005-0000-0000-00003A510000}"/>
    <cellStyle name="SAPBEXheaderItem 9" xfId="498" xr:uid="{00000000-0005-0000-0000-00003B510000}"/>
    <cellStyle name="SAPBEXheaderItem 9 2" xfId="3084" xr:uid="{00000000-0005-0000-0000-00003C510000}"/>
    <cellStyle name="SAPBEXheaderItem 9 2 2" xfId="21993" xr:uid="{00000000-0005-0000-0000-00003D510000}"/>
    <cellStyle name="SAPBEXheaderItem 9 3" xfId="5886" xr:uid="{00000000-0005-0000-0000-00003E510000}"/>
    <cellStyle name="SAPBEXheaderItem 9 3 2" xfId="24795" xr:uid="{00000000-0005-0000-0000-00003F510000}"/>
    <cellStyle name="SAPBEXheaderItem 9 4" xfId="6548" xr:uid="{00000000-0005-0000-0000-000040510000}"/>
    <cellStyle name="SAPBEXheaderItem 9 4 2" xfId="25457" xr:uid="{00000000-0005-0000-0000-000041510000}"/>
    <cellStyle name="SAPBEXheaderItem 9 5" xfId="12075" xr:uid="{00000000-0005-0000-0000-000042510000}"/>
    <cellStyle name="SAPBEXheaderItem 9 5 2" xfId="30984" xr:uid="{00000000-0005-0000-0000-000043510000}"/>
    <cellStyle name="SAPBEXheaderItem 9 6" xfId="13966" xr:uid="{00000000-0005-0000-0000-000044510000}"/>
    <cellStyle name="SAPBEXheaderItem 9 6 2" xfId="32875" xr:uid="{00000000-0005-0000-0000-000045510000}"/>
    <cellStyle name="SAPBEXheaderItem 9 7" xfId="16771" xr:uid="{00000000-0005-0000-0000-000046510000}"/>
    <cellStyle name="SAPBEXheaderItem 9 7 2" xfId="35680" xr:uid="{00000000-0005-0000-0000-000047510000}"/>
    <cellStyle name="SAPBEXheaderItem 9 8" xfId="18662" xr:uid="{00000000-0005-0000-0000-000048510000}"/>
    <cellStyle name="SAPBEXheaderItem 9 8 2" xfId="37571" xr:uid="{00000000-0005-0000-0000-000049510000}"/>
    <cellStyle name="SAPBEXheaderItem 9 9" xfId="21239" xr:uid="{00000000-0005-0000-0000-00004A510000}"/>
    <cellStyle name="SAPBEXheaderText" xfId="74" xr:uid="{00000000-0005-0000-0000-00004B510000}"/>
    <cellStyle name="SAPBEXheaderText 10" xfId="539" xr:uid="{00000000-0005-0000-0000-00004C510000}"/>
    <cellStyle name="SAPBEXheaderText 10 2" xfId="3125" xr:uid="{00000000-0005-0000-0000-00004D510000}"/>
    <cellStyle name="SAPBEXheaderText 10 2 2" xfId="22034" xr:uid="{00000000-0005-0000-0000-00004E510000}"/>
    <cellStyle name="SAPBEXheaderText 10 3" xfId="6756" xr:uid="{00000000-0005-0000-0000-00004F510000}"/>
    <cellStyle name="SAPBEXheaderText 10 3 2" xfId="25665" xr:uid="{00000000-0005-0000-0000-000050510000}"/>
    <cellStyle name="SAPBEXheaderText 10 4" xfId="8218" xr:uid="{00000000-0005-0000-0000-000051510000}"/>
    <cellStyle name="SAPBEXheaderText 10 4 2" xfId="27127" xr:uid="{00000000-0005-0000-0000-000052510000}"/>
    <cellStyle name="SAPBEXheaderText 10 5" xfId="10603" xr:uid="{00000000-0005-0000-0000-000053510000}"/>
    <cellStyle name="SAPBEXheaderText 10 5 2" xfId="29512" xr:uid="{00000000-0005-0000-0000-000054510000}"/>
    <cellStyle name="SAPBEXheaderText 10 6" xfId="13682" xr:uid="{00000000-0005-0000-0000-000055510000}"/>
    <cellStyle name="SAPBEXheaderText 10 6 2" xfId="32591" xr:uid="{00000000-0005-0000-0000-000056510000}"/>
    <cellStyle name="SAPBEXheaderText 10 7" xfId="15299" xr:uid="{00000000-0005-0000-0000-000057510000}"/>
    <cellStyle name="SAPBEXheaderText 10 7 2" xfId="34208" xr:uid="{00000000-0005-0000-0000-000058510000}"/>
    <cellStyle name="SAPBEXheaderText 10 8" xfId="18378" xr:uid="{00000000-0005-0000-0000-000059510000}"/>
    <cellStyle name="SAPBEXheaderText 10 8 2" xfId="37287" xr:uid="{00000000-0005-0000-0000-00005A510000}"/>
    <cellStyle name="SAPBEXheaderText 10 9" xfId="19891" xr:uid="{00000000-0005-0000-0000-00005B510000}"/>
    <cellStyle name="SAPBEXheaderText 11" xfId="585" xr:uid="{00000000-0005-0000-0000-00005C510000}"/>
    <cellStyle name="SAPBEXheaderText 11 2" xfId="3171" xr:uid="{00000000-0005-0000-0000-00005D510000}"/>
    <cellStyle name="SAPBEXheaderText 11 2 2" xfId="22080" xr:uid="{00000000-0005-0000-0000-00005E510000}"/>
    <cellStyle name="SAPBEXheaderText 11 3" xfId="6639" xr:uid="{00000000-0005-0000-0000-00005F510000}"/>
    <cellStyle name="SAPBEXheaderText 11 3 2" xfId="25548" xr:uid="{00000000-0005-0000-0000-000060510000}"/>
    <cellStyle name="SAPBEXheaderText 11 4" xfId="9344" xr:uid="{00000000-0005-0000-0000-000061510000}"/>
    <cellStyle name="SAPBEXheaderText 11 4 2" xfId="28253" xr:uid="{00000000-0005-0000-0000-000062510000}"/>
    <cellStyle name="SAPBEXheaderText 11 5" xfId="11827" xr:uid="{00000000-0005-0000-0000-000063510000}"/>
    <cellStyle name="SAPBEXheaderText 11 5 2" xfId="30736" xr:uid="{00000000-0005-0000-0000-000064510000}"/>
    <cellStyle name="SAPBEXheaderText 11 6" xfId="12335" xr:uid="{00000000-0005-0000-0000-000065510000}"/>
    <cellStyle name="SAPBEXheaderText 11 6 2" xfId="31244" xr:uid="{00000000-0005-0000-0000-000066510000}"/>
    <cellStyle name="SAPBEXheaderText 11 7" xfId="16523" xr:uid="{00000000-0005-0000-0000-000067510000}"/>
    <cellStyle name="SAPBEXheaderText 11 7 2" xfId="35432" xr:uid="{00000000-0005-0000-0000-000068510000}"/>
    <cellStyle name="SAPBEXheaderText 11 8" xfId="17031" xr:uid="{00000000-0005-0000-0000-000069510000}"/>
    <cellStyle name="SAPBEXheaderText 11 8 2" xfId="35940" xr:uid="{00000000-0005-0000-0000-00006A510000}"/>
    <cellStyle name="SAPBEXheaderText 11 9" xfId="21018" xr:uid="{00000000-0005-0000-0000-00006B510000}"/>
    <cellStyle name="SAPBEXheaderText 12" xfId="531" xr:uid="{00000000-0005-0000-0000-00006C510000}"/>
    <cellStyle name="SAPBEXheaderText 12 2" xfId="3117" xr:uid="{00000000-0005-0000-0000-00006D510000}"/>
    <cellStyle name="SAPBEXheaderText 12 2 2" xfId="22026" xr:uid="{00000000-0005-0000-0000-00006E510000}"/>
    <cellStyle name="SAPBEXheaderText 12 3" xfId="7167" xr:uid="{00000000-0005-0000-0000-00006F510000}"/>
    <cellStyle name="SAPBEXheaderText 12 3 2" xfId="26076" xr:uid="{00000000-0005-0000-0000-000070510000}"/>
    <cellStyle name="SAPBEXheaderText 12 4" xfId="7243" xr:uid="{00000000-0005-0000-0000-000071510000}"/>
    <cellStyle name="SAPBEXheaderText 12 4 2" xfId="26152" xr:uid="{00000000-0005-0000-0000-000072510000}"/>
    <cellStyle name="SAPBEXheaderText 12 5" xfId="11767" xr:uid="{00000000-0005-0000-0000-000073510000}"/>
    <cellStyle name="SAPBEXheaderText 12 5 2" xfId="30676" xr:uid="{00000000-0005-0000-0000-000074510000}"/>
    <cellStyle name="SAPBEXheaderText 12 6" xfId="12616" xr:uid="{00000000-0005-0000-0000-000075510000}"/>
    <cellStyle name="SAPBEXheaderText 12 6 2" xfId="31525" xr:uid="{00000000-0005-0000-0000-000076510000}"/>
    <cellStyle name="SAPBEXheaderText 12 7" xfId="16463" xr:uid="{00000000-0005-0000-0000-000077510000}"/>
    <cellStyle name="SAPBEXheaderText 12 7 2" xfId="35372" xr:uid="{00000000-0005-0000-0000-000078510000}"/>
    <cellStyle name="SAPBEXheaderText 12 8" xfId="17312" xr:uid="{00000000-0005-0000-0000-000079510000}"/>
    <cellStyle name="SAPBEXheaderText 12 8 2" xfId="36221" xr:uid="{00000000-0005-0000-0000-00007A510000}"/>
    <cellStyle name="SAPBEXheaderText 12 9" xfId="20959" xr:uid="{00000000-0005-0000-0000-00007B510000}"/>
    <cellStyle name="SAPBEXheaderText 13" xfId="668" xr:uid="{00000000-0005-0000-0000-00007C510000}"/>
    <cellStyle name="SAPBEXheaderText 13 2" xfId="3254" xr:uid="{00000000-0005-0000-0000-00007D510000}"/>
    <cellStyle name="SAPBEXheaderText 13 2 2" xfId="22163" xr:uid="{00000000-0005-0000-0000-00007E510000}"/>
    <cellStyle name="SAPBEXheaderText 13 3" xfId="5150" xr:uid="{00000000-0005-0000-0000-00007F510000}"/>
    <cellStyle name="SAPBEXheaderText 13 3 2" xfId="24059" xr:uid="{00000000-0005-0000-0000-000080510000}"/>
    <cellStyle name="SAPBEXheaderText 13 4" xfId="9317" xr:uid="{00000000-0005-0000-0000-000081510000}"/>
    <cellStyle name="SAPBEXheaderText 13 4 2" xfId="28226" xr:uid="{00000000-0005-0000-0000-000082510000}"/>
    <cellStyle name="SAPBEXheaderText 13 5" xfId="11800" xr:uid="{00000000-0005-0000-0000-000083510000}"/>
    <cellStyle name="SAPBEXheaderText 13 5 2" xfId="30709" xr:uid="{00000000-0005-0000-0000-000084510000}"/>
    <cellStyle name="SAPBEXheaderText 13 6" xfId="13485" xr:uid="{00000000-0005-0000-0000-000085510000}"/>
    <cellStyle name="SAPBEXheaderText 13 6 2" xfId="32394" xr:uid="{00000000-0005-0000-0000-000086510000}"/>
    <cellStyle name="SAPBEXheaderText 13 7" xfId="16496" xr:uid="{00000000-0005-0000-0000-000087510000}"/>
    <cellStyle name="SAPBEXheaderText 13 7 2" xfId="35405" xr:uid="{00000000-0005-0000-0000-000088510000}"/>
    <cellStyle name="SAPBEXheaderText 13 8" xfId="18181" xr:uid="{00000000-0005-0000-0000-000089510000}"/>
    <cellStyle name="SAPBEXheaderText 13 8 2" xfId="37090" xr:uid="{00000000-0005-0000-0000-00008A510000}"/>
    <cellStyle name="SAPBEXheaderText 13 9" xfId="20991" xr:uid="{00000000-0005-0000-0000-00008B510000}"/>
    <cellStyle name="SAPBEXheaderText 14" xfId="609" xr:uid="{00000000-0005-0000-0000-00008C510000}"/>
    <cellStyle name="SAPBEXheaderText 14 2" xfId="3195" xr:uid="{00000000-0005-0000-0000-00008D510000}"/>
    <cellStyle name="SAPBEXheaderText 14 2 2" xfId="22104" xr:uid="{00000000-0005-0000-0000-00008E510000}"/>
    <cellStyle name="SAPBEXheaderText 14 3" xfId="7193" xr:uid="{00000000-0005-0000-0000-00008F510000}"/>
    <cellStyle name="SAPBEXheaderText 14 3 2" xfId="26102" xr:uid="{00000000-0005-0000-0000-000090510000}"/>
    <cellStyle name="SAPBEXheaderText 14 4" xfId="9261" xr:uid="{00000000-0005-0000-0000-000091510000}"/>
    <cellStyle name="SAPBEXheaderText 14 4 2" xfId="28170" xr:uid="{00000000-0005-0000-0000-000092510000}"/>
    <cellStyle name="SAPBEXheaderText 14 5" xfId="9488" xr:uid="{00000000-0005-0000-0000-000093510000}"/>
    <cellStyle name="SAPBEXheaderText 14 5 2" xfId="28397" xr:uid="{00000000-0005-0000-0000-000094510000}"/>
    <cellStyle name="SAPBEXheaderText 14 6" xfId="13255" xr:uid="{00000000-0005-0000-0000-000095510000}"/>
    <cellStyle name="SAPBEXheaderText 14 6 2" xfId="32164" xr:uid="{00000000-0005-0000-0000-000096510000}"/>
    <cellStyle name="SAPBEXheaderText 14 7" xfId="14184" xr:uid="{00000000-0005-0000-0000-000097510000}"/>
    <cellStyle name="SAPBEXheaderText 14 7 2" xfId="33093" xr:uid="{00000000-0005-0000-0000-000098510000}"/>
    <cellStyle name="SAPBEXheaderText 14 8" xfId="17951" xr:uid="{00000000-0005-0000-0000-000099510000}"/>
    <cellStyle name="SAPBEXheaderText 14 8 2" xfId="36860" xr:uid="{00000000-0005-0000-0000-00009A510000}"/>
    <cellStyle name="SAPBEXheaderText 14 9" xfId="18878" xr:uid="{00000000-0005-0000-0000-00009B510000}"/>
    <cellStyle name="SAPBEXheaderText 15" xfId="724" xr:uid="{00000000-0005-0000-0000-00009C510000}"/>
    <cellStyle name="SAPBEXheaderText 15 2" xfId="3310" xr:uid="{00000000-0005-0000-0000-00009D510000}"/>
    <cellStyle name="SAPBEXheaderText 15 2 2" xfId="22219" xr:uid="{00000000-0005-0000-0000-00009E510000}"/>
    <cellStyle name="SAPBEXheaderText 15 3" xfId="6384" xr:uid="{00000000-0005-0000-0000-00009F510000}"/>
    <cellStyle name="SAPBEXheaderText 15 3 2" xfId="25293" xr:uid="{00000000-0005-0000-0000-0000A0510000}"/>
    <cellStyle name="SAPBEXheaderText 15 4" xfId="9421" xr:uid="{00000000-0005-0000-0000-0000A1510000}"/>
    <cellStyle name="SAPBEXheaderText 15 4 2" xfId="28330" xr:uid="{00000000-0005-0000-0000-0000A2510000}"/>
    <cellStyle name="SAPBEXheaderText 15 5" xfId="9514" xr:uid="{00000000-0005-0000-0000-0000A3510000}"/>
    <cellStyle name="SAPBEXheaderText 15 5 2" xfId="28423" xr:uid="{00000000-0005-0000-0000-0000A4510000}"/>
    <cellStyle name="SAPBEXheaderText 15 6" xfId="12727" xr:uid="{00000000-0005-0000-0000-0000A5510000}"/>
    <cellStyle name="SAPBEXheaderText 15 6 2" xfId="31636" xr:uid="{00000000-0005-0000-0000-0000A6510000}"/>
    <cellStyle name="SAPBEXheaderText 15 7" xfId="14210" xr:uid="{00000000-0005-0000-0000-0000A7510000}"/>
    <cellStyle name="SAPBEXheaderText 15 7 2" xfId="33119" xr:uid="{00000000-0005-0000-0000-0000A8510000}"/>
    <cellStyle name="SAPBEXheaderText 15 8" xfId="17423" xr:uid="{00000000-0005-0000-0000-0000A9510000}"/>
    <cellStyle name="SAPBEXheaderText 15 8 2" xfId="36332" xr:uid="{00000000-0005-0000-0000-0000AA510000}"/>
    <cellStyle name="SAPBEXheaderText 15 9" xfId="18902" xr:uid="{00000000-0005-0000-0000-0000AB510000}"/>
    <cellStyle name="SAPBEXheaderText 16" xfId="669" xr:uid="{00000000-0005-0000-0000-0000AC510000}"/>
    <cellStyle name="SAPBEXheaderText 16 2" xfId="3255" xr:uid="{00000000-0005-0000-0000-0000AD510000}"/>
    <cellStyle name="SAPBEXheaderText 16 2 2" xfId="22164" xr:uid="{00000000-0005-0000-0000-0000AE510000}"/>
    <cellStyle name="SAPBEXheaderText 16 3" xfId="5308" xr:uid="{00000000-0005-0000-0000-0000AF510000}"/>
    <cellStyle name="SAPBEXheaderText 16 3 2" xfId="24217" xr:uid="{00000000-0005-0000-0000-0000B0510000}"/>
    <cellStyle name="SAPBEXheaderText 16 4" xfId="9267" xr:uid="{00000000-0005-0000-0000-0000B1510000}"/>
    <cellStyle name="SAPBEXheaderText 16 4 2" xfId="28176" xr:uid="{00000000-0005-0000-0000-0000B2510000}"/>
    <cellStyle name="SAPBEXheaderText 16 5" xfId="9913" xr:uid="{00000000-0005-0000-0000-0000B3510000}"/>
    <cellStyle name="SAPBEXheaderText 16 5 2" xfId="28822" xr:uid="{00000000-0005-0000-0000-0000B4510000}"/>
    <cellStyle name="SAPBEXheaderText 16 6" xfId="13490" xr:uid="{00000000-0005-0000-0000-0000B5510000}"/>
    <cellStyle name="SAPBEXheaderText 16 6 2" xfId="32399" xr:uid="{00000000-0005-0000-0000-0000B6510000}"/>
    <cellStyle name="SAPBEXheaderText 16 7" xfId="14609" xr:uid="{00000000-0005-0000-0000-0000B7510000}"/>
    <cellStyle name="SAPBEXheaderText 16 7 2" xfId="33518" xr:uid="{00000000-0005-0000-0000-0000B8510000}"/>
    <cellStyle name="SAPBEXheaderText 16 8" xfId="18186" xr:uid="{00000000-0005-0000-0000-0000B9510000}"/>
    <cellStyle name="SAPBEXheaderText 16 8 2" xfId="37095" xr:uid="{00000000-0005-0000-0000-0000BA510000}"/>
    <cellStyle name="SAPBEXheaderText 16 9" xfId="19259" xr:uid="{00000000-0005-0000-0000-0000BB510000}"/>
    <cellStyle name="SAPBEXheaderText 17" xfId="780" xr:uid="{00000000-0005-0000-0000-0000BC510000}"/>
    <cellStyle name="SAPBEXheaderText 17 2" xfId="3366" xr:uid="{00000000-0005-0000-0000-0000BD510000}"/>
    <cellStyle name="SAPBEXheaderText 17 2 2" xfId="22275" xr:uid="{00000000-0005-0000-0000-0000BE510000}"/>
    <cellStyle name="SAPBEXheaderText 17 3" xfId="5525" xr:uid="{00000000-0005-0000-0000-0000BF510000}"/>
    <cellStyle name="SAPBEXheaderText 17 3 2" xfId="24434" xr:uid="{00000000-0005-0000-0000-0000C0510000}"/>
    <cellStyle name="SAPBEXheaderText 17 4" xfId="7303" xr:uid="{00000000-0005-0000-0000-0000C1510000}"/>
    <cellStyle name="SAPBEXheaderText 17 4 2" xfId="26212" xr:uid="{00000000-0005-0000-0000-0000C2510000}"/>
    <cellStyle name="SAPBEXheaderText 17 5" xfId="9655" xr:uid="{00000000-0005-0000-0000-0000C3510000}"/>
    <cellStyle name="SAPBEXheaderText 17 5 2" xfId="28564" xr:uid="{00000000-0005-0000-0000-0000C4510000}"/>
    <cellStyle name="SAPBEXheaderText 17 6" xfId="12319" xr:uid="{00000000-0005-0000-0000-0000C5510000}"/>
    <cellStyle name="SAPBEXheaderText 17 6 2" xfId="31228" xr:uid="{00000000-0005-0000-0000-0000C6510000}"/>
    <cellStyle name="SAPBEXheaderText 17 7" xfId="14351" xr:uid="{00000000-0005-0000-0000-0000C7510000}"/>
    <cellStyle name="SAPBEXheaderText 17 7 2" xfId="33260" xr:uid="{00000000-0005-0000-0000-0000C8510000}"/>
    <cellStyle name="SAPBEXheaderText 17 8" xfId="17015" xr:uid="{00000000-0005-0000-0000-0000C9510000}"/>
    <cellStyle name="SAPBEXheaderText 17 8 2" xfId="35924" xr:uid="{00000000-0005-0000-0000-0000CA510000}"/>
    <cellStyle name="SAPBEXheaderText 17 9" xfId="19028" xr:uid="{00000000-0005-0000-0000-0000CB510000}"/>
    <cellStyle name="SAPBEXheaderText 18" xfId="740" xr:uid="{00000000-0005-0000-0000-0000CC510000}"/>
    <cellStyle name="SAPBEXheaderText 18 2" xfId="3326" xr:uid="{00000000-0005-0000-0000-0000CD510000}"/>
    <cellStyle name="SAPBEXheaderText 18 2 2" xfId="22235" xr:uid="{00000000-0005-0000-0000-0000CE510000}"/>
    <cellStyle name="SAPBEXheaderText 18 3" xfId="6916" xr:uid="{00000000-0005-0000-0000-0000CF510000}"/>
    <cellStyle name="SAPBEXheaderText 18 3 2" xfId="25825" xr:uid="{00000000-0005-0000-0000-0000D0510000}"/>
    <cellStyle name="SAPBEXheaderText 18 4" xfId="8834" xr:uid="{00000000-0005-0000-0000-0000D1510000}"/>
    <cellStyle name="SAPBEXheaderText 18 4 2" xfId="27743" xr:uid="{00000000-0005-0000-0000-0000D2510000}"/>
    <cellStyle name="SAPBEXheaderText 18 5" xfId="11281" xr:uid="{00000000-0005-0000-0000-0000D3510000}"/>
    <cellStyle name="SAPBEXheaderText 18 5 2" xfId="30190" xr:uid="{00000000-0005-0000-0000-0000D4510000}"/>
    <cellStyle name="SAPBEXheaderText 18 6" xfId="12295" xr:uid="{00000000-0005-0000-0000-0000D5510000}"/>
    <cellStyle name="SAPBEXheaderText 18 6 2" xfId="31204" xr:uid="{00000000-0005-0000-0000-0000D6510000}"/>
    <cellStyle name="SAPBEXheaderText 18 7" xfId="15977" xr:uid="{00000000-0005-0000-0000-0000D7510000}"/>
    <cellStyle name="SAPBEXheaderText 18 7 2" xfId="34886" xr:uid="{00000000-0005-0000-0000-0000D8510000}"/>
    <cellStyle name="SAPBEXheaderText 18 8" xfId="16991" xr:uid="{00000000-0005-0000-0000-0000D9510000}"/>
    <cellStyle name="SAPBEXheaderText 18 8 2" xfId="35900" xr:uid="{00000000-0005-0000-0000-0000DA510000}"/>
    <cellStyle name="SAPBEXheaderText 18 9" xfId="20508" xr:uid="{00000000-0005-0000-0000-0000DB510000}"/>
    <cellStyle name="SAPBEXheaderText 19" xfId="842" xr:uid="{00000000-0005-0000-0000-0000DC510000}"/>
    <cellStyle name="SAPBEXheaderText 19 2" xfId="3428" xr:uid="{00000000-0005-0000-0000-0000DD510000}"/>
    <cellStyle name="SAPBEXheaderText 19 2 2" xfId="22337" xr:uid="{00000000-0005-0000-0000-0000DE510000}"/>
    <cellStyle name="SAPBEXheaderText 19 3" xfId="6734" xr:uid="{00000000-0005-0000-0000-0000DF510000}"/>
    <cellStyle name="SAPBEXheaderText 19 3 2" xfId="25643" xr:uid="{00000000-0005-0000-0000-0000E0510000}"/>
    <cellStyle name="SAPBEXheaderText 19 4" xfId="8157" xr:uid="{00000000-0005-0000-0000-0000E1510000}"/>
    <cellStyle name="SAPBEXheaderText 19 4 2" xfId="27066" xr:uid="{00000000-0005-0000-0000-0000E2510000}"/>
    <cellStyle name="SAPBEXheaderText 19 5" xfId="10531" xr:uid="{00000000-0005-0000-0000-0000E3510000}"/>
    <cellStyle name="SAPBEXheaderText 19 5 2" xfId="29440" xr:uid="{00000000-0005-0000-0000-0000E4510000}"/>
    <cellStyle name="SAPBEXheaderText 19 6" xfId="13344" xr:uid="{00000000-0005-0000-0000-0000E5510000}"/>
    <cellStyle name="SAPBEXheaderText 19 6 2" xfId="32253" xr:uid="{00000000-0005-0000-0000-0000E6510000}"/>
    <cellStyle name="SAPBEXheaderText 19 7" xfId="15227" xr:uid="{00000000-0005-0000-0000-0000E7510000}"/>
    <cellStyle name="SAPBEXheaderText 19 7 2" xfId="34136" xr:uid="{00000000-0005-0000-0000-0000E8510000}"/>
    <cellStyle name="SAPBEXheaderText 19 8" xfId="18040" xr:uid="{00000000-0005-0000-0000-0000E9510000}"/>
    <cellStyle name="SAPBEXheaderText 19 8 2" xfId="36949" xr:uid="{00000000-0005-0000-0000-0000EA510000}"/>
    <cellStyle name="SAPBEXheaderText 19 9" xfId="19830" xr:uid="{00000000-0005-0000-0000-0000EB510000}"/>
    <cellStyle name="SAPBEXheaderText 2" xfId="195" xr:uid="{00000000-0005-0000-0000-0000EC510000}"/>
    <cellStyle name="SAPBEXheaderText 2 2" xfId="2781" xr:uid="{00000000-0005-0000-0000-0000ED510000}"/>
    <cellStyle name="SAPBEXheaderText 2 2 2" xfId="21690" xr:uid="{00000000-0005-0000-0000-0000EE510000}"/>
    <cellStyle name="SAPBEXheaderText 2 3" xfId="7160" xr:uid="{00000000-0005-0000-0000-0000EF510000}"/>
    <cellStyle name="SAPBEXheaderText 2 3 2" xfId="26069" xr:uid="{00000000-0005-0000-0000-0000F0510000}"/>
    <cellStyle name="SAPBEXheaderText 2 4" xfId="7866" xr:uid="{00000000-0005-0000-0000-0000F1510000}"/>
    <cellStyle name="SAPBEXheaderText 2 4 2" xfId="26775" xr:uid="{00000000-0005-0000-0000-0000F2510000}"/>
    <cellStyle name="SAPBEXheaderText 2 5" xfId="10219" xr:uid="{00000000-0005-0000-0000-0000F3510000}"/>
    <cellStyle name="SAPBEXheaderText 2 5 2" xfId="29128" xr:uid="{00000000-0005-0000-0000-0000F4510000}"/>
    <cellStyle name="SAPBEXheaderText 2 6" xfId="13133" xr:uid="{00000000-0005-0000-0000-0000F5510000}"/>
    <cellStyle name="SAPBEXheaderText 2 6 2" xfId="32042" xr:uid="{00000000-0005-0000-0000-0000F6510000}"/>
    <cellStyle name="SAPBEXheaderText 2 7" xfId="14915" xr:uid="{00000000-0005-0000-0000-0000F7510000}"/>
    <cellStyle name="SAPBEXheaderText 2 7 2" xfId="33824" xr:uid="{00000000-0005-0000-0000-0000F8510000}"/>
    <cellStyle name="SAPBEXheaderText 2 8" xfId="17829" xr:uid="{00000000-0005-0000-0000-0000F9510000}"/>
    <cellStyle name="SAPBEXheaderText 2 8 2" xfId="36738" xr:uid="{00000000-0005-0000-0000-0000FA510000}"/>
    <cellStyle name="SAPBEXheaderText 2 9" xfId="19539" xr:uid="{00000000-0005-0000-0000-0000FB510000}"/>
    <cellStyle name="SAPBEXheaderText 20" xfId="790" xr:uid="{00000000-0005-0000-0000-0000FC510000}"/>
    <cellStyle name="SAPBEXheaderText 20 2" xfId="3376" xr:uid="{00000000-0005-0000-0000-0000FD510000}"/>
    <cellStyle name="SAPBEXheaderText 20 2 2" xfId="22285" xr:uid="{00000000-0005-0000-0000-0000FE510000}"/>
    <cellStyle name="SAPBEXheaderText 20 3" xfId="6521" xr:uid="{00000000-0005-0000-0000-0000FF510000}"/>
    <cellStyle name="SAPBEXheaderText 20 3 2" xfId="25430" xr:uid="{00000000-0005-0000-0000-000000520000}"/>
    <cellStyle name="SAPBEXheaderText 20 4" xfId="8038" xr:uid="{00000000-0005-0000-0000-000001520000}"/>
    <cellStyle name="SAPBEXheaderText 20 4 2" xfId="26947" xr:uid="{00000000-0005-0000-0000-000002520000}"/>
    <cellStyle name="SAPBEXheaderText 20 5" xfId="9574" xr:uid="{00000000-0005-0000-0000-000003520000}"/>
    <cellStyle name="SAPBEXheaderText 20 5 2" xfId="28483" xr:uid="{00000000-0005-0000-0000-000004520000}"/>
    <cellStyle name="SAPBEXheaderText 20 6" xfId="13757" xr:uid="{00000000-0005-0000-0000-000005520000}"/>
    <cellStyle name="SAPBEXheaderText 20 6 2" xfId="32666" xr:uid="{00000000-0005-0000-0000-000006520000}"/>
    <cellStyle name="SAPBEXheaderText 20 7" xfId="14270" xr:uid="{00000000-0005-0000-0000-000007520000}"/>
    <cellStyle name="SAPBEXheaderText 20 7 2" xfId="33179" xr:uid="{00000000-0005-0000-0000-000008520000}"/>
    <cellStyle name="SAPBEXheaderText 20 8" xfId="18453" xr:uid="{00000000-0005-0000-0000-000009520000}"/>
    <cellStyle name="SAPBEXheaderText 20 8 2" xfId="37362" xr:uid="{00000000-0005-0000-0000-00000A520000}"/>
    <cellStyle name="SAPBEXheaderText 20 9" xfId="18956" xr:uid="{00000000-0005-0000-0000-00000B520000}"/>
    <cellStyle name="SAPBEXheaderText 21" xfId="904" xr:uid="{00000000-0005-0000-0000-00000C520000}"/>
    <cellStyle name="SAPBEXheaderText 21 2" xfId="3490" xr:uid="{00000000-0005-0000-0000-00000D520000}"/>
    <cellStyle name="SAPBEXheaderText 21 2 2" xfId="22399" xr:uid="{00000000-0005-0000-0000-00000E520000}"/>
    <cellStyle name="SAPBEXheaderText 21 3" xfId="2693" xr:uid="{00000000-0005-0000-0000-00000F520000}"/>
    <cellStyle name="SAPBEXheaderText 21 3 2" xfId="21602" xr:uid="{00000000-0005-0000-0000-000010520000}"/>
    <cellStyle name="SAPBEXheaderText 21 4" xfId="8601" xr:uid="{00000000-0005-0000-0000-000011520000}"/>
    <cellStyle name="SAPBEXheaderText 21 4 2" xfId="27510" xr:uid="{00000000-0005-0000-0000-000012520000}"/>
    <cellStyle name="SAPBEXheaderText 21 5" xfId="11019" xr:uid="{00000000-0005-0000-0000-000013520000}"/>
    <cellStyle name="SAPBEXheaderText 21 5 2" xfId="29928" xr:uid="{00000000-0005-0000-0000-000014520000}"/>
    <cellStyle name="SAPBEXheaderText 21 6" xfId="12502" xr:uid="{00000000-0005-0000-0000-000015520000}"/>
    <cellStyle name="SAPBEXheaderText 21 6 2" xfId="31411" xr:uid="{00000000-0005-0000-0000-000016520000}"/>
    <cellStyle name="SAPBEXheaderText 21 7" xfId="15715" xr:uid="{00000000-0005-0000-0000-000017520000}"/>
    <cellStyle name="SAPBEXheaderText 21 7 2" xfId="34624" xr:uid="{00000000-0005-0000-0000-000018520000}"/>
    <cellStyle name="SAPBEXheaderText 21 8" xfId="17198" xr:uid="{00000000-0005-0000-0000-000019520000}"/>
    <cellStyle name="SAPBEXheaderText 21 8 2" xfId="36107" xr:uid="{00000000-0005-0000-0000-00001A520000}"/>
    <cellStyle name="SAPBEXheaderText 21 9" xfId="20276" xr:uid="{00000000-0005-0000-0000-00001B520000}"/>
    <cellStyle name="SAPBEXheaderText 22" xfId="941" xr:uid="{00000000-0005-0000-0000-00001C520000}"/>
    <cellStyle name="SAPBEXheaderText 22 2" xfId="3527" xr:uid="{00000000-0005-0000-0000-00001D520000}"/>
    <cellStyle name="SAPBEXheaderText 22 2 2" xfId="22436" xr:uid="{00000000-0005-0000-0000-00001E520000}"/>
    <cellStyle name="SAPBEXheaderText 22 3" xfId="5227" xr:uid="{00000000-0005-0000-0000-00001F520000}"/>
    <cellStyle name="SAPBEXheaderText 22 3 2" xfId="24136" xr:uid="{00000000-0005-0000-0000-000020520000}"/>
    <cellStyle name="SAPBEXheaderText 22 4" xfId="8591" xr:uid="{00000000-0005-0000-0000-000021520000}"/>
    <cellStyle name="SAPBEXheaderText 22 4 2" xfId="27500" xr:uid="{00000000-0005-0000-0000-000022520000}"/>
    <cellStyle name="SAPBEXheaderText 22 5" xfId="11009" xr:uid="{00000000-0005-0000-0000-000023520000}"/>
    <cellStyle name="SAPBEXheaderText 22 5 2" xfId="29918" xr:uid="{00000000-0005-0000-0000-000024520000}"/>
    <cellStyle name="SAPBEXheaderText 22 6" xfId="12828" xr:uid="{00000000-0005-0000-0000-000025520000}"/>
    <cellStyle name="SAPBEXheaderText 22 6 2" xfId="31737" xr:uid="{00000000-0005-0000-0000-000026520000}"/>
    <cellStyle name="SAPBEXheaderText 22 7" xfId="15705" xr:uid="{00000000-0005-0000-0000-000027520000}"/>
    <cellStyle name="SAPBEXheaderText 22 7 2" xfId="34614" xr:uid="{00000000-0005-0000-0000-000028520000}"/>
    <cellStyle name="SAPBEXheaderText 22 8" xfId="17524" xr:uid="{00000000-0005-0000-0000-000029520000}"/>
    <cellStyle name="SAPBEXheaderText 22 8 2" xfId="36433" xr:uid="{00000000-0005-0000-0000-00002A520000}"/>
    <cellStyle name="SAPBEXheaderText 22 9" xfId="20266" xr:uid="{00000000-0005-0000-0000-00002B520000}"/>
    <cellStyle name="SAPBEXheaderText 23" xfId="892" xr:uid="{00000000-0005-0000-0000-00002C520000}"/>
    <cellStyle name="SAPBEXheaderText 23 2" xfId="3478" xr:uid="{00000000-0005-0000-0000-00002D520000}"/>
    <cellStyle name="SAPBEXheaderText 23 2 2" xfId="22387" xr:uid="{00000000-0005-0000-0000-00002E520000}"/>
    <cellStyle name="SAPBEXheaderText 23 3" xfId="6966" xr:uid="{00000000-0005-0000-0000-00002F520000}"/>
    <cellStyle name="SAPBEXheaderText 23 3 2" xfId="25875" xr:uid="{00000000-0005-0000-0000-000030520000}"/>
    <cellStyle name="SAPBEXheaderText 23 4" xfId="8598" xr:uid="{00000000-0005-0000-0000-000031520000}"/>
    <cellStyle name="SAPBEXheaderText 23 4 2" xfId="27507" xr:uid="{00000000-0005-0000-0000-000032520000}"/>
    <cellStyle name="SAPBEXheaderText 23 5" xfId="11016" xr:uid="{00000000-0005-0000-0000-000033520000}"/>
    <cellStyle name="SAPBEXheaderText 23 5 2" xfId="29925" xr:uid="{00000000-0005-0000-0000-000034520000}"/>
    <cellStyle name="SAPBEXheaderText 23 6" xfId="13351" xr:uid="{00000000-0005-0000-0000-000035520000}"/>
    <cellStyle name="SAPBEXheaderText 23 6 2" xfId="32260" xr:uid="{00000000-0005-0000-0000-000036520000}"/>
    <cellStyle name="SAPBEXheaderText 23 7" xfId="15712" xr:uid="{00000000-0005-0000-0000-000037520000}"/>
    <cellStyle name="SAPBEXheaderText 23 7 2" xfId="34621" xr:uid="{00000000-0005-0000-0000-000038520000}"/>
    <cellStyle name="SAPBEXheaderText 23 8" xfId="18047" xr:uid="{00000000-0005-0000-0000-000039520000}"/>
    <cellStyle name="SAPBEXheaderText 23 8 2" xfId="36956" xr:uid="{00000000-0005-0000-0000-00003A520000}"/>
    <cellStyle name="SAPBEXheaderText 23 9" xfId="20273" xr:uid="{00000000-0005-0000-0000-00003B520000}"/>
    <cellStyle name="SAPBEXheaderText 24" xfId="921" xr:uid="{00000000-0005-0000-0000-00003C520000}"/>
    <cellStyle name="SAPBEXheaderText 24 2" xfId="3507" xr:uid="{00000000-0005-0000-0000-00003D520000}"/>
    <cellStyle name="SAPBEXheaderText 24 2 2" xfId="22416" xr:uid="{00000000-0005-0000-0000-00003E520000}"/>
    <cellStyle name="SAPBEXheaderText 24 3" xfId="6943" xr:uid="{00000000-0005-0000-0000-00003F520000}"/>
    <cellStyle name="SAPBEXheaderText 24 3 2" xfId="25852" xr:uid="{00000000-0005-0000-0000-000040520000}"/>
    <cellStyle name="SAPBEXheaderText 24 4" xfId="8532" xr:uid="{00000000-0005-0000-0000-000041520000}"/>
    <cellStyle name="SAPBEXheaderText 24 4 2" xfId="27441" xr:uid="{00000000-0005-0000-0000-000042520000}"/>
    <cellStyle name="SAPBEXheaderText 24 5" xfId="10945" xr:uid="{00000000-0005-0000-0000-000043520000}"/>
    <cellStyle name="SAPBEXheaderText 24 5 2" xfId="29854" xr:uid="{00000000-0005-0000-0000-000044520000}"/>
    <cellStyle name="SAPBEXheaderText 24 6" xfId="13340" xr:uid="{00000000-0005-0000-0000-000045520000}"/>
    <cellStyle name="SAPBEXheaderText 24 6 2" xfId="32249" xr:uid="{00000000-0005-0000-0000-000046520000}"/>
    <cellStyle name="SAPBEXheaderText 24 7" xfId="15641" xr:uid="{00000000-0005-0000-0000-000047520000}"/>
    <cellStyle name="SAPBEXheaderText 24 7 2" xfId="34550" xr:uid="{00000000-0005-0000-0000-000048520000}"/>
    <cellStyle name="SAPBEXheaderText 24 8" xfId="18036" xr:uid="{00000000-0005-0000-0000-000049520000}"/>
    <cellStyle name="SAPBEXheaderText 24 8 2" xfId="36945" xr:uid="{00000000-0005-0000-0000-00004A520000}"/>
    <cellStyle name="SAPBEXheaderText 24 9" xfId="20206" xr:uid="{00000000-0005-0000-0000-00004B520000}"/>
    <cellStyle name="SAPBEXheaderText 25" xfId="1016" xr:uid="{00000000-0005-0000-0000-00004C520000}"/>
    <cellStyle name="SAPBEXheaderText 25 2" xfId="3602" xr:uid="{00000000-0005-0000-0000-00004D520000}"/>
    <cellStyle name="SAPBEXheaderText 25 2 2" xfId="22511" xr:uid="{00000000-0005-0000-0000-00004E520000}"/>
    <cellStyle name="SAPBEXheaderText 25 3" xfId="7103" xr:uid="{00000000-0005-0000-0000-00004F520000}"/>
    <cellStyle name="SAPBEXheaderText 25 3 2" xfId="26012" xr:uid="{00000000-0005-0000-0000-000050520000}"/>
    <cellStyle name="SAPBEXheaderText 25 4" xfId="8174" xr:uid="{00000000-0005-0000-0000-000051520000}"/>
    <cellStyle name="SAPBEXheaderText 25 4 2" xfId="27083" xr:uid="{00000000-0005-0000-0000-000052520000}"/>
    <cellStyle name="SAPBEXheaderText 25 5" xfId="10551" xr:uid="{00000000-0005-0000-0000-000053520000}"/>
    <cellStyle name="SAPBEXheaderText 25 5 2" xfId="29460" xr:uid="{00000000-0005-0000-0000-000054520000}"/>
    <cellStyle name="SAPBEXheaderText 25 6" xfId="13612" xr:uid="{00000000-0005-0000-0000-000055520000}"/>
    <cellStyle name="SAPBEXheaderText 25 6 2" xfId="32521" xr:uid="{00000000-0005-0000-0000-000056520000}"/>
    <cellStyle name="SAPBEXheaderText 25 7" xfId="15247" xr:uid="{00000000-0005-0000-0000-000057520000}"/>
    <cellStyle name="SAPBEXheaderText 25 7 2" xfId="34156" xr:uid="{00000000-0005-0000-0000-000058520000}"/>
    <cellStyle name="SAPBEXheaderText 25 8" xfId="18308" xr:uid="{00000000-0005-0000-0000-000059520000}"/>
    <cellStyle name="SAPBEXheaderText 25 8 2" xfId="37217" xr:uid="{00000000-0005-0000-0000-00005A520000}"/>
    <cellStyle name="SAPBEXheaderText 25 9" xfId="19847" xr:uid="{00000000-0005-0000-0000-00005B520000}"/>
    <cellStyle name="SAPBEXheaderText 26" xfId="1059" xr:uid="{00000000-0005-0000-0000-00005C520000}"/>
    <cellStyle name="SAPBEXheaderText 26 2" xfId="3645" xr:uid="{00000000-0005-0000-0000-00005D520000}"/>
    <cellStyle name="SAPBEXheaderText 26 2 2" xfId="22554" xr:uid="{00000000-0005-0000-0000-00005E520000}"/>
    <cellStyle name="SAPBEXheaderText 26 3" xfId="5844" xr:uid="{00000000-0005-0000-0000-00005F520000}"/>
    <cellStyle name="SAPBEXheaderText 26 3 2" xfId="24753" xr:uid="{00000000-0005-0000-0000-000060520000}"/>
    <cellStyle name="SAPBEXheaderText 26 4" xfId="9076" xr:uid="{00000000-0005-0000-0000-000061520000}"/>
    <cellStyle name="SAPBEXheaderText 26 4 2" xfId="27985" xr:uid="{00000000-0005-0000-0000-000062520000}"/>
    <cellStyle name="SAPBEXheaderText 26 5" xfId="11548" xr:uid="{00000000-0005-0000-0000-000063520000}"/>
    <cellStyle name="SAPBEXheaderText 26 5 2" xfId="30457" xr:uid="{00000000-0005-0000-0000-000064520000}"/>
    <cellStyle name="SAPBEXheaderText 26 6" xfId="14013" xr:uid="{00000000-0005-0000-0000-000065520000}"/>
    <cellStyle name="SAPBEXheaderText 26 6 2" xfId="32922" xr:uid="{00000000-0005-0000-0000-000066520000}"/>
    <cellStyle name="SAPBEXheaderText 26 7" xfId="16244" xr:uid="{00000000-0005-0000-0000-000067520000}"/>
    <cellStyle name="SAPBEXheaderText 26 7 2" xfId="35153" xr:uid="{00000000-0005-0000-0000-000068520000}"/>
    <cellStyle name="SAPBEXheaderText 26 8" xfId="18709" xr:uid="{00000000-0005-0000-0000-000069520000}"/>
    <cellStyle name="SAPBEXheaderText 26 8 2" xfId="37618" xr:uid="{00000000-0005-0000-0000-00006A520000}"/>
    <cellStyle name="SAPBEXheaderText 26 9" xfId="20751" xr:uid="{00000000-0005-0000-0000-00006B520000}"/>
    <cellStyle name="SAPBEXheaderText 27" xfId="1102" xr:uid="{00000000-0005-0000-0000-00006C520000}"/>
    <cellStyle name="SAPBEXheaderText 27 2" xfId="3688" xr:uid="{00000000-0005-0000-0000-00006D520000}"/>
    <cellStyle name="SAPBEXheaderText 27 2 2" xfId="22597" xr:uid="{00000000-0005-0000-0000-00006E520000}"/>
    <cellStyle name="SAPBEXheaderText 27 3" xfId="7365" xr:uid="{00000000-0005-0000-0000-00006F520000}"/>
    <cellStyle name="SAPBEXheaderText 27 3 2" xfId="26274" xr:uid="{00000000-0005-0000-0000-000070520000}"/>
    <cellStyle name="SAPBEXheaderText 27 4" xfId="8941" xr:uid="{00000000-0005-0000-0000-000071520000}"/>
    <cellStyle name="SAPBEXheaderText 27 4 2" xfId="27850" xr:uid="{00000000-0005-0000-0000-000072520000}"/>
    <cellStyle name="SAPBEXheaderText 27 5" xfId="11395" xr:uid="{00000000-0005-0000-0000-000073520000}"/>
    <cellStyle name="SAPBEXheaderText 27 5 2" xfId="30304" xr:uid="{00000000-0005-0000-0000-000074520000}"/>
    <cellStyle name="SAPBEXheaderText 27 6" xfId="14138" xr:uid="{00000000-0005-0000-0000-000075520000}"/>
    <cellStyle name="SAPBEXheaderText 27 6 2" xfId="33047" xr:uid="{00000000-0005-0000-0000-000076520000}"/>
    <cellStyle name="SAPBEXheaderText 27 7" xfId="16091" xr:uid="{00000000-0005-0000-0000-000077520000}"/>
    <cellStyle name="SAPBEXheaderText 27 7 2" xfId="35000" xr:uid="{00000000-0005-0000-0000-000078520000}"/>
    <cellStyle name="SAPBEXheaderText 27 8" xfId="18834" xr:uid="{00000000-0005-0000-0000-000079520000}"/>
    <cellStyle name="SAPBEXheaderText 27 8 2" xfId="37743" xr:uid="{00000000-0005-0000-0000-00007A520000}"/>
    <cellStyle name="SAPBEXheaderText 27 9" xfId="20615" xr:uid="{00000000-0005-0000-0000-00007B520000}"/>
    <cellStyle name="SAPBEXheaderText 28" xfId="1062" xr:uid="{00000000-0005-0000-0000-00007C520000}"/>
    <cellStyle name="SAPBEXheaderText 28 2" xfId="3648" xr:uid="{00000000-0005-0000-0000-00007D520000}"/>
    <cellStyle name="SAPBEXheaderText 28 2 2" xfId="22557" xr:uid="{00000000-0005-0000-0000-00007E520000}"/>
    <cellStyle name="SAPBEXheaderText 28 3" xfId="2662" xr:uid="{00000000-0005-0000-0000-00007F520000}"/>
    <cellStyle name="SAPBEXheaderText 28 3 2" xfId="21571" xr:uid="{00000000-0005-0000-0000-000080520000}"/>
    <cellStyle name="SAPBEXheaderText 28 4" xfId="7682" xr:uid="{00000000-0005-0000-0000-000081520000}"/>
    <cellStyle name="SAPBEXheaderText 28 4 2" xfId="26591" xr:uid="{00000000-0005-0000-0000-000082520000}"/>
    <cellStyle name="SAPBEXheaderText 28 5" xfId="10022" xr:uid="{00000000-0005-0000-0000-000083520000}"/>
    <cellStyle name="SAPBEXheaderText 28 5 2" xfId="28931" xr:uid="{00000000-0005-0000-0000-000084520000}"/>
    <cellStyle name="SAPBEXheaderText 28 6" xfId="9693" xr:uid="{00000000-0005-0000-0000-000085520000}"/>
    <cellStyle name="SAPBEXheaderText 28 6 2" xfId="28602" xr:uid="{00000000-0005-0000-0000-000086520000}"/>
    <cellStyle name="SAPBEXheaderText 28 7" xfId="14718" xr:uid="{00000000-0005-0000-0000-000087520000}"/>
    <cellStyle name="SAPBEXheaderText 28 7 2" xfId="33627" xr:uid="{00000000-0005-0000-0000-000088520000}"/>
    <cellStyle name="SAPBEXheaderText 28 8" xfId="14389" xr:uid="{00000000-0005-0000-0000-000089520000}"/>
    <cellStyle name="SAPBEXheaderText 28 8 2" xfId="33298" xr:uid="{00000000-0005-0000-0000-00008A520000}"/>
    <cellStyle name="SAPBEXheaderText 28 9" xfId="19353" xr:uid="{00000000-0005-0000-0000-00008B520000}"/>
    <cellStyle name="SAPBEXheaderText 29" xfId="1088" xr:uid="{00000000-0005-0000-0000-00008C520000}"/>
    <cellStyle name="SAPBEXheaderText 29 2" xfId="3674" xr:uid="{00000000-0005-0000-0000-00008D520000}"/>
    <cellStyle name="SAPBEXheaderText 29 2 2" xfId="22583" xr:uid="{00000000-0005-0000-0000-00008E520000}"/>
    <cellStyle name="SAPBEXheaderText 29 3" xfId="6647" xr:uid="{00000000-0005-0000-0000-00008F520000}"/>
    <cellStyle name="SAPBEXheaderText 29 3 2" xfId="25556" xr:uid="{00000000-0005-0000-0000-000090520000}"/>
    <cellStyle name="SAPBEXheaderText 29 4" xfId="7124" xr:uid="{00000000-0005-0000-0000-000091520000}"/>
    <cellStyle name="SAPBEXheaderText 29 4 2" xfId="26033" xr:uid="{00000000-0005-0000-0000-000092520000}"/>
    <cellStyle name="SAPBEXheaderText 29 5" xfId="11698" xr:uid="{00000000-0005-0000-0000-000093520000}"/>
    <cellStyle name="SAPBEXheaderText 29 5 2" xfId="30607" xr:uid="{00000000-0005-0000-0000-000094520000}"/>
    <cellStyle name="SAPBEXheaderText 29 6" xfId="10307" xr:uid="{00000000-0005-0000-0000-000095520000}"/>
    <cellStyle name="SAPBEXheaderText 29 6 2" xfId="29216" xr:uid="{00000000-0005-0000-0000-000096520000}"/>
    <cellStyle name="SAPBEXheaderText 29 7" xfId="16394" xr:uid="{00000000-0005-0000-0000-000097520000}"/>
    <cellStyle name="SAPBEXheaderText 29 7 2" xfId="35303" xr:uid="{00000000-0005-0000-0000-000098520000}"/>
    <cellStyle name="SAPBEXheaderText 29 8" xfId="15003" xr:uid="{00000000-0005-0000-0000-000099520000}"/>
    <cellStyle name="SAPBEXheaderText 29 8 2" xfId="33912" xr:uid="{00000000-0005-0000-0000-00009A520000}"/>
    <cellStyle name="SAPBEXheaderText 29 9" xfId="20890" xr:uid="{00000000-0005-0000-0000-00009B520000}"/>
    <cellStyle name="SAPBEXheaderText 3" xfId="139" xr:uid="{00000000-0005-0000-0000-00009C520000}"/>
    <cellStyle name="SAPBEXheaderText 3 2" xfId="2726" xr:uid="{00000000-0005-0000-0000-00009D520000}"/>
    <cellStyle name="SAPBEXheaderText 3 2 2" xfId="21635" xr:uid="{00000000-0005-0000-0000-00009E520000}"/>
    <cellStyle name="SAPBEXheaderText 3 3" xfId="7371" xr:uid="{00000000-0005-0000-0000-00009F520000}"/>
    <cellStyle name="SAPBEXheaderText 3 3 2" xfId="26280" xr:uid="{00000000-0005-0000-0000-0000A0520000}"/>
    <cellStyle name="SAPBEXheaderText 3 4" xfId="7467" xr:uid="{00000000-0005-0000-0000-0000A1520000}"/>
    <cellStyle name="SAPBEXheaderText 3 4 2" xfId="26376" xr:uid="{00000000-0005-0000-0000-0000A2520000}"/>
    <cellStyle name="SAPBEXheaderText 3 5" xfId="9781" xr:uid="{00000000-0005-0000-0000-0000A3520000}"/>
    <cellStyle name="SAPBEXheaderText 3 5 2" xfId="28690" xr:uid="{00000000-0005-0000-0000-0000A4520000}"/>
    <cellStyle name="SAPBEXheaderText 3 6" xfId="10561" xr:uid="{00000000-0005-0000-0000-0000A5520000}"/>
    <cellStyle name="SAPBEXheaderText 3 6 2" xfId="29470" xr:uid="{00000000-0005-0000-0000-0000A6520000}"/>
    <cellStyle name="SAPBEXheaderText 3 7" xfId="14477" xr:uid="{00000000-0005-0000-0000-0000A7520000}"/>
    <cellStyle name="SAPBEXheaderText 3 7 2" xfId="33386" xr:uid="{00000000-0005-0000-0000-0000A8520000}"/>
    <cellStyle name="SAPBEXheaderText 3 8" xfId="15257" xr:uid="{00000000-0005-0000-0000-0000A9520000}"/>
    <cellStyle name="SAPBEXheaderText 3 8 2" xfId="34166" xr:uid="{00000000-0005-0000-0000-0000AA520000}"/>
    <cellStyle name="SAPBEXheaderText 3 9" xfId="19137" xr:uid="{00000000-0005-0000-0000-0000AB520000}"/>
    <cellStyle name="SAPBEXheaderText 30" xfId="920" xr:uid="{00000000-0005-0000-0000-0000AC520000}"/>
    <cellStyle name="SAPBEXheaderText 30 2" xfId="3506" xr:uid="{00000000-0005-0000-0000-0000AD520000}"/>
    <cellStyle name="SAPBEXheaderText 30 2 2" xfId="22415" xr:uid="{00000000-0005-0000-0000-0000AE520000}"/>
    <cellStyle name="SAPBEXheaderText 30 3" xfId="6486" xr:uid="{00000000-0005-0000-0000-0000AF520000}"/>
    <cellStyle name="SAPBEXheaderText 30 3 2" xfId="25395" xr:uid="{00000000-0005-0000-0000-0000B0520000}"/>
    <cellStyle name="SAPBEXheaderText 30 4" xfId="8263" xr:uid="{00000000-0005-0000-0000-0000B1520000}"/>
    <cellStyle name="SAPBEXheaderText 30 4 2" xfId="27172" xr:uid="{00000000-0005-0000-0000-0000B2520000}"/>
    <cellStyle name="SAPBEXheaderText 30 5" xfId="10656" xr:uid="{00000000-0005-0000-0000-0000B3520000}"/>
    <cellStyle name="SAPBEXheaderText 30 5 2" xfId="29565" xr:uid="{00000000-0005-0000-0000-0000B4520000}"/>
    <cellStyle name="SAPBEXheaderText 30 6" xfId="12323" xr:uid="{00000000-0005-0000-0000-0000B5520000}"/>
    <cellStyle name="SAPBEXheaderText 30 6 2" xfId="31232" xr:uid="{00000000-0005-0000-0000-0000B6520000}"/>
    <cellStyle name="SAPBEXheaderText 30 7" xfId="15352" xr:uid="{00000000-0005-0000-0000-0000B7520000}"/>
    <cellStyle name="SAPBEXheaderText 30 7 2" xfId="34261" xr:uid="{00000000-0005-0000-0000-0000B8520000}"/>
    <cellStyle name="SAPBEXheaderText 30 8" xfId="17019" xr:uid="{00000000-0005-0000-0000-0000B9520000}"/>
    <cellStyle name="SAPBEXheaderText 30 8 2" xfId="35928" xr:uid="{00000000-0005-0000-0000-0000BA520000}"/>
    <cellStyle name="SAPBEXheaderText 30 9" xfId="19936" xr:uid="{00000000-0005-0000-0000-0000BB520000}"/>
    <cellStyle name="SAPBEXheaderText 31" xfId="1250" xr:uid="{00000000-0005-0000-0000-0000BC520000}"/>
    <cellStyle name="SAPBEXheaderText 31 2" xfId="3836" xr:uid="{00000000-0005-0000-0000-0000BD520000}"/>
    <cellStyle name="SAPBEXheaderText 31 2 2" xfId="22745" xr:uid="{00000000-0005-0000-0000-0000BE520000}"/>
    <cellStyle name="SAPBEXheaderText 31 3" xfId="2650" xr:uid="{00000000-0005-0000-0000-0000BF520000}"/>
    <cellStyle name="SAPBEXheaderText 31 3 2" xfId="21559" xr:uid="{00000000-0005-0000-0000-0000C0520000}"/>
    <cellStyle name="SAPBEXheaderText 31 4" xfId="8121" xr:uid="{00000000-0005-0000-0000-0000C1520000}"/>
    <cellStyle name="SAPBEXheaderText 31 4 2" xfId="27030" xr:uid="{00000000-0005-0000-0000-0000C2520000}"/>
    <cellStyle name="SAPBEXheaderText 31 5" xfId="10492" xr:uid="{00000000-0005-0000-0000-0000C3520000}"/>
    <cellStyle name="SAPBEXheaderText 31 5 2" xfId="29401" xr:uid="{00000000-0005-0000-0000-0000C4520000}"/>
    <cellStyle name="SAPBEXheaderText 31 6" xfId="14060" xr:uid="{00000000-0005-0000-0000-0000C5520000}"/>
    <cellStyle name="SAPBEXheaderText 31 6 2" xfId="32969" xr:uid="{00000000-0005-0000-0000-0000C6520000}"/>
    <cellStyle name="SAPBEXheaderText 31 7" xfId="15188" xr:uid="{00000000-0005-0000-0000-0000C7520000}"/>
    <cellStyle name="SAPBEXheaderText 31 7 2" xfId="34097" xr:uid="{00000000-0005-0000-0000-0000C8520000}"/>
    <cellStyle name="SAPBEXheaderText 31 8" xfId="18756" xr:uid="{00000000-0005-0000-0000-0000C9520000}"/>
    <cellStyle name="SAPBEXheaderText 31 8 2" xfId="37665" xr:uid="{00000000-0005-0000-0000-0000CA520000}"/>
    <cellStyle name="SAPBEXheaderText 31 9" xfId="19792" xr:uid="{00000000-0005-0000-0000-0000CB520000}"/>
    <cellStyle name="SAPBEXheaderText 32" xfId="1293" xr:uid="{00000000-0005-0000-0000-0000CC520000}"/>
    <cellStyle name="SAPBEXheaderText 32 2" xfId="3879" xr:uid="{00000000-0005-0000-0000-0000CD520000}"/>
    <cellStyle name="SAPBEXheaderText 32 2 2" xfId="22788" xr:uid="{00000000-0005-0000-0000-0000CE520000}"/>
    <cellStyle name="SAPBEXheaderText 32 3" xfId="5827" xr:uid="{00000000-0005-0000-0000-0000CF520000}"/>
    <cellStyle name="SAPBEXheaderText 32 3 2" xfId="24736" xr:uid="{00000000-0005-0000-0000-0000D0520000}"/>
    <cellStyle name="SAPBEXheaderText 32 4" xfId="8020" xr:uid="{00000000-0005-0000-0000-0000D1520000}"/>
    <cellStyle name="SAPBEXheaderText 32 4 2" xfId="26929" xr:uid="{00000000-0005-0000-0000-0000D2520000}"/>
    <cellStyle name="SAPBEXheaderText 32 5" xfId="10385" xr:uid="{00000000-0005-0000-0000-0000D3520000}"/>
    <cellStyle name="SAPBEXheaderText 32 5 2" xfId="29294" xr:uid="{00000000-0005-0000-0000-0000D4520000}"/>
    <cellStyle name="SAPBEXheaderText 32 6" xfId="12698" xr:uid="{00000000-0005-0000-0000-0000D5520000}"/>
    <cellStyle name="SAPBEXheaderText 32 6 2" xfId="31607" xr:uid="{00000000-0005-0000-0000-0000D6520000}"/>
    <cellStyle name="SAPBEXheaderText 32 7" xfId="15081" xr:uid="{00000000-0005-0000-0000-0000D7520000}"/>
    <cellStyle name="SAPBEXheaderText 32 7 2" xfId="33990" xr:uid="{00000000-0005-0000-0000-0000D8520000}"/>
    <cellStyle name="SAPBEXheaderText 32 8" xfId="17394" xr:uid="{00000000-0005-0000-0000-0000D9520000}"/>
    <cellStyle name="SAPBEXheaderText 32 8 2" xfId="36303" xr:uid="{00000000-0005-0000-0000-0000DA520000}"/>
    <cellStyle name="SAPBEXheaderText 32 9" xfId="19691" xr:uid="{00000000-0005-0000-0000-0000DB520000}"/>
    <cellStyle name="SAPBEXheaderText 33" xfId="1338" xr:uid="{00000000-0005-0000-0000-0000DC520000}"/>
    <cellStyle name="SAPBEXheaderText 33 2" xfId="3924" xr:uid="{00000000-0005-0000-0000-0000DD520000}"/>
    <cellStyle name="SAPBEXheaderText 33 2 2" xfId="22833" xr:uid="{00000000-0005-0000-0000-0000DE520000}"/>
    <cellStyle name="SAPBEXheaderText 33 3" xfId="5438" xr:uid="{00000000-0005-0000-0000-0000DF520000}"/>
    <cellStyle name="SAPBEXheaderText 33 3 2" xfId="24347" xr:uid="{00000000-0005-0000-0000-0000E0520000}"/>
    <cellStyle name="SAPBEXheaderText 33 4" xfId="7562" xr:uid="{00000000-0005-0000-0000-0000E1520000}"/>
    <cellStyle name="SAPBEXheaderText 33 4 2" xfId="26471" xr:uid="{00000000-0005-0000-0000-0000E2520000}"/>
    <cellStyle name="SAPBEXheaderText 33 5" xfId="9885" xr:uid="{00000000-0005-0000-0000-0000E3520000}"/>
    <cellStyle name="SAPBEXheaderText 33 5 2" xfId="28794" xr:uid="{00000000-0005-0000-0000-0000E4520000}"/>
    <cellStyle name="SAPBEXheaderText 33 6" xfId="12298" xr:uid="{00000000-0005-0000-0000-0000E5520000}"/>
    <cellStyle name="SAPBEXheaderText 33 6 2" xfId="31207" xr:uid="{00000000-0005-0000-0000-0000E6520000}"/>
    <cellStyle name="SAPBEXheaderText 33 7" xfId="14581" xr:uid="{00000000-0005-0000-0000-0000E7520000}"/>
    <cellStyle name="SAPBEXheaderText 33 7 2" xfId="33490" xr:uid="{00000000-0005-0000-0000-0000E8520000}"/>
    <cellStyle name="SAPBEXheaderText 33 8" xfId="16994" xr:uid="{00000000-0005-0000-0000-0000E9520000}"/>
    <cellStyle name="SAPBEXheaderText 33 8 2" xfId="35903" xr:uid="{00000000-0005-0000-0000-0000EA520000}"/>
    <cellStyle name="SAPBEXheaderText 33 9" xfId="19233" xr:uid="{00000000-0005-0000-0000-0000EB520000}"/>
    <cellStyle name="SAPBEXheaderText 34" xfId="1378" xr:uid="{00000000-0005-0000-0000-0000EC520000}"/>
    <cellStyle name="SAPBEXheaderText 34 2" xfId="3964" xr:uid="{00000000-0005-0000-0000-0000ED520000}"/>
    <cellStyle name="SAPBEXheaderText 34 2 2" xfId="22873" xr:uid="{00000000-0005-0000-0000-0000EE520000}"/>
    <cellStyle name="SAPBEXheaderText 34 3" xfId="5225" xr:uid="{00000000-0005-0000-0000-0000EF520000}"/>
    <cellStyle name="SAPBEXheaderText 34 3 2" xfId="24134" xr:uid="{00000000-0005-0000-0000-0000F0520000}"/>
    <cellStyle name="SAPBEXheaderText 34 4" xfId="7182" xr:uid="{00000000-0005-0000-0000-0000F1520000}"/>
    <cellStyle name="SAPBEXheaderText 34 4 2" xfId="26091" xr:uid="{00000000-0005-0000-0000-0000F2520000}"/>
    <cellStyle name="SAPBEXheaderText 34 5" xfId="9698" xr:uid="{00000000-0005-0000-0000-0000F3520000}"/>
    <cellStyle name="SAPBEXheaderText 34 5 2" xfId="28607" xr:uid="{00000000-0005-0000-0000-0000F4520000}"/>
    <cellStyle name="SAPBEXheaderText 34 6" xfId="13465" xr:uid="{00000000-0005-0000-0000-0000F5520000}"/>
    <cellStyle name="SAPBEXheaderText 34 6 2" xfId="32374" xr:uid="{00000000-0005-0000-0000-0000F6520000}"/>
    <cellStyle name="SAPBEXheaderText 34 7" xfId="14394" xr:uid="{00000000-0005-0000-0000-0000F7520000}"/>
    <cellStyle name="SAPBEXheaderText 34 7 2" xfId="33303" xr:uid="{00000000-0005-0000-0000-0000F8520000}"/>
    <cellStyle name="SAPBEXheaderText 34 8" xfId="18161" xr:uid="{00000000-0005-0000-0000-0000F9520000}"/>
    <cellStyle name="SAPBEXheaderText 34 8 2" xfId="37070" xr:uid="{00000000-0005-0000-0000-0000FA520000}"/>
    <cellStyle name="SAPBEXheaderText 34 9" xfId="19062" xr:uid="{00000000-0005-0000-0000-0000FB520000}"/>
    <cellStyle name="SAPBEXheaderText 35" xfId="1421" xr:uid="{00000000-0005-0000-0000-0000FC520000}"/>
    <cellStyle name="SAPBEXheaderText 35 2" xfId="4007" xr:uid="{00000000-0005-0000-0000-0000FD520000}"/>
    <cellStyle name="SAPBEXheaderText 35 2 2" xfId="22916" xr:uid="{00000000-0005-0000-0000-0000FE520000}"/>
    <cellStyle name="SAPBEXheaderText 35 3" xfId="6058" xr:uid="{00000000-0005-0000-0000-0000FF520000}"/>
    <cellStyle name="SAPBEXheaderText 35 3 2" xfId="24967" xr:uid="{00000000-0005-0000-0000-000000530000}"/>
    <cellStyle name="SAPBEXheaderText 35 4" xfId="7761" xr:uid="{00000000-0005-0000-0000-000001530000}"/>
    <cellStyle name="SAPBEXheaderText 35 4 2" xfId="26670" xr:uid="{00000000-0005-0000-0000-000002530000}"/>
    <cellStyle name="SAPBEXheaderText 35 5" xfId="10109" xr:uid="{00000000-0005-0000-0000-000003530000}"/>
    <cellStyle name="SAPBEXheaderText 35 5 2" xfId="29018" xr:uid="{00000000-0005-0000-0000-000004530000}"/>
    <cellStyle name="SAPBEXheaderText 35 6" xfId="12907" xr:uid="{00000000-0005-0000-0000-000005530000}"/>
    <cellStyle name="SAPBEXheaderText 35 6 2" xfId="31816" xr:uid="{00000000-0005-0000-0000-000006530000}"/>
    <cellStyle name="SAPBEXheaderText 35 7" xfId="14805" xr:uid="{00000000-0005-0000-0000-000007530000}"/>
    <cellStyle name="SAPBEXheaderText 35 7 2" xfId="33714" xr:uid="{00000000-0005-0000-0000-000008530000}"/>
    <cellStyle name="SAPBEXheaderText 35 8" xfId="17603" xr:uid="{00000000-0005-0000-0000-000009530000}"/>
    <cellStyle name="SAPBEXheaderText 35 8 2" xfId="36512" xr:uid="{00000000-0005-0000-0000-00000A530000}"/>
    <cellStyle name="SAPBEXheaderText 35 9" xfId="19434" xr:uid="{00000000-0005-0000-0000-00000B530000}"/>
    <cellStyle name="SAPBEXheaderText 36" xfId="1464" xr:uid="{00000000-0005-0000-0000-00000C530000}"/>
    <cellStyle name="SAPBEXheaderText 36 2" xfId="4050" xr:uid="{00000000-0005-0000-0000-00000D530000}"/>
    <cellStyle name="SAPBEXheaderText 36 2 2" xfId="22959" xr:uid="{00000000-0005-0000-0000-00000E530000}"/>
    <cellStyle name="SAPBEXheaderText 36 3" xfId="5795" xr:uid="{00000000-0005-0000-0000-00000F530000}"/>
    <cellStyle name="SAPBEXheaderText 36 3 2" xfId="24704" xr:uid="{00000000-0005-0000-0000-000010530000}"/>
    <cellStyle name="SAPBEXheaderText 36 4" xfId="8330" xr:uid="{00000000-0005-0000-0000-000011530000}"/>
    <cellStyle name="SAPBEXheaderText 36 4 2" xfId="27239" xr:uid="{00000000-0005-0000-0000-000012530000}"/>
    <cellStyle name="SAPBEXheaderText 36 5" xfId="10726" xr:uid="{00000000-0005-0000-0000-000013530000}"/>
    <cellStyle name="SAPBEXheaderText 36 5 2" xfId="29635" xr:uid="{00000000-0005-0000-0000-000014530000}"/>
    <cellStyle name="SAPBEXheaderText 36 6" xfId="9757" xr:uid="{00000000-0005-0000-0000-000015530000}"/>
    <cellStyle name="SAPBEXheaderText 36 6 2" xfId="28666" xr:uid="{00000000-0005-0000-0000-000016530000}"/>
    <cellStyle name="SAPBEXheaderText 36 7" xfId="15422" xr:uid="{00000000-0005-0000-0000-000017530000}"/>
    <cellStyle name="SAPBEXheaderText 36 7 2" xfId="34331" xr:uid="{00000000-0005-0000-0000-000018530000}"/>
    <cellStyle name="SAPBEXheaderText 36 8" xfId="14453" xr:uid="{00000000-0005-0000-0000-000019530000}"/>
    <cellStyle name="SAPBEXheaderText 36 8 2" xfId="33362" xr:uid="{00000000-0005-0000-0000-00001A530000}"/>
    <cellStyle name="SAPBEXheaderText 36 9" xfId="20003" xr:uid="{00000000-0005-0000-0000-00001B530000}"/>
    <cellStyle name="SAPBEXheaderText 37" xfId="1507" xr:uid="{00000000-0005-0000-0000-00001C530000}"/>
    <cellStyle name="SAPBEXheaderText 37 2" xfId="4093" xr:uid="{00000000-0005-0000-0000-00001D530000}"/>
    <cellStyle name="SAPBEXheaderText 37 2 2" xfId="23002" xr:uid="{00000000-0005-0000-0000-00001E530000}"/>
    <cellStyle name="SAPBEXheaderText 37 3" xfId="6627" xr:uid="{00000000-0005-0000-0000-00001F530000}"/>
    <cellStyle name="SAPBEXheaderText 37 3 2" xfId="25536" xr:uid="{00000000-0005-0000-0000-000020530000}"/>
    <cellStyle name="SAPBEXheaderText 37 4" xfId="8759" xr:uid="{00000000-0005-0000-0000-000021530000}"/>
    <cellStyle name="SAPBEXheaderText 37 4 2" xfId="27668" xr:uid="{00000000-0005-0000-0000-000022530000}"/>
    <cellStyle name="SAPBEXheaderText 37 5" xfId="11197" xr:uid="{00000000-0005-0000-0000-000023530000}"/>
    <cellStyle name="SAPBEXheaderText 37 5 2" xfId="30106" xr:uid="{00000000-0005-0000-0000-000024530000}"/>
    <cellStyle name="SAPBEXheaderText 37 6" xfId="9999" xr:uid="{00000000-0005-0000-0000-000025530000}"/>
    <cellStyle name="SAPBEXheaderText 37 6 2" xfId="28908" xr:uid="{00000000-0005-0000-0000-000026530000}"/>
    <cellStyle name="SAPBEXheaderText 37 7" xfId="15893" xr:uid="{00000000-0005-0000-0000-000027530000}"/>
    <cellStyle name="SAPBEXheaderText 37 7 2" xfId="34802" xr:uid="{00000000-0005-0000-0000-000028530000}"/>
    <cellStyle name="SAPBEXheaderText 37 8" xfId="14695" xr:uid="{00000000-0005-0000-0000-000029530000}"/>
    <cellStyle name="SAPBEXheaderText 37 8 2" xfId="33604" xr:uid="{00000000-0005-0000-0000-00002A530000}"/>
    <cellStyle name="SAPBEXheaderText 37 9" xfId="20433" xr:uid="{00000000-0005-0000-0000-00002B530000}"/>
    <cellStyle name="SAPBEXheaderText 38" xfId="1550" xr:uid="{00000000-0005-0000-0000-00002C530000}"/>
    <cellStyle name="SAPBEXheaderText 38 2" xfId="4136" xr:uid="{00000000-0005-0000-0000-00002D530000}"/>
    <cellStyle name="SAPBEXheaderText 38 2 2" xfId="23045" xr:uid="{00000000-0005-0000-0000-00002E530000}"/>
    <cellStyle name="SAPBEXheaderText 38 3" xfId="6219" xr:uid="{00000000-0005-0000-0000-00002F530000}"/>
    <cellStyle name="SAPBEXheaderText 38 3 2" xfId="25128" xr:uid="{00000000-0005-0000-0000-000030530000}"/>
    <cellStyle name="SAPBEXheaderText 38 4" xfId="8883" xr:uid="{00000000-0005-0000-0000-000031530000}"/>
    <cellStyle name="SAPBEXheaderText 38 4 2" xfId="27792" xr:uid="{00000000-0005-0000-0000-000032530000}"/>
    <cellStyle name="SAPBEXheaderText 38 5" xfId="11334" xr:uid="{00000000-0005-0000-0000-000033530000}"/>
    <cellStyle name="SAPBEXheaderText 38 5 2" xfId="30243" xr:uid="{00000000-0005-0000-0000-000034530000}"/>
    <cellStyle name="SAPBEXheaderText 38 6" xfId="12326" xr:uid="{00000000-0005-0000-0000-000035530000}"/>
    <cellStyle name="SAPBEXheaderText 38 6 2" xfId="31235" xr:uid="{00000000-0005-0000-0000-000036530000}"/>
    <cellStyle name="SAPBEXheaderText 38 7" xfId="16030" xr:uid="{00000000-0005-0000-0000-000037530000}"/>
    <cellStyle name="SAPBEXheaderText 38 7 2" xfId="34939" xr:uid="{00000000-0005-0000-0000-000038530000}"/>
    <cellStyle name="SAPBEXheaderText 38 8" xfId="17022" xr:uid="{00000000-0005-0000-0000-000039530000}"/>
    <cellStyle name="SAPBEXheaderText 38 8 2" xfId="35931" xr:uid="{00000000-0005-0000-0000-00003A530000}"/>
    <cellStyle name="SAPBEXheaderText 38 9" xfId="20557" xr:uid="{00000000-0005-0000-0000-00003B530000}"/>
    <cellStyle name="SAPBEXheaderText 39" xfId="1469" xr:uid="{00000000-0005-0000-0000-00003C530000}"/>
    <cellStyle name="SAPBEXheaderText 39 2" xfId="4055" xr:uid="{00000000-0005-0000-0000-00003D530000}"/>
    <cellStyle name="SAPBEXheaderText 39 2 2" xfId="22964" xr:uid="{00000000-0005-0000-0000-00003E530000}"/>
    <cellStyle name="SAPBEXheaderText 39 3" xfId="5709" xr:uid="{00000000-0005-0000-0000-00003F530000}"/>
    <cellStyle name="SAPBEXheaderText 39 3 2" xfId="24618" xr:uid="{00000000-0005-0000-0000-000040530000}"/>
    <cellStyle name="SAPBEXheaderText 39 4" xfId="5106" xr:uid="{00000000-0005-0000-0000-000041530000}"/>
    <cellStyle name="SAPBEXheaderText 39 4 2" xfId="24015" xr:uid="{00000000-0005-0000-0000-000042530000}"/>
    <cellStyle name="SAPBEXheaderText 39 5" xfId="9548" xr:uid="{00000000-0005-0000-0000-000043530000}"/>
    <cellStyle name="SAPBEXheaderText 39 5 2" xfId="28457" xr:uid="{00000000-0005-0000-0000-000044530000}"/>
    <cellStyle name="SAPBEXheaderText 39 6" xfId="13557" xr:uid="{00000000-0005-0000-0000-000045530000}"/>
    <cellStyle name="SAPBEXheaderText 39 6 2" xfId="32466" xr:uid="{00000000-0005-0000-0000-000046530000}"/>
    <cellStyle name="SAPBEXheaderText 39 7" xfId="14244" xr:uid="{00000000-0005-0000-0000-000047530000}"/>
    <cellStyle name="SAPBEXheaderText 39 7 2" xfId="33153" xr:uid="{00000000-0005-0000-0000-000048530000}"/>
    <cellStyle name="SAPBEXheaderText 39 8" xfId="18253" xr:uid="{00000000-0005-0000-0000-000049530000}"/>
    <cellStyle name="SAPBEXheaderText 39 8 2" xfId="37162" xr:uid="{00000000-0005-0000-0000-00004A530000}"/>
    <cellStyle name="SAPBEXheaderText 39 9" xfId="18933" xr:uid="{00000000-0005-0000-0000-00004B530000}"/>
    <cellStyle name="SAPBEXheaderText 4" xfId="281" xr:uid="{00000000-0005-0000-0000-00004C530000}"/>
    <cellStyle name="SAPBEXheaderText 4 2" xfId="2867" xr:uid="{00000000-0005-0000-0000-00004D530000}"/>
    <cellStyle name="SAPBEXheaderText 4 2 2" xfId="21776" xr:uid="{00000000-0005-0000-0000-00004E530000}"/>
    <cellStyle name="SAPBEXheaderText 4 3" xfId="7206" xr:uid="{00000000-0005-0000-0000-00004F530000}"/>
    <cellStyle name="SAPBEXheaderText 4 3 2" xfId="26115" xr:uid="{00000000-0005-0000-0000-000050530000}"/>
    <cellStyle name="SAPBEXheaderText 4 4" xfId="8825" xr:uid="{00000000-0005-0000-0000-000051530000}"/>
    <cellStyle name="SAPBEXheaderText 4 4 2" xfId="27734" xr:uid="{00000000-0005-0000-0000-000052530000}"/>
    <cellStyle name="SAPBEXheaderText 4 5" xfId="11272" xr:uid="{00000000-0005-0000-0000-000053530000}"/>
    <cellStyle name="SAPBEXheaderText 4 5 2" xfId="30181" xr:uid="{00000000-0005-0000-0000-000054530000}"/>
    <cellStyle name="SAPBEXheaderText 4 6" xfId="12897" xr:uid="{00000000-0005-0000-0000-000055530000}"/>
    <cellStyle name="SAPBEXheaderText 4 6 2" xfId="31806" xr:uid="{00000000-0005-0000-0000-000056530000}"/>
    <cellStyle name="SAPBEXheaderText 4 7" xfId="15968" xr:uid="{00000000-0005-0000-0000-000057530000}"/>
    <cellStyle name="SAPBEXheaderText 4 7 2" xfId="34877" xr:uid="{00000000-0005-0000-0000-000058530000}"/>
    <cellStyle name="SAPBEXheaderText 4 8" xfId="17593" xr:uid="{00000000-0005-0000-0000-000059530000}"/>
    <cellStyle name="SAPBEXheaderText 4 8 2" xfId="36502" xr:uid="{00000000-0005-0000-0000-00005A530000}"/>
    <cellStyle name="SAPBEXheaderText 4 9" xfId="20500" xr:uid="{00000000-0005-0000-0000-00005B530000}"/>
    <cellStyle name="SAPBEXheaderText 40" xfId="1546" xr:uid="{00000000-0005-0000-0000-00005C530000}"/>
    <cellStyle name="SAPBEXheaderText 40 2" xfId="4132" xr:uid="{00000000-0005-0000-0000-00005D530000}"/>
    <cellStyle name="SAPBEXheaderText 40 2 2" xfId="23041" xr:uid="{00000000-0005-0000-0000-00005E530000}"/>
    <cellStyle name="SAPBEXheaderText 40 3" xfId="5309" xr:uid="{00000000-0005-0000-0000-00005F530000}"/>
    <cellStyle name="SAPBEXheaderText 40 3 2" xfId="24218" xr:uid="{00000000-0005-0000-0000-000060530000}"/>
    <cellStyle name="SAPBEXheaderText 40 4" xfId="7922" xr:uid="{00000000-0005-0000-0000-000061530000}"/>
    <cellStyle name="SAPBEXheaderText 40 4 2" xfId="26831" xr:uid="{00000000-0005-0000-0000-000062530000}"/>
    <cellStyle name="SAPBEXheaderText 40 5" xfId="10277" xr:uid="{00000000-0005-0000-0000-000063530000}"/>
    <cellStyle name="SAPBEXheaderText 40 5 2" xfId="29186" xr:uid="{00000000-0005-0000-0000-000064530000}"/>
    <cellStyle name="SAPBEXheaderText 40 6" xfId="13356" xr:uid="{00000000-0005-0000-0000-000065530000}"/>
    <cellStyle name="SAPBEXheaderText 40 6 2" xfId="32265" xr:uid="{00000000-0005-0000-0000-000066530000}"/>
    <cellStyle name="SAPBEXheaderText 40 7" xfId="14973" xr:uid="{00000000-0005-0000-0000-000067530000}"/>
    <cellStyle name="SAPBEXheaderText 40 7 2" xfId="33882" xr:uid="{00000000-0005-0000-0000-000068530000}"/>
    <cellStyle name="SAPBEXheaderText 40 8" xfId="18052" xr:uid="{00000000-0005-0000-0000-000069530000}"/>
    <cellStyle name="SAPBEXheaderText 40 8 2" xfId="36961" xr:uid="{00000000-0005-0000-0000-00006A530000}"/>
    <cellStyle name="SAPBEXheaderText 40 9" xfId="19594" xr:uid="{00000000-0005-0000-0000-00006B530000}"/>
    <cellStyle name="SAPBEXheaderText 41" xfId="1620" xr:uid="{00000000-0005-0000-0000-00006C530000}"/>
    <cellStyle name="SAPBEXheaderText 41 2" xfId="4206" xr:uid="{00000000-0005-0000-0000-00006D530000}"/>
    <cellStyle name="SAPBEXheaderText 41 2 2" xfId="23115" xr:uid="{00000000-0005-0000-0000-00006E530000}"/>
    <cellStyle name="SAPBEXheaderText 41 3" xfId="5207" xr:uid="{00000000-0005-0000-0000-00006F530000}"/>
    <cellStyle name="SAPBEXheaderText 41 3 2" xfId="24116" xr:uid="{00000000-0005-0000-0000-000070530000}"/>
    <cellStyle name="SAPBEXheaderText 41 4" xfId="7968" xr:uid="{00000000-0005-0000-0000-000071530000}"/>
    <cellStyle name="SAPBEXheaderText 41 4 2" xfId="26877" xr:uid="{00000000-0005-0000-0000-000072530000}"/>
    <cellStyle name="SAPBEXheaderText 41 5" xfId="10328" xr:uid="{00000000-0005-0000-0000-000073530000}"/>
    <cellStyle name="SAPBEXheaderText 41 5 2" xfId="29237" xr:uid="{00000000-0005-0000-0000-000074530000}"/>
    <cellStyle name="SAPBEXheaderText 41 6" xfId="12577" xr:uid="{00000000-0005-0000-0000-000075530000}"/>
    <cellStyle name="SAPBEXheaderText 41 6 2" xfId="31486" xr:uid="{00000000-0005-0000-0000-000076530000}"/>
    <cellStyle name="SAPBEXheaderText 41 7" xfId="15024" xr:uid="{00000000-0005-0000-0000-000077530000}"/>
    <cellStyle name="SAPBEXheaderText 41 7 2" xfId="33933" xr:uid="{00000000-0005-0000-0000-000078530000}"/>
    <cellStyle name="SAPBEXheaderText 41 8" xfId="17273" xr:uid="{00000000-0005-0000-0000-000079530000}"/>
    <cellStyle name="SAPBEXheaderText 41 8 2" xfId="36182" xr:uid="{00000000-0005-0000-0000-00007A530000}"/>
    <cellStyle name="SAPBEXheaderText 41 9" xfId="19639" xr:uid="{00000000-0005-0000-0000-00007B530000}"/>
    <cellStyle name="SAPBEXheaderText 42" xfId="1722" xr:uid="{00000000-0005-0000-0000-00007C530000}"/>
    <cellStyle name="SAPBEXheaderText 42 2" xfId="4308" xr:uid="{00000000-0005-0000-0000-00007D530000}"/>
    <cellStyle name="SAPBEXheaderText 42 2 2" xfId="23217" xr:uid="{00000000-0005-0000-0000-00007E530000}"/>
    <cellStyle name="SAPBEXheaderText 42 3" xfId="7192" xr:uid="{00000000-0005-0000-0000-00007F530000}"/>
    <cellStyle name="SAPBEXheaderText 42 3 2" xfId="26101" xr:uid="{00000000-0005-0000-0000-000080530000}"/>
    <cellStyle name="SAPBEXheaderText 42 4" xfId="8462" xr:uid="{00000000-0005-0000-0000-000081530000}"/>
    <cellStyle name="SAPBEXheaderText 42 4 2" xfId="27371" xr:uid="{00000000-0005-0000-0000-000082530000}"/>
    <cellStyle name="SAPBEXheaderText 42 5" xfId="10869" xr:uid="{00000000-0005-0000-0000-000083530000}"/>
    <cellStyle name="SAPBEXheaderText 42 5 2" xfId="29778" xr:uid="{00000000-0005-0000-0000-000084530000}"/>
    <cellStyle name="SAPBEXheaderText 42 6" xfId="12905" xr:uid="{00000000-0005-0000-0000-000085530000}"/>
    <cellStyle name="SAPBEXheaderText 42 6 2" xfId="31814" xr:uid="{00000000-0005-0000-0000-000086530000}"/>
    <cellStyle name="SAPBEXheaderText 42 7" xfId="15565" xr:uid="{00000000-0005-0000-0000-000087530000}"/>
    <cellStyle name="SAPBEXheaderText 42 7 2" xfId="34474" xr:uid="{00000000-0005-0000-0000-000088530000}"/>
    <cellStyle name="SAPBEXheaderText 42 8" xfId="17601" xr:uid="{00000000-0005-0000-0000-000089530000}"/>
    <cellStyle name="SAPBEXheaderText 42 8 2" xfId="36510" xr:uid="{00000000-0005-0000-0000-00008A530000}"/>
    <cellStyle name="SAPBEXheaderText 42 9" xfId="20136" xr:uid="{00000000-0005-0000-0000-00008B530000}"/>
    <cellStyle name="SAPBEXheaderText 43" xfId="1765" xr:uid="{00000000-0005-0000-0000-00008C530000}"/>
    <cellStyle name="SAPBEXheaderText 43 2" xfId="4351" xr:uid="{00000000-0005-0000-0000-00008D530000}"/>
    <cellStyle name="SAPBEXheaderText 43 2 2" xfId="23260" xr:uid="{00000000-0005-0000-0000-00008E530000}"/>
    <cellStyle name="SAPBEXheaderText 43 3" xfId="6743" xr:uid="{00000000-0005-0000-0000-00008F530000}"/>
    <cellStyle name="SAPBEXheaderText 43 3 2" xfId="25652" xr:uid="{00000000-0005-0000-0000-000090530000}"/>
    <cellStyle name="SAPBEXheaderText 43 4" xfId="8766" xr:uid="{00000000-0005-0000-0000-000091530000}"/>
    <cellStyle name="SAPBEXheaderText 43 4 2" xfId="27675" xr:uid="{00000000-0005-0000-0000-000092530000}"/>
    <cellStyle name="SAPBEXheaderText 43 5" xfId="11204" xr:uid="{00000000-0005-0000-0000-000093530000}"/>
    <cellStyle name="SAPBEXheaderText 43 5 2" xfId="30113" xr:uid="{00000000-0005-0000-0000-000094530000}"/>
    <cellStyle name="SAPBEXheaderText 43 6" xfId="12570" xr:uid="{00000000-0005-0000-0000-000095530000}"/>
    <cellStyle name="SAPBEXheaderText 43 6 2" xfId="31479" xr:uid="{00000000-0005-0000-0000-000096530000}"/>
    <cellStyle name="SAPBEXheaderText 43 7" xfId="15900" xr:uid="{00000000-0005-0000-0000-000097530000}"/>
    <cellStyle name="SAPBEXheaderText 43 7 2" xfId="34809" xr:uid="{00000000-0005-0000-0000-000098530000}"/>
    <cellStyle name="SAPBEXheaderText 43 8" xfId="17266" xr:uid="{00000000-0005-0000-0000-000099530000}"/>
    <cellStyle name="SAPBEXheaderText 43 8 2" xfId="36175" xr:uid="{00000000-0005-0000-0000-00009A530000}"/>
    <cellStyle name="SAPBEXheaderText 43 9" xfId="20440" xr:uid="{00000000-0005-0000-0000-00009B530000}"/>
    <cellStyle name="SAPBEXheaderText 44" xfId="1807" xr:uid="{00000000-0005-0000-0000-00009C530000}"/>
    <cellStyle name="SAPBEXheaderText 44 2" xfId="4393" xr:uid="{00000000-0005-0000-0000-00009D530000}"/>
    <cellStyle name="SAPBEXheaderText 44 2 2" xfId="23302" xr:uid="{00000000-0005-0000-0000-00009E530000}"/>
    <cellStyle name="SAPBEXheaderText 44 3" xfId="6164" xr:uid="{00000000-0005-0000-0000-00009F530000}"/>
    <cellStyle name="SAPBEXheaderText 44 3 2" xfId="25073" xr:uid="{00000000-0005-0000-0000-0000A0530000}"/>
    <cellStyle name="SAPBEXheaderText 44 4" xfId="8546" xr:uid="{00000000-0005-0000-0000-0000A1530000}"/>
    <cellStyle name="SAPBEXheaderText 44 4 2" xfId="27455" xr:uid="{00000000-0005-0000-0000-0000A2530000}"/>
    <cellStyle name="SAPBEXheaderText 44 5" xfId="10960" xr:uid="{00000000-0005-0000-0000-0000A3530000}"/>
    <cellStyle name="SAPBEXheaderText 44 5 2" xfId="29869" xr:uid="{00000000-0005-0000-0000-0000A4530000}"/>
    <cellStyle name="SAPBEXheaderText 44 6" xfId="14020" xr:uid="{00000000-0005-0000-0000-0000A5530000}"/>
    <cellStyle name="SAPBEXheaderText 44 6 2" xfId="32929" xr:uid="{00000000-0005-0000-0000-0000A6530000}"/>
    <cellStyle name="SAPBEXheaderText 44 7" xfId="15656" xr:uid="{00000000-0005-0000-0000-0000A7530000}"/>
    <cellStyle name="SAPBEXheaderText 44 7 2" xfId="34565" xr:uid="{00000000-0005-0000-0000-0000A8530000}"/>
    <cellStyle name="SAPBEXheaderText 44 8" xfId="18716" xr:uid="{00000000-0005-0000-0000-0000A9530000}"/>
    <cellStyle name="SAPBEXheaderText 44 8 2" xfId="37625" xr:uid="{00000000-0005-0000-0000-0000AA530000}"/>
    <cellStyle name="SAPBEXheaderText 44 9" xfId="20220" xr:uid="{00000000-0005-0000-0000-0000AB530000}"/>
    <cellStyle name="SAPBEXheaderText 45" xfId="1850" xr:uid="{00000000-0005-0000-0000-0000AC530000}"/>
    <cellStyle name="SAPBEXheaderText 45 2" xfId="4436" xr:uid="{00000000-0005-0000-0000-0000AD530000}"/>
    <cellStyle name="SAPBEXheaderText 45 2 2" xfId="23345" xr:uid="{00000000-0005-0000-0000-0000AE530000}"/>
    <cellStyle name="SAPBEXheaderText 45 3" xfId="6396" xr:uid="{00000000-0005-0000-0000-0000AF530000}"/>
    <cellStyle name="SAPBEXheaderText 45 3 2" xfId="25305" xr:uid="{00000000-0005-0000-0000-0000B0530000}"/>
    <cellStyle name="SAPBEXheaderText 45 4" xfId="9231" xr:uid="{00000000-0005-0000-0000-0000B1530000}"/>
    <cellStyle name="SAPBEXheaderText 45 4 2" xfId="28140" xr:uid="{00000000-0005-0000-0000-0000B2530000}"/>
    <cellStyle name="SAPBEXheaderText 45 5" xfId="11711" xr:uid="{00000000-0005-0000-0000-0000B3530000}"/>
    <cellStyle name="SAPBEXheaderText 45 5 2" xfId="30620" xr:uid="{00000000-0005-0000-0000-0000B4530000}"/>
    <cellStyle name="SAPBEXheaderText 45 6" xfId="11842" xr:uid="{00000000-0005-0000-0000-0000B5530000}"/>
    <cellStyle name="SAPBEXheaderText 45 6 2" xfId="30751" xr:uid="{00000000-0005-0000-0000-0000B6530000}"/>
    <cellStyle name="SAPBEXheaderText 45 7" xfId="16407" xr:uid="{00000000-0005-0000-0000-0000B7530000}"/>
    <cellStyle name="SAPBEXheaderText 45 7 2" xfId="35316" xr:uid="{00000000-0005-0000-0000-0000B8530000}"/>
    <cellStyle name="SAPBEXheaderText 45 8" xfId="16538" xr:uid="{00000000-0005-0000-0000-0000B9530000}"/>
    <cellStyle name="SAPBEXheaderText 45 8 2" xfId="35447" xr:uid="{00000000-0005-0000-0000-0000BA530000}"/>
    <cellStyle name="SAPBEXheaderText 45 9" xfId="20903" xr:uid="{00000000-0005-0000-0000-0000BB530000}"/>
    <cellStyle name="SAPBEXheaderText 46" xfId="1810" xr:uid="{00000000-0005-0000-0000-0000BC530000}"/>
    <cellStyle name="SAPBEXheaderText 46 2" xfId="4396" xr:uid="{00000000-0005-0000-0000-0000BD530000}"/>
    <cellStyle name="SAPBEXheaderText 46 2 2" xfId="23305" xr:uid="{00000000-0005-0000-0000-0000BE530000}"/>
    <cellStyle name="SAPBEXheaderText 46 3" xfId="5353" xr:uid="{00000000-0005-0000-0000-0000BF530000}"/>
    <cellStyle name="SAPBEXheaderText 46 3 2" xfId="24262" xr:uid="{00000000-0005-0000-0000-0000C0530000}"/>
    <cellStyle name="SAPBEXheaderText 46 4" xfId="8410" xr:uid="{00000000-0005-0000-0000-0000C1530000}"/>
    <cellStyle name="SAPBEXheaderText 46 4 2" xfId="27319" xr:uid="{00000000-0005-0000-0000-0000C2530000}"/>
    <cellStyle name="SAPBEXheaderText 46 5" xfId="10815" xr:uid="{00000000-0005-0000-0000-0000C3530000}"/>
    <cellStyle name="SAPBEXheaderText 46 5 2" xfId="29724" xr:uid="{00000000-0005-0000-0000-0000C4530000}"/>
    <cellStyle name="SAPBEXheaderText 46 6" xfId="13734" xr:uid="{00000000-0005-0000-0000-0000C5530000}"/>
    <cellStyle name="SAPBEXheaderText 46 6 2" xfId="32643" xr:uid="{00000000-0005-0000-0000-0000C6530000}"/>
    <cellStyle name="SAPBEXheaderText 46 7" xfId="15511" xr:uid="{00000000-0005-0000-0000-0000C7530000}"/>
    <cellStyle name="SAPBEXheaderText 46 7 2" xfId="34420" xr:uid="{00000000-0005-0000-0000-0000C8530000}"/>
    <cellStyle name="SAPBEXheaderText 46 8" xfId="18430" xr:uid="{00000000-0005-0000-0000-0000C9530000}"/>
    <cellStyle name="SAPBEXheaderText 46 8 2" xfId="37339" xr:uid="{00000000-0005-0000-0000-0000CA530000}"/>
    <cellStyle name="SAPBEXheaderText 46 9" xfId="20084" xr:uid="{00000000-0005-0000-0000-0000CB530000}"/>
    <cellStyle name="SAPBEXheaderText 47" xfId="1912" xr:uid="{00000000-0005-0000-0000-0000CC530000}"/>
    <cellStyle name="SAPBEXheaderText 47 2" xfId="4498" xr:uid="{00000000-0005-0000-0000-0000CD530000}"/>
    <cellStyle name="SAPBEXheaderText 47 2 2" xfId="23407" xr:uid="{00000000-0005-0000-0000-0000CE530000}"/>
    <cellStyle name="SAPBEXheaderText 47 3" xfId="5680" xr:uid="{00000000-0005-0000-0000-0000CF530000}"/>
    <cellStyle name="SAPBEXheaderText 47 3 2" xfId="24589" xr:uid="{00000000-0005-0000-0000-0000D0530000}"/>
    <cellStyle name="SAPBEXheaderText 47 4" xfId="7566" xr:uid="{00000000-0005-0000-0000-0000D1530000}"/>
    <cellStyle name="SAPBEXheaderText 47 4 2" xfId="26475" xr:uid="{00000000-0005-0000-0000-0000D2530000}"/>
    <cellStyle name="SAPBEXheaderText 47 5" xfId="9889" xr:uid="{00000000-0005-0000-0000-0000D3530000}"/>
    <cellStyle name="SAPBEXheaderText 47 5 2" xfId="28798" xr:uid="{00000000-0005-0000-0000-0000D4530000}"/>
    <cellStyle name="SAPBEXheaderText 47 6" xfId="12547" xr:uid="{00000000-0005-0000-0000-0000D5530000}"/>
    <cellStyle name="SAPBEXheaderText 47 6 2" xfId="31456" xr:uid="{00000000-0005-0000-0000-0000D6530000}"/>
    <cellStyle name="SAPBEXheaderText 47 7" xfId="14585" xr:uid="{00000000-0005-0000-0000-0000D7530000}"/>
    <cellStyle name="SAPBEXheaderText 47 7 2" xfId="33494" xr:uid="{00000000-0005-0000-0000-0000D8530000}"/>
    <cellStyle name="SAPBEXheaderText 47 8" xfId="17243" xr:uid="{00000000-0005-0000-0000-0000D9530000}"/>
    <cellStyle name="SAPBEXheaderText 47 8 2" xfId="36152" xr:uid="{00000000-0005-0000-0000-0000DA530000}"/>
    <cellStyle name="SAPBEXheaderText 47 9" xfId="19237" xr:uid="{00000000-0005-0000-0000-0000DB530000}"/>
    <cellStyle name="SAPBEXheaderText 48" xfId="1955" xr:uid="{00000000-0005-0000-0000-0000DC530000}"/>
    <cellStyle name="SAPBEXheaderText 48 2" xfId="4541" xr:uid="{00000000-0005-0000-0000-0000DD530000}"/>
    <cellStyle name="SAPBEXheaderText 48 2 2" xfId="23450" xr:uid="{00000000-0005-0000-0000-0000DE530000}"/>
    <cellStyle name="SAPBEXheaderText 48 3" xfId="7237" xr:uid="{00000000-0005-0000-0000-0000DF530000}"/>
    <cellStyle name="SAPBEXheaderText 48 3 2" xfId="26146" xr:uid="{00000000-0005-0000-0000-0000E0530000}"/>
    <cellStyle name="SAPBEXheaderText 48 4" xfId="9278" xr:uid="{00000000-0005-0000-0000-0000E1530000}"/>
    <cellStyle name="SAPBEXheaderText 48 4 2" xfId="28187" xr:uid="{00000000-0005-0000-0000-0000E2530000}"/>
    <cellStyle name="SAPBEXheaderText 48 5" xfId="11760" xr:uid="{00000000-0005-0000-0000-0000E3530000}"/>
    <cellStyle name="SAPBEXheaderText 48 5 2" xfId="30669" xr:uid="{00000000-0005-0000-0000-0000E4530000}"/>
    <cellStyle name="SAPBEXheaderText 48 6" xfId="13889" xr:uid="{00000000-0005-0000-0000-0000E5530000}"/>
    <cellStyle name="SAPBEXheaderText 48 6 2" xfId="32798" xr:uid="{00000000-0005-0000-0000-0000E6530000}"/>
    <cellStyle name="SAPBEXheaderText 48 7" xfId="16456" xr:uid="{00000000-0005-0000-0000-0000E7530000}"/>
    <cellStyle name="SAPBEXheaderText 48 7 2" xfId="35365" xr:uid="{00000000-0005-0000-0000-0000E8530000}"/>
    <cellStyle name="SAPBEXheaderText 48 8" xfId="18585" xr:uid="{00000000-0005-0000-0000-0000E9530000}"/>
    <cellStyle name="SAPBEXheaderText 48 8 2" xfId="37494" xr:uid="{00000000-0005-0000-0000-0000EA530000}"/>
    <cellStyle name="SAPBEXheaderText 48 9" xfId="20952" xr:uid="{00000000-0005-0000-0000-0000EB530000}"/>
    <cellStyle name="SAPBEXheaderText 49" xfId="1869" xr:uid="{00000000-0005-0000-0000-0000EC530000}"/>
    <cellStyle name="SAPBEXheaderText 49 2" xfId="4455" xr:uid="{00000000-0005-0000-0000-0000ED530000}"/>
    <cellStyle name="SAPBEXheaderText 49 2 2" xfId="23364" xr:uid="{00000000-0005-0000-0000-0000EE530000}"/>
    <cellStyle name="SAPBEXheaderText 49 3" xfId="2663" xr:uid="{00000000-0005-0000-0000-0000EF530000}"/>
    <cellStyle name="SAPBEXheaderText 49 3 2" xfId="21572" xr:uid="{00000000-0005-0000-0000-0000F0530000}"/>
    <cellStyle name="SAPBEXheaderText 49 4" xfId="6558" xr:uid="{00000000-0005-0000-0000-0000F1530000}"/>
    <cellStyle name="SAPBEXheaderText 49 4 2" xfId="25467" xr:uid="{00000000-0005-0000-0000-0000F2530000}"/>
    <cellStyle name="SAPBEXheaderText 49 5" xfId="10091" xr:uid="{00000000-0005-0000-0000-0000F3530000}"/>
    <cellStyle name="SAPBEXheaderText 49 5 2" xfId="29000" xr:uid="{00000000-0005-0000-0000-0000F4530000}"/>
    <cellStyle name="SAPBEXheaderText 49 6" xfId="14155" xr:uid="{00000000-0005-0000-0000-0000F5530000}"/>
    <cellStyle name="SAPBEXheaderText 49 6 2" xfId="33064" xr:uid="{00000000-0005-0000-0000-0000F6530000}"/>
    <cellStyle name="SAPBEXheaderText 49 7" xfId="14787" xr:uid="{00000000-0005-0000-0000-0000F7530000}"/>
    <cellStyle name="SAPBEXheaderText 49 7 2" xfId="33696" xr:uid="{00000000-0005-0000-0000-0000F8530000}"/>
    <cellStyle name="SAPBEXheaderText 49 8" xfId="18851" xr:uid="{00000000-0005-0000-0000-0000F9530000}"/>
    <cellStyle name="SAPBEXheaderText 49 8 2" xfId="37760" xr:uid="{00000000-0005-0000-0000-0000FA530000}"/>
    <cellStyle name="SAPBEXheaderText 49 9" xfId="19417" xr:uid="{00000000-0005-0000-0000-0000FB530000}"/>
    <cellStyle name="SAPBEXheaderText 5" xfId="324" xr:uid="{00000000-0005-0000-0000-0000FC530000}"/>
    <cellStyle name="SAPBEXheaderText 5 2" xfId="2910" xr:uid="{00000000-0005-0000-0000-0000FD530000}"/>
    <cellStyle name="SAPBEXheaderText 5 2 2" xfId="21819" xr:uid="{00000000-0005-0000-0000-0000FE530000}"/>
    <cellStyle name="SAPBEXheaderText 5 3" xfId="6640" xr:uid="{00000000-0005-0000-0000-0000FF530000}"/>
    <cellStyle name="SAPBEXheaderText 5 3 2" xfId="25549" xr:uid="{00000000-0005-0000-0000-000000540000}"/>
    <cellStyle name="SAPBEXheaderText 5 4" xfId="7742" xr:uid="{00000000-0005-0000-0000-000001540000}"/>
    <cellStyle name="SAPBEXheaderText 5 4 2" xfId="26651" xr:uid="{00000000-0005-0000-0000-000002540000}"/>
    <cellStyle name="SAPBEXheaderText 5 5" xfId="10088" xr:uid="{00000000-0005-0000-0000-000003540000}"/>
    <cellStyle name="SAPBEXheaderText 5 5 2" xfId="28997" xr:uid="{00000000-0005-0000-0000-000004540000}"/>
    <cellStyle name="SAPBEXheaderText 5 6" xfId="13100" xr:uid="{00000000-0005-0000-0000-000005540000}"/>
    <cellStyle name="SAPBEXheaderText 5 6 2" xfId="32009" xr:uid="{00000000-0005-0000-0000-000006540000}"/>
    <cellStyle name="SAPBEXheaderText 5 7" xfId="14784" xr:uid="{00000000-0005-0000-0000-000007540000}"/>
    <cellStyle name="SAPBEXheaderText 5 7 2" xfId="33693" xr:uid="{00000000-0005-0000-0000-000008540000}"/>
    <cellStyle name="SAPBEXheaderText 5 8" xfId="17796" xr:uid="{00000000-0005-0000-0000-000009540000}"/>
    <cellStyle name="SAPBEXheaderText 5 8 2" xfId="36705" xr:uid="{00000000-0005-0000-0000-00000A540000}"/>
    <cellStyle name="SAPBEXheaderText 5 9" xfId="19414" xr:uid="{00000000-0005-0000-0000-00000B540000}"/>
    <cellStyle name="SAPBEXheaderText 50" xfId="1951" xr:uid="{00000000-0005-0000-0000-00000C540000}"/>
    <cellStyle name="SAPBEXheaderText 50 2" xfId="4537" xr:uid="{00000000-0005-0000-0000-00000D540000}"/>
    <cellStyle name="SAPBEXheaderText 50 2 2" xfId="23446" xr:uid="{00000000-0005-0000-0000-00000E540000}"/>
    <cellStyle name="SAPBEXheaderText 50 3" xfId="5931" xr:uid="{00000000-0005-0000-0000-00000F540000}"/>
    <cellStyle name="SAPBEXheaderText 50 3 2" xfId="24840" xr:uid="{00000000-0005-0000-0000-000010540000}"/>
    <cellStyle name="SAPBEXheaderText 50 4" xfId="7586" xr:uid="{00000000-0005-0000-0000-000011540000}"/>
    <cellStyle name="SAPBEXheaderText 50 4 2" xfId="26495" xr:uid="{00000000-0005-0000-0000-000012540000}"/>
    <cellStyle name="SAPBEXheaderText 50 5" xfId="9911" xr:uid="{00000000-0005-0000-0000-000013540000}"/>
    <cellStyle name="SAPBEXheaderText 50 5 2" xfId="28820" xr:uid="{00000000-0005-0000-0000-000014540000}"/>
    <cellStyle name="SAPBEXheaderText 50 6" xfId="12304" xr:uid="{00000000-0005-0000-0000-000015540000}"/>
    <cellStyle name="SAPBEXheaderText 50 6 2" xfId="31213" xr:uid="{00000000-0005-0000-0000-000016540000}"/>
    <cellStyle name="SAPBEXheaderText 50 7" xfId="14607" xr:uid="{00000000-0005-0000-0000-000017540000}"/>
    <cellStyle name="SAPBEXheaderText 50 7 2" xfId="33516" xr:uid="{00000000-0005-0000-0000-000018540000}"/>
    <cellStyle name="SAPBEXheaderText 50 8" xfId="17000" xr:uid="{00000000-0005-0000-0000-000019540000}"/>
    <cellStyle name="SAPBEXheaderText 50 8 2" xfId="35909" xr:uid="{00000000-0005-0000-0000-00001A540000}"/>
    <cellStyle name="SAPBEXheaderText 50 9" xfId="19257" xr:uid="{00000000-0005-0000-0000-00001B540000}"/>
    <cellStyle name="SAPBEXheaderText 51" xfId="2061" xr:uid="{00000000-0005-0000-0000-00001C540000}"/>
    <cellStyle name="SAPBEXheaderText 51 2" xfId="4647" xr:uid="{00000000-0005-0000-0000-00001D540000}"/>
    <cellStyle name="SAPBEXheaderText 51 2 2" xfId="23556" xr:uid="{00000000-0005-0000-0000-00001E540000}"/>
    <cellStyle name="SAPBEXheaderText 51 3" xfId="5211" xr:uid="{00000000-0005-0000-0000-00001F540000}"/>
    <cellStyle name="SAPBEXheaderText 51 3 2" xfId="24120" xr:uid="{00000000-0005-0000-0000-000020540000}"/>
    <cellStyle name="SAPBEXheaderText 51 4" xfId="8811" xr:uid="{00000000-0005-0000-0000-000021540000}"/>
    <cellStyle name="SAPBEXheaderText 51 4 2" xfId="27720" xr:uid="{00000000-0005-0000-0000-000022540000}"/>
    <cellStyle name="SAPBEXheaderText 51 5" xfId="11256" xr:uid="{00000000-0005-0000-0000-000023540000}"/>
    <cellStyle name="SAPBEXheaderText 51 5 2" xfId="30165" xr:uid="{00000000-0005-0000-0000-000024540000}"/>
    <cellStyle name="SAPBEXheaderText 51 6" xfId="11064" xr:uid="{00000000-0005-0000-0000-000025540000}"/>
    <cellStyle name="SAPBEXheaderText 51 6 2" xfId="29973" xr:uid="{00000000-0005-0000-0000-000026540000}"/>
    <cellStyle name="SAPBEXheaderText 51 7" xfId="15952" xr:uid="{00000000-0005-0000-0000-000027540000}"/>
    <cellStyle name="SAPBEXheaderText 51 7 2" xfId="34861" xr:uid="{00000000-0005-0000-0000-000028540000}"/>
    <cellStyle name="SAPBEXheaderText 51 8" xfId="15760" xr:uid="{00000000-0005-0000-0000-000029540000}"/>
    <cellStyle name="SAPBEXheaderText 51 8 2" xfId="34669" xr:uid="{00000000-0005-0000-0000-00002A540000}"/>
    <cellStyle name="SAPBEXheaderText 51 9" xfId="20486" xr:uid="{00000000-0005-0000-0000-00002B540000}"/>
    <cellStyle name="SAPBEXheaderText 52" xfId="2114" xr:uid="{00000000-0005-0000-0000-00002C540000}"/>
    <cellStyle name="SAPBEXheaderText 52 2" xfId="4700" xr:uid="{00000000-0005-0000-0000-00002D540000}"/>
    <cellStyle name="SAPBEXheaderText 52 2 2" xfId="23609" xr:uid="{00000000-0005-0000-0000-00002E540000}"/>
    <cellStyle name="SAPBEXheaderText 52 3" xfId="5621" xr:uid="{00000000-0005-0000-0000-00002F540000}"/>
    <cellStyle name="SAPBEXheaderText 52 3 2" xfId="24530" xr:uid="{00000000-0005-0000-0000-000030540000}"/>
    <cellStyle name="SAPBEXheaderText 52 4" xfId="9096" xr:uid="{00000000-0005-0000-0000-000031540000}"/>
    <cellStyle name="SAPBEXheaderText 52 4 2" xfId="28005" xr:uid="{00000000-0005-0000-0000-000032540000}"/>
    <cellStyle name="SAPBEXheaderText 52 5" xfId="12037" xr:uid="{00000000-0005-0000-0000-000033540000}"/>
    <cellStyle name="SAPBEXheaderText 52 5 2" xfId="30946" xr:uid="{00000000-0005-0000-0000-000034540000}"/>
    <cellStyle name="SAPBEXheaderText 52 6" xfId="12976" xr:uid="{00000000-0005-0000-0000-000035540000}"/>
    <cellStyle name="SAPBEXheaderText 52 6 2" xfId="31885" xr:uid="{00000000-0005-0000-0000-000036540000}"/>
    <cellStyle name="SAPBEXheaderText 52 7" xfId="16733" xr:uid="{00000000-0005-0000-0000-000037540000}"/>
    <cellStyle name="SAPBEXheaderText 52 7 2" xfId="35642" xr:uid="{00000000-0005-0000-0000-000038540000}"/>
    <cellStyle name="SAPBEXheaderText 52 8" xfId="17672" xr:uid="{00000000-0005-0000-0000-000039540000}"/>
    <cellStyle name="SAPBEXheaderText 52 8 2" xfId="36581" xr:uid="{00000000-0005-0000-0000-00003A540000}"/>
    <cellStyle name="SAPBEXheaderText 52 9" xfId="21207" xr:uid="{00000000-0005-0000-0000-00003B540000}"/>
    <cellStyle name="SAPBEXheaderText 53" xfId="2151" xr:uid="{00000000-0005-0000-0000-00003C540000}"/>
    <cellStyle name="SAPBEXheaderText 53 2" xfId="4737" xr:uid="{00000000-0005-0000-0000-00003D540000}"/>
    <cellStyle name="SAPBEXheaderText 53 2 2" xfId="23646" xr:uid="{00000000-0005-0000-0000-00003E540000}"/>
    <cellStyle name="SAPBEXheaderText 53 3" xfId="5375" xr:uid="{00000000-0005-0000-0000-00003F540000}"/>
    <cellStyle name="SAPBEXheaderText 53 3 2" xfId="24284" xr:uid="{00000000-0005-0000-0000-000040540000}"/>
    <cellStyle name="SAPBEXheaderText 53 4" xfId="8965" xr:uid="{00000000-0005-0000-0000-000041540000}"/>
    <cellStyle name="SAPBEXheaderText 53 4 2" xfId="27874" xr:uid="{00000000-0005-0000-0000-000042540000}"/>
    <cellStyle name="SAPBEXheaderText 53 5" xfId="11422" xr:uid="{00000000-0005-0000-0000-000043540000}"/>
    <cellStyle name="SAPBEXheaderText 53 5 2" xfId="30331" xr:uid="{00000000-0005-0000-0000-000044540000}"/>
    <cellStyle name="SAPBEXheaderText 53 6" xfId="10435" xr:uid="{00000000-0005-0000-0000-000045540000}"/>
    <cellStyle name="SAPBEXheaderText 53 6 2" xfId="29344" xr:uid="{00000000-0005-0000-0000-000046540000}"/>
    <cellStyle name="SAPBEXheaderText 53 7" xfId="16118" xr:uid="{00000000-0005-0000-0000-000047540000}"/>
    <cellStyle name="SAPBEXheaderText 53 7 2" xfId="35027" xr:uid="{00000000-0005-0000-0000-000048540000}"/>
    <cellStyle name="SAPBEXheaderText 53 8" xfId="15131" xr:uid="{00000000-0005-0000-0000-000049540000}"/>
    <cellStyle name="SAPBEXheaderText 53 8 2" xfId="34040" xr:uid="{00000000-0005-0000-0000-00004A540000}"/>
    <cellStyle name="SAPBEXheaderText 53 9" xfId="20640" xr:uid="{00000000-0005-0000-0000-00004B540000}"/>
    <cellStyle name="SAPBEXheaderText 54" xfId="2182" xr:uid="{00000000-0005-0000-0000-00004C540000}"/>
    <cellStyle name="SAPBEXheaderText 54 2" xfId="4768" xr:uid="{00000000-0005-0000-0000-00004D540000}"/>
    <cellStyle name="SAPBEXheaderText 54 2 2" xfId="23677" xr:uid="{00000000-0005-0000-0000-00004E540000}"/>
    <cellStyle name="SAPBEXheaderText 54 3" xfId="6742" xr:uid="{00000000-0005-0000-0000-00004F540000}"/>
    <cellStyle name="SAPBEXheaderText 54 3 2" xfId="25651" xr:uid="{00000000-0005-0000-0000-000050540000}"/>
    <cellStyle name="SAPBEXheaderText 54 4" xfId="8654" xr:uid="{00000000-0005-0000-0000-000051540000}"/>
    <cellStyle name="SAPBEXheaderText 54 4 2" xfId="27563" xr:uid="{00000000-0005-0000-0000-000052540000}"/>
    <cellStyle name="SAPBEXheaderText 54 5" xfId="11081" xr:uid="{00000000-0005-0000-0000-000053540000}"/>
    <cellStyle name="SAPBEXheaderText 54 5 2" xfId="29990" xr:uid="{00000000-0005-0000-0000-000054540000}"/>
    <cellStyle name="SAPBEXheaderText 54 6" xfId="12546" xr:uid="{00000000-0005-0000-0000-000055540000}"/>
    <cellStyle name="SAPBEXheaderText 54 6 2" xfId="31455" xr:uid="{00000000-0005-0000-0000-000056540000}"/>
    <cellStyle name="SAPBEXheaderText 54 7" xfId="15777" xr:uid="{00000000-0005-0000-0000-000057540000}"/>
    <cellStyle name="SAPBEXheaderText 54 7 2" xfId="34686" xr:uid="{00000000-0005-0000-0000-000058540000}"/>
    <cellStyle name="SAPBEXheaderText 54 8" xfId="17242" xr:uid="{00000000-0005-0000-0000-000059540000}"/>
    <cellStyle name="SAPBEXheaderText 54 8 2" xfId="36151" xr:uid="{00000000-0005-0000-0000-00005A540000}"/>
    <cellStyle name="SAPBEXheaderText 54 9" xfId="20329" xr:uid="{00000000-0005-0000-0000-00005B540000}"/>
    <cellStyle name="SAPBEXheaderText 55" xfId="2212" xr:uid="{00000000-0005-0000-0000-00005C540000}"/>
    <cellStyle name="SAPBEXheaderText 55 2" xfId="4798" xr:uid="{00000000-0005-0000-0000-00005D540000}"/>
    <cellStyle name="SAPBEXheaderText 55 2 2" xfId="23707" xr:uid="{00000000-0005-0000-0000-00005E540000}"/>
    <cellStyle name="SAPBEXheaderText 55 3" xfId="6322" xr:uid="{00000000-0005-0000-0000-00005F540000}"/>
    <cellStyle name="SAPBEXheaderText 55 3 2" xfId="25231" xr:uid="{00000000-0005-0000-0000-000060540000}"/>
    <cellStyle name="SAPBEXheaderText 55 4" xfId="6036" xr:uid="{00000000-0005-0000-0000-000061540000}"/>
    <cellStyle name="SAPBEXheaderText 55 4 2" xfId="24945" xr:uid="{00000000-0005-0000-0000-000062540000}"/>
    <cellStyle name="SAPBEXheaderText 55 5" xfId="12106" xr:uid="{00000000-0005-0000-0000-000063540000}"/>
    <cellStyle name="SAPBEXheaderText 55 5 2" xfId="31015" xr:uid="{00000000-0005-0000-0000-000064540000}"/>
    <cellStyle name="SAPBEXheaderText 55 6" xfId="12119" xr:uid="{00000000-0005-0000-0000-000065540000}"/>
    <cellStyle name="SAPBEXheaderText 55 6 2" xfId="31028" xr:uid="{00000000-0005-0000-0000-000066540000}"/>
    <cellStyle name="SAPBEXheaderText 55 7" xfId="16802" xr:uid="{00000000-0005-0000-0000-000067540000}"/>
    <cellStyle name="SAPBEXheaderText 55 7 2" xfId="35711" xr:uid="{00000000-0005-0000-0000-000068540000}"/>
    <cellStyle name="SAPBEXheaderText 55 8" xfId="16815" xr:uid="{00000000-0005-0000-0000-000069540000}"/>
    <cellStyle name="SAPBEXheaderText 55 8 2" xfId="35724" xr:uid="{00000000-0005-0000-0000-00006A540000}"/>
    <cellStyle name="SAPBEXheaderText 55 9" xfId="21269" xr:uid="{00000000-0005-0000-0000-00006B540000}"/>
    <cellStyle name="SAPBEXheaderText 56" xfId="2257" xr:uid="{00000000-0005-0000-0000-00006C540000}"/>
    <cellStyle name="SAPBEXheaderText 56 2" xfId="4843" xr:uid="{00000000-0005-0000-0000-00006D540000}"/>
    <cellStyle name="SAPBEXheaderText 56 2 2" xfId="23752" xr:uid="{00000000-0005-0000-0000-00006E540000}"/>
    <cellStyle name="SAPBEXheaderText 56 3" xfId="7255" xr:uid="{00000000-0005-0000-0000-00006F540000}"/>
    <cellStyle name="SAPBEXheaderText 56 3 2" xfId="26164" xr:uid="{00000000-0005-0000-0000-000070540000}"/>
    <cellStyle name="SAPBEXheaderText 56 4" xfId="9245" xr:uid="{00000000-0005-0000-0000-000071540000}"/>
    <cellStyle name="SAPBEXheaderText 56 4 2" xfId="28154" xr:uid="{00000000-0005-0000-0000-000072540000}"/>
    <cellStyle name="SAPBEXheaderText 56 5" xfId="11725" xr:uid="{00000000-0005-0000-0000-000073540000}"/>
    <cellStyle name="SAPBEXheaderText 56 5 2" xfId="30634" xr:uid="{00000000-0005-0000-0000-000074540000}"/>
    <cellStyle name="SAPBEXheaderText 56 6" xfId="12621" xr:uid="{00000000-0005-0000-0000-000075540000}"/>
    <cellStyle name="SAPBEXheaderText 56 6 2" xfId="31530" xr:uid="{00000000-0005-0000-0000-000076540000}"/>
    <cellStyle name="SAPBEXheaderText 56 7" xfId="16421" xr:uid="{00000000-0005-0000-0000-000077540000}"/>
    <cellStyle name="SAPBEXheaderText 56 7 2" xfId="35330" xr:uid="{00000000-0005-0000-0000-000078540000}"/>
    <cellStyle name="SAPBEXheaderText 56 8" xfId="17317" xr:uid="{00000000-0005-0000-0000-000079540000}"/>
    <cellStyle name="SAPBEXheaderText 56 8 2" xfId="36226" xr:uid="{00000000-0005-0000-0000-00007A540000}"/>
    <cellStyle name="SAPBEXheaderText 56 9" xfId="20917" xr:uid="{00000000-0005-0000-0000-00007B540000}"/>
    <cellStyle name="SAPBEXheaderText 57" xfId="2327" xr:uid="{00000000-0005-0000-0000-00007C540000}"/>
    <cellStyle name="SAPBEXheaderText 57 2" xfId="4913" xr:uid="{00000000-0005-0000-0000-00007D540000}"/>
    <cellStyle name="SAPBEXheaderText 57 2 2" xfId="23822" xr:uid="{00000000-0005-0000-0000-00007E540000}"/>
    <cellStyle name="SAPBEXheaderText 57 3" xfId="5675" xr:uid="{00000000-0005-0000-0000-00007F540000}"/>
    <cellStyle name="SAPBEXheaderText 57 3 2" xfId="24584" xr:uid="{00000000-0005-0000-0000-000080540000}"/>
    <cellStyle name="SAPBEXheaderText 57 4" xfId="7398" xr:uid="{00000000-0005-0000-0000-000081540000}"/>
    <cellStyle name="SAPBEXheaderText 57 4 2" xfId="26307" xr:uid="{00000000-0005-0000-0000-000082540000}"/>
    <cellStyle name="SAPBEXheaderText 57 5" xfId="9657" xr:uid="{00000000-0005-0000-0000-000083540000}"/>
    <cellStyle name="SAPBEXheaderText 57 5 2" xfId="28566" xr:uid="{00000000-0005-0000-0000-000084540000}"/>
    <cellStyle name="SAPBEXheaderText 57 6" xfId="13659" xr:uid="{00000000-0005-0000-0000-000085540000}"/>
    <cellStyle name="SAPBEXheaderText 57 6 2" xfId="32568" xr:uid="{00000000-0005-0000-0000-000086540000}"/>
    <cellStyle name="SAPBEXheaderText 57 7" xfId="14353" xr:uid="{00000000-0005-0000-0000-000087540000}"/>
    <cellStyle name="SAPBEXheaderText 57 7 2" xfId="33262" xr:uid="{00000000-0005-0000-0000-000088540000}"/>
    <cellStyle name="SAPBEXheaderText 57 8" xfId="18355" xr:uid="{00000000-0005-0000-0000-000089540000}"/>
    <cellStyle name="SAPBEXheaderText 57 8 2" xfId="37264" xr:uid="{00000000-0005-0000-0000-00008A540000}"/>
    <cellStyle name="SAPBEXheaderText 57 9" xfId="19030" xr:uid="{00000000-0005-0000-0000-00008B540000}"/>
    <cellStyle name="SAPBEXheaderText 58" xfId="2291" xr:uid="{00000000-0005-0000-0000-00008C540000}"/>
    <cellStyle name="SAPBEXheaderText 58 2" xfId="6063" xr:uid="{00000000-0005-0000-0000-00008D540000}"/>
    <cellStyle name="SAPBEXheaderText 58 2 2" xfId="24972" xr:uid="{00000000-0005-0000-0000-00008E540000}"/>
    <cellStyle name="SAPBEXheaderText 58 3" xfId="7756" xr:uid="{00000000-0005-0000-0000-00008F540000}"/>
    <cellStyle name="SAPBEXheaderText 58 3 2" xfId="26665" xr:uid="{00000000-0005-0000-0000-000090540000}"/>
    <cellStyle name="SAPBEXheaderText 58 4" xfId="10104" xr:uid="{00000000-0005-0000-0000-000091540000}"/>
    <cellStyle name="SAPBEXheaderText 58 4 2" xfId="29013" xr:uid="{00000000-0005-0000-0000-000092540000}"/>
    <cellStyle name="SAPBEXheaderText 58 5" xfId="12659" xr:uid="{00000000-0005-0000-0000-000093540000}"/>
    <cellStyle name="SAPBEXheaderText 58 5 2" xfId="31568" xr:uid="{00000000-0005-0000-0000-000094540000}"/>
    <cellStyle name="SAPBEXheaderText 58 6" xfId="14800" xr:uid="{00000000-0005-0000-0000-000095540000}"/>
    <cellStyle name="SAPBEXheaderText 58 6 2" xfId="33709" xr:uid="{00000000-0005-0000-0000-000096540000}"/>
    <cellStyle name="SAPBEXheaderText 58 7" xfId="17355" xr:uid="{00000000-0005-0000-0000-000097540000}"/>
    <cellStyle name="SAPBEXheaderText 58 7 2" xfId="36264" xr:uid="{00000000-0005-0000-0000-000098540000}"/>
    <cellStyle name="SAPBEXheaderText 58 8" xfId="19429" xr:uid="{00000000-0005-0000-0000-000099540000}"/>
    <cellStyle name="SAPBEXheaderText 59" xfId="5651" xr:uid="{00000000-0005-0000-0000-00009A540000}"/>
    <cellStyle name="SAPBEXheaderText 59 2" xfId="24560" xr:uid="{00000000-0005-0000-0000-00009B540000}"/>
    <cellStyle name="SAPBEXheaderText 6" xfId="367" xr:uid="{00000000-0005-0000-0000-00009C540000}"/>
    <cellStyle name="SAPBEXheaderText 6 2" xfId="2953" xr:uid="{00000000-0005-0000-0000-00009D540000}"/>
    <cellStyle name="SAPBEXheaderText 6 2 2" xfId="21862" xr:uid="{00000000-0005-0000-0000-00009E540000}"/>
    <cellStyle name="SAPBEXheaderText 6 3" xfId="4886" xr:uid="{00000000-0005-0000-0000-00009F540000}"/>
    <cellStyle name="SAPBEXheaderText 6 3 2" xfId="23795" xr:uid="{00000000-0005-0000-0000-0000A0540000}"/>
    <cellStyle name="SAPBEXheaderText 6 4" xfId="8162" xr:uid="{00000000-0005-0000-0000-0000A1540000}"/>
    <cellStyle name="SAPBEXheaderText 6 4 2" xfId="27071" xr:uid="{00000000-0005-0000-0000-0000A2540000}"/>
    <cellStyle name="SAPBEXheaderText 6 5" xfId="10537" xr:uid="{00000000-0005-0000-0000-0000A3540000}"/>
    <cellStyle name="SAPBEXheaderText 6 5 2" xfId="29446" xr:uid="{00000000-0005-0000-0000-0000A4540000}"/>
    <cellStyle name="SAPBEXheaderText 6 6" xfId="13438" xr:uid="{00000000-0005-0000-0000-0000A5540000}"/>
    <cellStyle name="SAPBEXheaderText 6 6 2" xfId="32347" xr:uid="{00000000-0005-0000-0000-0000A6540000}"/>
    <cellStyle name="SAPBEXheaderText 6 7" xfId="15233" xr:uid="{00000000-0005-0000-0000-0000A7540000}"/>
    <cellStyle name="SAPBEXheaderText 6 7 2" xfId="34142" xr:uid="{00000000-0005-0000-0000-0000A8540000}"/>
    <cellStyle name="SAPBEXheaderText 6 8" xfId="18134" xr:uid="{00000000-0005-0000-0000-0000A9540000}"/>
    <cellStyle name="SAPBEXheaderText 6 8 2" xfId="37043" xr:uid="{00000000-0005-0000-0000-0000AA540000}"/>
    <cellStyle name="SAPBEXheaderText 6 9" xfId="19835" xr:uid="{00000000-0005-0000-0000-0000AB540000}"/>
    <cellStyle name="SAPBEXheaderText 60" xfId="2675" xr:uid="{00000000-0005-0000-0000-0000AC540000}"/>
    <cellStyle name="SAPBEXheaderText 60 2" xfId="21584" xr:uid="{00000000-0005-0000-0000-0000AD540000}"/>
    <cellStyle name="SAPBEXheaderText 61" xfId="9652" xr:uid="{00000000-0005-0000-0000-0000AE540000}"/>
    <cellStyle name="SAPBEXheaderText 61 2" xfId="28561" xr:uid="{00000000-0005-0000-0000-0000AF540000}"/>
    <cellStyle name="SAPBEXheaderText 62" xfId="11043" xr:uid="{00000000-0005-0000-0000-0000B0540000}"/>
    <cellStyle name="SAPBEXheaderText 62 2" xfId="29952" xr:uid="{00000000-0005-0000-0000-0000B1540000}"/>
    <cellStyle name="SAPBEXheaderText 63" xfId="14348" xr:uid="{00000000-0005-0000-0000-0000B2540000}"/>
    <cellStyle name="SAPBEXheaderText 63 2" xfId="33257" xr:uid="{00000000-0005-0000-0000-0000B3540000}"/>
    <cellStyle name="SAPBEXheaderText 64" xfId="15739" xr:uid="{00000000-0005-0000-0000-0000B4540000}"/>
    <cellStyle name="SAPBEXheaderText 64 2" xfId="34648" xr:uid="{00000000-0005-0000-0000-0000B5540000}"/>
    <cellStyle name="SAPBEXheaderText 65" xfId="19025" xr:uid="{00000000-0005-0000-0000-0000B6540000}"/>
    <cellStyle name="SAPBEXheaderText 7" xfId="410" xr:uid="{00000000-0005-0000-0000-0000B7540000}"/>
    <cellStyle name="SAPBEXheaderText 7 2" xfId="2996" xr:uid="{00000000-0005-0000-0000-0000B8540000}"/>
    <cellStyle name="SAPBEXheaderText 7 2 2" xfId="21905" xr:uid="{00000000-0005-0000-0000-0000B9540000}"/>
    <cellStyle name="SAPBEXheaderText 7 3" xfId="6985" xr:uid="{00000000-0005-0000-0000-0000BA540000}"/>
    <cellStyle name="SAPBEXheaderText 7 3 2" xfId="25894" xr:uid="{00000000-0005-0000-0000-0000BB540000}"/>
    <cellStyle name="SAPBEXheaderText 7 4" xfId="9130" xr:uid="{00000000-0005-0000-0000-0000BC540000}"/>
    <cellStyle name="SAPBEXheaderText 7 4 2" xfId="28039" xr:uid="{00000000-0005-0000-0000-0000BD540000}"/>
    <cellStyle name="SAPBEXheaderText 7 5" xfId="12036" xr:uid="{00000000-0005-0000-0000-0000BE540000}"/>
    <cellStyle name="SAPBEXheaderText 7 5 2" xfId="30945" xr:uid="{00000000-0005-0000-0000-0000BF540000}"/>
    <cellStyle name="SAPBEXheaderText 7 6" xfId="12754" xr:uid="{00000000-0005-0000-0000-0000C0540000}"/>
    <cellStyle name="SAPBEXheaderText 7 6 2" xfId="31663" xr:uid="{00000000-0005-0000-0000-0000C1540000}"/>
    <cellStyle name="SAPBEXheaderText 7 7" xfId="16732" xr:uid="{00000000-0005-0000-0000-0000C2540000}"/>
    <cellStyle name="SAPBEXheaderText 7 7 2" xfId="35641" xr:uid="{00000000-0005-0000-0000-0000C3540000}"/>
    <cellStyle name="SAPBEXheaderText 7 8" xfId="17450" xr:uid="{00000000-0005-0000-0000-0000C4540000}"/>
    <cellStyle name="SAPBEXheaderText 7 8 2" xfId="36359" xr:uid="{00000000-0005-0000-0000-0000C5540000}"/>
    <cellStyle name="SAPBEXheaderText 7 9" xfId="21206" xr:uid="{00000000-0005-0000-0000-0000C6540000}"/>
    <cellStyle name="SAPBEXheaderText 8" xfId="453" xr:uid="{00000000-0005-0000-0000-0000C7540000}"/>
    <cellStyle name="SAPBEXheaderText 8 2" xfId="3039" xr:uid="{00000000-0005-0000-0000-0000C8540000}"/>
    <cellStyle name="SAPBEXheaderText 8 2 2" xfId="21948" xr:uid="{00000000-0005-0000-0000-0000C9540000}"/>
    <cellStyle name="SAPBEXheaderText 8 3" xfId="2643" xr:uid="{00000000-0005-0000-0000-0000CA540000}"/>
    <cellStyle name="SAPBEXheaderText 8 3 2" xfId="21552" xr:uid="{00000000-0005-0000-0000-0000CB540000}"/>
    <cellStyle name="SAPBEXheaderText 8 4" xfId="2661" xr:uid="{00000000-0005-0000-0000-0000CC540000}"/>
    <cellStyle name="SAPBEXheaderText 8 4 2" xfId="21570" xr:uid="{00000000-0005-0000-0000-0000CD540000}"/>
    <cellStyle name="SAPBEXheaderText 8 5" xfId="9552" xr:uid="{00000000-0005-0000-0000-0000CE540000}"/>
    <cellStyle name="SAPBEXheaderText 8 5 2" xfId="28461" xr:uid="{00000000-0005-0000-0000-0000CF540000}"/>
    <cellStyle name="SAPBEXheaderText 8 6" xfId="13663" xr:uid="{00000000-0005-0000-0000-0000D0540000}"/>
    <cellStyle name="SAPBEXheaderText 8 6 2" xfId="32572" xr:uid="{00000000-0005-0000-0000-0000D1540000}"/>
    <cellStyle name="SAPBEXheaderText 8 7" xfId="14248" xr:uid="{00000000-0005-0000-0000-0000D2540000}"/>
    <cellStyle name="SAPBEXheaderText 8 7 2" xfId="33157" xr:uid="{00000000-0005-0000-0000-0000D3540000}"/>
    <cellStyle name="SAPBEXheaderText 8 8" xfId="18359" xr:uid="{00000000-0005-0000-0000-0000D4540000}"/>
    <cellStyle name="SAPBEXheaderText 8 8 2" xfId="37268" xr:uid="{00000000-0005-0000-0000-0000D5540000}"/>
    <cellStyle name="SAPBEXheaderText 8 9" xfId="18937" xr:uid="{00000000-0005-0000-0000-0000D6540000}"/>
    <cellStyle name="SAPBEXheaderText 9" xfId="496" xr:uid="{00000000-0005-0000-0000-0000D7540000}"/>
    <cellStyle name="SAPBEXheaderText 9 2" xfId="3082" xr:uid="{00000000-0005-0000-0000-0000D8540000}"/>
    <cellStyle name="SAPBEXheaderText 9 2 2" xfId="21991" xr:uid="{00000000-0005-0000-0000-0000D9540000}"/>
    <cellStyle name="SAPBEXheaderText 9 3" xfId="2612" xr:uid="{00000000-0005-0000-0000-0000DA540000}"/>
    <cellStyle name="SAPBEXheaderText 9 3 2" xfId="21521" xr:uid="{00000000-0005-0000-0000-0000DB540000}"/>
    <cellStyle name="SAPBEXheaderText 9 4" xfId="8026" xr:uid="{00000000-0005-0000-0000-0000DC540000}"/>
    <cellStyle name="SAPBEXheaderText 9 4 2" xfId="26935" xr:uid="{00000000-0005-0000-0000-0000DD540000}"/>
    <cellStyle name="SAPBEXheaderText 9 5" xfId="10391" xr:uid="{00000000-0005-0000-0000-0000DE540000}"/>
    <cellStyle name="SAPBEXheaderText 9 5 2" xfId="29300" xr:uid="{00000000-0005-0000-0000-0000DF540000}"/>
    <cellStyle name="SAPBEXheaderText 9 6" xfId="13035" xr:uid="{00000000-0005-0000-0000-0000E0540000}"/>
    <cellStyle name="SAPBEXheaderText 9 6 2" xfId="31944" xr:uid="{00000000-0005-0000-0000-0000E1540000}"/>
    <cellStyle name="SAPBEXheaderText 9 7" xfId="15087" xr:uid="{00000000-0005-0000-0000-0000E2540000}"/>
    <cellStyle name="SAPBEXheaderText 9 7 2" xfId="33996" xr:uid="{00000000-0005-0000-0000-0000E3540000}"/>
    <cellStyle name="SAPBEXheaderText 9 8" xfId="17731" xr:uid="{00000000-0005-0000-0000-0000E4540000}"/>
    <cellStyle name="SAPBEXheaderText 9 8 2" xfId="36640" xr:uid="{00000000-0005-0000-0000-0000E5540000}"/>
    <cellStyle name="SAPBEXheaderText 9 9" xfId="19697" xr:uid="{00000000-0005-0000-0000-0000E6540000}"/>
    <cellStyle name="SAPBEXHLevel0" xfId="75" xr:uid="{00000000-0005-0000-0000-0000E7540000}"/>
    <cellStyle name="SAPBEXHLevel0 10" xfId="524" xr:uid="{00000000-0005-0000-0000-0000E8540000}"/>
    <cellStyle name="SAPBEXHLevel0 10 2" xfId="3110" xr:uid="{00000000-0005-0000-0000-0000E9540000}"/>
    <cellStyle name="SAPBEXHLevel0 10 2 2" xfId="22019" xr:uid="{00000000-0005-0000-0000-0000EA540000}"/>
    <cellStyle name="SAPBEXHLevel0 10 3" xfId="5330" xr:uid="{00000000-0005-0000-0000-0000EB540000}"/>
    <cellStyle name="SAPBEXHLevel0 10 3 2" xfId="24239" xr:uid="{00000000-0005-0000-0000-0000EC540000}"/>
    <cellStyle name="SAPBEXHLevel0 10 4" xfId="9452" xr:uid="{00000000-0005-0000-0000-0000ED540000}"/>
    <cellStyle name="SAPBEXHLevel0 10 4 2" xfId="28361" xr:uid="{00000000-0005-0000-0000-0000EE540000}"/>
    <cellStyle name="SAPBEXHLevel0 10 5" xfId="11097" xr:uid="{00000000-0005-0000-0000-0000EF540000}"/>
    <cellStyle name="SAPBEXHLevel0 10 5 2" xfId="30006" xr:uid="{00000000-0005-0000-0000-0000F0540000}"/>
    <cellStyle name="SAPBEXHLevel0 10 6" xfId="12525" xr:uid="{00000000-0005-0000-0000-0000F1540000}"/>
    <cellStyle name="SAPBEXHLevel0 10 6 2" xfId="31434" xr:uid="{00000000-0005-0000-0000-0000F2540000}"/>
    <cellStyle name="SAPBEXHLevel0 10 7" xfId="15793" xr:uid="{00000000-0005-0000-0000-0000F3540000}"/>
    <cellStyle name="SAPBEXHLevel0 10 7 2" xfId="34702" xr:uid="{00000000-0005-0000-0000-0000F4540000}"/>
    <cellStyle name="SAPBEXHLevel0 10 8" xfId="17221" xr:uid="{00000000-0005-0000-0000-0000F5540000}"/>
    <cellStyle name="SAPBEXHLevel0 10 8 2" xfId="36130" xr:uid="{00000000-0005-0000-0000-0000F6540000}"/>
    <cellStyle name="SAPBEXHLevel0 10 9" xfId="20344" xr:uid="{00000000-0005-0000-0000-0000F7540000}"/>
    <cellStyle name="SAPBEXHLevel0 11" xfId="382" xr:uid="{00000000-0005-0000-0000-0000F8540000}"/>
    <cellStyle name="SAPBEXHLevel0 11 2" xfId="2968" xr:uid="{00000000-0005-0000-0000-0000F9540000}"/>
    <cellStyle name="SAPBEXHLevel0 11 2 2" xfId="21877" xr:uid="{00000000-0005-0000-0000-0000FA540000}"/>
    <cellStyle name="SAPBEXHLevel0 11 3" xfId="5818" xr:uid="{00000000-0005-0000-0000-0000FB540000}"/>
    <cellStyle name="SAPBEXHLevel0 11 3 2" xfId="24727" xr:uid="{00000000-0005-0000-0000-0000FC540000}"/>
    <cellStyle name="SAPBEXHLevel0 11 4" xfId="7803" xr:uid="{00000000-0005-0000-0000-0000FD540000}"/>
    <cellStyle name="SAPBEXHLevel0 11 4 2" xfId="26712" xr:uid="{00000000-0005-0000-0000-0000FE540000}"/>
    <cellStyle name="SAPBEXHLevel0 11 5" xfId="10152" xr:uid="{00000000-0005-0000-0000-0000FF540000}"/>
    <cellStyle name="SAPBEXHLevel0 11 5 2" xfId="29061" xr:uid="{00000000-0005-0000-0000-000000550000}"/>
    <cellStyle name="SAPBEXHLevel0 11 6" xfId="12718" xr:uid="{00000000-0005-0000-0000-000001550000}"/>
    <cellStyle name="SAPBEXHLevel0 11 6 2" xfId="31627" xr:uid="{00000000-0005-0000-0000-000002550000}"/>
    <cellStyle name="SAPBEXHLevel0 11 7" xfId="14848" xr:uid="{00000000-0005-0000-0000-000003550000}"/>
    <cellStyle name="SAPBEXHLevel0 11 7 2" xfId="33757" xr:uid="{00000000-0005-0000-0000-000004550000}"/>
    <cellStyle name="SAPBEXHLevel0 11 8" xfId="17414" xr:uid="{00000000-0005-0000-0000-000005550000}"/>
    <cellStyle name="SAPBEXHLevel0 11 8 2" xfId="36323" xr:uid="{00000000-0005-0000-0000-000006550000}"/>
    <cellStyle name="SAPBEXHLevel0 11 9" xfId="19476" xr:uid="{00000000-0005-0000-0000-000007550000}"/>
    <cellStyle name="SAPBEXHLevel0 12" xfId="588" xr:uid="{00000000-0005-0000-0000-000008550000}"/>
    <cellStyle name="SAPBEXHLevel0 12 2" xfId="3174" xr:uid="{00000000-0005-0000-0000-000009550000}"/>
    <cellStyle name="SAPBEXHLevel0 12 2 2" xfId="22083" xr:uid="{00000000-0005-0000-0000-00000A550000}"/>
    <cellStyle name="SAPBEXHLevel0 12 3" xfId="5841" xr:uid="{00000000-0005-0000-0000-00000B550000}"/>
    <cellStyle name="SAPBEXHLevel0 12 3 2" xfId="24750" xr:uid="{00000000-0005-0000-0000-00000C550000}"/>
    <cellStyle name="SAPBEXHLevel0 12 4" xfId="7425" xr:uid="{00000000-0005-0000-0000-00000D550000}"/>
    <cellStyle name="SAPBEXHLevel0 12 4 2" xfId="26334" xr:uid="{00000000-0005-0000-0000-00000E550000}"/>
    <cellStyle name="SAPBEXHLevel0 12 5" xfId="9734" xr:uid="{00000000-0005-0000-0000-00000F550000}"/>
    <cellStyle name="SAPBEXHLevel0 12 5 2" xfId="28643" xr:uid="{00000000-0005-0000-0000-000010550000}"/>
    <cellStyle name="SAPBEXHLevel0 12 6" xfId="12487" xr:uid="{00000000-0005-0000-0000-000011550000}"/>
    <cellStyle name="SAPBEXHLevel0 12 6 2" xfId="31396" xr:uid="{00000000-0005-0000-0000-000012550000}"/>
    <cellStyle name="SAPBEXHLevel0 12 7" xfId="14430" xr:uid="{00000000-0005-0000-0000-000013550000}"/>
    <cellStyle name="SAPBEXHLevel0 12 7 2" xfId="33339" xr:uid="{00000000-0005-0000-0000-000014550000}"/>
    <cellStyle name="SAPBEXHLevel0 12 8" xfId="17183" xr:uid="{00000000-0005-0000-0000-000015550000}"/>
    <cellStyle name="SAPBEXHLevel0 12 8 2" xfId="36092" xr:uid="{00000000-0005-0000-0000-000016550000}"/>
    <cellStyle name="SAPBEXHLevel0 12 9" xfId="19094" xr:uid="{00000000-0005-0000-0000-000017550000}"/>
    <cellStyle name="SAPBEXHLevel0 13" xfId="722" xr:uid="{00000000-0005-0000-0000-000018550000}"/>
    <cellStyle name="SAPBEXHLevel0 13 2" xfId="3308" xr:uid="{00000000-0005-0000-0000-000019550000}"/>
    <cellStyle name="SAPBEXHLevel0 13 2 2" xfId="22217" xr:uid="{00000000-0005-0000-0000-00001A550000}"/>
    <cellStyle name="SAPBEXHLevel0 13 3" xfId="7258" xr:uid="{00000000-0005-0000-0000-00001B550000}"/>
    <cellStyle name="SAPBEXHLevel0 13 3 2" xfId="26167" xr:uid="{00000000-0005-0000-0000-00001C550000}"/>
    <cellStyle name="SAPBEXHLevel0 13 4" xfId="7592" xr:uid="{00000000-0005-0000-0000-00001D550000}"/>
    <cellStyle name="SAPBEXHLevel0 13 4 2" xfId="26501" xr:uid="{00000000-0005-0000-0000-00001E550000}"/>
    <cellStyle name="SAPBEXHLevel0 13 5" xfId="12072" xr:uid="{00000000-0005-0000-0000-00001F550000}"/>
    <cellStyle name="SAPBEXHLevel0 13 5 2" xfId="30981" xr:uid="{00000000-0005-0000-0000-000020550000}"/>
    <cellStyle name="SAPBEXHLevel0 13 6" xfId="12260" xr:uid="{00000000-0005-0000-0000-000021550000}"/>
    <cellStyle name="SAPBEXHLevel0 13 6 2" xfId="31169" xr:uid="{00000000-0005-0000-0000-000022550000}"/>
    <cellStyle name="SAPBEXHLevel0 13 7" xfId="16768" xr:uid="{00000000-0005-0000-0000-000023550000}"/>
    <cellStyle name="SAPBEXHLevel0 13 7 2" xfId="35677" xr:uid="{00000000-0005-0000-0000-000024550000}"/>
    <cellStyle name="SAPBEXHLevel0 13 8" xfId="16956" xr:uid="{00000000-0005-0000-0000-000025550000}"/>
    <cellStyle name="SAPBEXHLevel0 13 8 2" xfId="35865" xr:uid="{00000000-0005-0000-0000-000026550000}"/>
    <cellStyle name="SAPBEXHLevel0 13 9" xfId="21237" xr:uid="{00000000-0005-0000-0000-000027550000}"/>
    <cellStyle name="SAPBEXHLevel0 14" xfId="633" xr:uid="{00000000-0005-0000-0000-000028550000}"/>
    <cellStyle name="SAPBEXHLevel0 14 2" xfId="3219" xr:uid="{00000000-0005-0000-0000-000029550000}"/>
    <cellStyle name="SAPBEXHLevel0 14 2 2" xfId="22128" xr:uid="{00000000-0005-0000-0000-00002A550000}"/>
    <cellStyle name="SAPBEXHLevel0 14 3" xfId="6382" xr:uid="{00000000-0005-0000-0000-00002B550000}"/>
    <cellStyle name="SAPBEXHLevel0 14 3 2" xfId="25291" xr:uid="{00000000-0005-0000-0000-00002C550000}"/>
    <cellStyle name="SAPBEXHLevel0 14 4" xfId="8406" xr:uid="{00000000-0005-0000-0000-00002D550000}"/>
    <cellStyle name="SAPBEXHLevel0 14 4 2" xfId="27315" xr:uid="{00000000-0005-0000-0000-00002E550000}"/>
    <cellStyle name="SAPBEXHLevel0 14 5" xfId="10811" xr:uid="{00000000-0005-0000-0000-00002F550000}"/>
    <cellStyle name="SAPBEXHLevel0 14 5 2" xfId="29720" xr:uid="{00000000-0005-0000-0000-000030550000}"/>
    <cellStyle name="SAPBEXHLevel0 14 6" xfId="13646" xr:uid="{00000000-0005-0000-0000-000031550000}"/>
    <cellStyle name="SAPBEXHLevel0 14 6 2" xfId="32555" xr:uid="{00000000-0005-0000-0000-000032550000}"/>
    <cellStyle name="SAPBEXHLevel0 14 7" xfId="15507" xr:uid="{00000000-0005-0000-0000-000033550000}"/>
    <cellStyle name="SAPBEXHLevel0 14 7 2" xfId="34416" xr:uid="{00000000-0005-0000-0000-000034550000}"/>
    <cellStyle name="SAPBEXHLevel0 14 8" xfId="18342" xr:uid="{00000000-0005-0000-0000-000035550000}"/>
    <cellStyle name="SAPBEXHLevel0 14 8 2" xfId="37251" xr:uid="{00000000-0005-0000-0000-000036550000}"/>
    <cellStyle name="SAPBEXHLevel0 14 9" xfId="20080" xr:uid="{00000000-0005-0000-0000-000037550000}"/>
    <cellStyle name="SAPBEXHLevel0 15" xfId="675" xr:uid="{00000000-0005-0000-0000-000038550000}"/>
    <cellStyle name="SAPBEXHLevel0 15 2" xfId="3261" xr:uid="{00000000-0005-0000-0000-000039550000}"/>
    <cellStyle name="SAPBEXHLevel0 15 2 2" xfId="22170" xr:uid="{00000000-0005-0000-0000-00003A550000}"/>
    <cellStyle name="SAPBEXHLevel0 15 3" xfId="7403" xr:uid="{00000000-0005-0000-0000-00003B550000}"/>
    <cellStyle name="SAPBEXHLevel0 15 3 2" xfId="26312" xr:uid="{00000000-0005-0000-0000-00003C550000}"/>
    <cellStyle name="SAPBEXHLevel0 15 4" xfId="9303" xr:uid="{00000000-0005-0000-0000-00003D550000}"/>
    <cellStyle name="SAPBEXHLevel0 15 4 2" xfId="28212" xr:uid="{00000000-0005-0000-0000-00003E550000}"/>
    <cellStyle name="SAPBEXHLevel0 15 5" xfId="11786" xr:uid="{00000000-0005-0000-0000-00003F550000}"/>
    <cellStyle name="SAPBEXHLevel0 15 5 2" xfId="30695" xr:uid="{00000000-0005-0000-0000-000040550000}"/>
    <cellStyle name="SAPBEXHLevel0 15 6" xfId="13113" xr:uid="{00000000-0005-0000-0000-000041550000}"/>
    <cellStyle name="SAPBEXHLevel0 15 6 2" xfId="32022" xr:uid="{00000000-0005-0000-0000-000042550000}"/>
    <cellStyle name="SAPBEXHLevel0 15 7" xfId="16482" xr:uid="{00000000-0005-0000-0000-000043550000}"/>
    <cellStyle name="SAPBEXHLevel0 15 7 2" xfId="35391" xr:uid="{00000000-0005-0000-0000-000044550000}"/>
    <cellStyle name="SAPBEXHLevel0 15 8" xfId="17809" xr:uid="{00000000-0005-0000-0000-000045550000}"/>
    <cellStyle name="SAPBEXHLevel0 15 8 2" xfId="36718" xr:uid="{00000000-0005-0000-0000-000046550000}"/>
    <cellStyle name="SAPBEXHLevel0 15 9" xfId="20977" xr:uid="{00000000-0005-0000-0000-000047550000}"/>
    <cellStyle name="SAPBEXHLevel0 16" xfId="554" xr:uid="{00000000-0005-0000-0000-000048550000}"/>
    <cellStyle name="SAPBEXHLevel0 16 2" xfId="3140" xr:uid="{00000000-0005-0000-0000-000049550000}"/>
    <cellStyle name="SAPBEXHLevel0 16 2 2" xfId="22049" xr:uid="{00000000-0005-0000-0000-00004A550000}"/>
    <cellStyle name="SAPBEXHLevel0 16 3" xfId="7275" xr:uid="{00000000-0005-0000-0000-00004B550000}"/>
    <cellStyle name="SAPBEXHLevel0 16 3 2" xfId="26184" xr:uid="{00000000-0005-0000-0000-00004C550000}"/>
    <cellStyle name="SAPBEXHLevel0 16 4" xfId="8153" xr:uid="{00000000-0005-0000-0000-00004D550000}"/>
    <cellStyle name="SAPBEXHLevel0 16 4 2" xfId="27062" xr:uid="{00000000-0005-0000-0000-00004E550000}"/>
    <cellStyle name="SAPBEXHLevel0 16 5" xfId="10527" xr:uid="{00000000-0005-0000-0000-00004F550000}"/>
    <cellStyle name="SAPBEXHLevel0 16 5 2" xfId="29436" xr:uid="{00000000-0005-0000-0000-000050550000}"/>
    <cellStyle name="SAPBEXHLevel0 16 6" xfId="12881" xr:uid="{00000000-0005-0000-0000-000051550000}"/>
    <cellStyle name="SAPBEXHLevel0 16 6 2" xfId="31790" xr:uid="{00000000-0005-0000-0000-000052550000}"/>
    <cellStyle name="SAPBEXHLevel0 16 7" xfId="15223" xr:uid="{00000000-0005-0000-0000-000053550000}"/>
    <cellStyle name="SAPBEXHLevel0 16 7 2" xfId="34132" xr:uid="{00000000-0005-0000-0000-000054550000}"/>
    <cellStyle name="SAPBEXHLevel0 16 8" xfId="17577" xr:uid="{00000000-0005-0000-0000-000055550000}"/>
    <cellStyle name="SAPBEXHLevel0 16 8 2" xfId="36486" xr:uid="{00000000-0005-0000-0000-000056550000}"/>
    <cellStyle name="SAPBEXHLevel0 16 9" xfId="19826" xr:uid="{00000000-0005-0000-0000-000057550000}"/>
    <cellStyle name="SAPBEXHLevel0 17" xfId="942" xr:uid="{00000000-0005-0000-0000-000058550000}"/>
    <cellStyle name="SAPBEXHLevel0 17 2" xfId="3528" xr:uid="{00000000-0005-0000-0000-000059550000}"/>
    <cellStyle name="SAPBEXHLevel0 17 2 2" xfId="22437" xr:uid="{00000000-0005-0000-0000-00005A550000}"/>
    <cellStyle name="SAPBEXHLevel0 17 3" xfId="5913" xr:uid="{00000000-0005-0000-0000-00005B550000}"/>
    <cellStyle name="SAPBEXHLevel0 17 3 2" xfId="24822" xr:uid="{00000000-0005-0000-0000-00005C550000}"/>
    <cellStyle name="SAPBEXHLevel0 17 4" xfId="9031" xr:uid="{00000000-0005-0000-0000-00005D550000}"/>
    <cellStyle name="SAPBEXHLevel0 17 4 2" xfId="27940" xr:uid="{00000000-0005-0000-0000-00005E550000}"/>
    <cellStyle name="SAPBEXHLevel0 17 5" xfId="11494" xr:uid="{00000000-0005-0000-0000-00005F550000}"/>
    <cellStyle name="SAPBEXHLevel0 17 5 2" xfId="30403" xr:uid="{00000000-0005-0000-0000-000060550000}"/>
    <cellStyle name="SAPBEXHLevel0 17 6" xfId="12275" xr:uid="{00000000-0005-0000-0000-000061550000}"/>
    <cellStyle name="SAPBEXHLevel0 17 6 2" xfId="31184" xr:uid="{00000000-0005-0000-0000-000062550000}"/>
    <cellStyle name="SAPBEXHLevel0 17 7" xfId="16190" xr:uid="{00000000-0005-0000-0000-000063550000}"/>
    <cellStyle name="SAPBEXHLevel0 17 7 2" xfId="35099" xr:uid="{00000000-0005-0000-0000-000064550000}"/>
    <cellStyle name="SAPBEXHLevel0 17 8" xfId="16971" xr:uid="{00000000-0005-0000-0000-000065550000}"/>
    <cellStyle name="SAPBEXHLevel0 17 8 2" xfId="35880" xr:uid="{00000000-0005-0000-0000-000066550000}"/>
    <cellStyle name="SAPBEXHLevel0 17 9" xfId="20707" xr:uid="{00000000-0005-0000-0000-000067550000}"/>
    <cellStyle name="SAPBEXHLevel0 18" xfId="917" xr:uid="{00000000-0005-0000-0000-000068550000}"/>
    <cellStyle name="SAPBEXHLevel0 18 2" xfId="3503" xr:uid="{00000000-0005-0000-0000-000069550000}"/>
    <cellStyle name="SAPBEXHLevel0 18 2 2" xfId="22412" xr:uid="{00000000-0005-0000-0000-00006A550000}"/>
    <cellStyle name="SAPBEXHLevel0 18 3" xfId="5447" xr:uid="{00000000-0005-0000-0000-00006B550000}"/>
    <cellStyle name="SAPBEXHLevel0 18 3 2" xfId="24356" xr:uid="{00000000-0005-0000-0000-00006C550000}"/>
    <cellStyle name="SAPBEXHLevel0 18 4" xfId="7834" xr:uid="{00000000-0005-0000-0000-00006D550000}"/>
    <cellStyle name="SAPBEXHLevel0 18 4 2" xfId="26743" xr:uid="{00000000-0005-0000-0000-00006E550000}"/>
    <cellStyle name="SAPBEXHLevel0 18 5" xfId="9582" xr:uid="{00000000-0005-0000-0000-00006F550000}"/>
    <cellStyle name="SAPBEXHLevel0 18 5 2" xfId="28491" xr:uid="{00000000-0005-0000-0000-000070550000}"/>
    <cellStyle name="SAPBEXHLevel0 18 6" xfId="11039" xr:uid="{00000000-0005-0000-0000-000071550000}"/>
    <cellStyle name="SAPBEXHLevel0 18 6 2" xfId="29948" xr:uid="{00000000-0005-0000-0000-000072550000}"/>
    <cellStyle name="SAPBEXHLevel0 18 7" xfId="14278" xr:uid="{00000000-0005-0000-0000-000073550000}"/>
    <cellStyle name="SAPBEXHLevel0 18 7 2" xfId="33187" xr:uid="{00000000-0005-0000-0000-000074550000}"/>
    <cellStyle name="SAPBEXHLevel0 18 8" xfId="15735" xr:uid="{00000000-0005-0000-0000-000075550000}"/>
    <cellStyle name="SAPBEXHLevel0 18 8 2" xfId="34644" xr:uid="{00000000-0005-0000-0000-000076550000}"/>
    <cellStyle name="SAPBEXHLevel0 18 9" xfId="18962" xr:uid="{00000000-0005-0000-0000-000077550000}"/>
    <cellStyle name="SAPBEXHLevel0 19" xfId="982" xr:uid="{00000000-0005-0000-0000-000078550000}"/>
    <cellStyle name="SAPBEXHLevel0 19 2" xfId="3568" xr:uid="{00000000-0005-0000-0000-000079550000}"/>
    <cellStyle name="SAPBEXHLevel0 19 2 2" xfId="22477" xr:uid="{00000000-0005-0000-0000-00007A550000}"/>
    <cellStyle name="SAPBEXHLevel0 19 3" xfId="5809" xr:uid="{00000000-0005-0000-0000-00007B550000}"/>
    <cellStyle name="SAPBEXHLevel0 19 3 2" xfId="24718" xr:uid="{00000000-0005-0000-0000-00007C550000}"/>
    <cellStyle name="SAPBEXHLevel0 19 4" xfId="9220" xr:uid="{00000000-0005-0000-0000-00007D550000}"/>
    <cellStyle name="SAPBEXHLevel0 19 4 2" xfId="28129" xr:uid="{00000000-0005-0000-0000-00007E550000}"/>
    <cellStyle name="SAPBEXHLevel0 19 5" xfId="11700" xr:uid="{00000000-0005-0000-0000-00007F550000}"/>
    <cellStyle name="SAPBEXHLevel0 19 5 2" xfId="30609" xr:uid="{00000000-0005-0000-0000-000080550000}"/>
    <cellStyle name="SAPBEXHLevel0 19 6" xfId="9694" xr:uid="{00000000-0005-0000-0000-000081550000}"/>
    <cellStyle name="SAPBEXHLevel0 19 6 2" xfId="28603" xr:uid="{00000000-0005-0000-0000-000082550000}"/>
    <cellStyle name="SAPBEXHLevel0 19 7" xfId="16396" xr:uid="{00000000-0005-0000-0000-000083550000}"/>
    <cellStyle name="SAPBEXHLevel0 19 7 2" xfId="35305" xr:uid="{00000000-0005-0000-0000-000084550000}"/>
    <cellStyle name="SAPBEXHLevel0 19 8" xfId="14390" xr:uid="{00000000-0005-0000-0000-000085550000}"/>
    <cellStyle name="SAPBEXHLevel0 19 8 2" xfId="33299" xr:uid="{00000000-0005-0000-0000-000086550000}"/>
    <cellStyle name="SAPBEXHLevel0 19 9" xfId="20892" xr:uid="{00000000-0005-0000-0000-000087550000}"/>
    <cellStyle name="SAPBEXHLevel0 2" xfId="196" xr:uid="{00000000-0005-0000-0000-000088550000}"/>
    <cellStyle name="SAPBEXHLevel0 2 2" xfId="2782" xr:uid="{00000000-0005-0000-0000-000089550000}"/>
    <cellStyle name="SAPBEXHLevel0 2 2 2" xfId="21691" xr:uid="{00000000-0005-0000-0000-00008A550000}"/>
    <cellStyle name="SAPBEXHLevel0 2 3" xfId="4956" xr:uid="{00000000-0005-0000-0000-00008B550000}"/>
    <cellStyle name="SAPBEXHLevel0 2 3 2" xfId="23865" xr:uid="{00000000-0005-0000-0000-00008C550000}"/>
    <cellStyle name="SAPBEXHLevel0 2 4" xfId="6997" xr:uid="{00000000-0005-0000-0000-00008D550000}"/>
    <cellStyle name="SAPBEXHLevel0 2 4 2" xfId="25906" xr:uid="{00000000-0005-0000-0000-00008E550000}"/>
    <cellStyle name="SAPBEXHLevel0 2 5" xfId="9607" xr:uid="{00000000-0005-0000-0000-00008F550000}"/>
    <cellStyle name="SAPBEXHLevel0 2 5 2" xfId="28516" xr:uid="{00000000-0005-0000-0000-000090550000}"/>
    <cellStyle name="SAPBEXHLevel0 2 6" xfId="13290" xr:uid="{00000000-0005-0000-0000-000091550000}"/>
    <cellStyle name="SAPBEXHLevel0 2 6 2" xfId="32199" xr:uid="{00000000-0005-0000-0000-000092550000}"/>
    <cellStyle name="SAPBEXHLevel0 2 7" xfId="14303" xr:uid="{00000000-0005-0000-0000-000093550000}"/>
    <cellStyle name="SAPBEXHLevel0 2 7 2" xfId="33212" xr:uid="{00000000-0005-0000-0000-000094550000}"/>
    <cellStyle name="SAPBEXHLevel0 2 8" xfId="17986" xr:uid="{00000000-0005-0000-0000-000095550000}"/>
    <cellStyle name="SAPBEXHLevel0 2 8 2" xfId="36895" xr:uid="{00000000-0005-0000-0000-000096550000}"/>
    <cellStyle name="SAPBEXHLevel0 2 9" xfId="18986" xr:uid="{00000000-0005-0000-0000-000097550000}"/>
    <cellStyle name="SAPBEXHLevel0 20" xfId="1044" xr:uid="{00000000-0005-0000-0000-000098550000}"/>
    <cellStyle name="SAPBEXHLevel0 20 2" xfId="3630" xr:uid="{00000000-0005-0000-0000-000099550000}"/>
    <cellStyle name="SAPBEXHLevel0 20 2 2" xfId="22539" xr:uid="{00000000-0005-0000-0000-00009A550000}"/>
    <cellStyle name="SAPBEXHLevel0 20 3" xfId="6772" xr:uid="{00000000-0005-0000-0000-00009B550000}"/>
    <cellStyle name="SAPBEXHLevel0 20 3 2" xfId="25681" xr:uid="{00000000-0005-0000-0000-00009C550000}"/>
    <cellStyle name="SAPBEXHLevel0 20 4" xfId="8042" xr:uid="{00000000-0005-0000-0000-00009D550000}"/>
    <cellStyle name="SAPBEXHLevel0 20 4 2" xfId="26951" xr:uid="{00000000-0005-0000-0000-00009E550000}"/>
    <cellStyle name="SAPBEXHLevel0 20 5" xfId="10409" xr:uid="{00000000-0005-0000-0000-00009F550000}"/>
    <cellStyle name="SAPBEXHLevel0 20 5 2" xfId="29318" xr:uid="{00000000-0005-0000-0000-0000A0550000}"/>
    <cellStyle name="SAPBEXHLevel0 20 6" xfId="12421" xr:uid="{00000000-0005-0000-0000-0000A1550000}"/>
    <cellStyle name="SAPBEXHLevel0 20 6 2" xfId="31330" xr:uid="{00000000-0005-0000-0000-0000A2550000}"/>
    <cellStyle name="SAPBEXHLevel0 20 7" xfId="15105" xr:uid="{00000000-0005-0000-0000-0000A3550000}"/>
    <cellStyle name="SAPBEXHLevel0 20 7 2" xfId="34014" xr:uid="{00000000-0005-0000-0000-0000A4550000}"/>
    <cellStyle name="SAPBEXHLevel0 20 8" xfId="17117" xr:uid="{00000000-0005-0000-0000-0000A5550000}"/>
    <cellStyle name="SAPBEXHLevel0 20 8 2" xfId="36026" xr:uid="{00000000-0005-0000-0000-0000A6550000}"/>
    <cellStyle name="SAPBEXHLevel0 20 9" xfId="19713" xr:uid="{00000000-0005-0000-0000-0000A7550000}"/>
    <cellStyle name="SAPBEXHLevel0 21" xfId="914" xr:uid="{00000000-0005-0000-0000-0000A8550000}"/>
    <cellStyle name="SAPBEXHLevel0 21 2" xfId="3500" xr:uid="{00000000-0005-0000-0000-0000A9550000}"/>
    <cellStyle name="SAPBEXHLevel0 21 2 2" xfId="22409" xr:uid="{00000000-0005-0000-0000-0000AA550000}"/>
    <cellStyle name="SAPBEXHLevel0 21 3" xfId="7189" xr:uid="{00000000-0005-0000-0000-0000AB550000}"/>
    <cellStyle name="SAPBEXHLevel0 21 3 2" xfId="26098" xr:uid="{00000000-0005-0000-0000-0000AC550000}"/>
    <cellStyle name="SAPBEXHLevel0 21 4" xfId="7848" xr:uid="{00000000-0005-0000-0000-0000AD550000}"/>
    <cellStyle name="SAPBEXHLevel0 21 4 2" xfId="26757" xr:uid="{00000000-0005-0000-0000-0000AE550000}"/>
    <cellStyle name="SAPBEXHLevel0 21 5" xfId="10004" xr:uid="{00000000-0005-0000-0000-0000AF550000}"/>
    <cellStyle name="SAPBEXHLevel0 21 5 2" xfId="28913" xr:uid="{00000000-0005-0000-0000-0000B0550000}"/>
    <cellStyle name="SAPBEXHLevel0 21 6" xfId="13622" xr:uid="{00000000-0005-0000-0000-0000B1550000}"/>
    <cellStyle name="SAPBEXHLevel0 21 6 2" xfId="32531" xr:uid="{00000000-0005-0000-0000-0000B2550000}"/>
    <cellStyle name="SAPBEXHLevel0 21 7" xfId="14700" xr:uid="{00000000-0005-0000-0000-0000B3550000}"/>
    <cellStyle name="SAPBEXHLevel0 21 7 2" xfId="33609" xr:uid="{00000000-0005-0000-0000-0000B4550000}"/>
    <cellStyle name="SAPBEXHLevel0 21 8" xfId="18318" xr:uid="{00000000-0005-0000-0000-0000B5550000}"/>
    <cellStyle name="SAPBEXHLevel0 21 8 2" xfId="37227" xr:uid="{00000000-0005-0000-0000-0000B6550000}"/>
    <cellStyle name="SAPBEXHLevel0 21 9" xfId="19337" xr:uid="{00000000-0005-0000-0000-0000B7550000}"/>
    <cellStyle name="SAPBEXHLevel0 22" xfId="1167" xr:uid="{00000000-0005-0000-0000-0000B8550000}"/>
    <cellStyle name="SAPBEXHLevel0 22 2" xfId="3753" xr:uid="{00000000-0005-0000-0000-0000B9550000}"/>
    <cellStyle name="SAPBEXHLevel0 22 2 2" xfId="22662" xr:uid="{00000000-0005-0000-0000-0000BA550000}"/>
    <cellStyle name="SAPBEXHLevel0 22 3" xfId="2592" xr:uid="{00000000-0005-0000-0000-0000BB550000}"/>
    <cellStyle name="SAPBEXHLevel0 22 3 2" xfId="21501" xr:uid="{00000000-0005-0000-0000-0000BC550000}"/>
    <cellStyle name="SAPBEXHLevel0 22 4" xfId="9042" xr:uid="{00000000-0005-0000-0000-0000BD550000}"/>
    <cellStyle name="SAPBEXHLevel0 22 4 2" xfId="27951" xr:uid="{00000000-0005-0000-0000-0000BE550000}"/>
    <cellStyle name="SAPBEXHLevel0 22 5" xfId="11507" xr:uid="{00000000-0005-0000-0000-0000BF550000}"/>
    <cellStyle name="SAPBEXHLevel0 22 5 2" xfId="30416" xr:uid="{00000000-0005-0000-0000-0000C0550000}"/>
    <cellStyle name="SAPBEXHLevel0 22 6" xfId="12270" xr:uid="{00000000-0005-0000-0000-0000C1550000}"/>
    <cellStyle name="SAPBEXHLevel0 22 6 2" xfId="31179" xr:uid="{00000000-0005-0000-0000-0000C2550000}"/>
    <cellStyle name="SAPBEXHLevel0 22 7" xfId="16203" xr:uid="{00000000-0005-0000-0000-0000C3550000}"/>
    <cellStyle name="SAPBEXHLevel0 22 7 2" xfId="35112" xr:uid="{00000000-0005-0000-0000-0000C4550000}"/>
    <cellStyle name="SAPBEXHLevel0 22 8" xfId="16966" xr:uid="{00000000-0005-0000-0000-0000C5550000}"/>
    <cellStyle name="SAPBEXHLevel0 22 8 2" xfId="35875" xr:uid="{00000000-0005-0000-0000-0000C6550000}"/>
    <cellStyle name="SAPBEXHLevel0 22 9" xfId="20718" xr:uid="{00000000-0005-0000-0000-0000C7550000}"/>
    <cellStyle name="SAPBEXHLevel0 23" xfId="1168" xr:uid="{00000000-0005-0000-0000-0000C8550000}"/>
    <cellStyle name="SAPBEXHLevel0 23 2" xfId="3754" xr:uid="{00000000-0005-0000-0000-0000C9550000}"/>
    <cellStyle name="SAPBEXHLevel0 23 2 2" xfId="22663" xr:uid="{00000000-0005-0000-0000-0000CA550000}"/>
    <cellStyle name="SAPBEXHLevel0 23 3" xfId="5706" xr:uid="{00000000-0005-0000-0000-0000CB550000}"/>
    <cellStyle name="SAPBEXHLevel0 23 3 2" xfId="24615" xr:uid="{00000000-0005-0000-0000-0000CC550000}"/>
    <cellStyle name="SAPBEXHLevel0 23 4" xfId="9447" xr:uid="{00000000-0005-0000-0000-0000CD550000}"/>
    <cellStyle name="SAPBEXHLevel0 23 4 2" xfId="28356" xr:uid="{00000000-0005-0000-0000-0000CE550000}"/>
    <cellStyle name="SAPBEXHLevel0 23 5" xfId="10888" xr:uid="{00000000-0005-0000-0000-0000CF550000}"/>
    <cellStyle name="SAPBEXHLevel0 23 5 2" xfId="29797" xr:uid="{00000000-0005-0000-0000-0000D0550000}"/>
    <cellStyle name="SAPBEXHLevel0 23 6" xfId="12479" xr:uid="{00000000-0005-0000-0000-0000D1550000}"/>
    <cellStyle name="SAPBEXHLevel0 23 6 2" xfId="31388" xr:uid="{00000000-0005-0000-0000-0000D2550000}"/>
    <cellStyle name="SAPBEXHLevel0 23 7" xfId="15584" xr:uid="{00000000-0005-0000-0000-0000D3550000}"/>
    <cellStyle name="SAPBEXHLevel0 23 7 2" xfId="34493" xr:uid="{00000000-0005-0000-0000-0000D4550000}"/>
    <cellStyle name="SAPBEXHLevel0 23 8" xfId="17175" xr:uid="{00000000-0005-0000-0000-0000D5550000}"/>
    <cellStyle name="SAPBEXHLevel0 23 8 2" xfId="36084" xr:uid="{00000000-0005-0000-0000-0000D6550000}"/>
    <cellStyle name="SAPBEXHLevel0 23 9" xfId="20153" xr:uid="{00000000-0005-0000-0000-0000D7550000}"/>
    <cellStyle name="SAPBEXHLevel0 24" xfId="1235" xr:uid="{00000000-0005-0000-0000-0000D8550000}"/>
    <cellStyle name="SAPBEXHLevel0 24 2" xfId="3821" xr:uid="{00000000-0005-0000-0000-0000D9550000}"/>
    <cellStyle name="SAPBEXHLevel0 24 2 2" xfId="22730" xr:uid="{00000000-0005-0000-0000-0000DA550000}"/>
    <cellStyle name="SAPBEXHLevel0 24 3" xfId="7203" xr:uid="{00000000-0005-0000-0000-0000DB550000}"/>
    <cellStyle name="SAPBEXHLevel0 24 3 2" xfId="26112" xr:uid="{00000000-0005-0000-0000-0000DC550000}"/>
    <cellStyle name="SAPBEXHLevel0 24 4" xfId="5897" xr:uid="{00000000-0005-0000-0000-0000DD550000}"/>
    <cellStyle name="SAPBEXHLevel0 24 4 2" xfId="24806" xr:uid="{00000000-0005-0000-0000-0000DE550000}"/>
    <cellStyle name="SAPBEXHLevel0 24 5" xfId="9691" xr:uid="{00000000-0005-0000-0000-0000DF550000}"/>
    <cellStyle name="SAPBEXHLevel0 24 5 2" xfId="28600" xr:uid="{00000000-0005-0000-0000-0000E0550000}"/>
    <cellStyle name="SAPBEXHLevel0 24 6" xfId="13576" xr:uid="{00000000-0005-0000-0000-0000E1550000}"/>
    <cellStyle name="SAPBEXHLevel0 24 6 2" xfId="32485" xr:uid="{00000000-0005-0000-0000-0000E2550000}"/>
    <cellStyle name="SAPBEXHLevel0 24 7" xfId="14387" xr:uid="{00000000-0005-0000-0000-0000E3550000}"/>
    <cellStyle name="SAPBEXHLevel0 24 7 2" xfId="33296" xr:uid="{00000000-0005-0000-0000-0000E4550000}"/>
    <cellStyle name="SAPBEXHLevel0 24 8" xfId="18272" xr:uid="{00000000-0005-0000-0000-0000E5550000}"/>
    <cellStyle name="SAPBEXHLevel0 24 8 2" xfId="37181" xr:uid="{00000000-0005-0000-0000-0000E6550000}"/>
    <cellStyle name="SAPBEXHLevel0 24 9" xfId="19058" xr:uid="{00000000-0005-0000-0000-0000E7550000}"/>
    <cellStyle name="SAPBEXHLevel0 25" xfId="1278" xr:uid="{00000000-0005-0000-0000-0000E8550000}"/>
    <cellStyle name="SAPBEXHLevel0 25 2" xfId="3864" xr:uid="{00000000-0005-0000-0000-0000E9550000}"/>
    <cellStyle name="SAPBEXHLevel0 25 2 2" xfId="22773" xr:uid="{00000000-0005-0000-0000-0000EA550000}"/>
    <cellStyle name="SAPBEXHLevel0 25 3" xfId="6470" xr:uid="{00000000-0005-0000-0000-0000EB550000}"/>
    <cellStyle name="SAPBEXHLevel0 25 3 2" xfId="25379" xr:uid="{00000000-0005-0000-0000-0000EC550000}"/>
    <cellStyle name="SAPBEXHLevel0 25 4" xfId="8753" xr:uid="{00000000-0005-0000-0000-0000ED550000}"/>
    <cellStyle name="SAPBEXHLevel0 25 4 2" xfId="27662" xr:uid="{00000000-0005-0000-0000-0000EE550000}"/>
    <cellStyle name="SAPBEXHLevel0 25 5" xfId="11191" xr:uid="{00000000-0005-0000-0000-0000EF550000}"/>
    <cellStyle name="SAPBEXHLevel0 25 5 2" xfId="30100" xr:uid="{00000000-0005-0000-0000-0000F0550000}"/>
    <cellStyle name="SAPBEXHLevel0 25 6" xfId="14165" xr:uid="{00000000-0005-0000-0000-0000F1550000}"/>
    <cellStyle name="SAPBEXHLevel0 25 6 2" xfId="33074" xr:uid="{00000000-0005-0000-0000-0000F2550000}"/>
    <cellStyle name="SAPBEXHLevel0 25 7" xfId="15887" xr:uid="{00000000-0005-0000-0000-0000F3550000}"/>
    <cellStyle name="SAPBEXHLevel0 25 7 2" xfId="34796" xr:uid="{00000000-0005-0000-0000-0000F4550000}"/>
    <cellStyle name="SAPBEXHLevel0 25 8" xfId="18861" xr:uid="{00000000-0005-0000-0000-0000F5550000}"/>
    <cellStyle name="SAPBEXHLevel0 25 8 2" xfId="37770" xr:uid="{00000000-0005-0000-0000-0000F6550000}"/>
    <cellStyle name="SAPBEXHLevel0 25 9" xfId="20427" xr:uid="{00000000-0005-0000-0000-0000F7550000}"/>
    <cellStyle name="SAPBEXHLevel0 26" xfId="1336" xr:uid="{00000000-0005-0000-0000-0000F8550000}"/>
    <cellStyle name="SAPBEXHLevel0 26 2" xfId="3922" xr:uid="{00000000-0005-0000-0000-0000F9550000}"/>
    <cellStyle name="SAPBEXHLevel0 26 2 2" xfId="22831" xr:uid="{00000000-0005-0000-0000-0000FA550000}"/>
    <cellStyle name="SAPBEXHLevel0 26 3" xfId="6710" xr:uid="{00000000-0005-0000-0000-0000FB550000}"/>
    <cellStyle name="SAPBEXHLevel0 26 3 2" xfId="25619" xr:uid="{00000000-0005-0000-0000-0000FC550000}"/>
    <cellStyle name="SAPBEXHLevel0 26 4" xfId="8076" xr:uid="{00000000-0005-0000-0000-0000FD550000}"/>
    <cellStyle name="SAPBEXHLevel0 26 4 2" xfId="26985" xr:uid="{00000000-0005-0000-0000-0000FE550000}"/>
    <cellStyle name="SAPBEXHLevel0 26 5" xfId="10446" xr:uid="{00000000-0005-0000-0000-0000FF550000}"/>
    <cellStyle name="SAPBEXHLevel0 26 5 2" xfId="29355" xr:uid="{00000000-0005-0000-0000-000000560000}"/>
    <cellStyle name="SAPBEXHLevel0 26 6" xfId="14052" xr:uid="{00000000-0005-0000-0000-000001560000}"/>
    <cellStyle name="SAPBEXHLevel0 26 6 2" xfId="32961" xr:uid="{00000000-0005-0000-0000-000002560000}"/>
    <cellStyle name="SAPBEXHLevel0 26 7" xfId="15142" xr:uid="{00000000-0005-0000-0000-000003560000}"/>
    <cellStyle name="SAPBEXHLevel0 26 7 2" xfId="34051" xr:uid="{00000000-0005-0000-0000-000004560000}"/>
    <cellStyle name="SAPBEXHLevel0 26 8" xfId="18748" xr:uid="{00000000-0005-0000-0000-000005560000}"/>
    <cellStyle name="SAPBEXHLevel0 26 8 2" xfId="37657" xr:uid="{00000000-0005-0000-0000-000006560000}"/>
    <cellStyle name="SAPBEXHLevel0 26 9" xfId="19747" xr:uid="{00000000-0005-0000-0000-000007560000}"/>
    <cellStyle name="SAPBEXHLevel0 27" xfId="1363" xr:uid="{00000000-0005-0000-0000-000008560000}"/>
    <cellStyle name="SAPBEXHLevel0 27 2" xfId="3949" xr:uid="{00000000-0005-0000-0000-000009560000}"/>
    <cellStyle name="SAPBEXHLevel0 27 2 2" xfId="22858" xr:uid="{00000000-0005-0000-0000-00000A560000}"/>
    <cellStyle name="SAPBEXHLevel0 27 3" xfId="6949" xr:uid="{00000000-0005-0000-0000-00000B560000}"/>
    <cellStyle name="SAPBEXHLevel0 27 3 2" xfId="25858" xr:uid="{00000000-0005-0000-0000-00000C560000}"/>
    <cellStyle name="SAPBEXHLevel0 27 4" xfId="8145" xr:uid="{00000000-0005-0000-0000-00000D560000}"/>
    <cellStyle name="SAPBEXHLevel0 27 4 2" xfId="27054" xr:uid="{00000000-0005-0000-0000-00000E560000}"/>
    <cellStyle name="SAPBEXHLevel0 27 5" xfId="10519" xr:uid="{00000000-0005-0000-0000-00000F560000}"/>
    <cellStyle name="SAPBEXHLevel0 27 5 2" xfId="29428" xr:uid="{00000000-0005-0000-0000-000010560000}"/>
    <cellStyle name="SAPBEXHLevel0 27 6" xfId="12941" xr:uid="{00000000-0005-0000-0000-000011560000}"/>
    <cellStyle name="SAPBEXHLevel0 27 6 2" xfId="31850" xr:uid="{00000000-0005-0000-0000-000012560000}"/>
    <cellStyle name="SAPBEXHLevel0 27 7" xfId="15215" xr:uid="{00000000-0005-0000-0000-000013560000}"/>
    <cellStyle name="SAPBEXHLevel0 27 7 2" xfId="34124" xr:uid="{00000000-0005-0000-0000-000014560000}"/>
    <cellStyle name="SAPBEXHLevel0 27 8" xfId="17637" xr:uid="{00000000-0005-0000-0000-000015560000}"/>
    <cellStyle name="SAPBEXHLevel0 27 8 2" xfId="36546" xr:uid="{00000000-0005-0000-0000-000016560000}"/>
    <cellStyle name="SAPBEXHLevel0 27 9" xfId="19818" xr:uid="{00000000-0005-0000-0000-000017560000}"/>
    <cellStyle name="SAPBEXHLevel0 28" xfId="1406" xr:uid="{00000000-0005-0000-0000-000018560000}"/>
    <cellStyle name="SAPBEXHLevel0 28 2" xfId="3992" xr:uid="{00000000-0005-0000-0000-000019560000}"/>
    <cellStyle name="SAPBEXHLevel0 28 2 2" xfId="22901" xr:uid="{00000000-0005-0000-0000-00001A560000}"/>
    <cellStyle name="SAPBEXHLevel0 28 3" xfId="6141" xr:uid="{00000000-0005-0000-0000-00001B560000}"/>
    <cellStyle name="SAPBEXHLevel0 28 3 2" xfId="25050" xr:uid="{00000000-0005-0000-0000-00001C560000}"/>
    <cellStyle name="SAPBEXHLevel0 28 4" xfId="8325" xr:uid="{00000000-0005-0000-0000-00001D560000}"/>
    <cellStyle name="SAPBEXHLevel0 28 4 2" xfId="27234" xr:uid="{00000000-0005-0000-0000-00001E560000}"/>
    <cellStyle name="SAPBEXHLevel0 28 5" xfId="10721" xr:uid="{00000000-0005-0000-0000-00001F560000}"/>
    <cellStyle name="SAPBEXHLevel0 28 5 2" xfId="29630" xr:uid="{00000000-0005-0000-0000-000020560000}"/>
    <cellStyle name="SAPBEXHLevel0 28 6" xfId="12390" xr:uid="{00000000-0005-0000-0000-000021560000}"/>
    <cellStyle name="SAPBEXHLevel0 28 6 2" xfId="31299" xr:uid="{00000000-0005-0000-0000-000022560000}"/>
    <cellStyle name="SAPBEXHLevel0 28 7" xfId="15417" xr:uid="{00000000-0005-0000-0000-000023560000}"/>
    <cellStyle name="SAPBEXHLevel0 28 7 2" xfId="34326" xr:uid="{00000000-0005-0000-0000-000024560000}"/>
    <cellStyle name="SAPBEXHLevel0 28 8" xfId="17086" xr:uid="{00000000-0005-0000-0000-000025560000}"/>
    <cellStyle name="SAPBEXHLevel0 28 8 2" xfId="35995" xr:uid="{00000000-0005-0000-0000-000026560000}"/>
    <cellStyle name="SAPBEXHLevel0 28 9" xfId="19998" xr:uid="{00000000-0005-0000-0000-000027560000}"/>
    <cellStyle name="SAPBEXHLevel0 29" xfId="1449" xr:uid="{00000000-0005-0000-0000-000028560000}"/>
    <cellStyle name="SAPBEXHLevel0 29 2" xfId="4035" xr:uid="{00000000-0005-0000-0000-000029560000}"/>
    <cellStyle name="SAPBEXHLevel0 29 2 2" xfId="22944" xr:uid="{00000000-0005-0000-0000-00002A560000}"/>
    <cellStyle name="SAPBEXHLevel0 29 3" xfId="5756" xr:uid="{00000000-0005-0000-0000-00002B560000}"/>
    <cellStyle name="SAPBEXHLevel0 29 3 2" xfId="24665" xr:uid="{00000000-0005-0000-0000-00002C560000}"/>
    <cellStyle name="SAPBEXHLevel0 29 4" xfId="8577" xr:uid="{00000000-0005-0000-0000-00002D560000}"/>
    <cellStyle name="SAPBEXHLevel0 29 4 2" xfId="27486" xr:uid="{00000000-0005-0000-0000-00002E560000}"/>
    <cellStyle name="SAPBEXHLevel0 29 5" xfId="10993" xr:uid="{00000000-0005-0000-0000-00002F560000}"/>
    <cellStyle name="SAPBEXHLevel0 29 5 2" xfId="29902" xr:uid="{00000000-0005-0000-0000-000030560000}"/>
    <cellStyle name="SAPBEXHLevel0 29 6" xfId="12277" xr:uid="{00000000-0005-0000-0000-000031560000}"/>
    <cellStyle name="SAPBEXHLevel0 29 6 2" xfId="31186" xr:uid="{00000000-0005-0000-0000-000032560000}"/>
    <cellStyle name="SAPBEXHLevel0 29 7" xfId="15689" xr:uid="{00000000-0005-0000-0000-000033560000}"/>
    <cellStyle name="SAPBEXHLevel0 29 7 2" xfId="34598" xr:uid="{00000000-0005-0000-0000-000034560000}"/>
    <cellStyle name="SAPBEXHLevel0 29 8" xfId="16973" xr:uid="{00000000-0005-0000-0000-000035560000}"/>
    <cellStyle name="SAPBEXHLevel0 29 8 2" xfId="35882" xr:uid="{00000000-0005-0000-0000-000036560000}"/>
    <cellStyle name="SAPBEXHLevel0 29 9" xfId="20251" xr:uid="{00000000-0005-0000-0000-000037560000}"/>
    <cellStyle name="SAPBEXHLevel0 3" xfId="138" xr:uid="{00000000-0005-0000-0000-000038560000}"/>
    <cellStyle name="SAPBEXHLevel0 3 2" xfId="2725" xr:uid="{00000000-0005-0000-0000-000039560000}"/>
    <cellStyle name="SAPBEXHLevel0 3 2 2" xfId="21634" xr:uid="{00000000-0005-0000-0000-00003A560000}"/>
    <cellStyle name="SAPBEXHLevel0 3 3" xfId="5810" xr:uid="{00000000-0005-0000-0000-00003B560000}"/>
    <cellStyle name="SAPBEXHLevel0 3 3 2" xfId="24719" xr:uid="{00000000-0005-0000-0000-00003C560000}"/>
    <cellStyle name="SAPBEXHLevel0 3 4" xfId="8225" xr:uid="{00000000-0005-0000-0000-00003D560000}"/>
    <cellStyle name="SAPBEXHLevel0 3 4 2" xfId="27134" xr:uid="{00000000-0005-0000-0000-00003E560000}"/>
    <cellStyle name="SAPBEXHLevel0 3 5" xfId="10613" xr:uid="{00000000-0005-0000-0000-00003F560000}"/>
    <cellStyle name="SAPBEXHLevel0 3 5 2" xfId="29522" xr:uid="{00000000-0005-0000-0000-000040560000}"/>
    <cellStyle name="SAPBEXHLevel0 3 6" xfId="13518" xr:uid="{00000000-0005-0000-0000-000041560000}"/>
    <cellStyle name="SAPBEXHLevel0 3 6 2" xfId="32427" xr:uid="{00000000-0005-0000-0000-000042560000}"/>
    <cellStyle name="SAPBEXHLevel0 3 7" xfId="15309" xr:uid="{00000000-0005-0000-0000-000043560000}"/>
    <cellStyle name="SAPBEXHLevel0 3 7 2" xfId="34218" xr:uid="{00000000-0005-0000-0000-000044560000}"/>
    <cellStyle name="SAPBEXHLevel0 3 8" xfId="18214" xr:uid="{00000000-0005-0000-0000-000045560000}"/>
    <cellStyle name="SAPBEXHLevel0 3 8 2" xfId="37123" xr:uid="{00000000-0005-0000-0000-000046560000}"/>
    <cellStyle name="SAPBEXHLevel0 3 9" xfId="19898" xr:uid="{00000000-0005-0000-0000-000047560000}"/>
    <cellStyle name="SAPBEXHLevel0 30" xfId="1492" xr:uid="{00000000-0005-0000-0000-000048560000}"/>
    <cellStyle name="SAPBEXHLevel0 30 2" xfId="4078" xr:uid="{00000000-0005-0000-0000-000049560000}"/>
    <cellStyle name="SAPBEXHLevel0 30 2 2" xfId="22987" xr:uid="{00000000-0005-0000-0000-00004A560000}"/>
    <cellStyle name="SAPBEXHLevel0 30 3" xfId="7393" xr:uid="{00000000-0005-0000-0000-00004B560000}"/>
    <cellStyle name="SAPBEXHLevel0 30 3 2" xfId="26302" xr:uid="{00000000-0005-0000-0000-00004C560000}"/>
    <cellStyle name="SAPBEXHLevel0 30 4" xfId="9291" xr:uid="{00000000-0005-0000-0000-00004D560000}"/>
    <cellStyle name="SAPBEXHLevel0 30 4 2" xfId="28200" xr:uid="{00000000-0005-0000-0000-00004E560000}"/>
    <cellStyle name="SAPBEXHLevel0 30 5" xfId="11773" xr:uid="{00000000-0005-0000-0000-00004F560000}"/>
    <cellStyle name="SAPBEXHLevel0 30 5 2" xfId="30682" xr:uid="{00000000-0005-0000-0000-000050560000}"/>
    <cellStyle name="SAPBEXHLevel0 30 6" xfId="12651" xr:uid="{00000000-0005-0000-0000-000051560000}"/>
    <cellStyle name="SAPBEXHLevel0 30 6 2" xfId="31560" xr:uid="{00000000-0005-0000-0000-000052560000}"/>
    <cellStyle name="SAPBEXHLevel0 30 7" xfId="16469" xr:uid="{00000000-0005-0000-0000-000053560000}"/>
    <cellStyle name="SAPBEXHLevel0 30 7 2" xfId="35378" xr:uid="{00000000-0005-0000-0000-000054560000}"/>
    <cellStyle name="SAPBEXHLevel0 30 8" xfId="17347" xr:uid="{00000000-0005-0000-0000-000055560000}"/>
    <cellStyle name="SAPBEXHLevel0 30 8 2" xfId="36256" xr:uid="{00000000-0005-0000-0000-000056560000}"/>
    <cellStyle name="SAPBEXHLevel0 30 9" xfId="20965" xr:uid="{00000000-0005-0000-0000-000057560000}"/>
    <cellStyle name="SAPBEXHLevel0 31" xfId="1535" xr:uid="{00000000-0005-0000-0000-000058560000}"/>
    <cellStyle name="SAPBEXHLevel0 31 2" xfId="4121" xr:uid="{00000000-0005-0000-0000-000059560000}"/>
    <cellStyle name="SAPBEXHLevel0 31 2 2" xfId="23030" xr:uid="{00000000-0005-0000-0000-00005A560000}"/>
    <cellStyle name="SAPBEXHLevel0 31 3" xfId="4875" xr:uid="{00000000-0005-0000-0000-00005B560000}"/>
    <cellStyle name="SAPBEXHLevel0 31 3 2" xfId="23784" xr:uid="{00000000-0005-0000-0000-00005C560000}"/>
    <cellStyle name="SAPBEXHLevel0 31 4" xfId="8556" xr:uid="{00000000-0005-0000-0000-00005D560000}"/>
    <cellStyle name="SAPBEXHLevel0 31 4 2" xfId="27465" xr:uid="{00000000-0005-0000-0000-00005E560000}"/>
    <cellStyle name="SAPBEXHLevel0 31 5" xfId="10971" xr:uid="{00000000-0005-0000-0000-00005F560000}"/>
    <cellStyle name="SAPBEXHLevel0 31 5 2" xfId="29880" xr:uid="{00000000-0005-0000-0000-000060560000}"/>
    <cellStyle name="SAPBEXHLevel0 31 6" xfId="12124" xr:uid="{00000000-0005-0000-0000-000061560000}"/>
    <cellStyle name="SAPBEXHLevel0 31 6 2" xfId="31033" xr:uid="{00000000-0005-0000-0000-000062560000}"/>
    <cellStyle name="SAPBEXHLevel0 31 7" xfId="15667" xr:uid="{00000000-0005-0000-0000-000063560000}"/>
    <cellStyle name="SAPBEXHLevel0 31 7 2" xfId="34576" xr:uid="{00000000-0005-0000-0000-000064560000}"/>
    <cellStyle name="SAPBEXHLevel0 31 8" xfId="16820" xr:uid="{00000000-0005-0000-0000-000065560000}"/>
    <cellStyle name="SAPBEXHLevel0 31 8 2" xfId="35729" xr:uid="{00000000-0005-0000-0000-000066560000}"/>
    <cellStyle name="SAPBEXHLevel0 31 9" xfId="20230" xr:uid="{00000000-0005-0000-0000-000067560000}"/>
    <cellStyle name="SAPBEXHLevel0 32" xfId="1596" xr:uid="{00000000-0005-0000-0000-000068560000}"/>
    <cellStyle name="SAPBEXHLevel0 32 2" xfId="4182" xr:uid="{00000000-0005-0000-0000-000069560000}"/>
    <cellStyle name="SAPBEXHLevel0 32 2 2" xfId="23091" xr:uid="{00000000-0005-0000-0000-00006A560000}"/>
    <cellStyle name="SAPBEXHLevel0 32 3" xfId="5553" xr:uid="{00000000-0005-0000-0000-00006B560000}"/>
    <cellStyle name="SAPBEXHLevel0 32 3 2" xfId="24462" xr:uid="{00000000-0005-0000-0000-00006C560000}"/>
    <cellStyle name="SAPBEXHLevel0 32 4" xfId="8507" xr:uid="{00000000-0005-0000-0000-00006D560000}"/>
    <cellStyle name="SAPBEXHLevel0 32 4 2" xfId="27416" xr:uid="{00000000-0005-0000-0000-00006E560000}"/>
    <cellStyle name="SAPBEXHLevel0 32 5" xfId="10276" xr:uid="{00000000-0005-0000-0000-00006F560000}"/>
    <cellStyle name="SAPBEXHLevel0 32 5 2" xfId="29185" xr:uid="{00000000-0005-0000-0000-000070560000}"/>
    <cellStyle name="SAPBEXHLevel0 32 6" xfId="13814" xr:uid="{00000000-0005-0000-0000-000071560000}"/>
    <cellStyle name="SAPBEXHLevel0 32 6 2" xfId="32723" xr:uid="{00000000-0005-0000-0000-000072560000}"/>
    <cellStyle name="SAPBEXHLevel0 32 7" xfId="14972" xr:uid="{00000000-0005-0000-0000-000073560000}"/>
    <cellStyle name="SAPBEXHLevel0 32 7 2" xfId="33881" xr:uid="{00000000-0005-0000-0000-000074560000}"/>
    <cellStyle name="SAPBEXHLevel0 32 8" xfId="18510" xr:uid="{00000000-0005-0000-0000-000075560000}"/>
    <cellStyle name="SAPBEXHLevel0 32 8 2" xfId="37419" xr:uid="{00000000-0005-0000-0000-000076560000}"/>
    <cellStyle name="SAPBEXHLevel0 32 9" xfId="19593" xr:uid="{00000000-0005-0000-0000-000077560000}"/>
    <cellStyle name="SAPBEXHLevel0 33" xfId="1597" xr:uid="{00000000-0005-0000-0000-000078560000}"/>
    <cellStyle name="SAPBEXHLevel0 33 2" xfId="4183" xr:uid="{00000000-0005-0000-0000-000079560000}"/>
    <cellStyle name="SAPBEXHLevel0 33 2 2" xfId="23092" xr:uid="{00000000-0005-0000-0000-00007A560000}"/>
    <cellStyle name="SAPBEXHLevel0 33 3" xfId="6592" xr:uid="{00000000-0005-0000-0000-00007B560000}"/>
    <cellStyle name="SAPBEXHLevel0 33 3 2" xfId="25501" xr:uid="{00000000-0005-0000-0000-00007C560000}"/>
    <cellStyle name="SAPBEXHLevel0 33 4" xfId="9007" xr:uid="{00000000-0005-0000-0000-00007D560000}"/>
    <cellStyle name="SAPBEXHLevel0 33 4 2" xfId="27916" xr:uid="{00000000-0005-0000-0000-00007E560000}"/>
    <cellStyle name="SAPBEXHLevel0 33 5" xfId="11468" xr:uid="{00000000-0005-0000-0000-00007F560000}"/>
    <cellStyle name="SAPBEXHLevel0 33 5 2" xfId="30377" xr:uid="{00000000-0005-0000-0000-000080560000}"/>
    <cellStyle name="SAPBEXHLevel0 33 6" xfId="12925" xr:uid="{00000000-0005-0000-0000-000081560000}"/>
    <cellStyle name="SAPBEXHLevel0 33 6 2" xfId="31834" xr:uid="{00000000-0005-0000-0000-000082560000}"/>
    <cellStyle name="SAPBEXHLevel0 33 7" xfId="16164" xr:uid="{00000000-0005-0000-0000-000083560000}"/>
    <cellStyle name="SAPBEXHLevel0 33 7 2" xfId="35073" xr:uid="{00000000-0005-0000-0000-000084560000}"/>
    <cellStyle name="SAPBEXHLevel0 33 8" xfId="17621" xr:uid="{00000000-0005-0000-0000-000085560000}"/>
    <cellStyle name="SAPBEXHLevel0 33 8 2" xfId="36530" xr:uid="{00000000-0005-0000-0000-000086560000}"/>
    <cellStyle name="SAPBEXHLevel0 33 9" xfId="20682" xr:uid="{00000000-0005-0000-0000-000087560000}"/>
    <cellStyle name="SAPBEXHLevel0 34" xfId="1590" xr:uid="{00000000-0005-0000-0000-000088560000}"/>
    <cellStyle name="SAPBEXHLevel0 34 2" xfId="4176" xr:uid="{00000000-0005-0000-0000-000089560000}"/>
    <cellStyle name="SAPBEXHLevel0 34 2 2" xfId="23085" xr:uid="{00000000-0005-0000-0000-00008A560000}"/>
    <cellStyle name="SAPBEXHLevel0 34 3" xfId="7283" xr:uid="{00000000-0005-0000-0000-00008B560000}"/>
    <cellStyle name="SAPBEXHLevel0 34 3 2" xfId="26192" xr:uid="{00000000-0005-0000-0000-00008C560000}"/>
    <cellStyle name="SAPBEXHLevel0 34 4" xfId="8301" xr:uid="{00000000-0005-0000-0000-00008D560000}"/>
    <cellStyle name="SAPBEXHLevel0 34 4 2" xfId="27210" xr:uid="{00000000-0005-0000-0000-00008E560000}"/>
    <cellStyle name="SAPBEXHLevel0 34 5" xfId="10697" xr:uid="{00000000-0005-0000-0000-00008F560000}"/>
    <cellStyle name="SAPBEXHLevel0 34 5 2" xfId="29606" xr:uid="{00000000-0005-0000-0000-000090560000}"/>
    <cellStyle name="SAPBEXHLevel0 34 6" xfId="12575" xr:uid="{00000000-0005-0000-0000-000091560000}"/>
    <cellStyle name="SAPBEXHLevel0 34 6 2" xfId="31484" xr:uid="{00000000-0005-0000-0000-000092560000}"/>
    <cellStyle name="SAPBEXHLevel0 34 7" xfId="15393" xr:uid="{00000000-0005-0000-0000-000093560000}"/>
    <cellStyle name="SAPBEXHLevel0 34 7 2" xfId="34302" xr:uid="{00000000-0005-0000-0000-000094560000}"/>
    <cellStyle name="SAPBEXHLevel0 34 8" xfId="17271" xr:uid="{00000000-0005-0000-0000-000095560000}"/>
    <cellStyle name="SAPBEXHLevel0 34 8 2" xfId="36180" xr:uid="{00000000-0005-0000-0000-000096560000}"/>
    <cellStyle name="SAPBEXHLevel0 34 9" xfId="19974" xr:uid="{00000000-0005-0000-0000-000097560000}"/>
    <cellStyle name="SAPBEXHLevel0 35" xfId="1707" xr:uid="{00000000-0005-0000-0000-000098560000}"/>
    <cellStyle name="SAPBEXHLevel0 35 2" xfId="4293" xr:uid="{00000000-0005-0000-0000-000099560000}"/>
    <cellStyle name="SAPBEXHLevel0 35 2 2" xfId="23202" xr:uid="{00000000-0005-0000-0000-00009A560000}"/>
    <cellStyle name="SAPBEXHLevel0 35 3" xfId="5411" xr:uid="{00000000-0005-0000-0000-00009B560000}"/>
    <cellStyle name="SAPBEXHLevel0 35 3 2" xfId="24320" xr:uid="{00000000-0005-0000-0000-00009C560000}"/>
    <cellStyle name="SAPBEXHLevel0 35 4" xfId="7509" xr:uid="{00000000-0005-0000-0000-00009D560000}"/>
    <cellStyle name="SAPBEXHLevel0 35 4 2" xfId="26418" xr:uid="{00000000-0005-0000-0000-00009E560000}"/>
    <cellStyle name="SAPBEXHLevel0 35 5" xfId="9831" xr:uid="{00000000-0005-0000-0000-00009F560000}"/>
    <cellStyle name="SAPBEXHLevel0 35 5 2" xfId="28740" xr:uid="{00000000-0005-0000-0000-0000A0560000}"/>
    <cellStyle name="SAPBEXHLevel0 35 6" xfId="12721" xr:uid="{00000000-0005-0000-0000-0000A1560000}"/>
    <cellStyle name="SAPBEXHLevel0 35 6 2" xfId="31630" xr:uid="{00000000-0005-0000-0000-0000A2560000}"/>
    <cellStyle name="SAPBEXHLevel0 35 7" xfId="14527" xr:uid="{00000000-0005-0000-0000-0000A3560000}"/>
    <cellStyle name="SAPBEXHLevel0 35 7 2" xfId="33436" xr:uid="{00000000-0005-0000-0000-0000A4560000}"/>
    <cellStyle name="SAPBEXHLevel0 35 8" xfId="17417" xr:uid="{00000000-0005-0000-0000-0000A5560000}"/>
    <cellStyle name="SAPBEXHLevel0 35 8 2" xfId="36326" xr:uid="{00000000-0005-0000-0000-0000A6560000}"/>
    <cellStyle name="SAPBEXHLevel0 35 9" xfId="19180" xr:uid="{00000000-0005-0000-0000-0000A7560000}"/>
    <cellStyle name="SAPBEXHLevel0 36" xfId="1750" xr:uid="{00000000-0005-0000-0000-0000A8560000}"/>
    <cellStyle name="SAPBEXHLevel0 36 2" xfId="4336" xr:uid="{00000000-0005-0000-0000-0000A9560000}"/>
    <cellStyle name="SAPBEXHLevel0 36 2 2" xfId="23245" xr:uid="{00000000-0005-0000-0000-0000AA560000}"/>
    <cellStyle name="SAPBEXHLevel0 36 3" xfId="6646" xr:uid="{00000000-0005-0000-0000-0000AB560000}"/>
    <cellStyle name="SAPBEXHLevel0 36 3 2" xfId="25555" xr:uid="{00000000-0005-0000-0000-0000AC560000}"/>
    <cellStyle name="SAPBEXHLevel0 36 4" xfId="8676" xr:uid="{00000000-0005-0000-0000-0000AD560000}"/>
    <cellStyle name="SAPBEXHLevel0 36 4 2" xfId="27585" xr:uid="{00000000-0005-0000-0000-0000AE560000}"/>
    <cellStyle name="SAPBEXHLevel0 36 5" xfId="9579" xr:uid="{00000000-0005-0000-0000-0000AF560000}"/>
    <cellStyle name="SAPBEXHLevel0 36 5 2" xfId="28488" xr:uid="{00000000-0005-0000-0000-0000B0560000}"/>
    <cellStyle name="SAPBEXHLevel0 36 6" xfId="12111" xr:uid="{00000000-0005-0000-0000-0000B1560000}"/>
    <cellStyle name="SAPBEXHLevel0 36 6 2" xfId="31020" xr:uid="{00000000-0005-0000-0000-0000B2560000}"/>
    <cellStyle name="SAPBEXHLevel0 36 7" xfId="14275" xr:uid="{00000000-0005-0000-0000-0000B3560000}"/>
    <cellStyle name="SAPBEXHLevel0 36 7 2" xfId="33184" xr:uid="{00000000-0005-0000-0000-0000B4560000}"/>
    <cellStyle name="SAPBEXHLevel0 36 8" xfId="16807" xr:uid="{00000000-0005-0000-0000-0000B5560000}"/>
    <cellStyle name="SAPBEXHLevel0 36 8 2" xfId="35716" xr:uid="{00000000-0005-0000-0000-0000B6560000}"/>
    <cellStyle name="SAPBEXHLevel0 36 9" xfId="18960" xr:uid="{00000000-0005-0000-0000-0000B7560000}"/>
    <cellStyle name="SAPBEXHLevel0 37" xfId="1793" xr:uid="{00000000-0005-0000-0000-0000B8560000}"/>
    <cellStyle name="SAPBEXHLevel0 37 2" xfId="4379" xr:uid="{00000000-0005-0000-0000-0000B9560000}"/>
    <cellStyle name="SAPBEXHLevel0 37 2 2" xfId="23288" xr:uid="{00000000-0005-0000-0000-0000BA560000}"/>
    <cellStyle name="SAPBEXHLevel0 37 3" xfId="7184" xr:uid="{00000000-0005-0000-0000-0000BB560000}"/>
    <cellStyle name="SAPBEXHLevel0 37 3 2" xfId="26093" xr:uid="{00000000-0005-0000-0000-0000BC560000}"/>
    <cellStyle name="SAPBEXHLevel0 37 4" xfId="8246" xr:uid="{00000000-0005-0000-0000-0000BD560000}"/>
    <cellStyle name="SAPBEXHLevel0 37 4 2" xfId="27155" xr:uid="{00000000-0005-0000-0000-0000BE560000}"/>
    <cellStyle name="SAPBEXHLevel0 37 5" xfId="10636" xr:uid="{00000000-0005-0000-0000-0000BF560000}"/>
    <cellStyle name="SAPBEXHLevel0 37 5 2" xfId="29545" xr:uid="{00000000-0005-0000-0000-0000C0560000}"/>
    <cellStyle name="SAPBEXHLevel0 37 6" xfId="12618" xr:uid="{00000000-0005-0000-0000-0000C1560000}"/>
    <cellStyle name="SAPBEXHLevel0 37 6 2" xfId="31527" xr:uid="{00000000-0005-0000-0000-0000C2560000}"/>
    <cellStyle name="SAPBEXHLevel0 37 7" xfId="15332" xr:uid="{00000000-0005-0000-0000-0000C3560000}"/>
    <cellStyle name="SAPBEXHLevel0 37 7 2" xfId="34241" xr:uid="{00000000-0005-0000-0000-0000C4560000}"/>
    <cellStyle name="SAPBEXHLevel0 37 8" xfId="17314" xr:uid="{00000000-0005-0000-0000-0000C5560000}"/>
    <cellStyle name="SAPBEXHLevel0 37 8 2" xfId="36223" xr:uid="{00000000-0005-0000-0000-0000C6560000}"/>
    <cellStyle name="SAPBEXHLevel0 37 9" xfId="19919" xr:uid="{00000000-0005-0000-0000-0000C7560000}"/>
    <cellStyle name="SAPBEXHLevel0 38" xfId="1614" xr:uid="{00000000-0005-0000-0000-0000C8560000}"/>
    <cellStyle name="SAPBEXHLevel0 38 2" xfId="4200" xr:uid="{00000000-0005-0000-0000-0000C9560000}"/>
    <cellStyle name="SAPBEXHLevel0 38 2 2" xfId="23109" xr:uid="{00000000-0005-0000-0000-0000CA560000}"/>
    <cellStyle name="SAPBEXHLevel0 38 3" xfId="6157" xr:uid="{00000000-0005-0000-0000-0000CB560000}"/>
    <cellStyle name="SAPBEXHLevel0 38 3 2" xfId="25066" xr:uid="{00000000-0005-0000-0000-0000CC560000}"/>
    <cellStyle name="SAPBEXHLevel0 38 4" xfId="6377" xr:uid="{00000000-0005-0000-0000-0000CD560000}"/>
    <cellStyle name="SAPBEXHLevel0 38 4 2" xfId="25286" xr:uid="{00000000-0005-0000-0000-0000CE560000}"/>
    <cellStyle name="SAPBEXHLevel0 38 5" xfId="9598" xr:uid="{00000000-0005-0000-0000-0000CF560000}"/>
    <cellStyle name="SAPBEXHLevel0 38 5 2" xfId="28507" xr:uid="{00000000-0005-0000-0000-0000D0560000}"/>
    <cellStyle name="SAPBEXHLevel0 38 6" xfId="13886" xr:uid="{00000000-0005-0000-0000-0000D1560000}"/>
    <cellStyle name="SAPBEXHLevel0 38 6 2" xfId="32795" xr:uid="{00000000-0005-0000-0000-0000D2560000}"/>
    <cellStyle name="SAPBEXHLevel0 38 7" xfId="14294" xr:uid="{00000000-0005-0000-0000-0000D3560000}"/>
    <cellStyle name="SAPBEXHLevel0 38 7 2" xfId="33203" xr:uid="{00000000-0005-0000-0000-0000D4560000}"/>
    <cellStyle name="SAPBEXHLevel0 38 8" xfId="18582" xr:uid="{00000000-0005-0000-0000-0000D5560000}"/>
    <cellStyle name="SAPBEXHLevel0 38 8 2" xfId="37491" xr:uid="{00000000-0005-0000-0000-0000D6560000}"/>
    <cellStyle name="SAPBEXHLevel0 38 9" xfId="18978" xr:uid="{00000000-0005-0000-0000-0000D7560000}"/>
    <cellStyle name="SAPBEXHLevel0 39" xfId="1878" xr:uid="{00000000-0005-0000-0000-0000D8560000}"/>
    <cellStyle name="SAPBEXHLevel0 39 2" xfId="4464" xr:uid="{00000000-0005-0000-0000-0000D9560000}"/>
    <cellStyle name="SAPBEXHLevel0 39 2 2" xfId="23373" xr:uid="{00000000-0005-0000-0000-0000DA560000}"/>
    <cellStyle name="SAPBEXHLevel0 39 3" xfId="5265" xr:uid="{00000000-0005-0000-0000-0000DB560000}"/>
    <cellStyle name="SAPBEXHLevel0 39 3 2" xfId="24174" xr:uid="{00000000-0005-0000-0000-0000DC560000}"/>
    <cellStyle name="SAPBEXHLevel0 39 4" xfId="7558" xr:uid="{00000000-0005-0000-0000-0000DD560000}"/>
    <cellStyle name="SAPBEXHLevel0 39 4 2" xfId="26467" xr:uid="{00000000-0005-0000-0000-0000DE560000}"/>
    <cellStyle name="SAPBEXHLevel0 39 5" xfId="9881" xr:uid="{00000000-0005-0000-0000-0000DF560000}"/>
    <cellStyle name="SAPBEXHLevel0 39 5 2" xfId="28790" xr:uid="{00000000-0005-0000-0000-0000E0560000}"/>
    <cellStyle name="SAPBEXHLevel0 39 6" xfId="12895" xr:uid="{00000000-0005-0000-0000-0000E1560000}"/>
    <cellStyle name="SAPBEXHLevel0 39 6 2" xfId="31804" xr:uid="{00000000-0005-0000-0000-0000E2560000}"/>
    <cellStyle name="SAPBEXHLevel0 39 7" xfId="14577" xr:uid="{00000000-0005-0000-0000-0000E3560000}"/>
    <cellStyle name="SAPBEXHLevel0 39 7 2" xfId="33486" xr:uid="{00000000-0005-0000-0000-0000E4560000}"/>
    <cellStyle name="SAPBEXHLevel0 39 8" xfId="17591" xr:uid="{00000000-0005-0000-0000-0000E5560000}"/>
    <cellStyle name="SAPBEXHLevel0 39 8 2" xfId="36500" xr:uid="{00000000-0005-0000-0000-0000E6560000}"/>
    <cellStyle name="SAPBEXHLevel0 39 9" xfId="19229" xr:uid="{00000000-0005-0000-0000-0000E7560000}"/>
    <cellStyle name="SAPBEXHLevel0 4" xfId="266" xr:uid="{00000000-0005-0000-0000-0000E8560000}"/>
    <cellStyle name="SAPBEXHLevel0 4 2" xfId="2852" xr:uid="{00000000-0005-0000-0000-0000E9560000}"/>
    <cellStyle name="SAPBEXHLevel0 4 2 2" xfId="21761" xr:uid="{00000000-0005-0000-0000-0000EA560000}"/>
    <cellStyle name="SAPBEXHLevel0 4 3" xfId="5938" xr:uid="{00000000-0005-0000-0000-0000EB560000}"/>
    <cellStyle name="SAPBEXHLevel0 4 3 2" xfId="24847" xr:uid="{00000000-0005-0000-0000-0000EC560000}"/>
    <cellStyle name="SAPBEXHLevel0 4 4" xfId="9025" xr:uid="{00000000-0005-0000-0000-0000ED560000}"/>
    <cellStyle name="SAPBEXHLevel0 4 4 2" xfId="27934" xr:uid="{00000000-0005-0000-0000-0000EE560000}"/>
    <cellStyle name="SAPBEXHLevel0 4 5" xfId="11488" xr:uid="{00000000-0005-0000-0000-0000EF560000}"/>
    <cellStyle name="SAPBEXHLevel0 4 5 2" xfId="30397" xr:uid="{00000000-0005-0000-0000-0000F0560000}"/>
    <cellStyle name="SAPBEXHLevel0 4 6" xfId="13083" xr:uid="{00000000-0005-0000-0000-0000F1560000}"/>
    <cellStyle name="SAPBEXHLevel0 4 6 2" xfId="31992" xr:uid="{00000000-0005-0000-0000-0000F2560000}"/>
    <cellStyle name="SAPBEXHLevel0 4 7" xfId="16184" xr:uid="{00000000-0005-0000-0000-0000F3560000}"/>
    <cellStyle name="SAPBEXHLevel0 4 7 2" xfId="35093" xr:uid="{00000000-0005-0000-0000-0000F4560000}"/>
    <cellStyle name="SAPBEXHLevel0 4 8" xfId="17779" xr:uid="{00000000-0005-0000-0000-0000F5560000}"/>
    <cellStyle name="SAPBEXHLevel0 4 8 2" xfId="36688" xr:uid="{00000000-0005-0000-0000-0000F6560000}"/>
    <cellStyle name="SAPBEXHLevel0 4 9" xfId="20701" xr:uid="{00000000-0005-0000-0000-0000F7560000}"/>
    <cellStyle name="SAPBEXHLevel0 40" xfId="1940" xr:uid="{00000000-0005-0000-0000-0000F8560000}"/>
    <cellStyle name="SAPBEXHLevel0 40 2" xfId="4526" xr:uid="{00000000-0005-0000-0000-0000F9560000}"/>
    <cellStyle name="SAPBEXHLevel0 40 2 2" xfId="23435" xr:uid="{00000000-0005-0000-0000-0000FA560000}"/>
    <cellStyle name="SAPBEXHLevel0 40 3" xfId="5268" xr:uid="{00000000-0005-0000-0000-0000FB560000}"/>
    <cellStyle name="SAPBEXHLevel0 40 3 2" xfId="24177" xr:uid="{00000000-0005-0000-0000-0000FC560000}"/>
    <cellStyle name="SAPBEXHLevel0 40 4" xfId="8424" xr:uid="{00000000-0005-0000-0000-0000FD560000}"/>
    <cellStyle name="SAPBEXHLevel0 40 4 2" xfId="27333" xr:uid="{00000000-0005-0000-0000-0000FE560000}"/>
    <cellStyle name="SAPBEXHLevel0 40 5" xfId="10830" xr:uid="{00000000-0005-0000-0000-0000FF560000}"/>
    <cellStyle name="SAPBEXHLevel0 40 5 2" xfId="29739" xr:uid="{00000000-0005-0000-0000-000000570000}"/>
    <cellStyle name="SAPBEXHLevel0 40 6" xfId="13423" xr:uid="{00000000-0005-0000-0000-000001570000}"/>
    <cellStyle name="SAPBEXHLevel0 40 6 2" xfId="32332" xr:uid="{00000000-0005-0000-0000-000002570000}"/>
    <cellStyle name="SAPBEXHLevel0 40 7" xfId="15526" xr:uid="{00000000-0005-0000-0000-000003570000}"/>
    <cellStyle name="SAPBEXHLevel0 40 7 2" xfId="34435" xr:uid="{00000000-0005-0000-0000-000004570000}"/>
    <cellStyle name="SAPBEXHLevel0 40 8" xfId="18119" xr:uid="{00000000-0005-0000-0000-000005570000}"/>
    <cellStyle name="SAPBEXHLevel0 40 8 2" xfId="37028" xr:uid="{00000000-0005-0000-0000-000006570000}"/>
    <cellStyle name="SAPBEXHLevel0 40 9" xfId="20098" xr:uid="{00000000-0005-0000-0000-000007570000}"/>
    <cellStyle name="SAPBEXHLevel0 41" xfId="2001" xr:uid="{00000000-0005-0000-0000-000008570000}"/>
    <cellStyle name="SAPBEXHLevel0 41 2" xfId="4587" xr:uid="{00000000-0005-0000-0000-000009570000}"/>
    <cellStyle name="SAPBEXHLevel0 41 2 2" xfId="23496" xr:uid="{00000000-0005-0000-0000-00000A570000}"/>
    <cellStyle name="SAPBEXHLevel0 41 3" xfId="6487" xr:uid="{00000000-0005-0000-0000-00000B570000}"/>
    <cellStyle name="SAPBEXHLevel0 41 3 2" xfId="25396" xr:uid="{00000000-0005-0000-0000-00000C570000}"/>
    <cellStyle name="SAPBEXHLevel0 41 4" xfId="7997" xr:uid="{00000000-0005-0000-0000-00000D570000}"/>
    <cellStyle name="SAPBEXHLevel0 41 4 2" xfId="26906" xr:uid="{00000000-0005-0000-0000-00000E570000}"/>
    <cellStyle name="SAPBEXHLevel0 41 5" xfId="10361" xr:uid="{00000000-0005-0000-0000-00000F570000}"/>
    <cellStyle name="SAPBEXHLevel0 41 5 2" xfId="29270" xr:uid="{00000000-0005-0000-0000-000010570000}"/>
    <cellStyle name="SAPBEXHLevel0 41 6" xfId="13373" xr:uid="{00000000-0005-0000-0000-000011570000}"/>
    <cellStyle name="SAPBEXHLevel0 41 6 2" xfId="32282" xr:uid="{00000000-0005-0000-0000-000012570000}"/>
    <cellStyle name="SAPBEXHLevel0 41 7" xfId="15057" xr:uid="{00000000-0005-0000-0000-000013570000}"/>
    <cellStyle name="SAPBEXHLevel0 41 7 2" xfId="33966" xr:uid="{00000000-0005-0000-0000-000014570000}"/>
    <cellStyle name="SAPBEXHLevel0 41 8" xfId="18069" xr:uid="{00000000-0005-0000-0000-000015570000}"/>
    <cellStyle name="SAPBEXHLevel0 41 8 2" xfId="36978" xr:uid="{00000000-0005-0000-0000-000016570000}"/>
    <cellStyle name="SAPBEXHLevel0 41 9" xfId="19668" xr:uid="{00000000-0005-0000-0000-000017570000}"/>
    <cellStyle name="SAPBEXHLevel0 42" xfId="2002" xr:uid="{00000000-0005-0000-0000-000018570000}"/>
    <cellStyle name="SAPBEXHLevel0 42 2" xfId="4588" xr:uid="{00000000-0005-0000-0000-000019570000}"/>
    <cellStyle name="SAPBEXHLevel0 42 2 2" xfId="23497" xr:uid="{00000000-0005-0000-0000-00001A570000}"/>
    <cellStyle name="SAPBEXHLevel0 42 3" xfId="6928" xr:uid="{00000000-0005-0000-0000-00001B570000}"/>
    <cellStyle name="SAPBEXHLevel0 42 3 2" xfId="25837" xr:uid="{00000000-0005-0000-0000-00001C570000}"/>
    <cellStyle name="SAPBEXHLevel0 42 4" xfId="8106" xr:uid="{00000000-0005-0000-0000-00001D570000}"/>
    <cellStyle name="SAPBEXHLevel0 42 4 2" xfId="27015" xr:uid="{00000000-0005-0000-0000-00001E570000}"/>
    <cellStyle name="SAPBEXHLevel0 42 5" xfId="10477" xr:uid="{00000000-0005-0000-0000-00001F570000}"/>
    <cellStyle name="SAPBEXHLevel0 42 5 2" xfId="29386" xr:uid="{00000000-0005-0000-0000-000020570000}"/>
    <cellStyle name="SAPBEXHLevel0 42 6" xfId="13856" xr:uid="{00000000-0005-0000-0000-000021570000}"/>
    <cellStyle name="SAPBEXHLevel0 42 6 2" xfId="32765" xr:uid="{00000000-0005-0000-0000-000022570000}"/>
    <cellStyle name="SAPBEXHLevel0 42 7" xfId="15173" xr:uid="{00000000-0005-0000-0000-000023570000}"/>
    <cellStyle name="SAPBEXHLevel0 42 7 2" xfId="34082" xr:uid="{00000000-0005-0000-0000-000024570000}"/>
    <cellStyle name="SAPBEXHLevel0 42 8" xfId="18552" xr:uid="{00000000-0005-0000-0000-000025570000}"/>
    <cellStyle name="SAPBEXHLevel0 42 8 2" xfId="37461" xr:uid="{00000000-0005-0000-0000-000026570000}"/>
    <cellStyle name="SAPBEXHLevel0 42 9" xfId="19777" xr:uid="{00000000-0005-0000-0000-000027570000}"/>
    <cellStyle name="SAPBEXHLevel0 43" xfId="2021" xr:uid="{00000000-0005-0000-0000-000028570000}"/>
    <cellStyle name="SAPBEXHLevel0 43 2" xfId="4607" xr:uid="{00000000-0005-0000-0000-000029570000}"/>
    <cellStyle name="SAPBEXHLevel0 43 2 2" xfId="23516" xr:uid="{00000000-0005-0000-0000-00002A570000}"/>
    <cellStyle name="SAPBEXHLevel0 43 3" xfId="6411" xr:uid="{00000000-0005-0000-0000-00002B570000}"/>
    <cellStyle name="SAPBEXHLevel0 43 3 2" xfId="25320" xr:uid="{00000000-0005-0000-0000-00002C570000}"/>
    <cellStyle name="SAPBEXHLevel0 43 4" xfId="8731" xr:uid="{00000000-0005-0000-0000-00002D570000}"/>
    <cellStyle name="SAPBEXHLevel0 43 4 2" xfId="27640" xr:uid="{00000000-0005-0000-0000-00002E570000}"/>
    <cellStyle name="SAPBEXHLevel0 43 5" xfId="11167" xr:uid="{00000000-0005-0000-0000-00002F570000}"/>
    <cellStyle name="SAPBEXHLevel0 43 5 2" xfId="30076" xr:uid="{00000000-0005-0000-0000-000030570000}"/>
    <cellStyle name="SAPBEXHLevel0 43 6" xfId="12509" xr:uid="{00000000-0005-0000-0000-000031570000}"/>
    <cellStyle name="SAPBEXHLevel0 43 6 2" xfId="31418" xr:uid="{00000000-0005-0000-0000-000032570000}"/>
    <cellStyle name="SAPBEXHLevel0 43 7" xfId="15863" xr:uid="{00000000-0005-0000-0000-000033570000}"/>
    <cellStyle name="SAPBEXHLevel0 43 7 2" xfId="34772" xr:uid="{00000000-0005-0000-0000-000034570000}"/>
    <cellStyle name="SAPBEXHLevel0 43 8" xfId="17205" xr:uid="{00000000-0005-0000-0000-000035570000}"/>
    <cellStyle name="SAPBEXHLevel0 43 8 2" xfId="36114" xr:uid="{00000000-0005-0000-0000-000036570000}"/>
    <cellStyle name="SAPBEXHLevel0 43 9" xfId="20405" xr:uid="{00000000-0005-0000-0000-000037570000}"/>
    <cellStyle name="SAPBEXHLevel0 44" xfId="2100" xr:uid="{00000000-0005-0000-0000-000038570000}"/>
    <cellStyle name="SAPBEXHLevel0 44 2" xfId="4686" xr:uid="{00000000-0005-0000-0000-000039570000}"/>
    <cellStyle name="SAPBEXHLevel0 44 2 2" xfId="23595" xr:uid="{00000000-0005-0000-0000-00003A570000}"/>
    <cellStyle name="SAPBEXHLevel0 44 3" xfId="5762" xr:uid="{00000000-0005-0000-0000-00003B570000}"/>
    <cellStyle name="SAPBEXHLevel0 44 3 2" xfId="24671" xr:uid="{00000000-0005-0000-0000-00003C570000}"/>
    <cellStyle name="SAPBEXHLevel0 44 4" xfId="8597" xr:uid="{00000000-0005-0000-0000-00003D570000}"/>
    <cellStyle name="SAPBEXHLevel0 44 4 2" xfId="27506" xr:uid="{00000000-0005-0000-0000-00003E570000}"/>
    <cellStyle name="SAPBEXHLevel0 44 5" xfId="11015" xr:uid="{00000000-0005-0000-0000-00003F570000}"/>
    <cellStyle name="SAPBEXHLevel0 44 5 2" xfId="29924" xr:uid="{00000000-0005-0000-0000-000040570000}"/>
    <cellStyle name="SAPBEXHLevel0 44 6" xfId="13544" xr:uid="{00000000-0005-0000-0000-000041570000}"/>
    <cellStyle name="SAPBEXHLevel0 44 6 2" xfId="32453" xr:uid="{00000000-0005-0000-0000-000042570000}"/>
    <cellStyle name="SAPBEXHLevel0 44 7" xfId="15711" xr:uid="{00000000-0005-0000-0000-000043570000}"/>
    <cellStyle name="SAPBEXHLevel0 44 7 2" xfId="34620" xr:uid="{00000000-0005-0000-0000-000044570000}"/>
    <cellStyle name="SAPBEXHLevel0 44 8" xfId="18240" xr:uid="{00000000-0005-0000-0000-000045570000}"/>
    <cellStyle name="SAPBEXHLevel0 44 8 2" xfId="37149" xr:uid="{00000000-0005-0000-0000-000046570000}"/>
    <cellStyle name="SAPBEXHLevel0 44 9" xfId="20272" xr:uid="{00000000-0005-0000-0000-000047570000}"/>
    <cellStyle name="SAPBEXHLevel0 45" xfId="2138" xr:uid="{00000000-0005-0000-0000-000048570000}"/>
    <cellStyle name="SAPBEXHLevel0 45 2" xfId="4724" xr:uid="{00000000-0005-0000-0000-000049570000}"/>
    <cellStyle name="SAPBEXHLevel0 45 2 2" xfId="23633" xr:uid="{00000000-0005-0000-0000-00004A570000}"/>
    <cellStyle name="SAPBEXHLevel0 45 3" xfId="7341" xr:uid="{00000000-0005-0000-0000-00004B570000}"/>
    <cellStyle name="SAPBEXHLevel0 45 3 2" xfId="26250" xr:uid="{00000000-0005-0000-0000-00004C570000}"/>
    <cellStyle name="SAPBEXHLevel0 45 4" xfId="8636" xr:uid="{00000000-0005-0000-0000-00004D570000}"/>
    <cellStyle name="SAPBEXHLevel0 45 4 2" xfId="27545" xr:uid="{00000000-0005-0000-0000-00004E570000}"/>
    <cellStyle name="SAPBEXHLevel0 45 5" xfId="11059" xr:uid="{00000000-0005-0000-0000-00004F570000}"/>
    <cellStyle name="SAPBEXHLevel0 45 5 2" xfId="29968" xr:uid="{00000000-0005-0000-0000-000050570000}"/>
    <cellStyle name="SAPBEXHLevel0 45 6" xfId="13109" xr:uid="{00000000-0005-0000-0000-000051570000}"/>
    <cellStyle name="SAPBEXHLevel0 45 6 2" xfId="32018" xr:uid="{00000000-0005-0000-0000-000052570000}"/>
    <cellStyle name="SAPBEXHLevel0 45 7" xfId="15755" xr:uid="{00000000-0005-0000-0000-000053570000}"/>
    <cellStyle name="SAPBEXHLevel0 45 7 2" xfId="34664" xr:uid="{00000000-0005-0000-0000-000054570000}"/>
    <cellStyle name="SAPBEXHLevel0 45 8" xfId="17805" xr:uid="{00000000-0005-0000-0000-000055570000}"/>
    <cellStyle name="SAPBEXHLevel0 45 8 2" xfId="36714" xr:uid="{00000000-0005-0000-0000-000056570000}"/>
    <cellStyle name="SAPBEXHLevel0 45 9" xfId="20311" xr:uid="{00000000-0005-0000-0000-000057570000}"/>
    <cellStyle name="SAPBEXHLevel0 46" xfId="2173" xr:uid="{00000000-0005-0000-0000-000058570000}"/>
    <cellStyle name="SAPBEXHLevel0 46 2" xfId="4759" xr:uid="{00000000-0005-0000-0000-000059570000}"/>
    <cellStyle name="SAPBEXHLevel0 46 2 2" xfId="23668" xr:uid="{00000000-0005-0000-0000-00005A570000}"/>
    <cellStyle name="SAPBEXHLevel0 46 3" xfId="6066" xr:uid="{00000000-0005-0000-0000-00005B570000}"/>
    <cellStyle name="SAPBEXHLevel0 46 3 2" xfId="24975" xr:uid="{00000000-0005-0000-0000-00005C570000}"/>
    <cellStyle name="SAPBEXHLevel0 46 4" xfId="9444" xr:uid="{00000000-0005-0000-0000-00005D570000}"/>
    <cellStyle name="SAPBEXHLevel0 46 4 2" xfId="28353" xr:uid="{00000000-0005-0000-0000-00005E570000}"/>
    <cellStyle name="SAPBEXHLevel0 46 5" xfId="10748" xr:uid="{00000000-0005-0000-0000-00005F570000}"/>
    <cellStyle name="SAPBEXHLevel0 46 5 2" xfId="29657" xr:uid="{00000000-0005-0000-0000-000060570000}"/>
    <cellStyle name="SAPBEXHLevel0 46 6" xfId="13127" xr:uid="{00000000-0005-0000-0000-000061570000}"/>
    <cellStyle name="SAPBEXHLevel0 46 6 2" xfId="32036" xr:uid="{00000000-0005-0000-0000-000062570000}"/>
    <cellStyle name="SAPBEXHLevel0 46 7" xfId="15444" xr:uid="{00000000-0005-0000-0000-000063570000}"/>
    <cellStyle name="SAPBEXHLevel0 46 7 2" xfId="34353" xr:uid="{00000000-0005-0000-0000-000064570000}"/>
    <cellStyle name="SAPBEXHLevel0 46 8" xfId="17823" xr:uid="{00000000-0005-0000-0000-000065570000}"/>
    <cellStyle name="SAPBEXHLevel0 46 8 2" xfId="36732" xr:uid="{00000000-0005-0000-0000-000066570000}"/>
    <cellStyle name="SAPBEXHLevel0 46 9" xfId="20023" xr:uid="{00000000-0005-0000-0000-000067570000}"/>
    <cellStyle name="SAPBEXHLevel0 47" xfId="2203" xr:uid="{00000000-0005-0000-0000-000068570000}"/>
    <cellStyle name="SAPBEXHLevel0 47 2" xfId="4789" xr:uid="{00000000-0005-0000-0000-000069570000}"/>
    <cellStyle name="SAPBEXHLevel0 47 2 2" xfId="23698" xr:uid="{00000000-0005-0000-0000-00006A570000}"/>
    <cellStyle name="SAPBEXHLevel0 47 3" xfId="7404" xr:uid="{00000000-0005-0000-0000-00006B570000}"/>
    <cellStyle name="SAPBEXHLevel0 47 3 2" xfId="26313" xr:uid="{00000000-0005-0000-0000-00006C570000}"/>
    <cellStyle name="SAPBEXHLevel0 47 4" xfId="9386" xr:uid="{00000000-0005-0000-0000-00006D570000}"/>
    <cellStyle name="SAPBEXHLevel0 47 4 2" xfId="28295" xr:uid="{00000000-0005-0000-0000-00006E570000}"/>
    <cellStyle name="SAPBEXHLevel0 47 5" xfId="11995" xr:uid="{00000000-0005-0000-0000-00006F570000}"/>
    <cellStyle name="SAPBEXHLevel0 47 5 2" xfId="30904" xr:uid="{00000000-0005-0000-0000-000070570000}"/>
    <cellStyle name="SAPBEXHLevel0 47 6" xfId="13158" xr:uid="{00000000-0005-0000-0000-000071570000}"/>
    <cellStyle name="SAPBEXHLevel0 47 6 2" xfId="32067" xr:uid="{00000000-0005-0000-0000-000072570000}"/>
    <cellStyle name="SAPBEXHLevel0 47 7" xfId="16691" xr:uid="{00000000-0005-0000-0000-000073570000}"/>
    <cellStyle name="SAPBEXHLevel0 47 7 2" xfId="35600" xr:uid="{00000000-0005-0000-0000-000074570000}"/>
    <cellStyle name="SAPBEXHLevel0 47 8" xfId="17854" xr:uid="{00000000-0005-0000-0000-000075570000}"/>
    <cellStyle name="SAPBEXHLevel0 47 8 2" xfId="36763" xr:uid="{00000000-0005-0000-0000-000076570000}"/>
    <cellStyle name="SAPBEXHLevel0 47 9" xfId="21177" xr:uid="{00000000-0005-0000-0000-000077570000}"/>
    <cellStyle name="SAPBEXHLevel0 48" xfId="2258" xr:uid="{00000000-0005-0000-0000-000078570000}"/>
    <cellStyle name="SAPBEXHLevel0 48 2" xfId="4844" xr:uid="{00000000-0005-0000-0000-000079570000}"/>
    <cellStyle name="SAPBEXHLevel0 48 2 2" xfId="23753" xr:uid="{00000000-0005-0000-0000-00007A570000}"/>
    <cellStyle name="SAPBEXHLevel0 48 3" xfId="6552" xr:uid="{00000000-0005-0000-0000-00007B570000}"/>
    <cellStyle name="SAPBEXHLevel0 48 3 2" xfId="25461" xr:uid="{00000000-0005-0000-0000-00007C570000}"/>
    <cellStyle name="SAPBEXHLevel0 48 4" xfId="7702" xr:uid="{00000000-0005-0000-0000-00007D570000}"/>
    <cellStyle name="SAPBEXHLevel0 48 4 2" xfId="26611" xr:uid="{00000000-0005-0000-0000-00007E570000}"/>
    <cellStyle name="SAPBEXHLevel0 48 5" xfId="10045" xr:uid="{00000000-0005-0000-0000-00007F570000}"/>
    <cellStyle name="SAPBEXHLevel0 48 5 2" xfId="28954" xr:uid="{00000000-0005-0000-0000-000080570000}"/>
    <cellStyle name="SAPBEXHLevel0 48 6" xfId="13963" xr:uid="{00000000-0005-0000-0000-000081570000}"/>
    <cellStyle name="SAPBEXHLevel0 48 6 2" xfId="32872" xr:uid="{00000000-0005-0000-0000-000082570000}"/>
    <cellStyle name="SAPBEXHLevel0 48 7" xfId="14741" xr:uid="{00000000-0005-0000-0000-000083570000}"/>
    <cellStyle name="SAPBEXHLevel0 48 7 2" xfId="33650" xr:uid="{00000000-0005-0000-0000-000084570000}"/>
    <cellStyle name="SAPBEXHLevel0 48 8" xfId="18659" xr:uid="{00000000-0005-0000-0000-000085570000}"/>
    <cellStyle name="SAPBEXHLevel0 48 8 2" xfId="37568" xr:uid="{00000000-0005-0000-0000-000086570000}"/>
    <cellStyle name="SAPBEXHLevel0 48 9" xfId="19373" xr:uid="{00000000-0005-0000-0000-000087570000}"/>
    <cellStyle name="SAPBEXHLevel0 49" xfId="2328" xr:uid="{00000000-0005-0000-0000-000088570000}"/>
    <cellStyle name="SAPBEXHLevel0 49 2" xfId="4914" xr:uid="{00000000-0005-0000-0000-000089570000}"/>
    <cellStyle name="SAPBEXHLevel0 49 2 2" xfId="23823" xr:uid="{00000000-0005-0000-0000-00008A570000}"/>
    <cellStyle name="SAPBEXHLevel0 49 3" xfId="5517" xr:uid="{00000000-0005-0000-0000-00008B570000}"/>
    <cellStyle name="SAPBEXHLevel0 49 3 2" xfId="24426" xr:uid="{00000000-0005-0000-0000-00008C570000}"/>
    <cellStyle name="SAPBEXHLevel0 49 4" xfId="9379" xr:uid="{00000000-0005-0000-0000-00008D570000}"/>
    <cellStyle name="SAPBEXHLevel0 49 4 2" xfId="28288" xr:uid="{00000000-0005-0000-0000-00008E570000}"/>
    <cellStyle name="SAPBEXHLevel0 49 5" xfId="12003" xr:uid="{00000000-0005-0000-0000-00008F570000}"/>
    <cellStyle name="SAPBEXHLevel0 49 5 2" xfId="30912" xr:uid="{00000000-0005-0000-0000-000090570000}"/>
    <cellStyle name="SAPBEXHLevel0 49 6" xfId="14074" xr:uid="{00000000-0005-0000-0000-000091570000}"/>
    <cellStyle name="SAPBEXHLevel0 49 6 2" xfId="32983" xr:uid="{00000000-0005-0000-0000-000092570000}"/>
    <cellStyle name="SAPBEXHLevel0 49 7" xfId="16699" xr:uid="{00000000-0005-0000-0000-000093570000}"/>
    <cellStyle name="SAPBEXHLevel0 49 7 2" xfId="35608" xr:uid="{00000000-0005-0000-0000-000094570000}"/>
    <cellStyle name="SAPBEXHLevel0 49 8" xfId="18770" xr:uid="{00000000-0005-0000-0000-000095570000}"/>
    <cellStyle name="SAPBEXHLevel0 49 8 2" xfId="37679" xr:uid="{00000000-0005-0000-0000-000096570000}"/>
    <cellStyle name="SAPBEXHLevel0 49 9" xfId="21184" xr:uid="{00000000-0005-0000-0000-000097570000}"/>
    <cellStyle name="SAPBEXHLevel0 5" xfId="309" xr:uid="{00000000-0005-0000-0000-000098570000}"/>
    <cellStyle name="SAPBEXHLevel0 5 2" xfId="2895" xr:uid="{00000000-0005-0000-0000-000099570000}"/>
    <cellStyle name="SAPBEXHLevel0 5 2 2" xfId="21804" xr:uid="{00000000-0005-0000-0000-00009A570000}"/>
    <cellStyle name="SAPBEXHLevel0 5 3" xfId="5991" xr:uid="{00000000-0005-0000-0000-00009B570000}"/>
    <cellStyle name="SAPBEXHLevel0 5 3 2" xfId="24900" xr:uid="{00000000-0005-0000-0000-00009C570000}"/>
    <cellStyle name="SAPBEXHLevel0 5 4" xfId="7422" xr:uid="{00000000-0005-0000-0000-00009D570000}"/>
    <cellStyle name="SAPBEXHLevel0 5 4 2" xfId="26331" xr:uid="{00000000-0005-0000-0000-00009E570000}"/>
    <cellStyle name="SAPBEXHLevel0 5 5" xfId="9731" xr:uid="{00000000-0005-0000-0000-00009F570000}"/>
    <cellStyle name="SAPBEXHLevel0 5 5 2" xfId="28640" xr:uid="{00000000-0005-0000-0000-0000A0570000}"/>
    <cellStyle name="SAPBEXHLevel0 5 6" xfId="12686" xr:uid="{00000000-0005-0000-0000-0000A1570000}"/>
    <cellStyle name="SAPBEXHLevel0 5 6 2" xfId="31595" xr:uid="{00000000-0005-0000-0000-0000A2570000}"/>
    <cellStyle name="SAPBEXHLevel0 5 7" xfId="14427" xr:uid="{00000000-0005-0000-0000-0000A3570000}"/>
    <cellStyle name="SAPBEXHLevel0 5 7 2" xfId="33336" xr:uid="{00000000-0005-0000-0000-0000A4570000}"/>
    <cellStyle name="SAPBEXHLevel0 5 8" xfId="17382" xr:uid="{00000000-0005-0000-0000-0000A5570000}"/>
    <cellStyle name="SAPBEXHLevel0 5 8 2" xfId="36291" xr:uid="{00000000-0005-0000-0000-0000A6570000}"/>
    <cellStyle name="SAPBEXHLevel0 5 9" xfId="19091" xr:uid="{00000000-0005-0000-0000-0000A7570000}"/>
    <cellStyle name="SAPBEXHLevel0 50" xfId="2290" xr:uid="{00000000-0005-0000-0000-0000A8570000}"/>
    <cellStyle name="SAPBEXHLevel0 50 2" xfId="7157" xr:uid="{00000000-0005-0000-0000-0000A9570000}"/>
    <cellStyle name="SAPBEXHLevel0 50 2 2" xfId="26066" xr:uid="{00000000-0005-0000-0000-0000AA570000}"/>
    <cellStyle name="SAPBEXHLevel0 50 3" xfId="6686" xr:uid="{00000000-0005-0000-0000-0000AB570000}"/>
    <cellStyle name="SAPBEXHLevel0 50 3 2" xfId="25595" xr:uid="{00000000-0005-0000-0000-0000AC570000}"/>
    <cellStyle name="SAPBEXHLevel0 50 4" xfId="9636" xr:uid="{00000000-0005-0000-0000-0000AD570000}"/>
    <cellStyle name="SAPBEXHLevel0 50 4 2" xfId="28545" xr:uid="{00000000-0005-0000-0000-0000AE570000}"/>
    <cellStyle name="SAPBEXHLevel0 50 5" xfId="12978" xr:uid="{00000000-0005-0000-0000-0000AF570000}"/>
    <cellStyle name="SAPBEXHLevel0 50 5 2" xfId="31887" xr:uid="{00000000-0005-0000-0000-0000B0570000}"/>
    <cellStyle name="SAPBEXHLevel0 50 6" xfId="14332" xr:uid="{00000000-0005-0000-0000-0000B1570000}"/>
    <cellStyle name="SAPBEXHLevel0 50 6 2" xfId="33241" xr:uid="{00000000-0005-0000-0000-0000B2570000}"/>
    <cellStyle name="SAPBEXHLevel0 50 7" xfId="17674" xr:uid="{00000000-0005-0000-0000-0000B3570000}"/>
    <cellStyle name="SAPBEXHLevel0 50 7 2" xfId="36583" xr:uid="{00000000-0005-0000-0000-0000B4570000}"/>
    <cellStyle name="SAPBEXHLevel0 50 8" xfId="19011" xr:uid="{00000000-0005-0000-0000-0000B5570000}"/>
    <cellStyle name="SAPBEXHLevel0 51" xfId="5978" xr:uid="{00000000-0005-0000-0000-0000B6570000}"/>
    <cellStyle name="SAPBEXHLevel0 51 2" xfId="24887" xr:uid="{00000000-0005-0000-0000-0000B7570000}"/>
    <cellStyle name="SAPBEXHLevel0 52" xfId="9424" xr:uid="{00000000-0005-0000-0000-0000B8570000}"/>
    <cellStyle name="SAPBEXHLevel0 52 2" xfId="28333" xr:uid="{00000000-0005-0000-0000-0000B9570000}"/>
    <cellStyle name="SAPBEXHLevel0 53" xfId="9518" xr:uid="{00000000-0005-0000-0000-0000BA570000}"/>
    <cellStyle name="SAPBEXHLevel0 53 2" xfId="28427" xr:uid="{00000000-0005-0000-0000-0000BB570000}"/>
    <cellStyle name="SAPBEXHLevel0 54" xfId="13732" xr:uid="{00000000-0005-0000-0000-0000BC570000}"/>
    <cellStyle name="SAPBEXHLevel0 54 2" xfId="32641" xr:uid="{00000000-0005-0000-0000-0000BD570000}"/>
    <cellStyle name="SAPBEXHLevel0 55" xfId="14214" xr:uid="{00000000-0005-0000-0000-0000BE570000}"/>
    <cellStyle name="SAPBEXHLevel0 55 2" xfId="33123" xr:uid="{00000000-0005-0000-0000-0000BF570000}"/>
    <cellStyle name="SAPBEXHLevel0 56" xfId="18428" xr:uid="{00000000-0005-0000-0000-0000C0570000}"/>
    <cellStyle name="SAPBEXHLevel0 56 2" xfId="37337" xr:uid="{00000000-0005-0000-0000-0000C1570000}"/>
    <cellStyle name="SAPBEXHLevel0 57" xfId="18905" xr:uid="{00000000-0005-0000-0000-0000C2570000}"/>
    <cellStyle name="SAPBEXHLevel0 6" xfId="352" xr:uid="{00000000-0005-0000-0000-0000C3570000}"/>
    <cellStyle name="SAPBEXHLevel0 6 2" xfId="2938" xr:uid="{00000000-0005-0000-0000-0000C4570000}"/>
    <cellStyle name="SAPBEXHLevel0 6 2 2" xfId="21847" xr:uid="{00000000-0005-0000-0000-0000C5570000}"/>
    <cellStyle name="SAPBEXHLevel0 6 3" xfId="6203" xr:uid="{00000000-0005-0000-0000-0000C6570000}"/>
    <cellStyle name="SAPBEXHLevel0 6 3 2" xfId="25112" xr:uid="{00000000-0005-0000-0000-0000C7570000}"/>
    <cellStyle name="SAPBEXHLevel0 6 4" xfId="8016" xr:uid="{00000000-0005-0000-0000-0000C8570000}"/>
    <cellStyle name="SAPBEXHLevel0 6 4 2" xfId="26925" xr:uid="{00000000-0005-0000-0000-0000C9570000}"/>
    <cellStyle name="SAPBEXHLevel0 6 5" xfId="10381" xr:uid="{00000000-0005-0000-0000-0000CA570000}"/>
    <cellStyle name="SAPBEXHLevel0 6 5 2" xfId="29290" xr:uid="{00000000-0005-0000-0000-0000CB570000}"/>
    <cellStyle name="SAPBEXHLevel0 6 6" xfId="13547" xr:uid="{00000000-0005-0000-0000-0000CC570000}"/>
    <cellStyle name="SAPBEXHLevel0 6 6 2" xfId="32456" xr:uid="{00000000-0005-0000-0000-0000CD570000}"/>
    <cellStyle name="SAPBEXHLevel0 6 7" xfId="15077" xr:uid="{00000000-0005-0000-0000-0000CE570000}"/>
    <cellStyle name="SAPBEXHLevel0 6 7 2" xfId="33986" xr:uid="{00000000-0005-0000-0000-0000CF570000}"/>
    <cellStyle name="SAPBEXHLevel0 6 8" xfId="18243" xr:uid="{00000000-0005-0000-0000-0000D0570000}"/>
    <cellStyle name="SAPBEXHLevel0 6 8 2" xfId="37152" xr:uid="{00000000-0005-0000-0000-0000D1570000}"/>
    <cellStyle name="SAPBEXHLevel0 6 9" xfId="19687" xr:uid="{00000000-0005-0000-0000-0000D2570000}"/>
    <cellStyle name="SAPBEXHLevel0 7" xfId="395" xr:uid="{00000000-0005-0000-0000-0000D3570000}"/>
    <cellStyle name="SAPBEXHLevel0 7 2" xfId="2981" xr:uid="{00000000-0005-0000-0000-0000D4570000}"/>
    <cellStyle name="SAPBEXHLevel0 7 2 2" xfId="21890" xr:uid="{00000000-0005-0000-0000-0000D5570000}"/>
    <cellStyle name="SAPBEXHLevel0 7 3" xfId="6311" xr:uid="{00000000-0005-0000-0000-0000D6570000}"/>
    <cellStyle name="SAPBEXHLevel0 7 3 2" xfId="25220" xr:uid="{00000000-0005-0000-0000-0000D7570000}"/>
    <cellStyle name="SAPBEXHLevel0 7 4" xfId="7485" xr:uid="{00000000-0005-0000-0000-0000D8570000}"/>
    <cellStyle name="SAPBEXHLevel0 7 4 2" xfId="26394" xr:uid="{00000000-0005-0000-0000-0000D9570000}"/>
    <cellStyle name="SAPBEXHLevel0 7 5" xfId="9802" xr:uid="{00000000-0005-0000-0000-0000DA570000}"/>
    <cellStyle name="SAPBEXHLevel0 7 5 2" xfId="28711" xr:uid="{00000000-0005-0000-0000-0000DB570000}"/>
    <cellStyle name="SAPBEXHLevel0 7 6" xfId="10011" xr:uid="{00000000-0005-0000-0000-0000DC570000}"/>
    <cellStyle name="SAPBEXHLevel0 7 6 2" xfId="28920" xr:uid="{00000000-0005-0000-0000-0000DD570000}"/>
    <cellStyle name="SAPBEXHLevel0 7 7" xfId="14498" xr:uid="{00000000-0005-0000-0000-0000DE570000}"/>
    <cellStyle name="SAPBEXHLevel0 7 7 2" xfId="33407" xr:uid="{00000000-0005-0000-0000-0000DF570000}"/>
    <cellStyle name="SAPBEXHLevel0 7 8" xfId="14707" xr:uid="{00000000-0005-0000-0000-0000E0570000}"/>
    <cellStyle name="SAPBEXHLevel0 7 8 2" xfId="33616" xr:uid="{00000000-0005-0000-0000-0000E1570000}"/>
    <cellStyle name="SAPBEXHLevel0 7 9" xfId="19156" xr:uid="{00000000-0005-0000-0000-0000E2570000}"/>
    <cellStyle name="SAPBEXHLevel0 8" xfId="438" xr:uid="{00000000-0005-0000-0000-0000E3570000}"/>
    <cellStyle name="SAPBEXHLevel0 8 2" xfId="3024" xr:uid="{00000000-0005-0000-0000-0000E4570000}"/>
    <cellStyle name="SAPBEXHLevel0 8 2 2" xfId="21933" xr:uid="{00000000-0005-0000-0000-0000E5570000}"/>
    <cellStyle name="SAPBEXHLevel0 8 3" xfId="6496" xr:uid="{00000000-0005-0000-0000-0000E6570000}"/>
    <cellStyle name="SAPBEXHLevel0 8 3 2" xfId="25405" xr:uid="{00000000-0005-0000-0000-0000E7570000}"/>
    <cellStyle name="SAPBEXHLevel0 8 4" xfId="8720" xr:uid="{00000000-0005-0000-0000-0000E8570000}"/>
    <cellStyle name="SAPBEXHLevel0 8 4 2" xfId="27629" xr:uid="{00000000-0005-0000-0000-0000E9570000}"/>
    <cellStyle name="SAPBEXHLevel0 8 5" xfId="11155" xr:uid="{00000000-0005-0000-0000-0000EA570000}"/>
    <cellStyle name="SAPBEXHLevel0 8 5 2" xfId="30064" xr:uid="{00000000-0005-0000-0000-0000EB570000}"/>
    <cellStyle name="SAPBEXHLevel0 8 6" xfId="12928" xr:uid="{00000000-0005-0000-0000-0000EC570000}"/>
    <cellStyle name="SAPBEXHLevel0 8 6 2" xfId="31837" xr:uid="{00000000-0005-0000-0000-0000ED570000}"/>
    <cellStyle name="SAPBEXHLevel0 8 7" xfId="15851" xr:uid="{00000000-0005-0000-0000-0000EE570000}"/>
    <cellStyle name="SAPBEXHLevel0 8 7 2" xfId="34760" xr:uid="{00000000-0005-0000-0000-0000EF570000}"/>
    <cellStyle name="SAPBEXHLevel0 8 8" xfId="17624" xr:uid="{00000000-0005-0000-0000-0000F0570000}"/>
    <cellStyle name="SAPBEXHLevel0 8 8 2" xfId="36533" xr:uid="{00000000-0005-0000-0000-0000F1570000}"/>
    <cellStyle name="SAPBEXHLevel0 8 9" xfId="20394" xr:uid="{00000000-0005-0000-0000-0000F2570000}"/>
    <cellStyle name="SAPBEXHLevel0 9" xfId="481" xr:uid="{00000000-0005-0000-0000-0000F3570000}"/>
    <cellStyle name="SAPBEXHLevel0 9 2" xfId="3067" xr:uid="{00000000-0005-0000-0000-0000F4570000}"/>
    <cellStyle name="SAPBEXHLevel0 9 2 2" xfId="21976" xr:uid="{00000000-0005-0000-0000-0000F5570000}"/>
    <cellStyle name="SAPBEXHLevel0 9 3" xfId="7129" xr:uid="{00000000-0005-0000-0000-0000F6570000}"/>
    <cellStyle name="SAPBEXHLevel0 9 3 2" xfId="26038" xr:uid="{00000000-0005-0000-0000-0000F7570000}"/>
    <cellStyle name="SAPBEXHLevel0 9 4" xfId="9294" xr:uid="{00000000-0005-0000-0000-0000F8570000}"/>
    <cellStyle name="SAPBEXHLevel0 9 4 2" xfId="28203" xr:uid="{00000000-0005-0000-0000-0000F9570000}"/>
    <cellStyle name="SAPBEXHLevel0 9 5" xfId="11776" xr:uid="{00000000-0005-0000-0000-0000FA570000}"/>
    <cellStyle name="SAPBEXHLevel0 9 5 2" xfId="30685" xr:uid="{00000000-0005-0000-0000-0000FB570000}"/>
    <cellStyle name="SAPBEXHLevel0 9 6" xfId="14143" xr:uid="{00000000-0005-0000-0000-0000FC570000}"/>
    <cellStyle name="SAPBEXHLevel0 9 6 2" xfId="33052" xr:uid="{00000000-0005-0000-0000-0000FD570000}"/>
    <cellStyle name="SAPBEXHLevel0 9 7" xfId="16472" xr:uid="{00000000-0005-0000-0000-0000FE570000}"/>
    <cellStyle name="SAPBEXHLevel0 9 7 2" xfId="35381" xr:uid="{00000000-0005-0000-0000-0000FF570000}"/>
    <cellStyle name="SAPBEXHLevel0 9 8" xfId="18839" xr:uid="{00000000-0005-0000-0000-000000580000}"/>
    <cellStyle name="SAPBEXHLevel0 9 8 2" xfId="37748" xr:uid="{00000000-0005-0000-0000-000001580000}"/>
    <cellStyle name="SAPBEXHLevel0 9 9" xfId="20968" xr:uid="{00000000-0005-0000-0000-000002580000}"/>
    <cellStyle name="SAPBEXHLevel0X" xfId="76" xr:uid="{00000000-0005-0000-0000-000003580000}"/>
    <cellStyle name="SAPBEXHLevel0X 10" xfId="437" xr:uid="{00000000-0005-0000-0000-000004580000}"/>
    <cellStyle name="SAPBEXHLevel0X 10 2" xfId="3023" xr:uid="{00000000-0005-0000-0000-000005580000}"/>
    <cellStyle name="SAPBEXHLevel0X 10 2 2" xfId="21932" xr:uid="{00000000-0005-0000-0000-000006580000}"/>
    <cellStyle name="SAPBEXHLevel0X 10 3" xfId="5607" xr:uid="{00000000-0005-0000-0000-000007580000}"/>
    <cellStyle name="SAPBEXHLevel0X 10 3 2" xfId="24516" xr:uid="{00000000-0005-0000-0000-000008580000}"/>
    <cellStyle name="SAPBEXHLevel0X 10 4" xfId="7427" xr:uid="{00000000-0005-0000-0000-000009580000}"/>
    <cellStyle name="SAPBEXHLevel0X 10 4 2" xfId="26336" xr:uid="{00000000-0005-0000-0000-00000A580000}"/>
    <cellStyle name="SAPBEXHLevel0X 10 5" xfId="9736" xr:uid="{00000000-0005-0000-0000-00000B580000}"/>
    <cellStyle name="SAPBEXHLevel0X 10 5 2" xfId="28645" xr:uid="{00000000-0005-0000-0000-00000C580000}"/>
    <cellStyle name="SAPBEXHLevel0X 10 6" xfId="9934" xr:uid="{00000000-0005-0000-0000-00000D580000}"/>
    <cellStyle name="SAPBEXHLevel0X 10 6 2" xfId="28843" xr:uid="{00000000-0005-0000-0000-00000E580000}"/>
    <cellStyle name="SAPBEXHLevel0X 10 7" xfId="14432" xr:uid="{00000000-0005-0000-0000-00000F580000}"/>
    <cellStyle name="SAPBEXHLevel0X 10 7 2" xfId="33341" xr:uid="{00000000-0005-0000-0000-000010580000}"/>
    <cellStyle name="SAPBEXHLevel0X 10 8" xfId="14630" xr:uid="{00000000-0005-0000-0000-000011580000}"/>
    <cellStyle name="SAPBEXHLevel0X 10 8 2" xfId="33539" xr:uid="{00000000-0005-0000-0000-000012580000}"/>
    <cellStyle name="SAPBEXHLevel0X 10 9" xfId="19096" xr:uid="{00000000-0005-0000-0000-000013580000}"/>
    <cellStyle name="SAPBEXHLevel0X 11" xfId="564" xr:uid="{00000000-0005-0000-0000-000014580000}"/>
    <cellStyle name="SAPBEXHLevel0X 11 2" xfId="3150" xr:uid="{00000000-0005-0000-0000-000015580000}"/>
    <cellStyle name="SAPBEXHLevel0X 11 2 2" xfId="22059" xr:uid="{00000000-0005-0000-0000-000016580000}"/>
    <cellStyle name="SAPBEXHLevel0X 11 3" xfId="6006" xr:uid="{00000000-0005-0000-0000-000017580000}"/>
    <cellStyle name="SAPBEXHLevel0X 11 3 2" xfId="24915" xr:uid="{00000000-0005-0000-0000-000018580000}"/>
    <cellStyle name="SAPBEXHLevel0X 11 4" xfId="7389" xr:uid="{00000000-0005-0000-0000-000019580000}"/>
    <cellStyle name="SAPBEXHLevel0X 11 4 2" xfId="26298" xr:uid="{00000000-0005-0000-0000-00001A580000}"/>
    <cellStyle name="SAPBEXHLevel0X 11 5" xfId="9639" xr:uid="{00000000-0005-0000-0000-00001B580000}"/>
    <cellStyle name="SAPBEXHLevel0X 11 5 2" xfId="28548" xr:uid="{00000000-0005-0000-0000-00001C580000}"/>
    <cellStyle name="SAPBEXHLevel0X 11 6" xfId="12287" xr:uid="{00000000-0005-0000-0000-00001D580000}"/>
    <cellStyle name="SAPBEXHLevel0X 11 6 2" xfId="31196" xr:uid="{00000000-0005-0000-0000-00001E580000}"/>
    <cellStyle name="SAPBEXHLevel0X 11 7" xfId="14335" xr:uid="{00000000-0005-0000-0000-00001F580000}"/>
    <cellStyle name="SAPBEXHLevel0X 11 7 2" xfId="33244" xr:uid="{00000000-0005-0000-0000-000020580000}"/>
    <cellStyle name="SAPBEXHLevel0X 11 8" xfId="16983" xr:uid="{00000000-0005-0000-0000-000021580000}"/>
    <cellStyle name="SAPBEXHLevel0X 11 8 2" xfId="35892" xr:uid="{00000000-0005-0000-0000-000022580000}"/>
    <cellStyle name="SAPBEXHLevel0X 11 9" xfId="19014" xr:uid="{00000000-0005-0000-0000-000023580000}"/>
    <cellStyle name="SAPBEXHLevel0X 12" xfId="593" xr:uid="{00000000-0005-0000-0000-000024580000}"/>
    <cellStyle name="SAPBEXHLevel0X 12 2" xfId="3179" xr:uid="{00000000-0005-0000-0000-000025580000}"/>
    <cellStyle name="SAPBEXHLevel0X 12 2 2" xfId="22088" xr:uid="{00000000-0005-0000-0000-000026580000}"/>
    <cellStyle name="SAPBEXHLevel0X 12 3" xfId="6858" xr:uid="{00000000-0005-0000-0000-000027580000}"/>
    <cellStyle name="SAPBEXHLevel0X 12 3 2" xfId="25767" xr:uid="{00000000-0005-0000-0000-000028580000}"/>
    <cellStyle name="SAPBEXHLevel0X 12 4" xfId="7298" xr:uid="{00000000-0005-0000-0000-000029580000}"/>
    <cellStyle name="SAPBEXHLevel0X 12 4 2" xfId="26207" xr:uid="{00000000-0005-0000-0000-00002A580000}"/>
    <cellStyle name="SAPBEXHLevel0X 12 5" xfId="9647" xr:uid="{00000000-0005-0000-0000-00002B580000}"/>
    <cellStyle name="SAPBEXHLevel0X 12 5 2" xfId="28556" xr:uid="{00000000-0005-0000-0000-00002C580000}"/>
    <cellStyle name="SAPBEXHLevel0X 12 6" xfId="12623" xr:uid="{00000000-0005-0000-0000-00002D580000}"/>
    <cellStyle name="SAPBEXHLevel0X 12 6 2" xfId="31532" xr:uid="{00000000-0005-0000-0000-00002E580000}"/>
    <cellStyle name="SAPBEXHLevel0X 12 7" xfId="14343" xr:uid="{00000000-0005-0000-0000-00002F580000}"/>
    <cellStyle name="SAPBEXHLevel0X 12 7 2" xfId="33252" xr:uid="{00000000-0005-0000-0000-000030580000}"/>
    <cellStyle name="SAPBEXHLevel0X 12 8" xfId="17319" xr:uid="{00000000-0005-0000-0000-000031580000}"/>
    <cellStyle name="SAPBEXHLevel0X 12 8 2" xfId="36228" xr:uid="{00000000-0005-0000-0000-000032580000}"/>
    <cellStyle name="SAPBEXHLevel0X 12 9" xfId="19020" xr:uid="{00000000-0005-0000-0000-000033580000}"/>
    <cellStyle name="SAPBEXHLevel0X 13" xfId="608" xr:uid="{00000000-0005-0000-0000-000034580000}"/>
    <cellStyle name="SAPBEXHLevel0X 13 2" xfId="3194" xr:uid="{00000000-0005-0000-0000-000035580000}"/>
    <cellStyle name="SAPBEXHLevel0X 13 2 2" xfId="22103" xr:uid="{00000000-0005-0000-0000-000036580000}"/>
    <cellStyle name="SAPBEXHLevel0X 13 3" xfId="5301" xr:uid="{00000000-0005-0000-0000-000037580000}"/>
    <cellStyle name="SAPBEXHLevel0X 13 3 2" xfId="24210" xr:uid="{00000000-0005-0000-0000-000038580000}"/>
    <cellStyle name="SAPBEXHLevel0X 13 4" xfId="7676" xr:uid="{00000000-0005-0000-0000-000039580000}"/>
    <cellStyle name="SAPBEXHLevel0X 13 4 2" xfId="26585" xr:uid="{00000000-0005-0000-0000-00003A580000}"/>
    <cellStyle name="SAPBEXHLevel0X 13 5" xfId="10016" xr:uid="{00000000-0005-0000-0000-00003B580000}"/>
    <cellStyle name="SAPBEXHLevel0X 13 5 2" xfId="28925" xr:uid="{00000000-0005-0000-0000-00003C580000}"/>
    <cellStyle name="SAPBEXHLevel0X 13 6" xfId="14115" xr:uid="{00000000-0005-0000-0000-00003D580000}"/>
    <cellStyle name="SAPBEXHLevel0X 13 6 2" xfId="33024" xr:uid="{00000000-0005-0000-0000-00003E580000}"/>
    <cellStyle name="SAPBEXHLevel0X 13 7" xfId="14712" xr:uid="{00000000-0005-0000-0000-00003F580000}"/>
    <cellStyle name="SAPBEXHLevel0X 13 7 2" xfId="33621" xr:uid="{00000000-0005-0000-0000-000040580000}"/>
    <cellStyle name="SAPBEXHLevel0X 13 8" xfId="18811" xr:uid="{00000000-0005-0000-0000-000041580000}"/>
    <cellStyle name="SAPBEXHLevel0X 13 8 2" xfId="37720" xr:uid="{00000000-0005-0000-0000-000042580000}"/>
    <cellStyle name="SAPBEXHLevel0X 13 9" xfId="19347" xr:uid="{00000000-0005-0000-0000-000043580000}"/>
    <cellStyle name="SAPBEXHLevel0X 14" xfId="603" xr:uid="{00000000-0005-0000-0000-000044580000}"/>
    <cellStyle name="SAPBEXHLevel0X 14 2" xfId="3189" xr:uid="{00000000-0005-0000-0000-000045580000}"/>
    <cellStyle name="SAPBEXHLevel0X 14 2 2" xfId="22098" xr:uid="{00000000-0005-0000-0000-000046580000}"/>
    <cellStyle name="SAPBEXHLevel0X 14 3" xfId="5588" xr:uid="{00000000-0005-0000-0000-000047580000}"/>
    <cellStyle name="SAPBEXHLevel0X 14 3 2" xfId="24497" xr:uid="{00000000-0005-0000-0000-000048580000}"/>
    <cellStyle name="SAPBEXHLevel0X 14 4" xfId="8270" xr:uid="{00000000-0005-0000-0000-000049580000}"/>
    <cellStyle name="SAPBEXHLevel0X 14 4 2" xfId="27179" xr:uid="{00000000-0005-0000-0000-00004A580000}"/>
    <cellStyle name="SAPBEXHLevel0X 14 5" xfId="10664" xr:uid="{00000000-0005-0000-0000-00004B580000}"/>
    <cellStyle name="SAPBEXHLevel0X 14 5 2" xfId="29573" xr:uid="{00000000-0005-0000-0000-00004C580000}"/>
    <cellStyle name="SAPBEXHLevel0X 14 6" xfId="12562" xr:uid="{00000000-0005-0000-0000-00004D580000}"/>
    <cellStyle name="SAPBEXHLevel0X 14 6 2" xfId="31471" xr:uid="{00000000-0005-0000-0000-00004E580000}"/>
    <cellStyle name="SAPBEXHLevel0X 14 7" xfId="15360" xr:uid="{00000000-0005-0000-0000-00004F580000}"/>
    <cellStyle name="SAPBEXHLevel0X 14 7 2" xfId="34269" xr:uid="{00000000-0005-0000-0000-000050580000}"/>
    <cellStyle name="SAPBEXHLevel0X 14 8" xfId="17258" xr:uid="{00000000-0005-0000-0000-000051580000}"/>
    <cellStyle name="SAPBEXHLevel0X 14 8 2" xfId="36167" xr:uid="{00000000-0005-0000-0000-000052580000}"/>
    <cellStyle name="SAPBEXHLevel0X 14 9" xfId="19943" xr:uid="{00000000-0005-0000-0000-000053580000}"/>
    <cellStyle name="SAPBEXHLevel0X 15" xfId="674" xr:uid="{00000000-0005-0000-0000-000054580000}"/>
    <cellStyle name="SAPBEXHLevel0X 15 2" xfId="3260" xr:uid="{00000000-0005-0000-0000-000055580000}"/>
    <cellStyle name="SAPBEXHLevel0X 15 2 2" xfId="22169" xr:uid="{00000000-0005-0000-0000-000056580000}"/>
    <cellStyle name="SAPBEXHLevel0X 15 3" xfId="2647" xr:uid="{00000000-0005-0000-0000-000057580000}"/>
    <cellStyle name="SAPBEXHLevel0X 15 3 2" xfId="21556" xr:uid="{00000000-0005-0000-0000-000058580000}"/>
    <cellStyle name="SAPBEXHLevel0X 15 4" xfId="7855" xr:uid="{00000000-0005-0000-0000-000059580000}"/>
    <cellStyle name="SAPBEXHLevel0X 15 4 2" xfId="26764" xr:uid="{00000000-0005-0000-0000-00005A580000}"/>
    <cellStyle name="SAPBEXHLevel0X 15 5" xfId="10207" xr:uid="{00000000-0005-0000-0000-00005B580000}"/>
    <cellStyle name="SAPBEXHLevel0X 15 5 2" xfId="29116" xr:uid="{00000000-0005-0000-0000-00005C580000}"/>
    <cellStyle name="SAPBEXHLevel0X 15 6" xfId="13352" xr:uid="{00000000-0005-0000-0000-00005D580000}"/>
    <cellStyle name="SAPBEXHLevel0X 15 6 2" xfId="32261" xr:uid="{00000000-0005-0000-0000-00005E580000}"/>
    <cellStyle name="SAPBEXHLevel0X 15 7" xfId="14903" xr:uid="{00000000-0005-0000-0000-00005F580000}"/>
    <cellStyle name="SAPBEXHLevel0X 15 7 2" xfId="33812" xr:uid="{00000000-0005-0000-0000-000060580000}"/>
    <cellStyle name="SAPBEXHLevel0X 15 8" xfId="18048" xr:uid="{00000000-0005-0000-0000-000061580000}"/>
    <cellStyle name="SAPBEXHLevel0X 15 8 2" xfId="36957" xr:uid="{00000000-0005-0000-0000-000062580000}"/>
    <cellStyle name="SAPBEXHLevel0X 15 9" xfId="19528" xr:uid="{00000000-0005-0000-0000-000063580000}"/>
    <cellStyle name="SAPBEXHLevel0X 16" xfId="712" xr:uid="{00000000-0005-0000-0000-000064580000}"/>
    <cellStyle name="SAPBEXHLevel0X 16 2" xfId="3298" xr:uid="{00000000-0005-0000-0000-000065580000}"/>
    <cellStyle name="SAPBEXHLevel0X 16 2 2" xfId="22207" xr:uid="{00000000-0005-0000-0000-000066580000}"/>
    <cellStyle name="SAPBEXHLevel0X 16 3" xfId="6432" xr:uid="{00000000-0005-0000-0000-000067580000}"/>
    <cellStyle name="SAPBEXHLevel0X 16 3 2" xfId="25341" xr:uid="{00000000-0005-0000-0000-000068580000}"/>
    <cellStyle name="SAPBEXHLevel0X 16 4" xfId="6907" xr:uid="{00000000-0005-0000-0000-000069580000}"/>
    <cellStyle name="SAPBEXHLevel0X 16 4 2" xfId="25816" xr:uid="{00000000-0005-0000-0000-00006A580000}"/>
    <cellStyle name="SAPBEXHLevel0X 16 5" xfId="12094" xr:uid="{00000000-0005-0000-0000-00006B580000}"/>
    <cellStyle name="SAPBEXHLevel0X 16 5 2" xfId="31003" xr:uid="{00000000-0005-0000-0000-00006C580000}"/>
    <cellStyle name="SAPBEXHLevel0X 16 6" xfId="13703" xr:uid="{00000000-0005-0000-0000-00006D580000}"/>
    <cellStyle name="SAPBEXHLevel0X 16 6 2" xfId="32612" xr:uid="{00000000-0005-0000-0000-00006E580000}"/>
    <cellStyle name="SAPBEXHLevel0X 16 7" xfId="16790" xr:uid="{00000000-0005-0000-0000-00006F580000}"/>
    <cellStyle name="SAPBEXHLevel0X 16 7 2" xfId="35699" xr:uid="{00000000-0005-0000-0000-000070580000}"/>
    <cellStyle name="SAPBEXHLevel0X 16 8" xfId="18399" xr:uid="{00000000-0005-0000-0000-000071580000}"/>
    <cellStyle name="SAPBEXHLevel0X 16 8 2" xfId="37308" xr:uid="{00000000-0005-0000-0000-000072580000}"/>
    <cellStyle name="SAPBEXHLevel0X 16 9" xfId="21257" xr:uid="{00000000-0005-0000-0000-000073580000}"/>
    <cellStyle name="SAPBEXHLevel0X 17" xfId="812" xr:uid="{00000000-0005-0000-0000-000074580000}"/>
    <cellStyle name="SAPBEXHLevel0X 17 2" xfId="3398" xr:uid="{00000000-0005-0000-0000-000075580000}"/>
    <cellStyle name="SAPBEXHLevel0X 17 2 2" xfId="22307" xr:uid="{00000000-0005-0000-0000-000076580000}"/>
    <cellStyle name="SAPBEXHLevel0X 17 3" xfId="7001" xr:uid="{00000000-0005-0000-0000-000077580000}"/>
    <cellStyle name="SAPBEXHLevel0X 17 3 2" xfId="25910" xr:uid="{00000000-0005-0000-0000-000078580000}"/>
    <cellStyle name="SAPBEXHLevel0X 17 4" xfId="7637" xr:uid="{00000000-0005-0000-0000-000079580000}"/>
    <cellStyle name="SAPBEXHLevel0X 17 4 2" xfId="26546" xr:uid="{00000000-0005-0000-0000-00007A580000}"/>
    <cellStyle name="SAPBEXHLevel0X 17 5" xfId="9970" xr:uid="{00000000-0005-0000-0000-00007B580000}"/>
    <cellStyle name="SAPBEXHLevel0X 17 5 2" xfId="28879" xr:uid="{00000000-0005-0000-0000-00007C580000}"/>
    <cellStyle name="SAPBEXHLevel0X 17 6" xfId="10782" xr:uid="{00000000-0005-0000-0000-00007D580000}"/>
    <cellStyle name="SAPBEXHLevel0X 17 6 2" xfId="29691" xr:uid="{00000000-0005-0000-0000-00007E580000}"/>
    <cellStyle name="SAPBEXHLevel0X 17 7" xfId="14666" xr:uid="{00000000-0005-0000-0000-00007F580000}"/>
    <cellStyle name="SAPBEXHLevel0X 17 7 2" xfId="33575" xr:uid="{00000000-0005-0000-0000-000080580000}"/>
    <cellStyle name="SAPBEXHLevel0X 17 8" xfId="15478" xr:uid="{00000000-0005-0000-0000-000081580000}"/>
    <cellStyle name="SAPBEXHLevel0X 17 8 2" xfId="34387" xr:uid="{00000000-0005-0000-0000-000082580000}"/>
    <cellStyle name="SAPBEXHLevel0X 17 9" xfId="19307" xr:uid="{00000000-0005-0000-0000-000083580000}"/>
    <cellStyle name="SAPBEXHLevel0X 18" xfId="779" xr:uid="{00000000-0005-0000-0000-000084580000}"/>
    <cellStyle name="SAPBEXHLevel0X 18 2" xfId="3365" xr:uid="{00000000-0005-0000-0000-000085580000}"/>
    <cellStyle name="SAPBEXHLevel0X 18 2 2" xfId="22274" xr:uid="{00000000-0005-0000-0000-000086580000}"/>
    <cellStyle name="SAPBEXHLevel0X 18 3" xfId="7078" xr:uid="{00000000-0005-0000-0000-000087580000}"/>
    <cellStyle name="SAPBEXHLevel0X 18 3 2" xfId="25987" xr:uid="{00000000-0005-0000-0000-000088580000}"/>
    <cellStyle name="SAPBEXHLevel0X 18 4" xfId="8857" xr:uid="{00000000-0005-0000-0000-000089580000}"/>
    <cellStyle name="SAPBEXHLevel0X 18 4 2" xfId="27766" xr:uid="{00000000-0005-0000-0000-00008A580000}"/>
    <cellStyle name="SAPBEXHLevel0X 18 5" xfId="11306" xr:uid="{00000000-0005-0000-0000-00008B580000}"/>
    <cellStyle name="SAPBEXHLevel0X 18 5 2" xfId="30215" xr:uid="{00000000-0005-0000-0000-00008C580000}"/>
    <cellStyle name="SAPBEXHLevel0X 18 6" xfId="12382" xr:uid="{00000000-0005-0000-0000-00008D580000}"/>
    <cellStyle name="SAPBEXHLevel0X 18 6 2" xfId="31291" xr:uid="{00000000-0005-0000-0000-00008E580000}"/>
    <cellStyle name="SAPBEXHLevel0X 18 7" xfId="16002" xr:uid="{00000000-0005-0000-0000-00008F580000}"/>
    <cellStyle name="SAPBEXHLevel0X 18 7 2" xfId="34911" xr:uid="{00000000-0005-0000-0000-000090580000}"/>
    <cellStyle name="SAPBEXHLevel0X 18 8" xfId="17078" xr:uid="{00000000-0005-0000-0000-000091580000}"/>
    <cellStyle name="SAPBEXHLevel0X 18 8 2" xfId="35987" xr:uid="{00000000-0005-0000-0000-000092580000}"/>
    <cellStyle name="SAPBEXHLevel0X 18 9" xfId="20531" xr:uid="{00000000-0005-0000-0000-000093580000}"/>
    <cellStyle name="SAPBEXHLevel0X 19" xfId="874" xr:uid="{00000000-0005-0000-0000-000094580000}"/>
    <cellStyle name="SAPBEXHLevel0X 19 2" xfId="3460" xr:uid="{00000000-0005-0000-0000-000095580000}"/>
    <cellStyle name="SAPBEXHLevel0X 19 2 2" xfId="22369" xr:uid="{00000000-0005-0000-0000-000096580000}"/>
    <cellStyle name="SAPBEXHLevel0X 19 3" xfId="6168" xr:uid="{00000000-0005-0000-0000-000097580000}"/>
    <cellStyle name="SAPBEXHLevel0X 19 3 2" xfId="25077" xr:uid="{00000000-0005-0000-0000-000098580000}"/>
    <cellStyle name="SAPBEXHLevel0X 19 4" xfId="7442" xr:uid="{00000000-0005-0000-0000-000099580000}"/>
    <cellStyle name="SAPBEXHLevel0X 19 4 2" xfId="26351" xr:uid="{00000000-0005-0000-0000-00009A580000}"/>
    <cellStyle name="SAPBEXHLevel0X 19 5" xfId="9752" xr:uid="{00000000-0005-0000-0000-00009B580000}"/>
    <cellStyle name="SAPBEXHLevel0X 19 5 2" xfId="28661" xr:uid="{00000000-0005-0000-0000-00009C580000}"/>
    <cellStyle name="SAPBEXHLevel0X 19 6" xfId="9482" xr:uid="{00000000-0005-0000-0000-00009D580000}"/>
    <cellStyle name="SAPBEXHLevel0X 19 6 2" xfId="28391" xr:uid="{00000000-0005-0000-0000-00009E580000}"/>
    <cellStyle name="SAPBEXHLevel0X 19 7" xfId="14448" xr:uid="{00000000-0005-0000-0000-00009F580000}"/>
    <cellStyle name="SAPBEXHLevel0X 19 7 2" xfId="33357" xr:uid="{00000000-0005-0000-0000-0000A0580000}"/>
    <cellStyle name="SAPBEXHLevel0X 19 8" xfId="14178" xr:uid="{00000000-0005-0000-0000-0000A1580000}"/>
    <cellStyle name="SAPBEXHLevel0X 19 8 2" xfId="33087" xr:uid="{00000000-0005-0000-0000-0000A2580000}"/>
    <cellStyle name="SAPBEXHLevel0X 19 9" xfId="19111" xr:uid="{00000000-0005-0000-0000-0000A3580000}"/>
    <cellStyle name="SAPBEXHLevel0X 2" xfId="197" xr:uid="{00000000-0005-0000-0000-0000A4580000}"/>
    <cellStyle name="SAPBEXHLevel0X 2 2" xfId="2783" xr:uid="{00000000-0005-0000-0000-0000A5580000}"/>
    <cellStyle name="SAPBEXHLevel0X 2 2 2" xfId="21692" xr:uid="{00000000-0005-0000-0000-0000A6580000}"/>
    <cellStyle name="SAPBEXHLevel0X 2 3" xfId="2636" xr:uid="{00000000-0005-0000-0000-0000A7580000}"/>
    <cellStyle name="SAPBEXHLevel0X 2 3 2" xfId="21545" xr:uid="{00000000-0005-0000-0000-0000A8580000}"/>
    <cellStyle name="SAPBEXHLevel0X 2 4" xfId="6313" xr:uid="{00000000-0005-0000-0000-0000A9580000}"/>
    <cellStyle name="SAPBEXHLevel0X 2 4 2" xfId="25222" xr:uid="{00000000-0005-0000-0000-0000AA580000}"/>
    <cellStyle name="SAPBEXHLevel0X 2 5" xfId="9508" xr:uid="{00000000-0005-0000-0000-0000AB580000}"/>
    <cellStyle name="SAPBEXHLevel0X 2 5 2" xfId="28417" xr:uid="{00000000-0005-0000-0000-0000AC580000}"/>
    <cellStyle name="SAPBEXHLevel0X 2 6" xfId="14064" xr:uid="{00000000-0005-0000-0000-0000AD580000}"/>
    <cellStyle name="SAPBEXHLevel0X 2 6 2" xfId="32973" xr:uid="{00000000-0005-0000-0000-0000AE580000}"/>
    <cellStyle name="SAPBEXHLevel0X 2 7" xfId="14204" xr:uid="{00000000-0005-0000-0000-0000AF580000}"/>
    <cellStyle name="SAPBEXHLevel0X 2 7 2" xfId="33113" xr:uid="{00000000-0005-0000-0000-0000B0580000}"/>
    <cellStyle name="SAPBEXHLevel0X 2 8" xfId="18760" xr:uid="{00000000-0005-0000-0000-0000B1580000}"/>
    <cellStyle name="SAPBEXHLevel0X 2 8 2" xfId="37669" xr:uid="{00000000-0005-0000-0000-0000B2580000}"/>
    <cellStyle name="SAPBEXHLevel0X 2 9" xfId="18896" xr:uid="{00000000-0005-0000-0000-0000B3580000}"/>
    <cellStyle name="SAPBEXHLevel0X 20" xfId="940" xr:uid="{00000000-0005-0000-0000-0000B4580000}"/>
    <cellStyle name="SAPBEXHLevel0X 20 2" xfId="3526" xr:uid="{00000000-0005-0000-0000-0000B5580000}"/>
    <cellStyle name="SAPBEXHLevel0X 20 2 2" xfId="22435" xr:uid="{00000000-0005-0000-0000-0000B6580000}"/>
    <cellStyle name="SAPBEXHLevel0X 20 3" xfId="5713" xr:uid="{00000000-0005-0000-0000-0000B7580000}"/>
    <cellStyle name="SAPBEXHLevel0X 20 3 2" xfId="24622" xr:uid="{00000000-0005-0000-0000-0000B8580000}"/>
    <cellStyle name="SAPBEXHLevel0X 20 4" xfId="9016" xr:uid="{00000000-0005-0000-0000-0000B9580000}"/>
    <cellStyle name="SAPBEXHLevel0X 20 4 2" xfId="27925" xr:uid="{00000000-0005-0000-0000-0000BA580000}"/>
    <cellStyle name="SAPBEXHLevel0X 20 5" xfId="11478" xr:uid="{00000000-0005-0000-0000-0000BB580000}"/>
    <cellStyle name="SAPBEXHLevel0X 20 5 2" xfId="30387" xr:uid="{00000000-0005-0000-0000-0000BC580000}"/>
    <cellStyle name="SAPBEXHLevel0X 20 6" xfId="12485" xr:uid="{00000000-0005-0000-0000-0000BD580000}"/>
    <cellStyle name="SAPBEXHLevel0X 20 6 2" xfId="31394" xr:uid="{00000000-0005-0000-0000-0000BE580000}"/>
    <cellStyle name="SAPBEXHLevel0X 20 7" xfId="16174" xr:uid="{00000000-0005-0000-0000-0000BF580000}"/>
    <cellStyle name="SAPBEXHLevel0X 20 7 2" xfId="35083" xr:uid="{00000000-0005-0000-0000-0000C0580000}"/>
    <cellStyle name="SAPBEXHLevel0X 20 8" xfId="17181" xr:uid="{00000000-0005-0000-0000-0000C1580000}"/>
    <cellStyle name="SAPBEXHLevel0X 20 8 2" xfId="36090" xr:uid="{00000000-0005-0000-0000-0000C2580000}"/>
    <cellStyle name="SAPBEXHLevel0X 20 9" xfId="20692" xr:uid="{00000000-0005-0000-0000-0000C3580000}"/>
    <cellStyle name="SAPBEXHLevel0X 21" xfId="915" xr:uid="{00000000-0005-0000-0000-0000C4580000}"/>
    <cellStyle name="SAPBEXHLevel0X 21 2" xfId="3501" xr:uid="{00000000-0005-0000-0000-0000C5580000}"/>
    <cellStyle name="SAPBEXHLevel0X 21 2 2" xfId="22410" xr:uid="{00000000-0005-0000-0000-0000C6580000}"/>
    <cellStyle name="SAPBEXHLevel0X 21 3" xfId="6810" xr:uid="{00000000-0005-0000-0000-0000C7580000}"/>
    <cellStyle name="SAPBEXHLevel0X 21 3 2" xfId="25719" xr:uid="{00000000-0005-0000-0000-0000C8580000}"/>
    <cellStyle name="SAPBEXHLevel0X 21 4" xfId="8286" xr:uid="{00000000-0005-0000-0000-0000C9580000}"/>
    <cellStyle name="SAPBEXHLevel0X 21 4 2" xfId="27195" xr:uid="{00000000-0005-0000-0000-0000CA580000}"/>
    <cellStyle name="SAPBEXHLevel0X 21 5" xfId="10681" xr:uid="{00000000-0005-0000-0000-0000CB580000}"/>
    <cellStyle name="SAPBEXHLevel0X 21 5 2" xfId="29590" xr:uid="{00000000-0005-0000-0000-0000CC580000}"/>
    <cellStyle name="SAPBEXHLevel0X 21 6" xfId="13969" xr:uid="{00000000-0005-0000-0000-0000CD580000}"/>
    <cellStyle name="SAPBEXHLevel0X 21 6 2" xfId="32878" xr:uid="{00000000-0005-0000-0000-0000CE580000}"/>
    <cellStyle name="SAPBEXHLevel0X 21 7" xfId="15377" xr:uid="{00000000-0005-0000-0000-0000CF580000}"/>
    <cellStyle name="SAPBEXHLevel0X 21 7 2" xfId="34286" xr:uid="{00000000-0005-0000-0000-0000D0580000}"/>
    <cellStyle name="SAPBEXHLevel0X 21 8" xfId="18665" xr:uid="{00000000-0005-0000-0000-0000D1580000}"/>
    <cellStyle name="SAPBEXHLevel0X 21 8 2" xfId="37574" xr:uid="{00000000-0005-0000-0000-0000D2580000}"/>
    <cellStyle name="SAPBEXHLevel0X 21 9" xfId="19959" xr:uid="{00000000-0005-0000-0000-0000D3580000}"/>
    <cellStyle name="SAPBEXHLevel0X 22" xfId="986" xr:uid="{00000000-0005-0000-0000-0000D4580000}"/>
    <cellStyle name="SAPBEXHLevel0X 22 2" xfId="3572" xr:uid="{00000000-0005-0000-0000-0000D5580000}"/>
    <cellStyle name="SAPBEXHLevel0X 22 2 2" xfId="22481" xr:uid="{00000000-0005-0000-0000-0000D6580000}"/>
    <cellStyle name="SAPBEXHLevel0X 22 3" xfId="5252" xr:uid="{00000000-0005-0000-0000-0000D7580000}"/>
    <cellStyle name="SAPBEXHLevel0X 22 3 2" xfId="24161" xr:uid="{00000000-0005-0000-0000-0000D8580000}"/>
    <cellStyle name="SAPBEXHLevel0X 22 4" xfId="8296" xr:uid="{00000000-0005-0000-0000-0000D9580000}"/>
    <cellStyle name="SAPBEXHLevel0X 22 4 2" xfId="27205" xr:uid="{00000000-0005-0000-0000-0000DA580000}"/>
    <cellStyle name="SAPBEXHLevel0X 22 5" xfId="10692" xr:uid="{00000000-0005-0000-0000-0000DB580000}"/>
    <cellStyle name="SAPBEXHLevel0X 22 5 2" xfId="29601" xr:uid="{00000000-0005-0000-0000-0000DC580000}"/>
    <cellStyle name="SAPBEXHLevel0X 22 6" xfId="12789" xr:uid="{00000000-0005-0000-0000-0000DD580000}"/>
    <cellStyle name="SAPBEXHLevel0X 22 6 2" xfId="31698" xr:uid="{00000000-0005-0000-0000-0000DE580000}"/>
    <cellStyle name="SAPBEXHLevel0X 22 7" xfId="15388" xr:uid="{00000000-0005-0000-0000-0000DF580000}"/>
    <cellStyle name="SAPBEXHLevel0X 22 7 2" xfId="34297" xr:uid="{00000000-0005-0000-0000-0000E0580000}"/>
    <cellStyle name="SAPBEXHLevel0X 22 8" xfId="17485" xr:uid="{00000000-0005-0000-0000-0000E1580000}"/>
    <cellStyle name="SAPBEXHLevel0X 22 8 2" xfId="36394" xr:uid="{00000000-0005-0000-0000-0000E2580000}"/>
    <cellStyle name="SAPBEXHLevel0X 22 9" xfId="19969" xr:uid="{00000000-0005-0000-0000-0000E3580000}"/>
    <cellStyle name="SAPBEXHLevel0X 23" xfId="655" xr:uid="{00000000-0005-0000-0000-0000E4580000}"/>
    <cellStyle name="SAPBEXHLevel0X 23 2" xfId="3241" xr:uid="{00000000-0005-0000-0000-0000E5580000}"/>
    <cellStyle name="SAPBEXHLevel0X 23 2 2" xfId="22150" xr:uid="{00000000-0005-0000-0000-0000E6580000}"/>
    <cellStyle name="SAPBEXHLevel0X 23 3" xfId="5095" xr:uid="{00000000-0005-0000-0000-0000E7580000}"/>
    <cellStyle name="SAPBEXHLevel0X 23 3 2" xfId="24004" xr:uid="{00000000-0005-0000-0000-0000E8580000}"/>
    <cellStyle name="SAPBEXHLevel0X 23 4" xfId="7520" xr:uid="{00000000-0005-0000-0000-0000E9580000}"/>
    <cellStyle name="SAPBEXHLevel0X 23 4 2" xfId="26429" xr:uid="{00000000-0005-0000-0000-0000EA580000}"/>
    <cellStyle name="SAPBEXHLevel0X 23 5" xfId="9842" xr:uid="{00000000-0005-0000-0000-0000EB580000}"/>
    <cellStyle name="SAPBEXHLevel0X 23 5 2" xfId="28751" xr:uid="{00000000-0005-0000-0000-0000EC580000}"/>
    <cellStyle name="SAPBEXHLevel0X 23 6" xfId="13125" xr:uid="{00000000-0005-0000-0000-0000ED580000}"/>
    <cellStyle name="SAPBEXHLevel0X 23 6 2" xfId="32034" xr:uid="{00000000-0005-0000-0000-0000EE580000}"/>
    <cellStyle name="SAPBEXHLevel0X 23 7" xfId="14538" xr:uid="{00000000-0005-0000-0000-0000EF580000}"/>
    <cellStyle name="SAPBEXHLevel0X 23 7 2" xfId="33447" xr:uid="{00000000-0005-0000-0000-0000F0580000}"/>
    <cellStyle name="SAPBEXHLevel0X 23 8" xfId="17821" xr:uid="{00000000-0005-0000-0000-0000F1580000}"/>
    <cellStyle name="SAPBEXHLevel0X 23 8 2" xfId="36730" xr:uid="{00000000-0005-0000-0000-0000F2580000}"/>
    <cellStyle name="SAPBEXHLevel0X 23 9" xfId="19191" xr:uid="{00000000-0005-0000-0000-0000F3580000}"/>
    <cellStyle name="SAPBEXHLevel0X 24" xfId="981" xr:uid="{00000000-0005-0000-0000-0000F4580000}"/>
    <cellStyle name="SAPBEXHLevel0X 24 2" xfId="3567" xr:uid="{00000000-0005-0000-0000-0000F5580000}"/>
    <cellStyle name="SAPBEXHLevel0X 24 2 2" xfId="22476" xr:uid="{00000000-0005-0000-0000-0000F6580000}"/>
    <cellStyle name="SAPBEXHLevel0X 24 3" xfId="7102" xr:uid="{00000000-0005-0000-0000-0000F7580000}"/>
    <cellStyle name="SAPBEXHLevel0X 24 3 2" xfId="26011" xr:uid="{00000000-0005-0000-0000-0000F8580000}"/>
    <cellStyle name="SAPBEXHLevel0X 24 4" xfId="9364" xr:uid="{00000000-0005-0000-0000-0000F9580000}"/>
    <cellStyle name="SAPBEXHLevel0X 24 4 2" xfId="28273" xr:uid="{00000000-0005-0000-0000-0000FA580000}"/>
    <cellStyle name="SAPBEXHLevel0X 24 5" xfId="9478" xr:uid="{00000000-0005-0000-0000-0000FB580000}"/>
    <cellStyle name="SAPBEXHLevel0X 24 5 2" xfId="28387" xr:uid="{00000000-0005-0000-0000-0000FC580000}"/>
    <cellStyle name="SAPBEXHLevel0X 24 6" xfId="12266" xr:uid="{00000000-0005-0000-0000-0000FD580000}"/>
    <cellStyle name="SAPBEXHLevel0X 24 6 2" xfId="31175" xr:uid="{00000000-0005-0000-0000-0000FE580000}"/>
    <cellStyle name="SAPBEXHLevel0X 24 7" xfId="14174" xr:uid="{00000000-0005-0000-0000-0000FF580000}"/>
    <cellStyle name="SAPBEXHLevel0X 24 7 2" xfId="33083" xr:uid="{00000000-0005-0000-0000-000000590000}"/>
    <cellStyle name="SAPBEXHLevel0X 24 8" xfId="16962" xr:uid="{00000000-0005-0000-0000-000001590000}"/>
    <cellStyle name="SAPBEXHLevel0X 24 8 2" xfId="35871" xr:uid="{00000000-0005-0000-0000-000002590000}"/>
    <cellStyle name="SAPBEXHLevel0X 24 9" xfId="18869" xr:uid="{00000000-0005-0000-0000-000003590000}"/>
    <cellStyle name="SAPBEXHLevel0X 25" xfId="997" xr:uid="{00000000-0005-0000-0000-000004590000}"/>
    <cellStyle name="SAPBEXHLevel0X 25 2" xfId="3583" xr:uid="{00000000-0005-0000-0000-000005590000}"/>
    <cellStyle name="SAPBEXHLevel0X 25 2 2" xfId="22492" xr:uid="{00000000-0005-0000-0000-000006590000}"/>
    <cellStyle name="SAPBEXHLevel0X 25 3" xfId="5339" xr:uid="{00000000-0005-0000-0000-000007590000}"/>
    <cellStyle name="SAPBEXHLevel0X 25 3 2" xfId="24248" xr:uid="{00000000-0005-0000-0000-000008590000}"/>
    <cellStyle name="SAPBEXHLevel0X 25 4" xfId="9104" xr:uid="{00000000-0005-0000-0000-000009590000}"/>
    <cellStyle name="SAPBEXHLevel0X 25 4 2" xfId="28013" xr:uid="{00000000-0005-0000-0000-00000A590000}"/>
    <cellStyle name="SAPBEXHLevel0X 25 5" xfId="11577" xr:uid="{00000000-0005-0000-0000-00000B590000}"/>
    <cellStyle name="SAPBEXHLevel0X 25 5 2" xfId="30486" xr:uid="{00000000-0005-0000-0000-00000C590000}"/>
    <cellStyle name="SAPBEXHLevel0X 25 6" xfId="12544" xr:uid="{00000000-0005-0000-0000-00000D590000}"/>
    <cellStyle name="SAPBEXHLevel0X 25 6 2" xfId="31453" xr:uid="{00000000-0005-0000-0000-00000E590000}"/>
    <cellStyle name="SAPBEXHLevel0X 25 7" xfId="16273" xr:uid="{00000000-0005-0000-0000-00000F590000}"/>
    <cellStyle name="SAPBEXHLevel0X 25 7 2" xfId="35182" xr:uid="{00000000-0005-0000-0000-000010590000}"/>
    <cellStyle name="SAPBEXHLevel0X 25 8" xfId="17240" xr:uid="{00000000-0005-0000-0000-000011590000}"/>
    <cellStyle name="SAPBEXHLevel0X 25 8 2" xfId="36149" xr:uid="{00000000-0005-0000-0000-000012590000}"/>
    <cellStyle name="SAPBEXHLevel0X 25 9" xfId="20779" xr:uid="{00000000-0005-0000-0000-000013590000}"/>
    <cellStyle name="SAPBEXHLevel0X 26" xfId="1134" xr:uid="{00000000-0005-0000-0000-000014590000}"/>
    <cellStyle name="SAPBEXHLevel0X 26 2" xfId="3720" xr:uid="{00000000-0005-0000-0000-000015590000}"/>
    <cellStyle name="SAPBEXHLevel0X 26 2 2" xfId="22629" xr:uid="{00000000-0005-0000-0000-000016590000}"/>
    <cellStyle name="SAPBEXHLevel0X 26 3" xfId="6596" xr:uid="{00000000-0005-0000-0000-000017590000}"/>
    <cellStyle name="SAPBEXHLevel0X 26 3 2" xfId="25505" xr:uid="{00000000-0005-0000-0000-000018590000}"/>
    <cellStyle name="SAPBEXHLevel0X 26 4" xfId="8682" xr:uid="{00000000-0005-0000-0000-000019590000}"/>
    <cellStyle name="SAPBEXHLevel0X 26 4 2" xfId="27591" xr:uid="{00000000-0005-0000-0000-00001A590000}"/>
    <cellStyle name="SAPBEXHLevel0X 26 5" xfId="11110" xr:uid="{00000000-0005-0000-0000-00001B590000}"/>
    <cellStyle name="SAPBEXHLevel0X 26 5 2" xfId="30019" xr:uid="{00000000-0005-0000-0000-00001C590000}"/>
    <cellStyle name="SAPBEXHLevel0X 26 6" xfId="12269" xr:uid="{00000000-0005-0000-0000-00001D590000}"/>
    <cellStyle name="SAPBEXHLevel0X 26 6 2" xfId="31178" xr:uid="{00000000-0005-0000-0000-00001E590000}"/>
    <cellStyle name="SAPBEXHLevel0X 26 7" xfId="15806" xr:uid="{00000000-0005-0000-0000-00001F590000}"/>
    <cellStyle name="SAPBEXHLevel0X 26 7 2" xfId="34715" xr:uid="{00000000-0005-0000-0000-000020590000}"/>
    <cellStyle name="SAPBEXHLevel0X 26 8" xfId="16965" xr:uid="{00000000-0005-0000-0000-000021590000}"/>
    <cellStyle name="SAPBEXHLevel0X 26 8 2" xfId="35874" xr:uid="{00000000-0005-0000-0000-000022590000}"/>
    <cellStyle name="SAPBEXHLevel0X 26 9" xfId="20356" xr:uid="{00000000-0005-0000-0000-000023590000}"/>
    <cellStyle name="SAPBEXHLevel0X 27" xfId="1114" xr:uid="{00000000-0005-0000-0000-000024590000}"/>
    <cellStyle name="SAPBEXHLevel0X 27 2" xfId="3700" xr:uid="{00000000-0005-0000-0000-000025590000}"/>
    <cellStyle name="SAPBEXHLevel0X 27 2 2" xfId="22609" xr:uid="{00000000-0005-0000-0000-000026590000}"/>
    <cellStyle name="SAPBEXHLevel0X 27 3" xfId="6787" xr:uid="{00000000-0005-0000-0000-000027590000}"/>
    <cellStyle name="SAPBEXHLevel0X 27 3 2" xfId="25696" xr:uid="{00000000-0005-0000-0000-000028590000}"/>
    <cellStyle name="SAPBEXHLevel0X 27 4" xfId="8884" xr:uid="{00000000-0005-0000-0000-000029590000}"/>
    <cellStyle name="SAPBEXHLevel0X 27 4 2" xfId="27793" xr:uid="{00000000-0005-0000-0000-00002A590000}"/>
    <cellStyle name="SAPBEXHLevel0X 27 5" xfId="11335" xr:uid="{00000000-0005-0000-0000-00002B590000}"/>
    <cellStyle name="SAPBEXHLevel0X 27 5 2" xfId="30244" xr:uid="{00000000-0005-0000-0000-00002C590000}"/>
    <cellStyle name="SAPBEXHLevel0X 27 6" xfId="13899" xr:uid="{00000000-0005-0000-0000-00002D590000}"/>
    <cellStyle name="SAPBEXHLevel0X 27 6 2" xfId="32808" xr:uid="{00000000-0005-0000-0000-00002E590000}"/>
    <cellStyle name="SAPBEXHLevel0X 27 7" xfId="16031" xr:uid="{00000000-0005-0000-0000-00002F590000}"/>
    <cellStyle name="SAPBEXHLevel0X 27 7 2" xfId="34940" xr:uid="{00000000-0005-0000-0000-000030590000}"/>
    <cellStyle name="SAPBEXHLevel0X 27 8" xfId="18595" xr:uid="{00000000-0005-0000-0000-000031590000}"/>
    <cellStyle name="SAPBEXHLevel0X 27 8 2" xfId="37504" xr:uid="{00000000-0005-0000-0000-000032590000}"/>
    <cellStyle name="SAPBEXHLevel0X 27 9" xfId="20558" xr:uid="{00000000-0005-0000-0000-000033590000}"/>
    <cellStyle name="SAPBEXHLevel0X 28" xfId="1176" xr:uid="{00000000-0005-0000-0000-000034590000}"/>
    <cellStyle name="SAPBEXHLevel0X 28 2" xfId="3762" xr:uid="{00000000-0005-0000-0000-000035590000}"/>
    <cellStyle name="SAPBEXHLevel0X 28 2 2" xfId="22671" xr:uid="{00000000-0005-0000-0000-000036590000}"/>
    <cellStyle name="SAPBEXHLevel0X 28 3" xfId="5860" xr:uid="{00000000-0005-0000-0000-000037590000}"/>
    <cellStyle name="SAPBEXHLevel0X 28 3 2" xfId="24769" xr:uid="{00000000-0005-0000-0000-000038590000}"/>
    <cellStyle name="SAPBEXHLevel0X 28 4" xfId="8251" xr:uid="{00000000-0005-0000-0000-000039590000}"/>
    <cellStyle name="SAPBEXHLevel0X 28 4 2" xfId="27160" xr:uid="{00000000-0005-0000-0000-00003A590000}"/>
    <cellStyle name="SAPBEXHLevel0X 28 5" xfId="10641" xr:uid="{00000000-0005-0000-0000-00003B590000}"/>
    <cellStyle name="SAPBEXHLevel0X 28 5 2" xfId="29550" xr:uid="{00000000-0005-0000-0000-00003C590000}"/>
    <cellStyle name="SAPBEXHLevel0X 28 6" xfId="12960" xr:uid="{00000000-0005-0000-0000-00003D590000}"/>
    <cellStyle name="SAPBEXHLevel0X 28 6 2" xfId="31869" xr:uid="{00000000-0005-0000-0000-00003E590000}"/>
    <cellStyle name="SAPBEXHLevel0X 28 7" xfId="15337" xr:uid="{00000000-0005-0000-0000-00003F590000}"/>
    <cellStyle name="SAPBEXHLevel0X 28 7 2" xfId="34246" xr:uid="{00000000-0005-0000-0000-000040590000}"/>
    <cellStyle name="SAPBEXHLevel0X 28 8" xfId="17656" xr:uid="{00000000-0005-0000-0000-000041590000}"/>
    <cellStyle name="SAPBEXHLevel0X 28 8 2" xfId="36565" xr:uid="{00000000-0005-0000-0000-000042590000}"/>
    <cellStyle name="SAPBEXHLevel0X 28 9" xfId="19924" xr:uid="{00000000-0005-0000-0000-000043590000}"/>
    <cellStyle name="SAPBEXHLevel0X 29" xfId="1191" xr:uid="{00000000-0005-0000-0000-000044590000}"/>
    <cellStyle name="SAPBEXHLevel0X 29 2" xfId="3777" xr:uid="{00000000-0005-0000-0000-000045590000}"/>
    <cellStyle name="SAPBEXHLevel0X 29 2 2" xfId="22686" xr:uid="{00000000-0005-0000-0000-000046590000}"/>
    <cellStyle name="SAPBEXHLevel0X 29 3" xfId="6715" xr:uid="{00000000-0005-0000-0000-000047590000}"/>
    <cellStyle name="SAPBEXHLevel0X 29 3 2" xfId="25624" xr:uid="{00000000-0005-0000-0000-000048590000}"/>
    <cellStyle name="SAPBEXHLevel0X 29 4" xfId="7461" xr:uid="{00000000-0005-0000-0000-000049590000}"/>
    <cellStyle name="SAPBEXHLevel0X 29 4 2" xfId="26370" xr:uid="{00000000-0005-0000-0000-00004A590000}"/>
    <cellStyle name="SAPBEXHLevel0X 29 5" xfId="9775" xr:uid="{00000000-0005-0000-0000-00004B590000}"/>
    <cellStyle name="SAPBEXHLevel0X 29 5 2" xfId="28684" xr:uid="{00000000-0005-0000-0000-00004C590000}"/>
    <cellStyle name="SAPBEXHLevel0X 29 6" xfId="13656" xr:uid="{00000000-0005-0000-0000-00004D590000}"/>
    <cellStyle name="SAPBEXHLevel0X 29 6 2" xfId="32565" xr:uid="{00000000-0005-0000-0000-00004E590000}"/>
    <cellStyle name="SAPBEXHLevel0X 29 7" xfId="14471" xr:uid="{00000000-0005-0000-0000-00004F590000}"/>
    <cellStyle name="SAPBEXHLevel0X 29 7 2" xfId="33380" xr:uid="{00000000-0005-0000-0000-000050590000}"/>
    <cellStyle name="SAPBEXHLevel0X 29 8" xfId="18352" xr:uid="{00000000-0005-0000-0000-000051590000}"/>
    <cellStyle name="SAPBEXHLevel0X 29 8 2" xfId="37261" xr:uid="{00000000-0005-0000-0000-000052590000}"/>
    <cellStyle name="SAPBEXHLevel0X 29 9" xfId="19131" xr:uid="{00000000-0005-0000-0000-000053590000}"/>
    <cellStyle name="SAPBEXHLevel0X 3" xfId="137" xr:uid="{00000000-0005-0000-0000-000054590000}"/>
    <cellStyle name="SAPBEXHLevel0X 3 2" xfId="2724" xr:uid="{00000000-0005-0000-0000-000055590000}"/>
    <cellStyle name="SAPBEXHLevel0X 3 2 2" xfId="21633" xr:uid="{00000000-0005-0000-0000-000056590000}"/>
    <cellStyle name="SAPBEXHLevel0X 3 3" xfId="6585" xr:uid="{00000000-0005-0000-0000-000057590000}"/>
    <cellStyle name="SAPBEXHLevel0X 3 3 2" xfId="25494" xr:uid="{00000000-0005-0000-0000-000058590000}"/>
    <cellStyle name="SAPBEXHLevel0X 3 4" xfId="9298" xr:uid="{00000000-0005-0000-0000-000059590000}"/>
    <cellStyle name="SAPBEXHLevel0X 3 4 2" xfId="28207" xr:uid="{00000000-0005-0000-0000-00005A590000}"/>
    <cellStyle name="SAPBEXHLevel0X 3 5" xfId="11781" xr:uid="{00000000-0005-0000-0000-00005B590000}"/>
    <cellStyle name="SAPBEXHLevel0X 3 5 2" xfId="30690" xr:uid="{00000000-0005-0000-0000-00005C590000}"/>
    <cellStyle name="SAPBEXHLevel0X 3 6" xfId="13707" xr:uid="{00000000-0005-0000-0000-00005D590000}"/>
    <cellStyle name="SAPBEXHLevel0X 3 6 2" xfId="32616" xr:uid="{00000000-0005-0000-0000-00005E590000}"/>
    <cellStyle name="SAPBEXHLevel0X 3 7" xfId="16477" xr:uid="{00000000-0005-0000-0000-00005F590000}"/>
    <cellStyle name="SAPBEXHLevel0X 3 7 2" xfId="35386" xr:uid="{00000000-0005-0000-0000-000060590000}"/>
    <cellStyle name="SAPBEXHLevel0X 3 8" xfId="18403" xr:uid="{00000000-0005-0000-0000-000061590000}"/>
    <cellStyle name="SAPBEXHLevel0X 3 8 2" xfId="37312" xr:uid="{00000000-0005-0000-0000-000062590000}"/>
    <cellStyle name="SAPBEXHLevel0X 3 9" xfId="20972" xr:uid="{00000000-0005-0000-0000-000063590000}"/>
    <cellStyle name="SAPBEXHLevel0X 30" xfId="1172" xr:uid="{00000000-0005-0000-0000-000064590000}"/>
    <cellStyle name="SAPBEXHLevel0X 30 2" xfId="3758" xr:uid="{00000000-0005-0000-0000-000065590000}"/>
    <cellStyle name="SAPBEXHLevel0X 30 2 2" xfId="22667" xr:uid="{00000000-0005-0000-0000-000066590000}"/>
    <cellStyle name="SAPBEXHLevel0X 30 3" xfId="5765" xr:uid="{00000000-0005-0000-0000-000067590000}"/>
    <cellStyle name="SAPBEXHLevel0X 30 3 2" xfId="24674" xr:uid="{00000000-0005-0000-0000-000068590000}"/>
    <cellStyle name="SAPBEXHLevel0X 30 4" xfId="8833" xr:uid="{00000000-0005-0000-0000-000069590000}"/>
    <cellStyle name="SAPBEXHLevel0X 30 4 2" xfId="27742" xr:uid="{00000000-0005-0000-0000-00006A590000}"/>
    <cellStyle name="SAPBEXHLevel0X 30 5" xfId="9989" xr:uid="{00000000-0005-0000-0000-00006B590000}"/>
    <cellStyle name="SAPBEXHLevel0X 30 5 2" xfId="28898" xr:uid="{00000000-0005-0000-0000-00006C590000}"/>
    <cellStyle name="SAPBEXHLevel0X 30 6" xfId="12512" xr:uid="{00000000-0005-0000-0000-00006D590000}"/>
    <cellStyle name="SAPBEXHLevel0X 30 6 2" xfId="31421" xr:uid="{00000000-0005-0000-0000-00006E590000}"/>
    <cellStyle name="SAPBEXHLevel0X 30 7" xfId="14685" xr:uid="{00000000-0005-0000-0000-00006F590000}"/>
    <cellStyle name="SAPBEXHLevel0X 30 7 2" xfId="33594" xr:uid="{00000000-0005-0000-0000-000070590000}"/>
    <cellStyle name="SAPBEXHLevel0X 30 8" xfId="17208" xr:uid="{00000000-0005-0000-0000-000071590000}"/>
    <cellStyle name="SAPBEXHLevel0X 30 8 2" xfId="36117" xr:uid="{00000000-0005-0000-0000-000072590000}"/>
    <cellStyle name="SAPBEXHLevel0X 30 9" xfId="19324" xr:uid="{00000000-0005-0000-0000-000073590000}"/>
    <cellStyle name="SAPBEXHLevel0X 31" xfId="1321" xr:uid="{00000000-0005-0000-0000-000074590000}"/>
    <cellStyle name="SAPBEXHLevel0X 31 2" xfId="3907" xr:uid="{00000000-0005-0000-0000-000075590000}"/>
    <cellStyle name="SAPBEXHLevel0X 31 2 2" xfId="22816" xr:uid="{00000000-0005-0000-0000-000076590000}"/>
    <cellStyle name="SAPBEXHLevel0X 31 3" xfId="6887" xr:uid="{00000000-0005-0000-0000-000077590000}"/>
    <cellStyle name="SAPBEXHLevel0X 31 3 2" xfId="25796" xr:uid="{00000000-0005-0000-0000-000078590000}"/>
    <cellStyle name="SAPBEXHLevel0X 31 4" xfId="9390" xr:uid="{00000000-0005-0000-0000-000079590000}"/>
    <cellStyle name="SAPBEXHLevel0X 31 4 2" xfId="28299" xr:uid="{00000000-0005-0000-0000-00007A590000}"/>
    <cellStyle name="SAPBEXHLevel0X 31 5" xfId="11177" xr:uid="{00000000-0005-0000-0000-00007B590000}"/>
    <cellStyle name="SAPBEXHLevel0X 31 5 2" xfId="30086" xr:uid="{00000000-0005-0000-0000-00007C590000}"/>
    <cellStyle name="SAPBEXHLevel0X 31 6" xfId="14059" xr:uid="{00000000-0005-0000-0000-00007D590000}"/>
    <cellStyle name="SAPBEXHLevel0X 31 6 2" xfId="32968" xr:uid="{00000000-0005-0000-0000-00007E590000}"/>
    <cellStyle name="SAPBEXHLevel0X 31 7" xfId="15873" xr:uid="{00000000-0005-0000-0000-00007F590000}"/>
    <cellStyle name="SAPBEXHLevel0X 31 7 2" xfId="34782" xr:uid="{00000000-0005-0000-0000-000080590000}"/>
    <cellStyle name="SAPBEXHLevel0X 31 8" xfId="18755" xr:uid="{00000000-0005-0000-0000-000081590000}"/>
    <cellStyle name="SAPBEXHLevel0X 31 8 2" xfId="37664" xr:uid="{00000000-0005-0000-0000-000082590000}"/>
    <cellStyle name="SAPBEXHLevel0X 31 9" xfId="20414" xr:uid="{00000000-0005-0000-0000-000083590000}"/>
    <cellStyle name="SAPBEXHLevel0X 32" xfId="1255" xr:uid="{00000000-0005-0000-0000-000084590000}"/>
    <cellStyle name="SAPBEXHLevel0X 32 2" xfId="3841" xr:uid="{00000000-0005-0000-0000-000085590000}"/>
    <cellStyle name="SAPBEXHLevel0X 32 2 2" xfId="22750" xr:uid="{00000000-0005-0000-0000-000086590000}"/>
    <cellStyle name="SAPBEXHLevel0X 32 3" xfId="2631" xr:uid="{00000000-0005-0000-0000-000087590000}"/>
    <cellStyle name="SAPBEXHLevel0X 32 3 2" xfId="21540" xr:uid="{00000000-0005-0000-0000-000088590000}"/>
    <cellStyle name="SAPBEXHLevel0X 32 4" xfId="8511" xr:uid="{00000000-0005-0000-0000-000089590000}"/>
    <cellStyle name="SAPBEXHLevel0X 32 4 2" xfId="27420" xr:uid="{00000000-0005-0000-0000-00008A590000}"/>
    <cellStyle name="SAPBEXHLevel0X 32 5" xfId="12048" xr:uid="{00000000-0005-0000-0000-00008B590000}"/>
    <cellStyle name="SAPBEXHLevel0X 32 5 2" xfId="30957" xr:uid="{00000000-0005-0000-0000-00008C590000}"/>
    <cellStyle name="SAPBEXHLevel0X 32 6" xfId="12578" xr:uid="{00000000-0005-0000-0000-00008D590000}"/>
    <cellStyle name="SAPBEXHLevel0X 32 6 2" xfId="31487" xr:uid="{00000000-0005-0000-0000-00008E590000}"/>
    <cellStyle name="SAPBEXHLevel0X 32 7" xfId="16744" xr:uid="{00000000-0005-0000-0000-00008F590000}"/>
    <cellStyle name="SAPBEXHLevel0X 32 7 2" xfId="35653" xr:uid="{00000000-0005-0000-0000-000090590000}"/>
    <cellStyle name="SAPBEXHLevel0X 32 8" xfId="17274" xr:uid="{00000000-0005-0000-0000-000091590000}"/>
    <cellStyle name="SAPBEXHLevel0X 32 8 2" xfId="36183" xr:uid="{00000000-0005-0000-0000-000092590000}"/>
    <cellStyle name="SAPBEXHLevel0X 32 9" xfId="21216" xr:uid="{00000000-0005-0000-0000-000093590000}"/>
    <cellStyle name="SAPBEXHLevel0X 33" xfId="1320" xr:uid="{00000000-0005-0000-0000-000094590000}"/>
    <cellStyle name="SAPBEXHLevel0X 33 2" xfId="3906" xr:uid="{00000000-0005-0000-0000-000095590000}"/>
    <cellStyle name="SAPBEXHLevel0X 33 2 2" xfId="22815" xr:uid="{00000000-0005-0000-0000-000096590000}"/>
    <cellStyle name="SAPBEXHLevel0X 33 3" xfId="2641" xr:uid="{00000000-0005-0000-0000-000097590000}"/>
    <cellStyle name="SAPBEXHLevel0X 33 3 2" xfId="21550" xr:uid="{00000000-0005-0000-0000-000098590000}"/>
    <cellStyle name="SAPBEXHLevel0X 33 4" xfId="8890" xr:uid="{00000000-0005-0000-0000-000099590000}"/>
    <cellStyle name="SAPBEXHLevel0X 33 4 2" xfId="27799" xr:uid="{00000000-0005-0000-0000-00009A590000}"/>
    <cellStyle name="SAPBEXHLevel0X 33 5" xfId="11341" xr:uid="{00000000-0005-0000-0000-00009B590000}"/>
    <cellStyle name="SAPBEXHLevel0X 33 5 2" xfId="30250" xr:uid="{00000000-0005-0000-0000-00009C590000}"/>
    <cellStyle name="SAPBEXHLevel0X 33 6" xfId="10362" xr:uid="{00000000-0005-0000-0000-00009D590000}"/>
    <cellStyle name="SAPBEXHLevel0X 33 6 2" xfId="29271" xr:uid="{00000000-0005-0000-0000-00009E590000}"/>
    <cellStyle name="SAPBEXHLevel0X 33 7" xfId="16037" xr:uid="{00000000-0005-0000-0000-00009F590000}"/>
    <cellStyle name="SAPBEXHLevel0X 33 7 2" xfId="34946" xr:uid="{00000000-0005-0000-0000-0000A0590000}"/>
    <cellStyle name="SAPBEXHLevel0X 33 8" xfId="15058" xr:uid="{00000000-0005-0000-0000-0000A1590000}"/>
    <cellStyle name="SAPBEXHLevel0X 33 8 2" xfId="33967" xr:uid="{00000000-0005-0000-0000-0000A2590000}"/>
    <cellStyle name="SAPBEXHLevel0X 33 9" xfId="20564" xr:uid="{00000000-0005-0000-0000-0000A3590000}"/>
    <cellStyle name="SAPBEXHLevel0X 34" xfId="1362" xr:uid="{00000000-0005-0000-0000-0000A4590000}"/>
    <cellStyle name="SAPBEXHLevel0X 34 2" xfId="3948" xr:uid="{00000000-0005-0000-0000-0000A5590000}"/>
    <cellStyle name="SAPBEXHLevel0X 34 2 2" xfId="22857" xr:uid="{00000000-0005-0000-0000-0000A6590000}"/>
    <cellStyle name="SAPBEXHLevel0X 34 3" xfId="6799" xr:uid="{00000000-0005-0000-0000-0000A7590000}"/>
    <cellStyle name="SAPBEXHLevel0X 34 3 2" xfId="25708" xr:uid="{00000000-0005-0000-0000-0000A8590000}"/>
    <cellStyle name="SAPBEXHLevel0X 34 4" xfId="7835" xr:uid="{00000000-0005-0000-0000-0000A9590000}"/>
    <cellStyle name="SAPBEXHLevel0X 34 4 2" xfId="26744" xr:uid="{00000000-0005-0000-0000-0000AA590000}"/>
    <cellStyle name="SAPBEXHLevel0X 34 5" xfId="10184" xr:uid="{00000000-0005-0000-0000-0000AB590000}"/>
    <cellStyle name="SAPBEXHLevel0X 34 5 2" xfId="29093" xr:uid="{00000000-0005-0000-0000-0000AC590000}"/>
    <cellStyle name="SAPBEXHLevel0X 34 6" xfId="13452" xr:uid="{00000000-0005-0000-0000-0000AD590000}"/>
    <cellStyle name="SAPBEXHLevel0X 34 6 2" xfId="32361" xr:uid="{00000000-0005-0000-0000-0000AE590000}"/>
    <cellStyle name="SAPBEXHLevel0X 34 7" xfId="14880" xr:uid="{00000000-0005-0000-0000-0000AF590000}"/>
    <cellStyle name="SAPBEXHLevel0X 34 7 2" xfId="33789" xr:uid="{00000000-0005-0000-0000-0000B0590000}"/>
    <cellStyle name="SAPBEXHLevel0X 34 8" xfId="18148" xr:uid="{00000000-0005-0000-0000-0000B1590000}"/>
    <cellStyle name="SAPBEXHLevel0X 34 8 2" xfId="37057" xr:uid="{00000000-0005-0000-0000-0000B2590000}"/>
    <cellStyle name="SAPBEXHLevel0X 34 9" xfId="19508" xr:uid="{00000000-0005-0000-0000-0000B3590000}"/>
    <cellStyle name="SAPBEXHLevel0X 35" xfId="1405" xr:uid="{00000000-0005-0000-0000-0000B4590000}"/>
    <cellStyle name="SAPBEXHLevel0X 35 2" xfId="3991" xr:uid="{00000000-0005-0000-0000-0000B5590000}"/>
    <cellStyle name="SAPBEXHLevel0X 35 2 2" xfId="22900" xr:uid="{00000000-0005-0000-0000-0000B6590000}"/>
    <cellStyle name="SAPBEXHLevel0X 35 3" xfId="5402" xr:uid="{00000000-0005-0000-0000-0000B7590000}"/>
    <cellStyle name="SAPBEXHLevel0X 35 3 2" xfId="24311" xr:uid="{00000000-0005-0000-0000-0000B8590000}"/>
    <cellStyle name="SAPBEXHLevel0X 35 4" xfId="8634" xr:uid="{00000000-0005-0000-0000-0000B9590000}"/>
    <cellStyle name="SAPBEXHLevel0X 35 4 2" xfId="27543" xr:uid="{00000000-0005-0000-0000-0000BA590000}"/>
    <cellStyle name="SAPBEXHLevel0X 35 5" xfId="11057" xr:uid="{00000000-0005-0000-0000-0000BB590000}"/>
    <cellStyle name="SAPBEXHLevel0X 35 5 2" xfId="29966" xr:uid="{00000000-0005-0000-0000-0000BC590000}"/>
    <cellStyle name="SAPBEXHLevel0X 35 6" xfId="13444" xr:uid="{00000000-0005-0000-0000-0000BD590000}"/>
    <cellStyle name="SAPBEXHLevel0X 35 6 2" xfId="32353" xr:uid="{00000000-0005-0000-0000-0000BE590000}"/>
    <cellStyle name="SAPBEXHLevel0X 35 7" xfId="15753" xr:uid="{00000000-0005-0000-0000-0000BF590000}"/>
    <cellStyle name="SAPBEXHLevel0X 35 7 2" xfId="34662" xr:uid="{00000000-0005-0000-0000-0000C0590000}"/>
    <cellStyle name="SAPBEXHLevel0X 35 8" xfId="18140" xr:uid="{00000000-0005-0000-0000-0000C1590000}"/>
    <cellStyle name="SAPBEXHLevel0X 35 8 2" xfId="37049" xr:uid="{00000000-0005-0000-0000-0000C2590000}"/>
    <cellStyle name="SAPBEXHLevel0X 35 9" xfId="20309" xr:uid="{00000000-0005-0000-0000-0000C3590000}"/>
    <cellStyle name="SAPBEXHLevel0X 36" xfId="1448" xr:uid="{00000000-0005-0000-0000-0000C4590000}"/>
    <cellStyle name="SAPBEXHLevel0X 36 2" xfId="4034" xr:uid="{00000000-0005-0000-0000-0000C5590000}"/>
    <cellStyle name="SAPBEXHLevel0X 36 2 2" xfId="22943" xr:uid="{00000000-0005-0000-0000-0000C6590000}"/>
    <cellStyle name="SAPBEXHLevel0X 36 3" xfId="7018" xr:uid="{00000000-0005-0000-0000-0000C7590000}"/>
    <cellStyle name="SAPBEXHLevel0X 36 3 2" xfId="25927" xr:uid="{00000000-0005-0000-0000-0000C8590000}"/>
    <cellStyle name="SAPBEXHLevel0X 36 4" xfId="8209" xr:uid="{00000000-0005-0000-0000-0000C9590000}"/>
    <cellStyle name="SAPBEXHLevel0X 36 4 2" xfId="27118" xr:uid="{00000000-0005-0000-0000-0000CA590000}"/>
    <cellStyle name="SAPBEXHLevel0X 36 5" xfId="10593" xr:uid="{00000000-0005-0000-0000-0000CB590000}"/>
    <cellStyle name="SAPBEXHLevel0X 36 5 2" xfId="29502" xr:uid="{00000000-0005-0000-0000-0000CC590000}"/>
    <cellStyle name="SAPBEXHLevel0X 36 6" xfId="12122" xr:uid="{00000000-0005-0000-0000-0000CD590000}"/>
    <cellStyle name="SAPBEXHLevel0X 36 6 2" xfId="31031" xr:uid="{00000000-0005-0000-0000-0000CE590000}"/>
    <cellStyle name="SAPBEXHLevel0X 36 7" xfId="15289" xr:uid="{00000000-0005-0000-0000-0000CF590000}"/>
    <cellStyle name="SAPBEXHLevel0X 36 7 2" xfId="34198" xr:uid="{00000000-0005-0000-0000-0000D0590000}"/>
    <cellStyle name="SAPBEXHLevel0X 36 8" xfId="16818" xr:uid="{00000000-0005-0000-0000-0000D1590000}"/>
    <cellStyle name="SAPBEXHLevel0X 36 8 2" xfId="35727" xr:uid="{00000000-0005-0000-0000-0000D2590000}"/>
    <cellStyle name="SAPBEXHLevel0X 36 9" xfId="19882" xr:uid="{00000000-0005-0000-0000-0000D3590000}"/>
    <cellStyle name="SAPBEXHLevel0X 37" xfId="1393" xr:uid="{00000000-0005-0000-0000-0000D4590000}"/>
    <cellStyle name="SAPBEXHLevel0X 37 2" xfId="3979" xr:uid="{00000000-0005-0000-0000-0000D5590000}"/>
    <cellStyle name="SAPBEXHLevel0X 37 2 2" xfId="22888" xr:uid="{00000000-0005-0000-0000-0000D6590000}"/>
    <cellStyle name="SAPBEXHLevel0X 37 3" xfId="6138" xr:uid="{00000000-0005-0000-0000-0000D7590000}"/>
    <cellStyle name="SAPBEXHLevel0X 37 3 2" xfId="25047" xr:uid="{00000000-0005-0000-0000-0000D8590000}"/>
    <cellStyle name="SAPBEXHLevel0X 37 4" xfId="9287" xr:uid="{00000000-0005-0000-0000-0000D9590000}"/>
    <cellStyle name="SAPBEXHLevel0X 37 4 2" xfId="28196" xr:uid="{00000000-0005-0000-0000-0000DA590000}"/>
    <cellStyle name="SAPBEXHLevel0X 37 5" xfId="11769" xr:uid="{00000000-0005-0000-0000-0000DB590000}"/>
    <cellStyle name="SAPBEXHLevel0X 37 5 2" xfId="30678" xr:uid="{00000000-0005-0000-0000-0000DC590000}"/>
    <cellStyle name="SAPBEXHLevel0X 37 6" xfId="12834" xr:uid="{00000000-0005-0000-0000-0000DD590000}"/>
    <cellStyle name="SAPBEXHLevel0X 37 6 2" xfId="31743" xr:uid="{00000000-0005-0000-0000-0000DE590000}"/>
    <cellStyle name="SAPBEXHLevel0X 37 7" xfId="16465" xr:uid="{00000000-0005-0000-0000-0000DF590000}"/>
    <cellStyle name="SAPBEXHLevel0X 37 7 2" xfId="35374" xr:uid="{00000000-0005-0000-0000-0000E0590000}"/>
    <cellStyle name="SAPBEXHLevel0X 37 8" xfId="17530" xr:uid="{00000000-0005-0000-0000-0000E1590000}"/>
    <cellStyle name="SAPBEXHLevel0X 37 8 2" xfId="36439" xr:uid="{00000000-0005-0000-0000-0000E2590000}"/>
    <cellStyle name="SAPBEXHLevel0X 37 9" xfId="20961" xr:uid="{00000000-0005-0000-0000-0000E3590000}"/>
    <cellStyle name="SAPBEXHLevel0X 38" xfId="1605" xr:uid="{00000000-0005-0000-0000-0000E4590000}"/>
    <cellStyle name="SAPBEXHLevel0X 38 2" xfId="4191" xr:uid="{00000000-0005-0000-0000-0000E5590000}"/>
    <cellStyle name="SAPBEXHLevel0X 38 2 2" xfId="23100" xr:uid="{00000000-0005-0000-0000-0000E6590000}"/>
    <cellStyle name="SAPBEXHLevel0X 38 3" xfId="5941" xr:uid="{00000000-0005-0000-0000-0000E7590000}"/>
    <cellStyle name="SAPBEXHLevel0X 38 3 2" xfId="24850" xr:uid="{00000000-0005-0000-0000-0000E8590000}"/>
    <cellStyle name="SAPBEXHLevel0X 38 4" xfId="7859" xr:uid="{00000000-0005-0000-0000-0000E9590000}"/>
    <cellStyle name="SAPBEXHLevel0X 38 4 2" xfId="26768" xr:uid="{00000000-0005-0000-0000-0000EA590000}"/>
    <cellStyle name="SAPBEXHLevel0X 38 5" xfId="10211" xr:uid="{00000000-0005-0000-0000-0000EB590000}"/>
    <cellStyle name="SAPBEXHLevel0X 38 5 2" xfId="29120" xr:uid="{00000000-0005-0000-0000-0000EC590000}"/>
    <cellStyle name="SAPBEXHLevel0X 38 6" xfId="12272" xr:uid="{00000000-0005-0000-0000-0000ED590000}"/>
    <cellStyle name="SAPBEXHLevel0X 38 6 2" xfId="31181" xr:uid="{00000000-0005-0000-0000-0000EE590000}"/>
    <cellStyle name="SAPBEXHLevel0X 38 7" xfId="14907" xr:uid="{00000000-0005-0000-0000-0000EF590000}"/>
    <cellStyle name="SAPBEXHLevel0X 38 7 2" xfId="33816" xr:uid="{00000000-0005-0000-0000-0000F0590000}"/>
    <cellStyle name="SAPBEXHLevel0X 38 8" xfId="16968" xr:uid="{00000000-0005-0000-0000-0000F1590000}"/>
    <cellStyle name="SAPBEXHLevel0X 38 8 2" xfId="35877" xr:uid="{00000000-0005-0000-0000-0000F2590000}"/>
    <cellStyle name="SAPBEXHLevel0X 38 9" xfId="19532" xr:uid="{00000000-0005-0000-0000-0000F3590000}"/>
    <cellStyle name="SAPBEXHLevel0X 39" xfId="1598" xr:uid="{00000000-0005-0000-0000-0000F4590000}"/>
    <cellStyle name="SAPBEXHLevel0X 39 2" xfId="4184" xr:uid="{00000000-0005-0000-0000-0000F5590000}"/>
    <cellStyle name="SAPBEXHLevel0X 39 2 2" xfId="23093" xr:uid="{00000000-0005-0000-0000-0000F6590000}"/>
    <cellStyle name="SAPBEXHLevel0X 39 3" xfId="5698" xr:uid="{00000000-0005-0000-0000-0000F7590000}"/>
    <cellStyle name="SAPBEXHLevel0X 39 3 2" xfId="24607" xr:uid="{00000000-0005-0000-0000-0000F8590000}"/>
    <cellStyle name="SAPBEXHLevel0X 39 4" xfId="8054" xr:uid="{00000000-0005-0000-0000-0000F9590000}"/>
    <cellStyle name="SAPBEXHLevel0X 39 4 2" xfId="26963" xr:uid="{00000000-0005-0000-0000-0000FA590000}"/>
    <cellStyle name="SAPBEXHLevel0X 39 5" xfId="10422" xr:uid="{00000000-0005-0000-0000-0000FB590000}"/>
    <cellStyle name="SAPBEXHLevel0X 39 5 2" xfId="29331" xr:uid="{00000000-0005-0000-0000-0000FC590000}"/>
    <cellStyle name="SAPBEXHLevel0X 39 6" xfId="12356" xr:uid="{00000000-0005-0000-0000-0000FD590000}"/>
    <cellStyle name="SAPBEXHLevel0X 39 6 2" xfId="31265" xr:uid="{00000000-0005-0000-0000-0000FE590000}"/>
    <cellStyle name="SAPBEXHLevel0X 39 7" xfId="15118" xr:uid="{00000000-0005-0000-0000-0000FF590000}"/>
    <cellStyle name="SAPBEXHLevel0X 39 7 2" xfId="34027" xr:uid="{00000000-0005-0000-0000-0000005A0000}"/>
    <cellStyle name="SAPBEXHLevel0X 39 8" xfId="17052" xr:uid="{00000000-0005-0000-0000-0000015A0000}"/>
    <cellStyle name="SAPBEXHLevel0X 39 8 2" xfId="35961" xr:uid="{00000000-0005-0000-0000-0000025A0000}"/>
    <cellStyle name="SAPBEXHLevel0X 39 9" xfId="19725" xr:uid="{00000000-0005-0000-0000-0000035A0000}"/>
    <cellStyle name="SAPBEXHLevel0X 4" xfId="121" xr:uid="{00000000-0005-0000-0000-0000045A0000}"/>
    <cellStyle name="SAPBEXHLevel0X 4 2" xfId="2708" xr:uid="{00000000-0005-0000-0000-0000055A0000}"/>
    <cellStyle name="SAPBEXHLevel0X 4 2 2" xfId="21617" xr:uid="{00000000-0005-0000-0000-0000065A0000}"/>
    <cellStyle name="SAPBEXHLevel0X 4 3" xfId="5696" xr:uid="{00000000-0005-0000-0000-0000075A0000}"/>
    <cellStyle name="SAPBEXHLevel0X 4 3 2" xfId="24605" xr:uid="{00000000-0005-0000-0000-0000085A0000}"/>
    <cellStyle name="SAPBEXHLevel0X 4 4" xfId="9091" xr:uid="{00000000-0005-0000-0000-0000095A0000}"/>
    <cellStyle name="SAPBEXHLevel0X 4 4 2" xfId="28000" xr:uid="{00000000-0005-0000-0000-00000A5A0000}"/>
    <cellStyle name="SAPBEXHLevel0X 4 5" xfId="11564" xr:uid="{00000000-0005-0000-0000-00000B5A0000}"/>
    <cellStyle name="SAPBEXHLevel0X 4 5 2" xfId="30473" xr:uid="{00000000-0005-0000-0000-00000C5A0000}"/>
    <cellStyle name="SAPBEXHLevel0X 4 6" xfId="13412" xr:uid="{00000000-0005-0000-0000-00000D5A0000}"/>
    <cellStyle name="SAPBEXHLevel0X 4 6 2" xfId="32321" xr:uid="{00000000-0005-0000-0000-00000E5A0000}"/>
    <cellStyle name="SAPBEXHLevel0X 4 7" xfId="16260" xr:uid="{00000000-0005-0000-0000-00000F5A0000}"/>
    <cellStyle name="SAPBEXHLevel0X 4 7 2" xfId="35169" xr:uid="{00000000-0005-0000-0000-0000105A0000}"/>
    <cellStyle name="SAPBEXHLevel0X 4 8" xfId="18108" xr:uid="{00000000-0005-0000-0000-0000115A0000}"/>
    <cellStyle name="SAPBEXHLevel0X 4 8 2" xfId="37017" xr:uid="{00000000-0005-0000-0000-0000125A0000}"/>
    <cellStyle name="SAPBEXHLevel0X 4 9" xfId="20766" xr:uid="{00000000-0005-0000-0000-0000135A0000}"/>
    <cellStyle name="SAPBEXHLevel0X 40" xfId="1594" xr:uid="{00000000-0005-0000-0000-0000145A0000}"/>
    <cellStyle name="SAPBEXHLevel0X 40 2" xfId="4180" xr:uid="{00000000-0005-0000-0000-0000155A0000}"/>
    <cellStyle name="SAPBEXHLevel0X 40 2 2" xfId="23089" xr:uid="{00000000-0005-0000-0000-0000165A0000}"/>
    <cellStyle name="SAPBEXHLevel0X 40 3" xfId="5140" xr:uid="{00000000-0005-0000-0000-0000175A0000}"/>
    <cellStyle name="SAPBEXHLevel0X 40 3 2" xfId="24049" xr:uid="{00000000-0005-0000-0000-0000185A0000}"/>
    <cellStyle name="SAPBEXHLevel0X 40 4" xfId="9190" xr:uid="{00000000-0005-0000-0000-0000195A0000}"/>
    <cellStyle name="SAPBEXHLevel0X 40 4 2" xfId="28099" xr:uid="{00000000-0005-0000-0000-00001A5A0000}"/>
    <cellStyle name="SAPBEXHLevel0X 40 5" xfId="11413" xr:uid="{00000000-0005-0000-0000-00001B5A0000}"/>
    <cellStyle name="SAPBEXHLevel0X 40 5 2" xfId="30322" xr:uid="{00000000-0005-0000-0000-00001C5A0000}"/>
    <cellStyle name="SAPBEXHLevel0X 40 6" xfId="10553" xr:uid="{00000000-0005-0000-0000-00001D5A0000}"/>
    <cellStyle name="SAPBEXHLevel0X 40 6 2" xfId="29462" xr:uid="{00000000-0005-0000-0000-00001E5A0000}"/>
    <cellStyle name="SAPBEXHLevel0X 40 7" xfId="16109" xr:uid="{00000000-0005-0000-0000-00001F5A0000}"/>
    <cellStyle name="SAPBEXHLevel0X 40 7 2" xfId="35018" xr:uid="{00000000-0005-0000-0000-0000205A0000}"/>
    <cellStyle name="SAPBEXHLevel0X 40 8" xfId="15249" xr:uid="{00000000-0005-0000-0000-0000215A0000}"/>
    <cellStyle name="SAPBEXHLevel0X 40 8 2" xfId="34158" xr:uid="{00000000-0005-0000-0000-0000225A0000}"/>
    <cellStyle name="SAPBEXHLevel0X 40 9" xfId="20631" xr:uid="{00000000-0005-0000-0000-0000235A0000}"/>
    <cellStyle name="SAPBEXHLevel0X 41" xfId="1659" xr:uid="{00000000-0005-0000-0000-0000245A0000}"/>
    <cellStyle name="SAPBEXHLevel0X 41 2" xfId="4245" xr:uid="{00000000-0005-0000-0000-0000255A0000}"/>
    <cellStyle name="SAPBEXHLevel0X 41 2 2" xfId="23154" xr:uid="{00000000-0005-0000-0000-0000265A0000}"/>
    <cellStyle name="SAPBEXHLevel0X 41 3" xfId="6321" xr:uid="{00000000-0005-0000-0000-0000275A0000}"/>
    <cellStyle name="SAPBEXHLevel0X 41 3 2" xfId="25230" xr:uid="{00000000-0005-0000-0000-0000285A0000}"/>
    <cellStyle name="SAPBEXHLevel0X 41 4" xfId="8230" xr:uid="{00000000-0005-0000-0000-0000295A0000}"/>
    <cellStyle name="SAPBEXHLevel0X 41 4 2" xfId="27139" xr:uid="{00000000-0005-0000-0000-00002A5A0000}"/>
    <cellStyle name="SAPBEXHLevel0X 41 5" xfId="9502" xr:uid="{00000000-0005-0000-0000-00002B5A0000}"/>
    <cellStyle name="SAPBEXHLevel0X 41 5 2" xfId="28411" xr:uid="{00000000-0005-0000-0000-00002C5A0000}"/>
    <cellStyle name="SAPBEXHLevel0X 41 6" xfId="13619" xr:uid="{00000000-0005-0000-0000-00002D5A0000}"/>
    <cellStyle name="SAPBEXHLevel0X 41 6 2" xfId="32528" xr:uid="{00000000-0005-0000-0000-00002E5A0000}"/>
    <cellStyle name="SAPBEXHLevel0X 41 7" xfId="14198" xr:uid="{00000000-0005-0000-0000-00002F5A0000}"/>
    <cellStyle name="SAPBEXHLevel0X 41 7 2" xfId="33107" xr:uid="{00000000-0005-0000-0000-0000305A0000}"/>
    <cellStyle name="SAPBEXHLevel0X 41 8" xfId="18315" xr:uid="{00000000-0005-0000-0000-0000315A0000}"/>
    <cellStyle name="SAPBEXHLevel0X 41 8 2" xfId="37224" xr:uid="{00000000-0005-0000-0000-0000325A0000}"/>
    <cellStyle name="SAPBEXHLevel0X 41 9" xfId="18891" xr:uid="{00000000-0005-0000-0000-0000335A0000}"/>
    <cellStyle name="SAPBEXHLevel0X 42" xfId="1706" xr:uid="{00000000-0005-0000-0000-0000345A0000}"/>
    <cellStyle name="SAPBEXHLevel0X 42 2" xfId="4292" xr:uid="{00000000-0005-0000-0000-0000355A0000}"/>
    <cellStyle name="SAPBEXHLevel0X 42 2 2" xfId="23201" xr:uid="{00000000-0005-0000-0000-0000365A0000}"/>
    <cellStyle name="SAPBEXHLevel0X 42 3" xfId="6749" xr:uid="{00000000-0005-0000-0000-0000375A0000}"/>
    <cellStyle name="SAPBEXHLevel0X 42 3 2" xfId="25658" xr:uid="{00000000-0005-0000-0000-0000385A0000}"/>
    <cellStyle name="SAPBEXHLevel0X 42 4" xfId="8502" xr:uid="{00000000-0005-0000-0000-0000395A0000}"/>
    <cellStyle name="SAPBEXHLevel0X 42 4 2" xfId="27411" xr:uid="{00000000-0005-0000-0000-00003A5A0000}"/>
    <cellStyle name="SAPBEXHLevel0X 42 5" xfId="10912" xr:uid="{00000000-0005-0000-0000-00003B5A0000}"/>
    <cellStyle name="SAPBEXHLevel0X 42 5 2" xfId="29821" xr:uid="{00000000-0005-0000-0000-00003C5A0000}"/>
    <cellStyle name="SAPBEXHLevel0X 42 6" xfId="13809" xr:uid="{00000000-0005-0000-0000-00003D5A0000}"/>
    <cellStyle name="SAPBEXHLevel0X 42 6 2" xfId="32718" xr:uid="{00000000-0005-0000-0000-00003E5A0000}"/>
    <cellStyle name="SAPBEXHLevel0X 42 7" xfId="15608" xr:uid="{00000000-0005-0000-0000-00003F5A0000}"/>
    <cellStyle name="SAPBEXHLevel0X 42 7 2" xfId="34517" xr:uid="{00000000-0005-0000-0000-0000405A0000}"/>
    <cellStyle name="SAPBEXHLevel0X 42 8" xfId="18505" xr:uid="{00000000-0005-0000-0000-0000415A0000}"/>
    <cellStyle name="SAPBEXHLevel0X 42 8 2" xfId="37414" xr:uid="{00000000-0005-0000-0000-0000425A0000}"/>
    <cellStyle name="SAPBEXHLevel0X 42 9" xfId="20176" xr:uid="{00000000-0005-0000-0000-0000435A0000}"/>
    <cellStyle name="SAPBEXHLevel0X 43" xfId="1749" xr:uid="{00000000-0005-0000-0000-0000445A0000}"/>
    <cellStyle name="SAPBEXHLevel0X 43 2" xfId="4335" xr:uid="{00000000-0005-0000-0000-0000455A0000}"/>
    <cellStyle name="SAPBEXHLevel0X 43 2 2" xfId="23244" xr:uid="{00000000-0005-0000-0000-0000465A0000}"/>
    <cellStyle name="SAPBEXHLevel0X 43 3" xfId="2681" xr:uid="{00000000-0005-0000-0000-0000475A0000}"/>
    <cellStyle name="SAPBEXHLevel0X 43 3 2" xfId="21590" xr:uid="{00000000-0005-0000-0000-0000485A0000}"/>
    <cellStyle name="SAPBEXHLevel0X 43 4" xfId="9409" xr:uid="{00000000-0005-0000-0000-0000495A0000}"/>
    <cellStyle name="SAPBEXHLevel0X 43 4 2" xfId="28318" xr:uid="{00000000-0005-0000-0000-00004A5A0000}"/>
    <cellStyle name="SAPBEXHLevel0X 43 5" xfId="9471" xr:uid="{00000000-0005-0000-0000-00004B5A0000}"/>
    <cellStyle name="SAPBEXHLevel0X 43 5 2" xfId="28380" xr:uid="{00000000-0005-0000-0000-00004C5A0000}"/>
    <cellStyle name="SAPBEXHLevel0X 43 6" xfId="12853" xr:uid="{00000000-0005-0000-0000-00004D5A0000}"/>
    <cellStyle name="SAPBEXHLevel0X 43 6 2" xfId="31762" xr:uid="{00000000-0005-0000-0000-00004E5A0000}"/>
    <cellStyle name="SAPBEXHLevel0X 43 7" xfId="14167" xr:uid="{00000000-0005-0000-0000-00004F5A0000}"/>
    <cellStyle name="SAPBEXHLevel0X 43 7 2" xfId="33076" xr:uid="{00000000-0005-0000-0000-0000505A0000}"/>
    <cellStyle name="SAPBEXHLevel0X 43 8" xfId="17549" xr:uid="{00000000-0005-0000-0000-0000515A0000}"/>
    <cellStyle name="SAPBEXHLevel0X 43 8 2" xfId="36458" xr:uid="{00000000-0005-0000-0000-0000525A0000}"/>
    <cellStyle name="SAPBEXHLevel0X 43 9" xfId="18863" xr:uid="{00000000-0005-0000-0000-0000535A0000}"/>
    <cellStyle name="SAPBEXHLevel0X 44" xfId="1882" xr:uid="{00000000-0005-0000-0000-0000545A0000}"/>
    <cellStyle name="SAPBEXHLevel0X 44 2" xfId="4468" xr:uid="{00000000-0005-0000-0000-0000555A0000}"/>
    <cellStyle name="SAPBEXHLevel0X 44 2 2" xfId="23377" xr:uid="{00000000-0005-0000-0000-0000565A0000}"/>
    <cellStyle name="SAPBEXHLevel0X 44 3" xfId="6260" xr:uid="{00000000-0005-0000-0000-0000575A0000}"/>
    <cellStyle name="SAPBEXHLevel0X 44 3 2" xfId="25169" xr:uid="{00000000-0005-0000-0000-0000585A0000}"/>
    <cellStyle name="SAPBEXHLevel0X 44 4" xfId="8959" xr:uid="{00000000-0005-0000-0000-0000595A0000}"/>
    <cellStyle name="SAPBEXHLevel0X 44 4 2" xfId="27868" xr:uid="{00000000-0005-0000-0000-00005A5A0000}"/>
    <cellStyle name="SAPBEXHLevel0X 44 5" xfId="11416" xr:uid="{00000000-0005-0000-0000-00005B5A0000}"/>
    <cellStyle name="SAPBEXHLevel0X 44 5 2" xfId="30325" xr:uid="{00000000-0005-0000-0000-00005C5A0000}"/>
    <cellStyle name="SAPBEXHLevel0X 44 6" xfId="13655" xr:uid="{00000000-0005-0000-0000-00005D5A0000}"/>
    <cellStyle name="SAPBEXHLevel0X 44 6 2" xfId="32564" xr:uid="{00000000-0005-0000-0000-00005E5A0000}"/>
    <cellStyle name="SAPBEXHLevel0X 44 7" xfId="16112" xr:uid="{00000000-0005-0000-0000-00005F5A0000}"/>
    <cellStyle name="SAPBEXHLevel0X 44 7 2" xfId="35021" xr:uid="{00000000-0005-0000-0000-0000605A0000}"/>
    <cellStyle name="SAPBEXHLevel0X 44 8" xfId="18351" xr:uid="{00000000-0005-0000-0000-0000615A0000}"/>
    <cellStyle name="SAPBEXHLevel0X 44 8 2" xfId="37260" xr:uid="{00000000-0005-0000-0000-0000625A0000}"/>
    <cellStyle name="SAPBEXHLevel0X 44 9" xfId="20634" xr:uid="{00000000-0005-0000-0000-0000635A0000}"/>
    <cellStyle name="SAPBEXHLevel0X 45" xfId="1849" xr:uid="{00000000-0005-0000-0000-0000645A0000}"/>
    <cellStyle name="SAPBEXHLevel0X 45 2" xfId="4435" xr:uid="{00000000-0005-0000-0000-0000655A0000}"/>
    <cellStyle name="SAPBEXHLevel0X 45 2 2" xfId="23344" xr:uid="{00000000-0005-0000-0000-0000665A0000}"/>
    <cellStyle name="SAPBEXHLevel0X 45 3" xfId="5130" xr:uid="{00000000-0005-0000-0000-0000675A0000}"/>
    <cellStyle name="SAPBEXHLevel0X 45 3 2" xfId="24039" xr:uid="{00000000-0005-0000-0000-0000685A0000}"/>
    <cellStyle name="SAPBEXHLevel0X 45 4" xfId="9425" xr:uid="{00000000-0005-0000-0000-0000695A0000}"/>
    <cellStyle name="SAPBEXHLevel0X 45 4 2" xfId="28334" xr:uid="{00000000-0005-0000-0000-00006A5A0000}"/>
    <cellStyle name="SAPBEXHLevel0X 45 5" xfId="9519" xr:uid="{00000000-0005-0000-0000-00006B5A0000}"/>
    <cellStyle name="SAPBEXHLevel0X 45 5 2" xfId="28428" xr:uid="{00000000-0005-0000-0000-00006C5A0000}"/>
    <cellStyle name="SAPBEXHLevel0X 45 6" xfId="12322" xr:uid="{00000000-0005-0000-0000-00006D5A0000}"/>
    <cellStyle name="SAPBEXHLevel0X 45 6 2" xfId="31231" xr:uid="{00000000-0005-0000-0000-00006E5A0000}"/>
    <cellStyle name="SAPBEXHLevel0X 45 7" xfId="14215" xr:uid="{00000000-0005-0000-0000-00006F5A0000}"/>
    <cellStyle name="SAPBEXHLevel0X 45 7 2" xfId="33124" xr:uid="{00000000-0005-0000-0000-0000705A0000}"/>
    <cellStyle name="SAPBEXHLevel0X 45 8" xfId="17018" xr:uid="{00000000-0005-0000-0000-0000715A0000}"/>
    <cellStyle name="SAPBEXHLevel0X 45 8 2" xfId="35927" xr:uid="{00000000-0005-0000-0000-0000725A0000}"/>
    <cellStyle name="SAPBEXHLevel0X 45 9" xfId="18906" xr:uid="{00000000-0005-0000-0000-0000735A0000}"/>
    <cellStyle name="SAPBEXHLevel0X 46" xfId="1877" xr:uid="{00000000-0005-0000-0000-0000745A0000}"/>
    <cellStyle name="SAPBEXHLevel0X 46 2" xfId="4463" xr:uid="{00000000-0005-0000-0000-0000755A0000}"/>
    <cellStyle name="SAPBEXHLevel0X 46 2 2" xfId="23372" xr:uid="{00000000-0005-0000-0000-0000765A0000}"/>
    <cellStyle name="SAPBEXHLevel0X 46 3" xfId="5821" xr:uid="{00000000-0005-0000-0000-0000775A0000}"/>
    <cellStyle name="SAPBEXHLevel0X 46 3 2" xfId="24730" xr:uid="{00000000-0005-0000-0000-0000785A0000}"/>
    <cellStyle name="SAPBEXHLevel0X 46 4" xfId="7629" xr:uid="{00000000-0005-0000-0000-0000795A0000}"/>
    <cellStyle name="SAPBEXHLevel0X 46 4 2" xfId="26538" xr:uid="{00000000-0005-0000-0000-00007A5A0000}"/>
    <cellStyle name="SAPBEXHLevel0X 46 5" xfId="9961" xr:uid="{00000000-0005-0000-0000-00007B5A0000}"/>
    <cellStyle name="SAPBEXHLevel0X 46 5 2" xfId="28870" xr:uid="{00000000-0005-0000-0000-00007C5A0000}"/>
    <cellStyle name="SAPBEXHLevel0X 46 6" xfId="13058" xr:uid="{00000000-0005-0000-0000-00007D5A0000}"/>
    <cellStyle name="SAPBEXHLevel0X 46 6 2" xfId="31967" xr:uid="{00000000-0005-0000-0000-00007E5A0000}"/>
    <cellStyle name="SAPBEXHLevel0X 46 7" xfId="14657" xr:uid="{00000000-0005-0000-0000-00007F5A0000}"/>
    <cellStyle name="SAPBEXHLevel0X 46 7 2" xfId="33566" xr:uid="{00000000-0005-0000-0000-0000805A0000}"/>
    <cellStyle name="SAPBEXHLevel0X 46 8" xfId="17754" xr:uid="{00000000-0005-0000-0000-0000815A0000}"/>
    <cellStyle name="SAPBEXHLevel0X 46 8 2" xfId="36663" xr:uid="{00000000-0005-0000-0000-0000825A0000}"/>
    <cellStyle name="SAPBEXHLevel0X 46 9" xfId="19300" xr:uid="{00000000-0005-0000-0000-0000835A0000}"/>
    <cellStyle name="SAPBEXHLevel0X 47" xfId="1835" xr:uid="{00000000-0005-0000-0000-0000845A0000}"/>
    <cellStyle name="SAPBEXHLevel0X 47 2" xfId="4421" xr:uid="{00000000-0005-0000-0000-0000855A0000}"/>
    <cellStyle name="SAPBEXHLevel0X 47 2 2" xfId="23330" xr:uid="{00000000-0005-0000-0000-0000865A0000}"/>
    <cellStyle name="SAPBEXHLevel0X 47 3" xfId="7379" xr:uid="{00000000-0005-0000-0000-0000875A0000}"/>
    <cellStyle name="SAPBEXHLevel0X 47 3 2" xfId="26288" xr:uid="{00000000-0005-0000-0000-0000885A0000}"/>
    <cellStyle name="SAPBEXHLevel0X 47 4" xfId="8027" xr:uid="{00000000-0005-0000-0000-0000895A0000}"/>
    <cellStyle name="SAPBEXHLevel0X 47 4 2" xfId="26936" xr:uid="{00000000-0005-0000-0000-00008A5A0000}"/>
    <cellStyle name="SAPBEXHLevel0X 47 5" xfId="10236" xr:uid="{00000000-0005-0000-0000-00008B5A0000}"/>
    <cellStyle name="SAPBEXHLevel0X 47 5 2" xfId="29145" xr:uid="{00000000-0005-0000-0000-00008C5A0000}"/>
    <cellStyle name="SAPBEXHLevel0X 47 6" xfId="13917" xr:uid="{00000000-0005-0000-0000-00008D5A0000}"/>
    <cellStyle name="SAPBEXHLevel0X 47 6 2" xfId="32826" xr:uid="{00000000-0005-0000-0000-00008E5A0000}"/>
    <cellStyle name="SAPBEXHLevel0X 47 7" xfId="14932" xr:uid="{00000000-0005-0000-0000-00008F5A0000}"/>
    <cellStyle name="SAPBEXHLevel0X 47 7 2" xfId="33841" xr:uid="{00000000-0005-0000-0000-0000905A0000}"/>
    <cellStyle name="SAPBEXHLevel0X 47 8" xfId="18613" xr:uid="{00000000-0005-0000-0000-0000915A0000}"/>
    <cellStyle name="SAPBEXHLevel0X 47 8 2" xfId="37522" xr:uid="{00000000-0005-0000-0000-0000925A0000}"/>
    <cellStyle name="SAPBEXHLevel0X 47 9" xfId="19555" xr:uid="{00000000-0005-0000-0000-0000935A0000}"/>
    <cellStyle name="SAPBEXHLevel0X 48" xfId="2009" xr:uid="{00000000-0005-0000-0000-0000945A0000}"/>
    <cellStyle name="SAPBEXHLevel0X 48 2" xfId="4595" xr:uid="{00000000-0005-0000-0000-0000955A0000}"/>
    <cellStyle name="SAPBEXHLevel0X 48 2 2" xfId="23504" xr:uid="{00000000-0005-0000-0000-0000965A0000}"/>
    <cellStyle name="SAPBEXHLevel0X 48 3" xfId="6533" xr:uid="{00000000-0005-0000-0000-0000975A0000}"/>
    <cellStyle name="SAPBEXHLevel0X 48 3 2" xfId="25442" xr:uid="{00000000-0005-0000-0000-0000985A0000}"/>
    <cellStyle name="SAPBEXHLevel0X 48 4" xfId="8773" xr:uid="{00000000-0005-0000-0000-0000995A0000}"/>
    <cellStyle name="SAPBEXHLevel0X 48 4 2" xfId="27682" xr:uid="{00000000-0005-0000-0000-00009A5A0000}"/>
    <cellStyle name="SAPBEXHLevel0X 48 5" xfId="11212" xr:uid="{00000000-0005-0000-0000-00009B5A0000}"/>
    <cellStyle name="SAPBEXHLevel0X 48 5 2" xfId="30121" xr:uid="{00000000-0005-0000-0000-00009C5A0000}"/>
    <cellStyle name="SAPBEXHLevel0X 48 6" xfId="12429" xr:uid="{00000000-0005-0000-0000-00009D5A0000}"/>
    <cellStyle name="SAPBEXHLevel0X 48 6 2" xfId="31338" xr:uid="{00000000-0005-0000-0000-00009E5A0000}"/>
    <cellStyle name="SAPBEXHLevel0X 48 7" xfId="15908" xr:uid="{00000000-0005-0000-0000-00009F5A0000}"/>
    <cellStyle name="SAPBEXHLevel0X 48 7 2" xfId="34817" xr:uid="{00000000-0005-0000-0000-0000A05A0000}"/>
    <cellStyle name="SAPBEXHLevel0X 48 8" xfId="17125" xr:uid="{00000000-0005-0000-0000-0000A15A0000}"/>
    <cellStyle name="SAPBEXHLevel0X 48 8 2" xfId="36034" xr:uid="{00000000-0005-0000-0000-0000A25A0000}"/>
    <cellStyle name="SAPBEXHLevel0X 48 9" xfId="20447" xr:uid="{00000000-0005-0000-0000-0000A35A0000}"/>
    <cellStyle name="SAPBEXHLevel0X 49" xfId="1995" xr:uid="{00000000-0005-0000-0000-0000A45A0000}"/>
    <cellStyle name="SAPBEXHLevel0X 49 2" xfId="4581" xr:uid="{00000000-0005-0000-0000-0000A55A0000}"/>
    <cellStyle name="SAPBEXHLevel0X 49 2 2" xfId="23490" xr:uid="{00000000-0005-0000-0000-0000A65A0000}"/>
    <cellStyle name="SAPBEXHLevel0X 49 3" xfId="5812" xr:uid="{00000000-0005-0000-0000-0000A75A0000}"/>
    <cellStyle name="SAPBEXHLevel0X 49 3 2" xfId="24721" xr:uid="{00000000-0005-0000-0000-0000A85A0000}"/>
    <cellStyle name="SAPBEXHLevel0X 49 4" xfId="8625" xr:uid="{00000000-0005-0000-0000-0000A95A0000}"/>
    <cellStyle name="SAPBEXHLevel0X 49 4 2" xfId="27534" xr:uid="{00000000-0005-0000-0000-0000AA5A0000}"/>
    <cellStyle name="SAPBEXHLevel0X 49 5" xfId="11047" xr:uid="{00000000-0005-0000-0000-0000AB5A0000}"/>
    <cellStyle name="SAPBEXHLevel0X 49 5 2" xfId="29956" xr:uid="{00000000-0005-0000-0000-0000AC5A0000}"/>
    <cellStyle name="SAPBEXHLevel0X 49 6" xfId="12268" xr:uid="{00000000-0005-0000-0000-0000AD5A0000}"/>
    <cellStyle name="SAPBEXHLevel0X 49 6 2" xfId="31177" xr:uid="{00000000-0005-0000-0000-0000AE5A0000}"/>
    <cellStyle name="SAPBEXHLevel0X 49 7" xfId="15743" xr:uid="{00000000-0005-0000-0000-0000AF5A0000}"/>
    <cellStyle name="SAPBEXHLevel0X 49 7 2" xfId="34652" xr:uid="{00000000-0005-0000-0000-0000B05A0000}"/>
    <cellStyle name="SAPBEXHLevel0X 49 8" xfId="16964" xr:uid="{00000000-0005-0000-0000-0000B15A0000}"/>
    <cellStyle name="SAPBEXHLevel0X 49 8 2" xfId="35873" xr:uid="{00000000-0005-0000-0000-0000B25A0000}"/>
    <cellStyle name="SAPBEXHLevel0X 49 9" xfId="20300" xr:uid="{00000000-0005-0000-0000-0000B35A0000}"/>
    <cellStyle name="SAPBEXHLevel0X 5" xfId="219" xr:uid="{00000000-0005-0000-0000-0000B45A0000}"/>
    <cellStyle name="SAPBEXHLevel0X 5 2" xfId="2805" xr:uid="{00000000-0005-0000-0000-0000B55A0000}"/>
    <cellStyle name="SAPBEXHLevel0X 5 2 2" xfId="21714" xr:uid="{00000000-0005-0000-0000-0000B65A0000}"/>
    <cellStyle name="SAPBEXHLevel0X 5 3" xfId="5164" xr:uid="{00000000-0005-0000-0000-0000B75A0000}"/>
    <cellStyle name="SAPBEXHLevel0X 5 3 2" xfId="24073" xr:uid="{00000000-0005-0000-0000-0000B85A0000}"/>
    <cellStyle name="SAPBEXHLevel0X 5 4" xfId="8878" xr:uid="{00000000-0005-0000-0000-0000B95A0000}"/>
    <cellStyle name="SAPBEXHLevel0X 5 4 2" xfId="27787" xr:uid="{00000000-0005-0000-0000-0000BA5A0000}"/>
    <cellStyle name="SAPBEXHLevel0X 5 5" xfId="11328" xr:uid="{00000000-0005-0000-0000-0000BB5A0000}"/>
    <cellStyle name="SAPBEXHLevel0X 5 5 2" xfId="30237" xr:uid="{00000000-0005-0000-0000-0000BC5A0000}"/>
    <cellStyle name="SAPBEXHLevel0X 5 6" xfId="13783" xr:uid="{00000000-0005-0000-0000-0000BD5A0000}"/>
    <cellStyle name="SAPBEXHLevel0X 5 6 2" xfId="32692" xr:uid="{00000000-0005-0000-0000-0000BE5A0000}"/>
    <cellStyle name="SAPBEXHLevel0X 5 7" xfId="16024" xr:uid="{00000000-0005-0000-0000-0000BF5A0000}"/>
    <cellStyle name="SAPBEXHLevel0X 5 7 2" xfId="34933" xr:uid="{00000000-0005-0000-0000-0000C05A0000}"/>
    <cellStyle name="SAPBEXHLevel0X 5 8" xfId="18479" xr:uid="{00000000-0005-0000-0000-0000C15A0000}"/>
    <cellStyle name="SAPBEXHLevel0X 5 8 2" xfId="37388" xr:uid="{00000000-0005-0000-0000-0000C25A0000}"/>
    <cellStyle name="SAPBEXHLevel0X 5 9" xfId="20552" xr:uid="{00000000-0005-0000-0000-0000C35A0000}"/>
    <cellStyle name="SAPBEXHLevel0X 50" xfId="2034" xr:uid="{00000000-0005-0000-0000-0000C45A0000}"/>
    <cellStyle name="SAPBEXHLevel0X 50 2" xfId="4620" xr:uid="{00000000-0005-0000-0000-0000C55A0000}"/>
    <cellStyle name="SAPBEXHLevel0X 50 2 2" xfId="23529" xr:uid="{00000000-0005-0000-0000-0000C65A0000}"/>
    <cellStyle name="SAPBEXHLevel0X 50 3" xfId="5205" xr:uid="{00000000-0005-0000-0000-0000C75A0000}"/>
    <cellStyle name="SAPBEXHLevel0X 50 3 2" xfId="24114" xr:uid="{00000000-0005-0000-0000-0000C85A0000}"/>
    <cellStyle name="SAPBEXHLevel0X 50 4" xfId="7148" xr:uid="{00000000-0005-0000-0000-0000C95A0000}"/>
    <cellStyle name="SAPBEXHLevel0X 50 4 2" xfId="26057" xr:uid="{00000000-0005-0000-0000-0000CA5A0000}"/>
    <cellStyle name="SAPBEXHLevel0X 50 5" xfId="9542" xr:uid="{00000000-0005-0000-0000-0000CB5A0000}"/>
    <cellStyle name="SAPBEXHLevel0X 50 5 2" xfId="28451" xr:uid="{00000000-0005-0000-0000-0000CC5A0000}"/>
    <cellStyle name="SAPBEXHLevel0X 50 6" xfId="9900" xr:uid="{00000000-0005-0000-0000-0000CD5A0000}"/>
    <cellStyle name="SAPBEXHLevel0X 50 6 2" xfId="28809" xr:uid="{00000000-0005-0000-0000-0000CE5A0000}"/>
    <cellStyle name="SAPBEXHLevel0X 50 7" xfId="14238" xr:uid="{00000000-0005-0000-0000-0000CF5A0000}"/>
    <cellStyle name="SAPBEXHLevel0X 50 7 2" xfId="33147" xr:uid="{00000000-0005-0000-0000-0000D05A0000}"/>
    <cellStyle name="SAPBEXHLevel0X 50 8" xfId="14596" xr:uid="{00000000-0005-0000-0000-0000D15A0000}"/>
    <cellStyle name="SAPBEXHLevel0X 50 8 2" xfId="33505" xr:uid="{00000000-0005-0000-0000-0000D25A0000}"/>
    <cellStyle name="SAPBEXHLevel0X 50 9" xfId="18927" xr:uid="{00000000-0005-0000-0000-0000D35A0000}"/>
    <cellStyle name="SAPBEXHLevel0X 51" xfId="2059" xr:uid="{00000000-0005-0000-0000-0000D45A0000}"/>
    <cellStyle name="SAPBEXHLevel0X 51 2" xfId="4645" xr:uid="{00000000-0005-0000-0000-0000D55A0000}"/>
    <cellStyle name="SAPBEXHLevel0X 51 2 2" xfId="23554" xr:uid="{00000000-0005-0000-0000-0000D65A0000}"/>
    <cellStyle name="SAPBEXHLevel0X 51 3" xfId="5838" xr:uid="{00000000-0005-0000-0000-0000D75A0000}"/>
    <cellStyle name="SAPBEXHLevel0X 51 3 2" xfId="24747" xr:uid="{00000000-0005-0000-0000-0000D85A0000}"/>
    <cellStyle name="SAPBEXHLevel0X 51 4" xfId="8006" xr:uid="{00000000-0005-0000-0000-0000D95A0000}"/>
    <cellStyle name="SAPBEXHLevel0X 51 4 2" xfId="26915" xr:uid="{00000000-0005-0000-0000-0000DA5A0000}"/>
    <cellStyle name="SAPBEXHLevel0X 51 5" xfId="10371" xr:uid="{00000000-0005-0000-0000-0000DB5A0000}"/>
    <cellStyle name="SAPBEXHLevel0X 51 5 2" xfId="29280" xr:uid="{00000000-0005-0000-0000-0000DC5A0000}"/>
    <cellStyle name="SAPBEXHLevel0X 51 6" xfId="12929" xr:uid="{00000000-0005-0000-0000-0000DD5A0000}"/>
    <cellStyle name="SAPBEXHLevel0X 51 6 2" xfId="31838" xr:uid="{00000000-0005-0000-0000-0000DE5A0000}"/>
    <cellStyle name="SAPBEXHLevel0X 51 7" xfId="15067" xr:uid="{00000000-0005-0000-0000-0000DF5A0000}"/>
    <cellStyle name="SAPBEXHLevel0X 51 7 2" xfId="33976" xr:uid="{00000000-0005-0000-0000-0000E05A0000}"/>
    <cellStyle name="SAPBEXHLevel0X 51 8" xfId="17625" xr:uid="{00000000-0005-0000-0000-0000E15A0000}"/>
    <cellStyle name="SAPBEXHLevel0X 51 8 2" xfId="36534" xr:uid="{00000000-0005-0000-0000-0000E25A0000}"/>
    <cellStyle name="SAPBEXHLevel0X 51 9" xfId="19677" xr:uid="{00000000-0005-0000-0000-0000E35A0000}"/>
    <cellStyle name="SAPBEXHLevel0X 52" xfId="2099" xr:uid="{00000000-0005-0000-0000-0000E45A0000}"/>
    <cellStyle name="SAPBEXHLevel0X 52 2" xfId="4685" xr:uid="{00000000-0005-0000-0000-0000E55A0000}"/>
    <cellStyle name="SAPBEXHLevel0X 52 2 2" xfId="23594" xr:uid="{00000000-0005-0000-0000-0000E65A0000}"/>
    <cellStyle name="SAPBEXHLevel0X 52 3" xfId="6871" xr:uid="{00000000-0005-0000-0000-0000E75A0000}"/>
    <cellStyle name="SAPBEXHLevel0X 52 3 2" xfId="25780" xr:uid="{00000000-0005-0000-0000-0000E85A0000}"/>
    <cellStyle name="SAPBEXHLevel0X 52 4" xfId="8333" xr:uid="{00000000-0005-0000-0000-0000E95A0000}"/>
    <cellStyle name="SAPBEXHLevel0X 52 4 2" xfId="27242" xr:uid="{00000000-0005-0000-0000-0000EA5A0000}"/>
    <cellStyle name="SAPBEXHLevel0X 52 5" xfId="10729" xr:uid="{00000000-0005-0000-0000-0000EB5A0000}"/>
    <cellStyle name="SAPBEXHLevel0X 52 5 2" xfId="29638" xr:uid="{00000000-0005-0000-0000-0000EC5A0000}"/>
    <cellStyle name="SAPBEXHLevel0X 52 6" xfId="13531" xr:uid="{00000000-0005-0000-0000-0000ED5A0000}"/>
    <cellStyle name="SAPBEXHLevel0X 52 6 2" xfId="32440" xr:uid="{00000000-0005-0000-0000-0000EE5A0000}"/>
    <cellStyle name="SAPBEXHLevel0X 52 7" xfId="15425" xr:uid="{00000000-0005-0000-0000-0000EF5A0000}"/>
    <cellStyle name="SAPBEXHLevel0X 52 7 2" xfId="34334" xr:uid="{00000000-0005-0000-0000-0000F05A0000}"/>
    <cellStyle name="SAPBEXHLevel0X 52 8" xfId="18227" xr:uid="{00000000-0005-0000-0000-0000F15A0000}"/>
    <cellStyle name="SAPBEXHLevel0X 52 8 2" xfId="37136" xr:uid="{00000000-0005-0000-0000-0000F25A0000}"/>
    <cellStyle name="SAPBEXHLevel0X 52 9" xfId="20006" xr:uid="{00000000-0005-0000-0000-0000F35A0000}"/>
    <cellStyle name="SAPBEXHLevel0X 53" xfId="2137" xr:uid="{00000000-0005-0000-0000-0000F45A0000}"/>
    <cellStyle name="SAPBEXHLevel0X 53 2" xfId="4723" xr:uid="{00000000-0005-0000-0000-0000F55A0000}"/>
    <cellStyle name="SAPBEXHLevel0X 53 2 2" xfId="23632" xr:uid="{00000000-0005-0000-0000-0000F65A0000}"/>
    <cellStyle name="SAPBEXHLevel0X 53 3" xfId="5777" xr:uid="{00000000-0005-0000-0000-0000F75A0000}"/>
    <cellStyle name="SAPBEXHLevel0X 53 3 2" xfId="24686" xr:uid="{00000000-0005-0000-0000-0000F85A0000}"/>
    <cellStyle name="SAPBEXHLevel0X 53 4" xfId="8070" xr:uid="{00000000-0005-0000-0000-0000F95A0000}"/>
    <cellStyle name="SAPBEXHLevel0X 53 4 2" xfId="26979" xr:uid="{00000000-0005-0000-0000-0000FA5A0000}"/>
    <cellStyle name="SAPBEXHLevel0X 53 5" xfId="10440" xr:uid="{00000000-0005-0000-0000-0000FB5A0000}"/>
    <cellStyle name="SAPBEXHLevel0X 53 5 2" xfId="29349" xr:uid="{00000000-0005-0000-0000-0000FC5A0000}"/>
    <cellStyle name="SAPBEXHLevel0X 53 6" xfId="12169" xr:uid="{00000000-0005-0000-0000-0000FD5A0000}"/>
    <cellStyle name="SAPBEXHLevel0X 53 6 2" xfId="31078" xr:uid="{00000000-0005-0000-0000-0000FE5A0000}"/>
    <cellStyle name="SAPBEXHLevel0X 53 7" xfId="15136" xr:uid="{00000000-0005-0000-0000-0000FF5A0000}"/>
    <cellStyle name="SAPBEXHLevel0X 53 7 2" xfId="34045" xr:uid="{00000000-0005-0000-0000-0000005B0000}"/>
    <cellStyle name="SAPBEXHLevel0X 53 8" xfId="16865" xr:uid="{00000000-0005-0000-0000-0000015B0000}"/>
    <cellStyle name="SAPBEXHLevel0X 53 8 2" xfId="35774" xr:uid="{00000000-0005-0000-0000-0000025B0000}"/>
    <cellStyle name="SAPBEXHLevel0X 53 9" xfId="19741" xr:uid="{00000000-0005-0000-0000-0000035B0000}"/>
    <cellStyle name="SAPBEXHLevel0X 54" xfId="2259" xr:uid="{00000000-0005-0000-0000-0000045B0000}"/>
    <cellStyle name="SAPBEXHLevel0X 54 2" xfId="4845" xr:uid="{00000000-0005-0000-0000-0000055B0000}"/>
    <cellStyle name="SAPBEXHLevel0X 54 2 2" xfId="23754" xr:uid="{00000000-0005-0000-0000-0000065B0000}"/>
    <cellStyle name="SAPBEXHLevel0X 54 3" xfId="6782" xr:uid="{00000000-0005-0000-0000-0000075B0000}"/>
    <cellStyle name="SAPBEXHLevel0X 54 3 2" xfId="25691" xr:uid="{00000000-0005-0000-0000-0000085B0000}"/>
    <cellStyle name="SAPBEXHLevel0X 54 4" xfId="7505" xr:uid="{00000000-0005-0000-0000-0000095B0000}"/>
    <cellStyle name="SAPBEXHLevel0X 54 4 2" xfId="26414" xr:uid="{00000000-0005-0000-0000-00000A5B0000}"/>
    <cellStyle name="SAPBEXHLevel0X 54 5" xfId="9826" xr:uid="{00000000-0005-0000-0000-00000B5B0000}"/>
    <cellStyle name="SAPBEXHLevel0X 54 5 2" xfId="28735" xr:uid="{00000000-0005-0000-0000-00000C5B0000}"/>
    <cellStyle name="SAPBEXHLevel0X 54 6" xfId="13323" xr:uid="{00000000-0005-0000-0000-00000D5B0000}"/>
    <cellStyle name="SAPBEXHLevel0X 54 6 2" xfId="32232" xr:uid="{00000000-0005-0000-0000-00000E5B0000}"/>
    <cellStyle name="SAPBEXHLevel0X 54 7" xfId="14522" xr:uid="{00000000-0005-0000-0000-00000F5B0000}"/>
    <cellStyle name="SAPBEXHLevel0X 54 7 2" xfId="33431" xr:uid="{00000000-0005-0000-0000-0000105B0000}"/>
    <cellStyle name="SAPBEXHLevel0X 54 8" xfId="18019" xr:uid="{00000000-0005-0000-0000-0000115B0000}"/>
    <cellStyle name="SAPBEXHLevel0X 54 8 2" xfId="36928" xr:uid="{00000000-0005-0000-0000-0000125B0000}"/>
    <cellStyle name="SAPBEXHLevel0X 54 9" xfId="19176" xr:uid="{00000000-0005-0000-0000-0000135B0000}"/>
    <cellStyle name="SAPBEXHLevel0X 55" xfId="2329" xr:uid="{00000000-0005-0000-0000-0000145B0000}"/>
    <cellStyle name="SAPBEXHLevel0X 55 2" xfId="4915" xr:uid="{00000000-0005-0000-0000-0000155B0000}"/>
    <cellStyle name="SAPBEXHLevel0X 55 2 2" xfId="23824" xr:uid="{00000000-0005-0000-0000-0000165B0000}"/>
    <cellStyle name="SAPBEXHLevel0X 55 3" xfId="5542" xr:uid="{00000000-0005-0000-0000-0000175B0000}"/>
    <cellStyle name="SAPBEXHLevel0X 55 3 2" xfId="24451" xr:uid="{00000000-0005-0000-0000-0000185B0000}"/>
    <cellStyle name="SAPBEXHLevel0X 55 4" xfId="7631" xr:uid="{00000000-0005-0000-0000-0000195B0000}"/>
    <cellStyle name="SAPBEXHLevel0X 55 4 2" xfId="26540" xr:uid="{00000000-0005-0000-0000-00001A5B0000}"/>
    <cellStyle name="SAPBEXHLevel0X 55 5" xfId="11697" xr:uid="{00000000-0005-0000-0000-00001B5B0000}"/>
    <cellStyle name="SAPBEXHLevel0X 55 5 2" xfId="30606" xr:uid="{00000000-0005-0000-0000-00001C5B0000}"/>
    <cellStyle name="SAPBEXHLevel0X 55 6" xfId="14159" xr:uid="{00000000-0005-0000-0000-00001D5B0000}"/>
    <cellStyle name="SAPBEXHLevel0X 55 6 2" xfId="33068" xr:uid="{00000000-0005-0000-0000-00001E5B0000}"/>
    <cellStyle name="SAPBEXHLevel0X 55 7" xfId="16393" xr:uid="{00000000-0005-0000-0000-00001F5B0000}"/>
    <cellStyle name="SAPBEXHLevel0X 55 7 2" xfId="35302" xr:uid="{00000000-0005-0000-0000-0000205B0000}"/>
    <cellStyle name="SAPBEXHLevel0X 55 8" xfId="18855" xr:uid="{00000000-0005-0000-0000-0000215B0000}"/>
    <cellStyle name="SAPBEXHLevel0X 55 8 2" xfId="37764" xr:uid="{00000000-0005-0000-0000-0000225B0000}"/>
    <cellStyle name="SAPBEXHLevel0X 55 9" xfId="20889" xr:uid="{00000000-0005-0000-0000-0000235B0000}"/>
    <cellStyle name="SAPBEXHLevel0X 56" xfId="2367" xr:uid="{00000000-0005-0000-0000-0000245B0000}"/>
    <cellStyle name="SAPBEXHLevel0X 56 2" xfId="6629" xr:uid="{00000000-0005-0000-0000-0000255B0000}"/>
    <cellStyle name="SAPBEXHLevel0X 56 2 2" xfId="25538" xr:uid="{00000000-0005-0000-0000-0000265B0000}"/>
    <cellStyle name="SAPBEXHLevel0X 56 3" xfId="8856" xr:uid="{00000000-0005-0000-0000-0000275B0000}"/>
    <cellStyle name="SAPBEXHLevel0X 56 3 2" xfId="27765" xr:uid="{00000000-0005-0000-0000-0000285B0000}"/>
    <cellStyle name="SAPBEXHLevel0X 56 4" xfId="11305" xr:uid="{00000000-0005-0000-0000-0000295B0000}"/>
    <cellStyle name="SAPBEXHLevel0X 56 4 2" xfId="30214" xr:uid="{00000000-0005-0000-0000-00002A5B0000}"/>
    <cellStyle name="SAPBEXHLevel0X 56 5" xfId="12715" xr:uid="{00000000-0005-0000-0000-00002B5B0000}"/>
    <cellStyle name="SAPBEXHLevel0X 56 5 2" xfId="31624" xr:uid="{00000000-0005-0000-0000-00002C5B0000}"/>
    <cellStyle name="SAPBEXHLevel0X 56 6" xfId="16001" xr:uid="{00000000-0005-0000-0000-00002D5B0000}"/>
    <cellStyle name="SAPBEXHLevel0X 56 6 2" xfId="34910" xr:uid="{00000000-0005-0000-0000-00002E5B0000}"/>
    <cellStyle name="SAPBEXHLevel0X 56 7" xfId="17411" xr:uid="{00000000-0005-0000-0000-00002F5B0000}"/>
    <cellStyle name="SAPBEXHLevel0X 56 7 2" xfId="36320" xr:uid="{00000000-0005-0000-0000-0000305B0000}"/>
    <cellStyle name="SAPBEXHLevel0X 56 8" xfId="20530" xr:uid="{00000000-0005-0000-0000-0000315B0000}"/>
    <cellStyle name="SAPBEXHLevel0X 57" xfId="6791" xr:uid="{00000000-0005-0000-0000-0000325B0000}"/>
    <cellStyle name="SAPBEXHLevel0X 57 2" xfId="25700" xr:uid="{00000000-0005-0000-0000-0000335B0000}"/>
    <cellStyle name="SAPBEXHLevel0X 58" xfId="7736" xr:uid="{00000000-0005-0000-0000-0000345B0000}"/>
    <cellStyle name="SAPBEXHLevel0X 58 2" xfId="26645" xr:uid="{00000000-0005-0000-0000-0000355B0000}"/>
    <cellStyle name="SAPBEXHLevel0X 59" xfId="10082" xr:uid="{00000000-0005-0000-0000-0000365B0000}"/>
    <cellStyle name="SAPBEXHLevel0X 59 2" xfId="28991" xr:uid="{00000000-0005-0000-0000-0000375B0000}"/>
    <cellStyle name="SAPBEXHLevel0X 6" xfId="265" xr:uid="{00000000-0005-0000-0000-0000385B0000}"/>
    <cellStyle name="SAPBEXHLevel0X 6 2" xfId="2851" xr:uid="{00000000-0005-0000-0000-0000395B0000}"/>
    <cellStyle name="SAPBEXHLevel0X 6 2 2" xfId="21760" xr:uid="{00000000-0005-0000-0000-00003A5B0000}"/>
    <cellStyle name="SAPBEXHLevel0X 6 3" xfId="6483" xr:uid="{00000000-0005-0000-0000-00003B5B0000}"/>
    <cellStyle name="SAPBEXHLevel0X 6 3 2" xfId="25392" xr:uid="{00000000-0005-0000-0000-00003C5B0000}"/>
    <cellStyle name="SAPBEXHLevel0X 6 4" xfId="7475" xr:uid="{00000000-0005-0000-0000-00003D5B0000}"/>
    <cellStyle name="SAPBEXHLevel0X 6 4 2" xfId="26384" xr:uid="{00000000-0005-0000-0000-00003E5B0000}"/>
    <cellStyle name="SAPBEXHLevel0X 6 5" xfId="9790" xr:uid="{00000000-0005-0000-0000-00003F5B0000}"/>
    <cellStyle name="SAPBEXHLevel0X 6 5 2" xfId="28699" xr:uid="{00000000-0005-0000-0000-0000405B0000}"/>
    <cellStyle name="SAPBEXHLevel0X 6 6" xfId="12775" xr:uid="{00000000-0005-0000-0000-0000415B0000}"/>
    <cellStyle name="SAPBEXHLevel0X 6 6 2" xfId="31684" xr:uid="{00000000-0005-0000-0000-0000425B0000}"/>
    <cellStyle name="SAPBEXHLevel0X 6 7" xfId="14486" xr:uid="{00000000-0005-0000-0000-0000435B0000}"/>
    <cellStyle name="SAPBEXHLevel0X 6 7 2" xfId="33395" xr:uid="{00000000-0005-0000-0000-0000445B0000}"/>
    <cellStyle name="SAPBEXHLevel0X 6 8" xfId="17471" xr:uid="{00000000-0005-0000-0000-0000455B0000}"/>
    <cellStyle name="SAPBEXHLevel0X 6 8 2" xfId="36380" xr:uid="{00000000-0005-0000-0000-0000465B0000}"/>
    <cellStyle name="SAPBEXHLevel0X 6 9" xfId="19145" xr:uid="{00000000-0005-0000-0000-0000475B0000}"/>
    <cellStyle name="SAPBEXHLevel0X 60" xfId="12605" xr:uid="{00000000-0005-0000-0000-0000485B0000}"/>
    <cellStyle name="SAPBEXHLevel0X 60 2" xfId="31514" xr:uid="{00000000-0005-0000-0000-0000495B0000}"/>
    <cellStyle name="SAPBEXHLevel0X 61" xfId="14778" xr:uid="{00000000-0005-0000-0000-00004A5B0000}"/>
    <cellStyle name="SAPBEXHLevel0X 61 2" xfId="33687" xr:uid="{00000000-0005-0000-0000-00004B5B0000}"/>
    <cellStyle name="SAPBEXHLevel0X 62" xfId="17301" xr:uid="{00000000-0005-0000-0000-00004C5B0000}"/>
    <cellStyle name="SAPBEXHLevel0X 62 2" xfId="36210" xr:uid="{00000000-0005-0000-0000-00004D5B0000}"/>
    <cellStyle name="SAPBEXHLevel0X 63" xfId="19408" xr:uid="{00000000-0005-0000-0000-00004E5B0000}"/>
    <cellStyle name="SAPBEXHLevel0X 7" xfId="308" xr:uid="{00000000-0005-0000-0000-00004F5B0000}"/>
    <cellStyle name="SAPBEXHLevel0X 7 2" xfId="2894" xr:uid="{00000000-0005-0000-0000-0000505B0000}"/>
    <cellStyle name="SAPBEXHLevel0X 7 2 2" xfId="21803" xr:uid="{00000000-0005-0000-0000-0000515B0000}"/>
    <cellStyle name="SAPBEXHLevel0X 7 3" xfId="7048" xr:uid="{00000000-0005-0000-0000-0000525B0000}"/>
    <cellStyle name="SAPBEXHLevel0X 7 3 2" xfId="25957" xr:uid="{00000000-0005-0000-0000-0000535B0000}"/>
    <cellStyle name="SAPBEXHLevel0X 7 4" xfId="7443" xr:uid="{00000000-0005-0000-0000-0000545B0000}"/>
    <cellStyle name="SAPBEXHLevel0X 7 4 2" xfId="26352" xr:uid="{00000000-0005-0000-0000-0000555B0000}"/>
    <cellStyle name="SAPBEXHLevel0X 7 5" xfId="9753" xr:uid="{00000000-0005-0000-0000-0000565B0000}"/>
    <cellStyle name="SAPBEXHLevel0X 7 5 2" xfId="28662" xr:uid="{00000000-0005-0000-0000-0000575B0000}"/>
    <cellStyle name="SAPBEXHLevel0X 7 6" xfId="13310" xr:uid="{00000000-0005-0000-0000-0000585B0000}"/>
    <cellStyle name="SAPBEXHLevel0X 7 6 2" xfId="32219" xr:uid="{00000000-0005-0000-0000-0000595B0000}"/>
    <cellStyle name="SAPBEXHLevel0X 7 7" xfId="14449" xr:uid="{00000000-0005-0000-0000-00005A5B0000}"/>
    <cellStyle name="SAPBEXHLevel0X 7 7 2" xfId="33358" xr:uid="{00000000-0005-0000-0000-00005B5B0000}"/>
    <cellStyle name="SAPBEXHLevel0X 7 8" xfId="18006" xr:uid="{00000000-0005-0000-0000-00005C5B0000}"/>
    <cellStyle name="SAPBEXHLevel0X 7 8 2" xfId="36915" xr:uid="{00000000-0005-0000-0000-00005D5B0000}"/>
    <cellStyle name="SAPBEXHLevel0X 7 9" xfId="19112" xr:uid="{00000000-0005-0000-0000-00005E5B0000}"/>
    <cellStyle name="SAPBEXHLevel0X 8" xfId="351" xr:uid="{00000000-0005-0000-0000-00005F5B0000}"/>
    <cellStyle name="SAPBEXHLevel0X 8 2" xfId="2937" xr:uid="{00000000-0005-0000-0000-0000605B0000}"/>
    <cellStyle name="SAPBEXHLevel0X 8 2 2" xfId="21846" xr:uid="{00000000-0005-0000-0000-0000615B0000}"/>
    <cellStyle name="SAPBEXHLevel0X 8 3" xfId="5180" xr:uid="{00000000-0005-0000-0000-0000625B0000}"/>
    <cellStyle name="SAPBEXHLevel0X 8 3 2" xfId="24089" xr:uid="{00000000-0005-0000-0000-0000635B0000}"/>
    <cellStyle name="SAPBEXHLevel0X 8 4" xfId="8626" xr:uid="{00000000-0005-0000-0000-0000645B0000}"/>
    <cellStyle name="SAPBEXHLevel0X 8 4 2" xfId="27535" xr:uid="{00000000-0005-0000-0000-0000655B0000}"/>
    <cellStyle name="SAPBEXHLevel0X 8 5" xfId="11048" xr:uid="{00000000-0005-0000-0000-0000665B0000}"/>
    <cellStyle name="SAPBEXHLevel0X 8 5 2" xfId="29957" xr:uid="{00000000-0005-0000-0000-0000675B0000}"/>
    <cellStyle name="SAPBEXHLevel0X 8 6" xfId="13301" xr:uid="{00000000-0005-0000-0000-0000685B0000}"/>
    <cellStyle name="SAPBEXHLevel0X 8 6 2" xfId="32210" xr:uid="{00000000-0005-0000-0000-0000695B0000}"/>
    <cellStyle name="SAPBEXHLevel0X 8 7" xfId="15744" xr:uid="{00000000-0005-0000-0000-00006A5B0000}"/>
    <cellStyle name="SAPBEXHLevel0X 8 7 2" xfId="34653" xr:uid="{00000000-0005-0000-0000-00006B5B0000}"/>
    <cellStyle name="SAPBEXHLevel0X 8 8" xfId="17997" xr:uid="{00000000-0005-0000-0000-00006C5B0000}"/>
    <cellStyle name="SAPBEXHLevel0X 8 8 2" xfId="36906" xr:uid="{00000000-0005-0000-0000-00006D5B0000}"/>
    <cellStyle name="SAPBEXHLevel0X 8 9" xfId="20301" xr:uid="{00000000-0005-0000-0000-00006E5B0000}"/>
    <cellStyle name="SAPBEXHLevel0X 9" xfId="394" xr:uid="{00000000-0005-0000-0000-00006F5B0000}"/>
    <cellStyle name="SAPBEXHLevel0X 9 2" xfId="2980" xr:uid="{00000000-0005-0000-0000-0000705B0000}"/>
    <cellStyle name="SAPBEXHLevel0X 9 2 2" xfId="21889" xr:uid="{00000000-0005-0000-0000-0000715B0000}"/>
    <cellStyle name="SAPBEXHLevel0X 9 3" xfId="5720" xr:uid="{00000000-0005-0000-0000-0000725B0000}"/>
    <cellStyle name="SAPBEXHLevel0X 9 3 2" xfId="24629" xr:uid="{00000000-0005-0000-0000-0000735B0000}"/>
    <cellStyle name="SAPBEXHLevel0X 9 4" xfId="9073" xr:uid="{00000000-0005-0000-0000-0000745B0000}"/>
    <cellStyle name="SAPBEXHLevel0X 9 4 2" xfId="27982" xr:uid="{00000000-0005-0000-0000-0000755B0000}"/>
    <cellStyle name="SAPBEXHLevel0X 9 5" xfId="11545" xr:uid="{00000000-0005-0000-0000-0000765B0000}"/>
    <cellStyle name="SAPBEXHLevel0X 9 5 2" xfId="30454" xr:uid="{00000000-0005-0000-0000-0000775B0000}"/>
    <cellStyle name="SAPBEXHLevel0X 9 6" xfId="13854" xr:uid="{00000000-0005-0000-0000-0000785B0000}"/>
    <cellStyle name="SAPBEXHLevel0X 9 6 2" xfId="32763" xr:uid="{00000000-0005-0000-0000-0000795B0000}"/>
    <cellStyle name="SAPBEXHLevel0X 9 7" xfId="16241" xr:uid="{00000000-0005-0000-0000-00007A5B0000}"/>
    <cellStyle name="SAPBEXHLevel0X 9 7 2" xfId="35150" xr:uid="{00000000-0005-0000-0000-00007B5B0000}"/>
    <cellStyle name="SAPBEXHLevel0X 9 8" xfId="18550" xr:uid="{00000000-0005-0000-0000-00007C5B0000}"/>
    <cellStyle name="SAPBEXHLevel0X 9 8 2" xfId="37459" xr:uid="{00000000-0005-0000-0000-00007D5B0000}"/>
    <cellStyle name="SAPBEXHLevel0X 9 9" xfId="20748" xr:uid="{00000000-0005-0000-0000-00007E5B0000}"/>
    <cellStyle name="SAPBEXHLevel1" xfId="77" xr:uid="{00000000-0005-0000-0000-00007F5B0000}"/>
    <cellStyle name="SAPBEXHLevel1 10" xfId="124" xr:uid="{00000000-0005-0000-0000-0000805B0000}"/>
    <cellStyle name="SAPBEXHLevel1 10 2" xfId="2711" xr:uid="{00000000-0005-0000-0000-0000815B0000}"/>
    <cellStyle name="SAPBEXHLevel1 10 2 2" xfId="21620" xr:uid="{00000000-0005-0000-0000-0000825B0000}"/>
    <cellStyle name="SAPBEXHLevel1 10 3" xfId="5584" xr:uid="{00000000-0005-0000-0000-0000835B0000}"/>
    <cellStyle name="SAPBEXHLevel1 10 3 2" xfId="24493" xr:uid="{00000000-0005-0000-0000-0000845B0000}"/>
    <cellStyle name="SAPBEXHLevel1 10 4" xfId="8473" xr:uid="{00000000-0005-0000-0000-0000855B0000}"/>
    <cellStyle name="SAPBEXHLevel1 10 4 2" xfId="27382" xr:uid="{00000000-0005-0000-0000-0000865B0000}"/>
    <cellStyle name="SAPBEXHLevel1 10 5" xfId="10881" xr:uid="{00000000-0005-0000-0000-0000875B0000}"/>
    <cellStyle name="SAPBEXHLevel1 10 5 2" xfId="29790" xr:uid="{00000000-0005-0000-0000-0000885B0000}"/>
    <cellStyle name="SAPBEXHLevel1 10 6" xfId="14092" xr:uid="{00000000-0005-0000-0000-0000895B0000}"/>
    <cellStyle name="SAPBEXHLevel1 10 6 2" xfId="33001" xr:uid="{00000000-0005-0000-0000-00008A5B0000}"/>
    <cellStyle name="SAPBEXHLevel1 10 7" xfId="15577" xr:uid="{00000000-0005-0000-0000-00008B5B0000}"/>
    <cellStyle name="SAPBEXHLevel1 10 7 2" xfId="34486" xr:uid="{00000000-0005-0000-0000-00008C5B0000}"/>
    <cellStyle name="SAPBEXHLevel1 10 8" xfId="18788" xr:uid="{00000000-0005-0000-0000-00008D5B0000}"/>
    <cellStyle name="SAPBEXHLevel1 10 8 2" xfId="37697" xr:uid="{00000000-0005-0000-0000-00008E5B0000}"/>
    <cellStyle name="SAPBEXHLevel1 10 9" xfId="20147" xr:uid="{00000000-0005-0000-0000-00008F5B0000}"/>
    <cellStyle name="SAPBEXHLevel1 11" xfId="478" xr:uid="{00000000-0005-0000-0000-0000905B0000}"/>
    <cellStyle name="SAPBEXHLevel1 11 2" xfId="3064" xr:uid="{00000000-0005-0000-0000-0000915B0000}"/>
    <cellStyle name="SAPBEXHLevel1 11 2 2" xfId="21973" xr:uid="{00000000-0005-0000-0000-0000925B0000}"/>
    <cellStyle name="SAPBEXHLevel1 11 3" xfId="7327" xr:uid="{00000000-0005-0000-0000-0000935B0000}"/>
    <cellStyle name="SAPBEXHLevel1 11 3 2" xfId="26236" xr:uid="{00000000-0005-0000-0000-0000945B0000}"/>
    <cellStyle name="SAPBEXHLevel1 11 4" xfId="8485" xr:uid="{00000000-0005-0000-0000-0000955B0000}"/>
    <cellStyle name="SAPBEXHLevel1 11 4 2" xfId="27394" xr:uid="{00000000-0005-0000-0000-0000965B0000}"/>
    <cellStyle name="SAPBEXHLevel1 11 5" xfId="10894" xr:uid="{00000000-0005-0000-0000-0000975B0000}"/>
    <cellStyle name="SAPBEXHLevel1 11 5 2" xfId="29803" xr:uid="{00000000-0005-0000-0000-0000985B0000}"/>
    <cellStyle name="SAPBEXHLevel1 11 6" xfId="12735" xr:uid="{00000000-0005-0000-0000-0000995B0000}"/>
    <cellStyle name="SAPBEXHLevel1 11 6 2" xfId="31644" xr:uid="{00000000-0005-0000-0000-00009A5B0000}"/>
    <cellStyle name="SAPBEXHLevel1 11 7" xfId="15590" xr:uid="{00000000-0005-0000-0000-00009B5B0000}"/>
    <cellStyle name="SAPBEXHLevel1 11 7 2" xfId="34499" xr:uid="{00000000-0005-0000-0000-00009C5B0000}"/>
    <cellStyle name="SAPBEXHLevel1 11 8" xfId="17431" xr:uid="{00000000-0005-0000-0000-00009D5B0000}"/>
    <cellStyle name="SAPBEXHLevel1 11 8 2" xfId="36340" xr:uid="{00000000-0005-0000-0000-00009E5B0000}"/>
    <cellStyle name="SAPBEXHLevel1 11 9" xfId="20159" xr:uid="{00000000-0005-0000-0000-00009F5B0000}"/>
    <cellStyle name="SAPBEXHLevel1 12" xfId="485" xr:uid="{00000000-0005-0000-0000-0000A05B0000}"/>
    <cellStyle name="SAPBEXHLevel1 12 2" xfId="3071" xr:uid="{00000000-0005-0000-0000-0000A15B0000}"/>
    <cellStyle name="SAPBEXHLevel1 12 2 2" xfId="21980" xr:uid="{00000000-0005-0000-0000-0000A25B0000}"/>
    <cellStyle name="SAPBEXHLevel1 12 3" xfId="6725" xr:uid="{00000000-0005-0000-0000-0000A35B0000}"/>
    <cellStyle name="SAPBEXHLevel1 12 3 2" xfId="25634" xr:uid="{00000000-0005-0000-0000-0000A45B0000}"/>
    <cellStyle name="SAPBEXHLevel1 12 4" xfId="9067" xr:uid="{00000000-0005-0000-0000-0000A55B0000}"/>
    <cellStyle name="SAPBEXHLevel1 12 4 2" xfId="27976" xr:uid="{00000000-0005-0000-0000-0000A65B0000}"/>
    <cellStyle name="SAPBEXHLevel1 12 5" xfId="11539" xr:uid="{00000000-0005-0000-0000-0000A75B0000}"/>
    <cellStyle name="SAPBEXHLevel1 12 5 2" xfId="30448" xr:uid="{00000000-0005-0000-0000-0000A85B0000}"/>
    <cellStyle name="SAPBEXHLevel1 12 6" xfId="14080" xr:uid="{00000000-0005-0000-0000-0000A95B0000}"/>
    <cellStyle name="SAPBEXHLevel1 12 6 2" xfId="32989" xr:uid="{00000000-0005-0000-0000-0000AA5B0000}"/>
    <cellStyle name="SAPBEXHLevel1 12 7" xfId="16235" xr:uid="{00000000-0005-0000-0000-0000AB5B0000}"/>
    <cellStyle name="SAPBEXHLevel1 12 7 2" xfId="35144" xr:uid="{00000000-0005-0000-0000-0000AC5B0000}"/>
    <cellStyle name="SAPBEXHLevel1 12 8" xfId="18776" xr:uid="{00000000-0005-0000-0000-0000AD5B0000}"/>
    <cellStyle name="SAPBEXHLevel1 12 8 2" xfId="37685" xr:uid="{00000000-0005-0000-0000-0000AE5B0000}"/>
    <cellStyle name="SAPBEXHLevel1 12 9" xfId="20742" xr:uid="{00000000-0005-0000-0000-0000AF5B0000}"/>
    <cellStyle name="SAPBEXHLevel1 13" xfId="657" xr:uid="{00000000-0005-0000-0000-0000B05B0000}"/>
    <cellStyle name="SAPBEXHLevel1 13 2" xfId="3243" xr:uid="{00000000-0005-0000-0000-0000B15B0000}"/>
    <cellStyle name="SAPBEXHLevel1 13 2 2" xfId="22152" xr:uid="{00000000-0005-0000-0000-0000B25B0000}"/>
    <cellStyle name="SAPBEXHLevel1 13 3" xfId="7232" xr:uid="{00000000-0005-0000-0000-0000B35B0000}"/>
    <cellStyle name="SAPBEXHLevel1 13 3 2" xfId="26141" xr:uid="{00000000-0005-0000-0000-0000B45B0000}"/>
    <cellStyle name="SAPBEXHLevel1 13 4" xfId="8935" xr:uid="{00000000-0005-0000-0000-0000B55B0000}"/>
    <cellStyle name="SAPBEXHLevel1 13 4 2" xfId="27844" xr:uid="{00000000-0005-0000-0000-0000B65B0000}"/>
    <cellStyle name="SAPBEXHLevel1 13 5" xfId="11388" xr:uid="{00000000-0005-0000-0000-0000B75B0000}"/>
    <cellStyle name="SAPBEXHLevel1 13 5 2" xfId="30297" xr:uid="{00000000-0005-0000-0000-0000B85B0000}"/>
    <cellStyle name="SAPBEXHLevel1 13 6" xfId="13157" xr:uid="{00000000-0005-0000-0000-0000B95B0000}"/>
    <cellStyle name="SAPBEXHLevel1 13 6 2" xfId="32066" xr:uid="{00000000-0005-0000-0000-0000BA5B0000}"/>
    <cellStyle name="SAPBEXHLevel1 13 7" xfId="16084" xr:uid="{00000000-0005-0000-0000-0000BB5B0000}"/>
    <cellStyle name="SAPBEXHLevel1 13 7 2" xfId="34993" xr:uid="{00000000-0005-0000-0000-0000BC5B0000}"/>
    <cellStyle name="SAPBEXHLevel1 13 8" xfId="17853" xr:uid="{00000000-0005-0000-0000-0000BD5B0000}"/>
    <cellStyle name="SAPBEXHLevel1 13 8 2" xfId="36762" xr:uid="{00000000-0005-0000-0000-0000BE5B0000}"/>
    <cellStyle name="SAPBEXHLevel1 13 9" xfId="20609" xr:uid="{00000000-0005-0000-0000-0000BF5B0000}"/>
    <cellStyle name="SAPBEXHLevel1 14" xfId="701" xr:uid="{00000000-0005-0000-0000-0000C05B0000}"/>
    <cellStyle name="SAPBEXHLevel1 14 2" xfId="3287" xr:uid="{00000000-0005-0000-0000-0000C15B0000}"/>
    <cellStyle name="SAPBEXHLevel1 14 2 2" xfId="22196" xr:uid="{00000000-0005-0000-0000-0000C25B0000}"/>
    <cellStyle name="SAPBEXHLevel1 14 3" xfId="5718" xr:uid="{00000000-0005-0000-0000-0000C35B0000}"/>
    <cellStyle name="SAPBEXHLevel1 14 3 2" xfId="24627" xr:uid="{00000000-0005-0000-0000-0000C45B0000}"/>
    <cellStyle name="SAPBEXHLevel1 14 4" xfId="7789" xr:uid="{00000000-0005-0000-0000-0000C55B0000}"/>
    <cellStyle name="SAPBEXHLevel1 14 4 2" xfId="26698" xr:uid="{00000000-0005-0000-0000-0000C65B0000}"/>
    <cellStyle name="SAPBEXHLevel1 14 5" xfId="10138" xr:uid="{00000000-0005-0000-0000-0000C75B0000}"/>
    <cellStyle name="SAPBEXHLevel1 14 5 2" xfId="29047" xr:uid="{00000000-0005-0000-0000-0000C85B0000}"/>
    <cellStyle name="SAPBEXHLevel1 14 6" xfId="12378" xr:uid="{00000000-0005-0000-0000-0000C95B0000}"/>
    <cellStyle name="SAPBEXHLevel1 14 6 2" xfId="31287" xr:uid="{00000000-0005-0000-0000-0000CA5B0000}"/>
    <cellStyle name="SAPBEXHLevel1 14 7" xfId="14834" xr:uid="{00000000-0005-0000-0000-0000CB5B0000}"/>
    <cellStyle name="SAPBEXHLevel1 14 7 2" xfId="33743" xr:uid="{00000000-0005-0000-0000-0000CC5B0000}"/>
    <cellStyle name="SAPBEXHLevel1 14 8" xfId="17074" xr:uid="{00000000-0005-0000-0000-0000CD5B0000}"/>
    <cellStyle name="SAPBEXHLevel1 14 8 2" xfId="35983" xr:uid="{00000000-0005-0000-0000-0000CE5B0000}"/>
    <cellStyle name="SAPBEXHLevel1 14 9" xfId="19462" xr:uid="{00000000-0005-0000-0000-0000CF5B0000}"/>
    <cellStyle name="SAPBEXHLevel1 15" xfId="820" xr:uid="{00000000-0005-0000-0000-0000D05B0000}"/>
    <cellStyle name="SAPBEXHLevel1 15 2" xfId="3406" xr:uid="{00000000-0005-0000-0000-0000D15B0000}"/>
    <cellStyle name="SAPBEXHLevel1 15 2 2" xfId="22315" xr:uid="{00000000-0005-0000-0000-0000D25B0000}"/>
    <cellStyle name="SAPBEXHLevel1 15 3" xfId="5771" xr:uid="{00000000-0005-0000-0000-0000D35B0000}"/>
    <cellStyle name="SAPBEXHLevel1 15 3 2" xfId="24680" xr:uid="{00000000-0005-0000-0000-0000D45B0000}"/>
    <cellStyle name="SAPBEXHLevel1 15 4" xfId="7507" xr:uid="{00000000-0005-0000-0000-0000D55B0000}"/>
    <cellStyle name="SAPBEXHLevel1 15 4 2" xfId="26416" xr:uid="{00000000-0005-0000-0000-0000D65B0000}"/>
    <cellStyle name="SAPBEXHLevel1 15 5" xfId="9828" xr:uid="{00000000-0005-0000-0000-0000D75B0000}"/>
    <cellStyle name="SAPBEXHLevel1 15 5 2" xfId="28737" xr:uid="{00000000-0005-0000-0000-0000D85B0000}"/>
    <cellStyle name="SAPBEXHLevel1 15 6" xfId="13742" xr:uid="{00000000-0005-0000-0000-0000D95B0000}"/>
    <cellStyle name="SAPBEXHLevel1 15 6 2" xfId="32651" xr:uid="{00000000-0005-0000-0000-0000DA5B0000}"/>
    <cellStyle name="SAPBEXHLevel1 15 7" xfId="14524" xr:uid="{00000000-0005-0000-0000-0000DB5B0000}"/>
    <cellStyle name="SAPBEXHLevel1 15 7 2" xfId="33433" xr:uid="{00000000-0005-0000-0000-0000DC5B0000}"/>
    <cellStyle name="SAPBEXHLevel1 15 8" xfId="18438" xr:uid="{00000000-0005-0000-0000-0000DD5B0000}"/>
    <cellStyle name="SAPBEXHLevel1 15 8 2" xfId="37347" xr:uid="{00000000-0005-0000-0000-0000DE5B0000}"/>
    <cellStyle name="SAPBEXHLevel1 15 9" xfId="19178" xr:uid="{00000000-0005-0000-0000-0000DF5B0000}"/>
    <cellStyle name="SAPBEXHLevel1 16" xfId="882" xr:uid="{00000000-0005-0000-0000-0000E05B0000}"/>
    <cellStyle name="SAPBEXHLevel1 16 2" xfId="3468" xr:uid="{00000000-0005-0000-0000-0000E15B0000}"/>
    <cellStyle name="SAPBEXHLevel1 16 2 2" xfId="22377" xr:uid="{00000000-0005-0000-0000-0000E25B0000}"/>
    <cellStyle name="SAPBEXHLevel1 16 3" xfId="6246" xr:uid="{00000000-0005-0000-0000-0000E35B0000}"/>
    <cellStyle name="SAPBEXHLevel1 16 3 2" xfId="25155" xr:uid="{00000000-0005-0000-0000-0000E45B0000}"/>
    <cellStyle name="SAPBEXHLevel1 16 4" xfId="5579" xr:uid="{00000000-0005-0000-0000-0000E55B0000}"/>
    <cellStyle name="SAPBEXHLevel1 16 4 2" xfId="24488" xr:uid="{00000000-0005-0000-0000-0000E65B0000}"/>
    <cellStyle name="SAPBEXHLevel1 16 5" xfId="9672" xr:uid="{00000000-0005-0000-0000-0000E75B0000}"/>
    <cellStyle name="SAPBEXHLevel1 16 5 2" xfId="28581" xr:uid="{00000000-0005-0000-0000-0000E85B0000}"/>
    <cellStyle name="SAPBEXHLevel1 16 6" xfId="12626" xr:uid="{00000000-0005-0000-0000-0000E95B0000}"/>
    <cellStyle name="SAPBEXHLevel1 16 6 2" xfId="31535" xr:uid="{00000000-0005-0000-0000-0000EA5B0000}"/>
    <cellStyle name="SAPBEXHLevel1 16 7" xfId="14368" xr:uid="{00000000-0005-0000-0000-0000EB5B0000}"/>
    <cellStyle name="SAPBEXHLevel1 16 7 2" xfId="33277" xr:uid="{00000000-0005-0000-0000-0000EC5B0000}"/>
    <cellStyle name="SAPBEXHLevel1 16 8" xfId="17322" xr:uid="{00000000-0005-0000-0000-0000ED5B0000}"/>
    <cellStyle name="SAPBEXHLevel1 16 8 2" xfId="36231" xr:uid="{00000000-0005-0000-0000-0000EE5B0000}"/>
    <cellStyle name="SAPBEXHLevel1 16 9" xfId="19039" xr:uid="{00000000-0005-0000-0000-0000EF5B0000}"/>
    <cellStyle name="SAPBEXHLevel1 17" xfId="867" xr:uid="{00000000-0005-0000-0000-0000F05B0000}"/>
    <cellStyle name="SAPBEXHLevel1 17 2" xfId="3453" xr:uid="{00000000-0005-0000-0000-0000F15B0000}"/>
    <cellStyle name="SAPBEXHLevel1 17 2 2" xfId="22362" xr:uid="{00000000-0005-0000-0000-0000F25B0000}"/>
    <cellStyle name="SAPBEXHLevel1 17 3" xfId="6148" xr:uid="{00000000-0005-0000-0000-0000F35B0000}"/>
    <cellStyle name="SAPBEXHLevel1 17 3 2" xfId="25057" xr:uid="{00000000-0005-0000-0000-0000F45B0000}"/>
    <cellStyle name="SAPBEXHLevel1 17 4" xfId="8604" xr:uid="{00000000-0005-0000-0000-0000F55B0000}"/>
    <cellStyle name="SAPBEXHLevel1 17 4 2" xfId="27513" xr:uid="{00000000-0005-0000-0000-0000F65B0000}"/>
    <cellStyle name="SAPBEXHLevel1 17 5" xfId="11022" xr:uid="{00000000-0005-0000-0000-0000F75B0000}"/>
    <cellStyle name="SAPBEXHLevel1 17 5 2" xfId="29931" xr:uid="{00000000-0005-0000-0000-0000F85B0000}"/>
    <cellStyle name="SAPBEXHLevel1 17 6" xfId="13231" xr:uid="{00000000-0005-0000-0000-0000F95B0000}"/>
    <cellStyle name="SAPBEXHLevel1 17 6 2" xfId="32140" xr:uid="{00000000-0005-0000-0000-0000FA5B0000}"/>
    <cellStyle name="SAPBEXHLevel1 17 7" xfId="15718" xr:uid="{00000000-0005-0000-0000-0000FB5B0000}"/>
    <cellStyle name="SAPBEXHLevel1 17 7 2" xfId="34627" xr:uid="{00000000-0005-0000-0000-0000FC5B0000}"/>
    <cellStyle name="SAPBEXHLevel1 17 8" xfId="17927" xr:uid="{00000000-0005-0000-0000-0000FD5B0000}"/>
    <cellStyle name="SAPBEXHLevel1 17 8 2" xfId="36836" xr:uid="{00000000-0005-0000-0000-0000FE5B0000}"/>
    <cellStyle name="SAPBEXHLevel1 17 9" xfId="20279" xr:uid="{00000000-0005-0000-0000-0000FF5B0000}"/>
    <cellStyle name="SAPBEXHLevel1 18" xfId="994" xr:uid="{00000000-0005-0000-0000-0000005C0000}"/>
    <cellStyle name="SAPBEXHLevel1 18 2" xfId="3580" xr:uid="{00000000-0005-0000-0000-0000015C0000}"/>
    <cellStyle name="SAPBEXHLevel1 18 2 2" xfId="22489" xr:uid="{00000000-0005-0000-0000-0000025C0000}"/>
    <cellStyle name="SAPBEXHLevel1 18 3" xfId="6362" xr:uid="{00000000-0005-0000-0000-0000035C0000}"/>
    <cellStyle name="SAPBEXHLevel1 18 3 2" xfId="25271" xr:uid="{00000000-0005-0000-0000-0000045C0000}"/>
    <cellStyle name="SAPBEXHLevel1 18 4" xfId="8608" xr:uid="{00000000-0005-0000-0000-0000055C0000}"/>
    <cellStyle name="SAPBEXHLevel1 18 4 2" xfId="27517" xr:uid="{00000000-0005-0000-0000-0000065C0000}"/>
    <cellStyle name="SAPBEXHLevel1 18 5" xfId="11027" xr:uid="{00000000-0005-0000-0000-0000075C0000}"/>
    <cellStyle name="SAPBEXHLevel1 18 5 2" xfId="29936" xr:uid="{00000000-0005-0000-0000-0000085C0000}"/>
    <cellStyle name="SAPBEXHLevel1 18 6" xfId="9808" xr:uid="{00000000-0005-0000-0000-0000095C0000}"/>
    <cellStyle name="SAPBEXHLevel1 18 6 2" xfId="28717" xr:uid="{00000000-0005-0000-0000-00000A5C0000}"/>
    <cellStyle name="SAPBEXHLevel1 18 7" xfId="15723" xr:uid="{00000000-0005-0000-0000-00000B5C0000}"/>
    <cellStyle name="SAPBEXHLevel1 18 7 2" xfId="34632" xr:uid="{00000000-0005-0000-0000-00000C5C0000}"/>
    <cellStyle name="SAPBEXHLevel1 18 8" xfId="14504" xr:uid="{00000000-0005-0000-0000-00000D5C0000}"/>
    <cellStyle name="SAPBEXHLevel1 18 8 2" xfId="33413" xr:uid="{00000000-0005-0000-0000-00000E5C0000}"/>
    <cellStyle name="SAPBEXHLevel1 18 9" xfId="20283" xr:uid="{00000000-0005-0000-0000-00000F5C0000}"/>
    <cellStyle name="SAPBEXHLevel1 19" xfId="903" xr:uid="{00000000-0005-0000-0000-0000105C0000}"/>
    <cellStyle name="SAPBEXHLevel1 19 2" xfId="3489" xr:uid="{00000000-0005-0000-0000-0000115C0000}"/>
    <cellStyle name="SAPBEXHLevel1 19 2 2" xfId="22398" xr:uid="{00000000-0005-0000-0000-0000125C0000}"/>
    <cellStyle name="SAPBEXHLevel1 19 3" xfId="6482" xr:uid="{00000000-0005-0000-0000-0000135C0000}"/>
    <cellStyle name="SAPBEXHLevel1 19 3 2" xfId="25391" xr:uid="{00000000-0005-0000-0000-0000145C0000}"/>
    <cellStyle name="SAPBEXHLevel1 19 4" xfId="9036" xr:uid="{00000000-0005-0000-0000-0000155C0000}"/>
    <cellStyle name="SAPBEXHLevel1 19 4 2" xfId="27945" xr:uid="{00000000-0005-0000-0000-0000165C0000}"/>
    <cellStyle name="SAPBEXHLevel1 19 5" xfId="10215" xr:uid="{00000000-0005-0000-0000-0000175C0000}"/>
    <cellStyle name="SAPBEXHLevel1 19 5 2" xfId="29124" xr:uid="{00000000-0005-0000-0000-0000185C0000}"/>
    <cellStyle name="SAPBEXHLevel1 19 6" xfId="12489" xr:uid="{00000000-0005-0000-0000-0000195C0000}"/>
    <cellStyle name="SAPBEXHLevel1 19 6 2" xfId="31398" xr:uid="{00000000-0005-0000-0000-00001A5C0000}"/>
    <cellStyle name="SAPBEXHLevel1 19 7" xfId="14911" xr:uid="{00000000-0005-0000-0000-00001B5C0000}"/>
    <cellStyle name="SAPBEXHLevel1 19 7 2" xfId="33820" xr:uid="{00000000-0005-0000-0000-00001C5C0000}"/>
    <cellStyle name="SAPBEXHLevel1 19 8" xfId="17185" xr:uid="{00000000-0005-0000-0000-00001D5C0000}"/>
    <cellStyle name="SAPBEXHLevel1 19 8 2" xfId="36094" xr:uid="{00000000-0005-0000-0000-00001E5C0000}"/>
    <cellStyle name="SAPBEXHLevel1 19 9" xfId="19536" xr:uid="{00000000-0005-0000-0000-00001F5C0000}"/>
    <cellStyle name="SAPBEXHLevel1 2" xfId="198" xr:uid="{00000000-0005-0000-0000-0000205C0000}"/>
    <cellStyle name="SAPBEXHLevel1 2 2" xfId="2784" xr:uid="{00000000-0005-0000-0000-0000215C0000}"/>
    <cellStyle name="SAPBEXHLevel1 2 2 2" xfId="21693" xr:uid="{00000000-0005-0000-0000-0000225C0000}"/>
    <cellStyle name="SAPBEXHLevel1 2 3" xfId="5712" xr:uid="{00000000-0005-0000-0000-0000235C0000}"/>
    <cellStyle name="SAPBEXHLevel1 2 3 2" xfId="24621" xr:uid="{00000000-0005-0000-0000-0000245C0000}"/>
    <cellStyle name="SAPBEXHLevel1 2 4" xfId="8894" xr:uid="{00000000-0005-0000-0000-0000255C0000}"/>
    <cellStyle name="SAPBEXHLevel1 2 4 2" xfId="27803" xr:uid="{00000000-0005-0000-0000-0000265C0000}"/>
    <cellStyle name="SAPBEXHLevel1 2 5" xfId="11345" xr:uid="{00000000-0005-0000-0000-0000275C0000}"/>
    <cellStyle name="SAPBEXHLevel1 2 5 2" xfId="30254" xr:uid="{00000000-0005-0000-0000-0000285C0000}"/>
    <cellStyle name="SAPBEXHLevel1 2 6" xfId="13034" xr:uid="{00000000-0005-0000-0000-0000295C0000}"/>
    <cellStyle name="SAPBEXHLevel1 2 6 2" xfId="31943" xr:uid="{00000000-0005-0000-0000-00002A5C0000}"/>
    <cellStyle name="SAPBEXHLevel1 2 7" xfId="16041" xr:uid="{00000000-0005-0000-0000-00002B5C0000}"/>
    <cellStyle name="SAPBEXHLevel1 2 7 2" xfId="34950" xr:uid="{00000000-0005-0000-0000-00002C5C0000}"/>
    <cellStyle name="SAPBEXHLevel1 2 8" xfId="17730" xr:uid="{00000000-0005-0000-0000-00002D5C0000}"/>
    <cellStyle name="SAPBEXHLevel1 2 8 2" xfId="36639" xr:uid="{00000000-0005-0000-0000-00002E5C0000}"/>
    <cellStyle name="SAPBEXHLevel1 2 9" xfId="20568" xr:uid="{00000000-0005-0000-0000-00002F5C0000}"/>
    <cellStyle name="SAPBEXHLevel1 20" xfId="911" xr:uid="{00000000-0005-0000-0000-0000305C0000}"/>
    <cellStyle name="SAPBEXHLevel1 20 2" xfId="3497" xr:uid="{00000000-0005-0000-0000-0000315C0000}"/>
    <cellStyle name="SAPBEXHLevel1 20 2 2" xfId="22406" xr:uid="{00000000-0005-0000-0000-0000325C0000}"/>
    <cellStyle name="SAPBEXHLevel1 20 3" xfId="5129" xr:uid="{00000000-0005-0000-0000-0000335C0000}"/>
    <cellStyle name="SAPBEXHLevel1 20 3 2" xfId="24038" xr:uid="{00000000-0005-0000-0000-0000345C0000}"/>
    <cellStyle name="SAPBEXHLevel1 20 4" xfId="7916" xr:uid="{00000000-0005-0000-0000-0000355C0000}"/>
    <cellStyle name="SAPBEXHLevel1 20 4 2" xfId="26825" xr:uid="{00000000-0005-0000-0000-0000365C0000}"/>
    <cellStyle name="SAPBEXHLevel1 20 5" xfId="10271" xr:uid="{00000000-0005-0000-0000-0000375C0000}"/>
    <cellStyle name="SAPBEXHLevel1 20 5 2" xfId="29180" xr:uid="{00000000-0005-0000-0000-0000385C0000}"/>
    <cellStyle name="SAPBEXHLevel1 20 6" xfId="13633" xr:uid="{00000000-0005-0000-0000-0000395C0000}"/>
    <cellStyle name="SAPBEXHLevel1 20 6 2" xfId="32542" xr:uid="{00000000-0005-0000-0000-00003A5C0000}"/>
    <cellStyle name="SAPBEXHLevel1 20 7" xfId="14967" xr:uid="{00000000-0005-0000-0000-00003B5C0000}"/>
    <cellStyle name="SAPBEXHLevel1 20 7 2" xfId="33876" xr:uid="{00000000-0005-0000-0000-00003C5C0000}"/>
    <cellStyle name="SAPBEXHLevel1 20 8" xfId="18329" xr:uid="{00000000-0005-0000-0000-00003D5C0000}"/>
    <cellStyle name="SAPBEXHLevel1 20 8 2" xfId="37238" xr:uid="{00000000-0005-0000-0000-00003E5C0000}"/>
    <cellStyle name="SAPBEXHLevel1 20 9" xfId="19588" xr:uid="{00000000-0005-0000-0000-00003F5C0000}"/>
    <cellStyle name="SAPBEXHLevel1 21" xfId="1142" xr:uid="{00000000-0005-0000-0000-0000405C0000}"/>
    <cellStyle name="SAPBEXHLevel1 21 2" xfId="3728" xr:uid="{00000000-0005-0000-0000-0000415C0000}"/>
    <cellStyle name="SAPBEXHLevel1 21 2 2" xfId="22637" xr:uid="{00000000-0005-0000-0000-0000425C0000}"/>
    <cellStyle name="SAPBEXHLevel1 21 3" xfId="6455" xr:uid="{00000000-0005-0000-0000-0000435C0000}"/>
    <cellStyle name="SAPBEXHLevel1 21 3 2" xfId="25364" xr:uid="{00000000-0005-0000-0000-0000445C0000}"/>
    <cellStyle name="SAPBEXHLevel1 21 4" xfId="9021" xr:uid="{00000000-0005-0000-0000-0000455C0000}"/>
    <cellStyle name="SAPBEXHLevel1 21 4 2" xfId="27930" xr:uid="{00000000-0005-0000-0000-0000465C0000}"/>
    <cellStyle name="SAPBEXHLevel1 21 5" xfId="11483" xr:uid="{00000000-0005-0000-0000-0000475C0000}"/>
    <cellStyle name="SAPBEXHLevel1 21 5 2" xfId="30392" xr:uid="{00000000-0005-0000-0000-0000485C0000}"/>
    <cellStyle name="SAPBEXHLevel1 21 6" xfId="14037" xr:uid="{00000000-0005-0000-0000-0000495C0000}"/>
    <cellStyle name="SAPBEXHLevel1 21 6 2" xfId="32946" xr:uid="{00000000-0005-0000-0000-00004A5C0000}"/>
    <cellStyle name="SAPBEXHLevel1 21 7" xfId="16179" xr:uid="{00000000-0005-0000-0000-00004B5C0000}"/>
    <cellStyle name="SAPBEXHLevel1 21 7 2" xfId="35088" xr:uid="{00000000-0005-0000-0000-00004C5C0000}"/>
    <cellStyle name="SAPBEXHLevel1 21 8" xfId="18733" xr:uid="{00000000-0005-0000-0000-00004D5C0000}"/>
    <cellStyle name="SAPBEXHLevel1 21 8 2" xfId="37642" xr:uid="{00000000-0005-0000-0000-00004E5C0000}"/>
    <cellStyle name="SAPBEXHLevel1 21 9" xfId="20697" xr:uid="{00000000-0005-0000-0000-00004F5C0000}"/>
    <cellStyle name="SAPBEXHLevel1 22" xfId="1051" xr:uid="{00000000-0005-0000-0000-0000505C0000}"/>
    <cellStyle name="SAPBEXHLevel1 22 2" xfId="3637" xr:uid="{00000000-0005-0000-0000-0000515C0000}"/>
    <cellStyle name="SAPBEXHLevel1 22 2 2" xfId="22546" xr:uid="{00000000-0005-0000-0000-0000525C0000}"/>
    <cellStyle name="SAPBEXHLevel1 22 3" xfId="5230" xr:uid="{00000000-0005-0000-0000-0000535C0000}"/>
    <cellStyle name="SAPBEXHLevel1 22 3 2" xfId="24139" xr:uid="{00000000-0005-0000-0000-0000545C0000}"/>
    <cellStyle name="SAPBEXHLevel1 22 4" xfId="7752" xr:uid="{00000000-0005-0000-0000-0000555C0000}"/>
    <cellStyle name="SAPBEXHLevel1 22 4 2" xfId="26661" xr:uid="{00000000-0005-0000-0000-0000565C0000}"/>
    <cellStyle name="SAPBEXHLevel1 22 5" xfId="10099" xr:uid="{00000000-0005-0000-0000-0000575C0000}"/>
    <cellStyle name="SAPBEXHLevel1 22 5 2" xfId="29008" xr:uid="{00000000-0005-0000-0000-0000585C0000}"/>
    <cellStyle name="SAPBEXHLevel1 22 6" xfId="13743" xr:uid="{00000000-0005-0000-0000-0000595C0000}"/>
    <cellStyle name="SAPBEXHLevel1 22 6 2" xfId="32652" xr:uid="{00000000-0005-0000-0000-00005A5C0000}"/>
    <cellStyle name="SAPBEXHLevel1 22 7" xfId="14795" xr:uid="{00000000-0005-0000-0000-00005B5C0000}"/>
    <cellStyle name="SAPBEXHLevel1 22 7 2" xfId="33704" xr:uid="{00000000-0005-0000-0000-00005C5C0000}"/>
    <cellStyle name="SAPBEXHLevel1 22 8" xfId="18439" xr:uid="{00000000-0005-0000-0000-00005D5C0000}"/>
    <cellStyle name="SAPBEXHLevel1 22 8 2" xfId="37348" xr:uid="{00000000-0005-0000-0000-00005E5C0000}"/>
    <cellStyle name="SAPBEXHLevel1 22 9" xfId="19425" xr:uid="{00000000-0005-0000-0000-00005F5C0000}"/>
    <cellStyle name="SAPBEXHLevel1 23" xfId="1173" xr:uid="{00000000-0005-0000-0000-0000605C0000}"/>
    <cellStyle name="SAPBEXHLevel1 23 2" xfId="3759" xr:uid="{00000000-0005-0000-0000-0000615C0000}"/>
    <cellStyle name="SAPBEXHLevel1 23 2 2" xfId="22668" xr:uid="{00000000-0005-0000-0000-0000625C0000}"/>
    <cellStyle name="SAPBEXHLevel1 23 3" xfId="7003" xr:uid="{00000000-0005-0000-0000-0000635C0000}"/>
    <cellStyle name="SAPBEXHLevel1 23 3 2" xfId="25912" xr:uid="{00000000-0005-0000-0000-0000645C0000}"/>
    <cellStyle name="SAPBEXHLevel1 23 4" xfId="8158" xr:uid="{00000000-0005-0000-0000-0000655C0000}"/>
    <cellStyle name="SAPBEXHLevel1 23 4 2" xfId="27067" xr:uid="{00000000-0005-0000-0000-0000665C0000}"/>
    <cellStyle name="SAPBEXHLevel1 23 5" xfId="10532" xr:uid="{00000000-0005-0000-0000-0000675C0000}"/>
    <cellStyle name="SAPBEXHLevel1 23 5 2" xfId="29441" xr:uid="{00000000-0005-0000-0000-0000685C0000}"/>
    <cellStyle name="SAPBEXHLevel1 23 6" xfId="12724" xr:uid="{00000000-0005-0000-0000-0000695C0000}"/>
    <cellStyle name="SAPBEXHLevel1 23 6 2" xfId="31633" xr:uid="{00000000-0005-0000-0000-00006A5C0000}"/>
    <cellStyle name="SAPBEXHLevel1 23 7" xfId="15228" xr:uid="{00000000-0005-0000-0000-00006B5C0000}"/>
    <cellStyle name="SAPBEXHLevel1 23 7 2" xfId="34137" xr:uid="{00000000-0005-0000-0000-00006C5C0000}"/>
    <cellStyle name="SAPBEXHLevel1 23 8" xfId="17420" xr:uid="{00000000-0005-0000-0000-00006D5C0000}"/>
    <cellStyle name="SAPBEXHLevel1 23 8 2" xfId="36329" xr:uid="{00000000-0005-0000-0000-00006E5C0000}"/>
    <cellStyle name="SAPBEXHLevel1 23 9" xfId="19831" xr:uid="{00000000-0005-0000-0000-00006F5C0000}"/>
    <cellStyle name="SAPBEXHLevel1 24" xfId="1161" xr:uid="{00000000-0005-0000-0000-0000705C0000}"/>
    <cellStyle name="SAPBEXHLevel1 24 2" xfId="3747" xr:uid="{00000000-0005-0000-0000-0000715C0000}"/>
    <cellStyle name="SAPBEXHLevel1 24 2 2" xfId="22656" xr:uid="{00000000-0005-0000-0000-0000725C0000}"/>
    <cellStyle name="SAPBEXHLevel1 24 3" xfId="7377" xr:uid="{00000000-0005-0000-0000-0000735C0000}"/>
    <cellStyle name="SAPBEXHLevel1 24 3 2" xfId="26286" xr:uid="{00000000-0005-0000-0000-0000745C0000}"/>
    <cellStyle name="SAPBEXHLevel1 24 4" xfId="8708" xr:uid="{00000000-0005-0000-0000-0000755C0000}"/>
    <cellStyle name="SAPBEXHLevel1 24 4 2" xfId="27617" xr:uid="{00000000-0005-0000-0000-0000765C0000}"/>
    <cellStyle name="SAPBEXHLevel1 24 5" xfId="11142" xr:uid="{00000000-0005-0000-0000-0000775C0000}"/>
    <cellStyle name="SAPBEXHLevel1 24 5 2" xfId="30051" xr:uid="{00000000-0005-0000-0000-0000785C0000}"/>
    <cellStyle name="SAPBEXHLevel1 24 6" xfId="13421" xr:uid="{00000000-0005-0000-0000-0000795C0000}"/>
    <cellStyle name="SAPBEXHLevel1 24 6 2" xfId="32330" xr:uid="{00000000-0005-0000-0000-00007A5C0000}"/>
    <cellStyle name="SAPBEXHLevel1 24 7" xfId="15838" xr:uid="{00000000-0005-0000-0000-00007B5C0000}"/>
    <cellStyle name="SAPBEXHLevel1 24 7 2" xfId="34747" xr:uid="{00000000-0005-0000-0000-00007C5C0000}"/>
    <cellStyle name="SAPBEXHLevel1 24 8" xfId="18117" xr:uid="{00000000-0005-0000-0000-00007D5C0000}"/>
    <cellStyle name="SAPBEXHLevel1 24 8 2" xfId="37026" xr:uid="{00000000-0005-0000-0000-00007E5C0000}"/>
    <cellStyle name="SAPBEXHLevel1 24 9" xfId="20382" xr:uid="{00000000-0005-0000-0000-00007F5C0000}"/>
    <cellStyle name="SAPBEXHLevel1 25" xfId="1067" xr:uid="{00000000-0005-0000-0000-0000805C0000}"/>
    <cellStyle name="SAPBEXHLevel1 25 2" xfId="3653" xr:uid="{00000000-0005-0000-0000-0000815C0000}"/>
    <cellStyle name="SAPBEXHLevel1 25 2 2" xfId="22562" xr:uid="{00000000-0005-0000-0000-0000825C0000}"/>
    <cellStyle name="SAPBEXHLevel1 25 3" xfId="6106" xr:uid="{00000000-0005-0000-0000-0000835C0000}"/>
    <cellStyle name="SAPBEXHLevel1 25 3 2" xfId="25015" xr:uid="{00000000-0005-0000-0000-0000845C0000}"/>
    <cellStyle name="SAPBEXHLevel1 25 4" xfId="9046" xr:uid="{00000000-0005-0000-0000-0000855C0000}"/>
    <cellStyle name="SAPBEXHLevel1 25 4 2" xfId="27955" xr:uid="{00000000-0005-0000-0000-0000865C0000}"/>
    <cellStyle name="SAPBEXHLevel1 25 5" xfId="11512" xr:uid="{00000000-0005-0000-0000-0000875C0000}"/>
    <cellStyle name="SAPBEXHLevel1 25 5 2" xfId="30421" xr:uid="{00000000-0005-0000-0000-0000885C0000}"/>
    <cellStyle name="SAPBEXHLevel1 25 6" xfId="12628" xr:uid="{00000000-0005-0000-0000-0000895C0000}"/>
    <cellStyle name="SAPBEXHLevel1 25 6 2" xfId="31537" xr:uid="{00000000-0005-0000-0000-00008A5C0000}"/>
    <cellStyle name="SAPBEXHLevel1 25 7" xfId="16208" xr:uid="{00000000-0005-0000-0000-00008B5C0000}"/>
    <cellStyle name="SAPBEXHLevel1 25 7 2" xfId="35117" xr:uid="{00000000-0005-0000-0000-00008C5C0000}"/>
    <cellStyle name="SAPBEXHLevel1 25 8" xfId="17324" xr:uid="{00000000-0005-0000-0000-00008D5C0000}"/>
    <cellStyle name="SAPBEXHLevel1 25 8 2" xfId="36233" xr:uid="{00000000-0005-0000-0000-00008E5C0000}"/>
    <cellStyle name="SAPBEXHLevel1 25 9" xfId="20722" xr:uid="{00000000-0005-0000-0000-00008F5C0000}"/>
    <cellStyle name="SAPBEXHLevel1 26" xfId="1234" xr:uid="{00000000-0005-0000-0000-0000905C0000}"/>
    <cellStyle name="SAPBEXHLevel1 26 2" xfId="3820" xr:uid="{00000000-0005-0000-0000-0000915C0000}"/>
    <cellStyle name="SAPBEXHLevel1 26 2 2" xfId="22729" xr:uid="{00000000-0005-0000-0000-0000925C0000}"/>
    <cellStyle name="SAPBEXHLevel1 26 3" xfId="7061" xr:uid="{00000000-0005-0000-0000-0000935C0000}"/>
    <cellStyle name="SAPBEXHLevel1 26 3 2" xfId="25970" xr:uid="{00000000-0005-0000-0000-0000945C0000}"/>
    <cellStyle name="SAPBEXHLevel1 26 4" xfId="7984" xr:uid="{00000000-0005-0000-0000-0000955C0000}"/>
    <cellStyle name="SAPBEXHLevel1 26 4 2" xfId="26893" xr:uid="{00000000-0005-0000-0000-0000965C0000}"/>
    <cellStyle name="SAPBEXHLevel1 26 5" xfId="10347" xr:uid="{00000000-0005-0000-0000-0000975C0000}"/>
    <cellStyle name="SAPBEXHLevel1 26 5 2" xfId="29256" xr:uid="{00000000-0005-0000-0000-0000985C0000}"/>
    <cellStyle name="SAPBEXHLevel1 26 6" xfId="13858" xr:uid="{00000000-0005-0000-0000-0000995C0000}"/>
    <cellStyle name="SAPBEXHLevel1 26 6 2" xfId="32767" xr:uid="{00000000-0005-0000-0000-00009A5C0000}"/>
    <cellStyle name="SAPBEXHLevel1 26 7" xfId="15043" xr:uid="{00000000-0005-0000-0000-00009B5C0000}"/>
    <cellStyle name="SAPBEXHLevel1 26 7 2" xfId="33952" xr:uid="{00000000-0005-0000-0000-00009C5C0000}"/>
    <cellStyle name="SAPBEXHLevel1 26 8" xfId="18554" xr:uid="{00000000-0005-0000-0000-00009D5C0000}"/>
    <cellStyle name="SAPBEXHLevel1 26 8 2" xfId="37463" xr:uid="{00000000-0005-0000-0000-00009E5C0000}"/>
    <cellStyle name="SAPBEXHLevel1 26 9" xfId="19655" xr:uid="{00000000-0005-0000-0000-00009F5C0000}"/>
    <cellStyle name="SAPBEXHLevel1 27" xfId="1177" xr:uid="{00000000-0005-0000-0000-0000A05C0000}"/>
    <cellStyle name="SAPBEXHLevel1 27 2" xfId="3763" xr:uid="{00000000-0005-0000-0000-0000A15C0000}"/>
    <cellStyle name="SAPBEXHLevel1 27 2 2" xfId="22672" xr:uid="{00000000-0005-0000-0000-0000A25C0000}"/>
    <cellStyle name="SAPBEXHLevel1 27 3" xfId="5473" xr:uid="{00000000-0005-0000-0000-0000A35C0000}"/>
    <cellStyle name="SAPBEXHLevel1 27 3 2" xfId="24382" xr:uid="{00000000-0005-0000-0000-0000A45C0000}"/>
    <cellStyle name="SAPBEXHLevel1 27 4" xfId="4967" xr:uid="{00000000-0005-0000-0000-0000A55C0000}"/>
    <cellStyle name="SAPBEXHLevel1 27 4 2" xfId="23876" xr:uid="{00000000-0005-0000-0000-0000A65C0000}"/>
    <cellStyle name="SAPBEXHLevel1 27 5" xfId="12118" xr:uid="{00000000-0005-0000-0000-0000A75C0000}"/>
    <cellStyle name="SAPBEXHLevel1 27 5 2" xfId="31027" xr:uid="{00000000-0005-0000-0000-0000A85C0000}"/>
    <cellStyle name="SAPBEXHLevel1 27 6" xfId="14018" xr:uid="{00000000-0005-0000-0000-0000A95C0000}"/>
    <cellStyle name="SAPBEXHLevel1 27 6 2" xfId="32927" xr:uid="{00000000-0005-0000-0000-0000AA5C0000}"/>
    <cellStyle name="SAPBEXHLevel1 27 7" xfId="16814" xr:uid="{00000000-0005-0000-0000-0000AB5C0000}"/>
    <cellStyle name="SAPBEXHLevel1 27 7 2" xfId="35723" xr:uid="{00000000-0005-0000-0000-0000AC5C0000}"/>
    <cellStyle name="SAPBEXHLevel1 27 8" xfId="18714" xr:uid="{00000000-0005-0000-0000-0000AD5C0000}"/>
    <cellStyle name="SAPBEXHLevel1 27 8 2" xfId="37623" xr:uid="{00000000-0005-0000-0000-0000AE5C0000}"/>
    <cellStyle name="SAPBEXHLevel1 27 9" xfId="21280" xr:uid="{00000000-0005-0000-0000-0000AF5C0000}"/>
    <cellStyle name="SAPBEXHLevel1 28" xfId="1200" xr:uid="{00000000-0005-0000-0000-0000B05C0000}"/>
    <cellStyle name="SAPBEXHLevel1 28 2" xfId="3786" xr:uid="{00000000-0005-0000-0000-0000B15C0000}"/>
    <cellStyle name="SAPBEXHLevel1 28 2 2" xfId="22695" xr:uid="{00000000-0005-0000-0000-0000B25C0000}"/>
    <cellStyle name="SAPBEXHLevel1 28 3" xfId="6226" xr:uid="{00000000-0005-0000-0000-0000B35C0000}"/>
    <cellStyle name="SAPBEXHLevel1 28 3 2" xfId="25135" xr:uid="{00000000-0005-0000-0000-0000B45C0000}"/>
    <cellStyle name="SAPBEXHLevel1 28 4" xfId="7488" xr:uid="{00000000-0005-0000-0000-0000B55C0000}"/>
    <cellStyle name="SAPBEXHLevel1 28 4 2" xfId="26397" xr:uid="{00000000-0005-0000-0000-0000B65C0000}"/>
    <cellStyle name="SAPBEXHLevel1 28 5" xfId="9805" xr:uid="{00000000-0005-0000-0000-0000B75C0000}"/>
    <cellStyle name="SAPBEXHLevel1 28 5 2" xfId="28714" xr:uid="{00000000-0005-0000-0000-0000B85C0000}"/>
    <cellStyle name="SAPBEXHLevel1 28 6" xfId="12224" xr:uid="{00000000-0005-0000-0000-0000B95C0000}"/>
    <cellStyle name="SAPBEXHLevel1 28 6 2" xfId="31133" xr:uid="{00000000-0005-0000-0000-0000BA5C0000}"/>
    <cellStyle name="SAPBEXHLevel1 28 7" xfId="14501" xr:uid="{00000000-0005-0000-0000-0000BB5C0000}"/>
    <cellStyle name="SAPBEXHLevel1 28 7 2" xfId="33410" xr:uid="{00000000-0005-0000-0000-0000BC5C0000}"/>
    <cellStyle name="SAPBEXHLevel1 28 8" xfId="16920" xr:uid="{00000000-0005-0000-0000-0000BD5C0000}"/>
    <cellStyle name="SAPBEXHLevel1 28 8 2" xfId="35829" xr:uid="{00000000-0005-0000-0000-0000BE5C0000}"/>
    <cellStyle name="SAPBEXHLevel1 28 9" xfId="19159" xr:uid="{00000000-0005-0000-0000-0000BF5C0000}"/>
    <cellStyle name="SAPBEXHLevel1 29" xfId="1296" xr:uid="{00000000-0005-0000-0000-0000C05C0000}"/>
    <cellStyle name="SAPBEXHLevel1 29 2" xfId="3882" xr:uid="{00000000-0005-0000-0000-0000C15C0000}"/>
    <cellStyle name="SAPBEXHLevel1 29 2 2" xfId="22791" xr:uid="{00000000-0005-0000-0000-0000C25C0000}"/>
    <cellStyle name="SAPBEXHLevel1 29 3" xfId="6417" xr:uid="{00000000-0005-0000-0000-0000C35C0000}"/>
    <cellStyle name="SAPBEXHLevel1 29 3 2" xfId="25326" xr:uid="{00000000-0005-0000-0000-0000C45C0000}"/>
    <cellStyle name="SAPBEXHLevel1 29 4" xfId="7831" xr:uid="{00000000-0005-0000-0000-0000C55C0000}"/>
    <cellStyle name="SAPBEXHLevel1 29 4 2" xfId="26740" xr:uid="{00000000-0005-0000-0000-0000C65C0000}"/>
    <cellStyle name="SAPBEXHLevel1 29 5" xfId="10180" xr:uid="{00000000-0005-0000-0000-0000C75C0000}"/>
    <cellStyle name="SAPBEXHLevel1 29 5 2" xfId="29089" xr:uid="{00000000-0005-0000-0000-0000C85C0000}"/>
    <cellStyle name="SAPBEXHLevel1 29 6" xfId="12152" xr:uid="{00000000-0005-0000-0000-0000C95C0000}"/>
    <cellStyle name="SAPBEXHLevel1 29 6 2" xfId="31061" xr:uid="{00000000-0005-0000-0000-0000CA5C0000}"/>
    <cellStyle name="SAPBEXHLevel1 29 7" xfId="14876" xr:uid="{00000000-0005-0000-0000-0000CB5C0000}"/>
    <cellStyle name="SAPBEXHLevel1 29 7 2" xfId="33785" xr:uid="{00000000-0005-0000-0000-0000CC5C0000}"/>
    <cellStyle name="SAPBEXHLevel1 29 8" xfId="16848" xr:uid="{00000000-0005-0000-0000-0000CD5C0000}"/>
    <cellStyle name="SAPBEXHLevel1 29 8 2" xfId="35757" xr:uid="{00000000-0005-0000-0000-0000CE5C0000}"/>
    <cellStyle name="SAPBEXHLevel1 29 9" xfId="19504" xr:uid="{00000000-0005-0000-0000-0000CF5C0000}"/>
    <cellStyle name="SAPBEXHLevel1 3" xfId="244" xr:uid="{00000000-0005-0000-0000-0000D05C0000}"/>
    <cellStyle name="SAPBEXHLevel1 3 2" xfId="2830" xr:uid="{00000000-0005-0000-0000-0000D15C0000}"/>
    <cellStyle name="SAPBEXHLevel1 3 2 2" xfId="21739" xr:uid="{00000000-0005-0000-0000-0000D25C0000}"/>
    <cellStyle name="SAPBEXHLevel1 3 3" xfId="6281" xr:uid="{00000000-0005-0000-0000-0000D35C0000}"/>
    <cellStyle name="SAPBEXHLevel1 3 3 2" xfId="25190" xr:uid="{00000000-0005-0000-0000-0000D45C0000}"/>
    <cellStyle name="SAPBEXHLevel1 3 4" xfId="9336" xr:uid="{00000000-0005-0000-0000-0000D55C0000}"/>
    <cellStyle name="SAPBEXHLevel1 3 4 2" xfId="28245" xr:uid="{00000000-0005-0000-0000-0000D65C0000}"/>
    <cellStyle name="SAPBEXHLevel1 3 5" xfId="11987" xr:uid="{00000000-0005-0000-0000-0000D75C0000}"/>
    <cellStyle name="SAPBEXHLevel1 3 5 2" xfId="30896" xr:uid="{00000000-0005-0000-0000-0000D85C0000}"/>
    <cellStyle name="SAPBEXHLevel1 3 6" xfId="12645" xr:uid="{00000000-0005-0000-0000-0000D95C0000}"/>
    <cellStyle name="SAPBEXHLevel1 3 6 2" xfId="31554" xr:uid="{00000000-0005-0000-0000-0000DA5C0000}"/>
    <cellStyle name="SAPBEXHLevel1 3 7" xfId="16683" xr:uid="{00000000-0005-0000-0000-0000DB5C0000}"/>
    <cellStyle name="SAPBEXHLevel1 3 7 2" xfId="35592" xr:uid="{00000000-0005-0000-0000-0000DC5C0000}"/>
    <cellStyle name="SAPBEXHLevel1 3 8" xfId="17341" xr:uid="{00000000-0005-0000-0000-0000DD5C0000}"/>
    <cellStyle name="SAPBEXHLevel1 3 8 2" xfId="36250" xr:uid="{00000000-0005-0000-0000-0000DE5C0000}"/>
    <cellStyle name="SAPBEXHLevel1 3 9" xfId="21170" xr:uid="{00000000-0005-0000-0000-0000DF5C0000}"/>
    <cellStyle name="SAPBEXHLevel1 30" xfId="1188" xr:uid="{00000000-0005-0000-0000-0000E05C0000}"/>
    <cellStyle name="SAPBEXHLevel1 30 2" xfId="3774" xr:uid="{00000000-0005-0000-0000-0000E15C0000}"/>
    <cellStyle name="SAPBEXHLevel1 30 2 2" xfId="22683" xr:uid="{00000000-0005-0000-0000-0000E25C0000}"/>
    <cellStyle name="SAPBEXHLevel1 30 3" xfId="5946" xr:uid="{00000000-0005-0000-0000-0000E35C0000}"/>
    <cellStyle name="SAPBEXHLevel1 30 3 2" xfId="24855" xr:uid="{00000000-0005-0000-0000-0000E45C0000}"/>
    <cellStyle name="SAPBEXHLevel1 30 4" xfId="8423" xr:uid="{00000000-0005-0000-0000-0000E55C0000}"/>
    <cellStyle name="SAPBEXHLevel1 30 4 2" xfId="27332" xr:uid="{00000000-0005-0000-0000-0000E65C0000}"/>
    <cellStyle name="SAPBEXHLevel1 30 5" xfId="10829" xr:uid="{00000000-0005-0000-0000-0000E75C0000}"/>
    <cellStyle name="SAPBEXHLevel1 30 5 2" xfId="29738" xr:uid="{00000000-0005-0000-0000-0000E85C0000}"/>
    <cellStyle name="SAPBEXHLevel1 30 6" xfId="13818" xr:uid="{00000000-0005-0000-0000-0000E95C0000}"/>
    <cellStyle name="SAPBEXHLevel1 30 6 2" xfId="32727" xr:uid="{00000000-0005-0000-0000-0000EA5C0000}"/>
    <cellStyle name="SAPBEXHLevel1 30 7" xfId="15525" xr:uid="{00000000-0005-0000-0000-0000EB5C0000}"/>
    <cellStyle name="SAPBEXHLevel1 30 7 2" xfId="34434" xr:uid="{00000000-0005-0000-0000-0000EC5C0000}"/>
    <cellStyle name="SAPBEXHLevel1 30 8" xfId="18514" xr:uid="{00000000-0005-0000-0000-0000ED5C0000}"/>
    <cellStyle name="SAPBEXHLevel1 30 8 2" xfId="37423" xr:uid="{00000000-0005-0000-0000-0000EE5C0000}"/>
    <cellStyle name="SAPBEXHLevel1 30 9" xfId="20097" xr:uid="{00000000-0005-0000-0000-0000EF5C0000}"/>
    <cellStyle name="SAPBEXHLevel1 31" xfId="826" xr:uid="{00000000-0005-0000-0000-0000F05C0000}"/>
    <cellStyle name="SAPBEXHLevel1 31 2" xfId="3412" xr:uid="{00000000-0005-0000-0000-0000F15C0000}"/>
    <cellStyle name="SAPBEXHLevel1 31 2 2" xfId="22321" xr:uid="{00000000-0005-0000-0000-0000F25C0000}"/>
    <cellStyle name="SAPBEXHLevel1 31 3" xfId="5484" xr:uid="{00000000-0005-0000-0000-0000F35C0000}"/>
    <cellStyle name="SAPBEXHLevel1 31 3 2" xfId="24393" xr:uid="{00000000-0005-0000-0000-0000F45C0000}"/>
    <cellStyle name="SAPBEXHLevel1 31 4" xfId="7941" xr:uid="{00000000-0005-0000-0000-0000F55C0000}"/>
    <cellStyle name="SAPBEXHLevel1 31 4 2" xfId="26850" xr:uid="{00000000-0005-0000-0000-0000F65C0000}"/>
    <cellStyle name="SAPBEXHLevel1 31 5" xfId="10296" xr:uid="{00000000-0005-0000-0000-0000F75C0000}"/>
    <cellStyle name="SAPBEXHLevel1 31 5 2" xfId="29205" xr:uid="{00000000-0005-0000-0000-0000F85C0000}"/>
    <cellStyle name="SAPBEXHLevel1 31 6" xfId="10963" xr:uid="{00000000-0005-0000-0000-0000F95C0000}"/>
    <cellStyle name="SAPBEXHLevel1 31 6 2" xfId="29872" xr:uid="{00000000-0005-0000-0000-0000FA5C0000}"/>
    <cellStyle name="SAPBEXHLevel1 31 7" xfId="14992" xr:uid="{00000000-0005-0000-0000-0000FB5C0000}"/>
    <cellStyle name="SAPBEXHLevel1 31 7 2" xfId="33901" xr:uid="{00000000-0005-0000-0000-0000FC5C0000}"/>
    <cellStyle name="SAPBEXHLevel1 31 8" xfId="15659" xr:uid="{00000000-0005-0000-0000-0000FD5C0000}"/>
    <cellStyle name="SAPBEXHLevel1 31 8 2" xfId="34568" xr:uid="{00000000-0005-0000-0000-0000FE5C0000}"/>
    <cellStyle name="SAPBEXHLevel1 31 9" xfId="19613" xr:uid="{00000000-0005-0000-0000-0000FF5C0000}"/>
    <cellStyle name="SAPBEXHLevel1 32" xfId="1575" xr:uid="{00000000-0005-0000-0000-0000005D0000}"/>
    <cellStyle name="SAPBEXHLevel1 32 2" xfId="4161" xr:uid="{00000000-0005-0000-0000-0000015D0000}"/>
    <cellStyle name="SAPBEXHLevel1 32 2 2" xfId="23070" xr:uid="{00000000-0005-0000-0000-0000025D0000}"/>
    <cellStyle name="SAPBEXHLevel1 32 3" xfId="6740" xr:uid="{00000000-0005-0000-0000-0000035D0000}"/>
    <cellStyle name="SAPBEXHLevel1 32 3 2" xfId="25649" xr:uid="{00000000-0005-0000-0000-0000045D0000}"/>
    <cellStyle name="SAPBEXHLevel1 32 4" xfId="7666" xr:uid="{00000000-0005-0000-0000-0000055D0000}"/>
    <cellStyle name="SAPBEXHLevel1 32 4 2" xfId="26575" xr:uid="{00000000-0005-0000-0000-0000065D0000}"/>
    <cellStyle name="SAPBEXHLevel1 32 5" xfId="11747" xr:uid="{00000000-0005-0000-0000-0000075D0000}"/>
    <cellStyle name="SAPBEXHLevel1 32 5 2" xfId="30656" xr:uid="{00000000-0005-0000-0000-0000085D0000}"/>
    <cellStyle name="SAPBEXHLevel1 32 6" xfId="12904" xr:uid="{00000000-0005-0000-0000-0000095D0000}"/>
    <cellStyle name="SAPBEXHLevel1 32 6 2" xfId="31813" xr:uid="{00000000-0005-0000-0000-00000A5D0000}"/>
    <cellStyle name="SAPBEXHLevel1 32 7" xfId="16443" xr:uid="{00000000-0005-0000-0000-00000B5D0000}"/>
    <cellStyle name="SAPBEXHLevel1 32 7 2" xfId="35352" xr:uid="{00000000-0005-0000-0000-00000C5D0000}"/>
    <cellStyle name="SAPBEXHLevel1 32 8" xfId="17600" xr:uid="{00000000-0005-0000-0000-00000D5D0000}"/>
    <cellStyle name="SAPBEXHLevel1 32 8 2" xfId="36509" xr:uid="{00000000-0005-0000-0000-00000E5D0000}"/>
    <cellStyle name="SAPBEXHLevel1 32 9" xfId="20939" xr:uid="{00000000-0005-0000-0000-00000F5D0000}"/>
    <cellStyle name="SAPBEXHLevel1 33" xfId="1602" xr:uid="{00000000-0005-0000-0000-0000105D0000}"/>
    <cellStyle name="SAPBEXHLevel1 33 2" xfId="4188" xr:uid="{00000000-0005-0000-0000-0000115D0000}"/>
    <cellStyle name="SAPBEXHLevel1 33 2 2" xfId="23097" xr:uid="{00000000-0005-0000-0000-0000125D0000}"/>
    <cellStyle name="SAPBEXHLevel1 33 3" xfId="6232" xr:uid="{00000000-0005-0000-0000-0000135D0000}"/>
    <cellStyle name="SAPBEXHLevel1 33 3 2" xfId="25141" xr:uid="{00000000-0005-0000-0000-0000145D0000}"/>
    <cellStyle name="SAPBEXHLevel1 33 4" xfId="8082" xr:uid="{00000000-0005-0000-0000-0000155D0000}"/>
    <cellStyle name="SAPBEXHLevel1 33 4 2" xfId="26991" xr:uid="{00000000-0005-0000-0000-0000165D0000}"/>
    <cellStyle name="SAPBEXHLevel1 33 5" xfId="10452" xr:uid="{00000000-0005-0000-0000-0000175D0000}"/>
    <cellStyle name="SAPBEXHLevel1 33 5 2" xfId="29361" xr:uid="{00000000-0005-0000-0000-0000185D0000}"/>
    <cellStyle name="SAPBEXHLevel1 33 6" xfId="13320" xr:uid="{00000000-0005-0000-0000-0000195D0000}"/>
    <cellStyle name="SAPBEXHLevel1 33 6 2" xfId="32229" xr:uid="{00000000-0005-0000-0000-00001A5D0000}"/>
    <cellStyle name="SAPBEXHLevel1 33 7" xfId="15148" xr:uid="{00000000-0005-0000-0000-00001B5D0000}"/>
    <cellStyle name="SAPBEXHLevel1 33 7 2" xfId="34057" xr:uid="{00000000-0005-0000-0000-00001C5D0000}"/>
    <cellStyle name="SAPBEXHLevel1 33 8" xfId="18016" xr:uid="{00000000-0005-0000-0000-00001D5D0000}"/>
    <cellStyle name="SAPBEXHLevel1 33 8 2" xfId="36925" xr:uid="{00000000-0005-0000-0000-00001E5D0000}"/>
    <cellStyle name="SAPBEXHLevel1 33 9" xfId="19753" xr:uid="{00000000-0005-0000-0000-00001F5D0000}"/>
    <cellStyle name="SAPBEXHLevel1 34" xfId="1562" xr:uid="{00000000-0005-0000-0000-0000205D0000}"/>
    <cellStyle name="SAPBEXHLevel1 34 2" xfId="4148" xr:uid="{00000000-0005-0000-0000-0000215D0000}"/>
    <cellStyle name="SAPBEXHLevel1 34 2 2" xfId="23057" xr:uid="{00000000-0005-0000-0000-0000225D0000}"/>
    <cellStyle name="SAPBEXHLevel1 34 3" xfId="5366" xr:uid="{00000000-0005-0000-0000-0000235D0000}"/>
    <cellStyle name="SAPBEXHLevel1 34 3 2" xfId="24275" xr:uid="{00000000-0005-0000-0000-0000245D0000}"/>
    <cellStyle name="SAPBEXHLevel1 34 4" xfId="8910" xr:uid="{00000000-0005-0000-0000-0000255D0000}"/>
    <cellStyle name="SAPBEXHLevel1 34 4 2" xfId="27819" xr:uid="{00000000-0005-0000-0000-0000265D0000}"/>
    <cellStyle name="SAPBEXHLevel1 34 5" xfId="11361" xr:uid="{00000000-0005-0000-0000-0000275D0000}"/>
    <cellStyle name="SAPBEXHLevel1 34 5 2" xfId="30270" xr:uid="{00000000-0005-0000-0000-0000285D0000}"/>
    <cellStyle name="SAPBEXHLevel1 34 6" xfId="13274" xr:uid="{00000000-0005-0000-0000-0000295D0000}"/>
    <cellStyle name="SAPBEXHLevel1 34 6 2" xfId="32183" xr:uid="{00000000-0005-0000-0000-00002A5D0000}"/>
    <cellStyle name="SAPBEXHLevel1 34 7" xfId="16057" xr:uid="{00000000-0005-0000-0000-00002B5D0000}"/>
    <cellStyle name="SAPBEXHLevel1 34 7 2" xfId="34966" xr:uid="{00000000-0005-0000-0000-00002C5D0000}"/>
    <cellStyle name="SAPBEXHLevel1 34 8" xfId="17970" xr:uid="{00000000-0005-0000-0000-00002D5D0000}"/>
    <cellStyle name="SAPBEXHLevel1 34 8 2" xfId="36879" xr:uid="{00000000-0005-0000-0000-00002E5D0000}"/>
    <cellStyle name="SAPBEXHLevel1 34 9" xfId="20584" xr:uid="{00000000-0005-0000-0000-00002F5D0000}"/>
    <cellStyle name="SAPBEXHLevel1 35" xfId="1530" xr:uid="{00000000-0005-0000-0000-0000305D0000}"/>
    <cellStyle name="SAPBEXHLevel1 35 2" xfId="4116" xr:uid="{00000000-0005-0000-0000-0000315D0000}"/>
    <cellStyle name="SAPBEXHLevel1 35 2 2" xfId="23025" xr:uid="{00000000-0005-0000-0000-0000325D0000}"/>
    <cellStyle name="SAPBEXHLevel1 35 3" xfId="7213" xr:uid="{00000000-0005-0000-0000-0000335D0000}"/>
    <cellStyle name="SAPBEXHLevel1 35 3 2" xfId="26122" xr:uid="{00000000-0005-0000-0000-0000345D0000}"/>
    <cellStyle name="SAPBEXHLevel1 35 4" xfId="7910" xr:uid="{00000000-0005-0000-0000-0000355D0000}"/>
    <cellStyle name="SAPBEXHLevel1 35 4 2" xfId="26819" xr:uid="{00000000-0005-0000-0000-0000365D0000}"/>
    <cellStyle name="SAPBEXHLevel1 35 5" xfId="10265" xr:uid="{00000000-0005-0000-0000-0000375D0000}"/>
    <cellStyle name="SAPBEXHLevel1 35 5 2" xfId="29174" xr:uid="{00000000-0005-0000-0000-0000385D0000}"/>
    <cellStyle name="SAPBEXHLevel1 35 6" xfId="12135" xr:uid="{00000000-0005-0000-0000-0000395D0000}"/>
    <cellStyle name="SAPBEXHLevel1 35 6 2" xfId="31044" xr:uid="{00000000-0005-0000-0000-00003A5D0000}"/>
    <cellStyle name="SAPBEXHLevel1 35 7" xfId="14961" xr:uid="{00000000-0005-0000-0000-00003B5D0000}"/>
    <cellStyle name="SAPBEXHLevel1 35 7 2" xfId="33870" xr:uid="{00000000-0005-0000-0000-00003C5D0000}"/>
    <cellStyle name="SAPBEXHLevel1 35 8" xfId="16831" xr:uid="{00000000-0005-0000-0000-00003D5D0000}"/>
    <cellStyle name="SAPBEXHLevel1 35 8 2" xfId="35740" xr:uid="{00000000-0005-0000-0000-00003E5D0000}"/>
    <cellStyle name="SAPBEXHLevel1 35 9" xfId="19582" xr:uid="{00000000-0005-0000-0000-00003F5D0000}"/>
    <cellStyle name="SAPBEXHLevel1 36" xfId="1607" xr:uid="{00000000-0005-0000-0000-0000405D0000}"/>
    <cellStyle name="SAPBEXHLevel1 36 2" xfId="4193" xr:uid="{00000000-0005-0000-0000-0000415D0000}"/>
    <cellStyle name="SAPBEXHLevel1 36 2 2" xfId="23102" xr:uid="{00000000-0005-0000-0000-0000425D0000}"/>
    <cellStyle name="SAPBEXHLevel1 36 3" xfId="5911" xr:uid="{00000000-0005-0000-0000-0000435D0000}"/>
    <cellStyle name="SAPBEXHLevel1 36 3 2" xfId="24820" xr:uid="{00000000-0005-0000-0000-0000445D0000}"/>
    <cellStyle name="SAPBEXHLevel1 36 4" xfId="7489" xr:uid="{00000000-0005-0000-0000-0000455D0000}"/>
    <cellStyle name="SAPBEXHLevel1 36 4 2" xfId="26398" xr:uid="{00000000-0005-0000-0000-0000465D0000}"/>
    <cellStyle name="SAPBEXHLevel1 36 5" xfId="9806" xr:uid="{00000000-0005-0000-0000-0000475D0000}"/>
    <cellStyle name="SAPBEXHLevel1 36 5 2" xfId="28715" xr:uid="{00000000-0005-0000-0000-0000485D0000}"/>
    <cellStyle name="SAPBEXHLevel1 36 6" xfId="13228" xr:uid="{00000000-0005-0000-0000-0000495D0000}"/>
    <cellStyle name="SAPBEXHLevel1 36 6 2" xfId="32137" xr:uid="{00000000-0005-0000-0000-00004A5D0000}"/>
    <cellStyle name="SAPBEXHLevel1 36 7" xfId="14502" xr:uid="{00000000-0005-0000-0000-00004B5D0000}"/>
    <cellStyle name="SAPBEXHLevel1 36 7 2" xfId="33411" xr:uid="{00000000-0005-0000-0000-00004C5D0000}"/>
    <cellStyle name="SAPBEXHLevel1 36 8" xfId="17924" xr:uid="{00000000-0005-0000-0000-00004D5D0000}"/>
    <cellStyle name="SAPBEXHLevel1 36 8 2" xfId="36833" xr:uid="{00000000-0005-0000-0000-00004E5D0000}"/>
    <cellStyle name="SAPBEXHLevel1 36 9" xfId="19160" xr:uid="{00000000-0005-0000-0000-00004F5D0000}"/>
    <cellStyle name="SAPBEXHLevel1 37" xfId="1487" xr:uid="{00000000-0005-0000-0000-0000505D0000}"/>
    <cellStyle name="SAPBEXHLevel1 37 2" xfId="4073" xr:uid="{00000000-0005-0000-0000-0000515D0000}"/>
    <cellStyle name="SAPBEXHLevel1 37 2 2" xfId="22982" xr:uid="{00000000-0005-0000-0000-0000525D0000}"/>
    <cellStyle name="SAPBEXHLevel1 37 3" xfId="6939" xr:uid="{00000000-0005-0000-0000-0000535D0000}"/>
    <cellStyle name="SAPBEXHLevel1 37 3 2" xfId="25848" xr:uid="{00000000-0005-0000-0000-0000545D0000}"/>
    <cellStyle name="SAPBEXHLevel1 37 4" xfId="7851" xr:uid="{00000000-0005-0000-0000-0000555D0000}"/>
    <cellStyle name="SAPBEXHLevel1 37 4 2" xfId="26760" xr:uid="{00000000-0005-0000-0000-0000565D0000}"/>
    <cellStyle name="SAPBEXHLevel1 37 5" xfId="10203" xr:uid="{00000000-0005-0000-0000-0000575D0000}"/>
    <cellStyle name="SAPBEXHLevel1 37 5 2" xfId="29112" xr:uid="{00000000-0005-0000-0000-0000585D0000}"/>
    <cellStyle name="SAPBEXHLevel1 37 6" xfId="12464" xr:uid="{00000000-0005-0000-0000-0000595D0000}"/>
    <cellStyle name="SAPBEXHLevel1 37 6 2" xfId="31373" xr:uid="{00000000-0005-0000-0000-00005A5D0000}"/>
    <cellStyle name="SAPBEXHLevel1 37 7" xfId="14899" xr:uid="{00000000-0005-0000-0000-00005B5D0000}"/>
    <cellStyle name="SAPBEXHLevel1 37 7 2" xfId="33808" xr:uid="{00000000-0005-0000-0000-00005C5D0000}"/>
    <cellStyle name="SAPBEXHLevel1 37 8" xfId="17160" xr:uid="{00000000-0005-0000-0000-00005D5D0000}"/>
    <cellStyle name="SAPBEXHLevel1 37 8 2" xfId="36069" xr:uid="{00000000-0005-0000-0000-00005E5D0000}"/>
    <cellStyle name="SAPBEXHLevel1 37 9" xfId="19524" xr:uid="{00000000-0005-0000-0000-00005F5D0000}"/>
    <cellStyle name="SAPBEXHLevel1 38" xfId="1890" xr:uid="{00000000-0005-0000-0000-0000605D0000}"/>
    <cellStyle name="SAPBEXHLevel1 38 2" xfId="4476" xr:uid="{00000000-0005-0000-0000-0000615D0000}"/>
    <cellStyle name="SAPBEXHLevel1 38 2 2" xfId="23385" xr:uid="{00000000-0005-0000-0000-0000625D0000}"/>
    <cellStyle name="SAPBEXHLevel1 38 3" xfId="6771" xr:uid="{00000000-0005-0000-0000-0000635D0000}"/>
    <cellStyle name="SAPBEXHLevel1 38 3 2" xfId="25680" xr:uid="{00000000-0005-0000-0000-0000645D0000}"/>
    <cellStyle name="SAPBEXHLevel1 38 4" xfId="5929" xr:uid="{00000000-0005-0000-0000-0000655D0000}"/>
    <cellStyle name="SAPBEXHLevel1 38 4 2" xfId="24838" xr:uid="{00000000-0005-0000-0000-0000665D0000}"/>
    <cellStyle name="SAPBEXHLevel1 38 5" xfId="12101" xr:uid="{00000000-0005-0000-0000-0000675D0000}"/>
    <cellStyle name="SAPBEXHLevel1 38 5 2" xfId="31010" xr:uid="{00000000-0005-0000-0000-0000685D0000}"/>
    <cellStyle name="SAPBEXHLevel1 38 6" xfId="13004" xr:uid="{00000000-0005-0000-0000-0000695D0000}"/>
    <cellStyle name="SAPBEXHLevel1 38 6 2" xfId="31913" xr:uid="{00000000-0005-0000-0000-00006A5D0000}"/>
    <cellStyle name="SAPBEXHLevel1 38 7" xfId="16797" xr:uid="{00000000-0005-0000-0000-00006B5D0000}"/>
    <cellStyle name="SAPBEXHLevel1 38 7 2" xfId="35706" xr:uid="{00000000-0005-0000-0000-00006C5D0000}"/>
    <cellStyle name="SAPBEXHLevel1 38 8" xfId="17700" xr:uid="{00000000-0005-0000-0000-00006D5D0000}"/>
    <cellStyle name="SAPBEXHLevel1 38 8 2" xfId="36609" xr:uid="{00000000-0005-0000-0000-00006E5D0000}"/>
    <cellStyle name="SAPBEXHLevel1 38 9" xfId="21264" xr:uid="{00000000-0005-0000-0000-00006F5D0000}"/>
    <cellStyle name="SAPBEXHLevel1 39" xfId="1716" xr:uid="{00000000-0005-0000-0000-0000705D0000}"/>
    <cellStyle name="SAPBEXHLevel1 39 2" xfId="4302" xr:uid="{00000000-0005-0000-0000-0000715D0000}"/>
    <cellStyle name="SAPBEXHLevel1 39 2 2" xfId="23211" xr:uid="{00000000-0005-0000-0000-0000725D0000}"/>
    <cellStyle name="SAPBEXHLevel1 39 3" xfId="6453" xr:uid="{00000000-0005-0000-0000-0000735D0000}"/>
    <cellStyle name="SAPBEXHLevel1 39 3 2" xfId="25362" xr:uid="{00000000-0005-0000-0000-0000745D0000}"/>
    <cellStyle name="SAPBEXHLevel1 39 4" xfId="8062" xr:uid="{00000000-0005-0000-0000-0000755D0000}"/>
    <cellStyle name="SAPBEXHLevel1 39 4 2" xfId="26971" xr:uid="{00000000-0005-0000-0000-0000765D0000}"/>
    <cellStyle name="SAPBEXHLevel1 39 5" xfId="10431" xr:uid="{00000000-0005-0000-0000-0000775D0000}"/>
    <cellStyle name="SAPBEXHLevel1 39 5 2" xfId="29340" xr:uid="{00000000-0005-0000-0000-0000785D0000}"/>
    <cellStyle name="SAPBEXHLevel1 39 6" xfId="13534" xr:uid="{00000000-0005-0000-0000-0000795D0000}"/>
    <cellStyle name="SAPBEXHLevel1 39 6 2" xfId="32443" xr:uid="{00000000-0005-0000-0000-00007A5D0000}"/>
    <cellStyle name="SAPBEXHLevel1 39 7" xfId="15127" xr:uid="{00000000-0005-0000-0000-00007B5D0000}"/>
    <cellStyle name="SAPBEXHLevel1 39 7 2" xfId="34036" xr:uid="{00000000-0005-0000-0000-00007C5D0000}"/>
    <cellStyle name="SAPBEXHLevel1 39 8" xfId="18230" xr:uid="{00000000-0005-0000-0000-00007D5D0000}"/>
    <cellStyle name="SAPBEXHLevel1 39 8 2" xfId="37139" xr:uid="{00000000-0005-0000-0000-00007E5D0000}"/>
    <cellStyle name="SAPBEXHLevel1 39 9" xfId="19733" xr:uid="{00000000-0005-0000-0000-00007F5D0000}"/>
    <cellStyle name="SAPBEXHLevel1 4" xfId="170" xr:uid="{00000000-0005-0000-0000-0000805D0000}"/>
    <cellStyle name="SAPBEXHLevel1 4 2" xfId="2757" xr:uid="{00000000-0005-0000-0000-0000815D0000}"/>
    <cellStyle name="SAPBEXHLevel1 4 2 2" xfId="21666" xr:uid="{00000000-0005-0000-0000-0000825D0000}"/>
    <cellStyle name="SAPBEXHLevel1 4 3" xfId="5415" xr:uid="{00000000-0005-0000-0000-0000835D0000}"/>
    <cellStyle name="SAPBEXHLevel1 4 3 2" xfId="24324" xr:uid="{00000000-0005-0000-0000-0000845D0000}"/>
    <cellStyle name="SAPBEXHLevel1 4 4" xfId="8383" xr:uid="{00000000-0005-0000-0000-0000855D0000}"/>
    <cellStyle name="SAPBEXHLevel1 4 4 2" xfId="27292" xr:uid="{00000000-0005-0000-0000-0000865D0000}"/>
    <cellStyle name="SAPBEXHLevel1 4 5" xfId="10786" xr:uid="{00000000-0005-0000-0000-0000875D0000}"/>
    <cellStyle name="SAPBEXHLevel1 4 5 2" xfId="29695" xr:uid="{00000000-0005-0000-0000-0000885D0000}"/>
    <cellStyle name="SAPBEXHLevel1 4 6" xfId="13192" xr:uid="{00000000-0005-0000-0000-0000895D0000}"/>
    <cellStyle name="SAPBEXHLevel1 4 6 2" xfId="32101" xr:uid="{00000000-0005-0000-0000-00008A5D0000}"/>
    <cellStyle name="SAPBEXHLevel1 4 7" xfId="15482" xr:uid="{00000000-0005-0000-0000-00008B5D0000}"/>
    <cellStyle name="SAPBEXHLevel1 4 7 2" xfId="34391" xr:uid="{00000000-0005-0000-0000-00008C5D0000}"/>
    <cellStyle name="SAPBEXHLevel1 4 8" xfId="17888" xr:uid="{00000000-0005-0000-0000-00008D5D0000}"/>
    <cellStyle name="SAPBEXHLevel1 4 8 2" xfId="36797" xr:uid="{00000000-0005-0000-0000-00008E5D0000}"/>
    <cellStyle name="SAPBEXHLevel1 4 9" xfId="20058" xr:uid="{00000000-0005-0000-0000-00008F5D0000}"/>
    <cellStyle name="SAPBEXHLevel1 40" xfId="1830" xr:uid="{00000000-0005-0000-0000-0000905D0000}"/>
    <cellStyle name="SAPBEXHLevel1 40 2" xfId="4416" xr:uid="{00000000-0005-0000-0000-0000915D0000}"/>
    <cellStyle name="SAPBEXHLevel1 40 2 2" xfId="23325" xr:uid="{00000000-0005-0000-0000-0000925D0000}"/>
    <cellStyle name="SAPBEXHLevel1 40 3" xfId="5814" xr:uid="{00000000-0005-0000-0000-0000935D0000}"/>
    <cellStyle name="SAPBEXHLevel1 40 3 2" xfId="24723" xr:uid="{00000000-0005-0000-0000-0000945D0000}"/>
    <cellStyle name="SAPBEXHLevel1 40 4" xfId="8297" xr:uid="{00000000-0005-0000-0000-0000955D0000}"/>
    <cellStyle name="SAPBEXHLevel1 40 4 2" xfId="27206" xr:uid="{00000000-0005-0000-0000-0000965D0000}"/>
    <cellStyle name="SAPBEXHLevel1 40 5" xfId="10693" xr:uid="{00000000-0005-0000-0000-0000975D0000}"/>
    <cellStyle name="SAPBEXHLevel1 40 5 2" xfId="29602" xr:uid="{00000000-0005-0000-0000-0000985D0000}"/>
    <cellStyle name="SAPBEXHLevel1 40 6" xfId="12667" xr:uid="{00000000-0005-0000-0000-0000995D0000}"/>
    <cellStyle name="SAPBEXHLevel1 40 6 2" xfId="31576" xr:uid="{00000000-0005-0000-0000-00009A5D0000}"/>
    <cellStyle name="SAPBEXHLevel1 40 7" xfId="15389" xr:uid="{00000000-0005-0000-0000-00009B5D0000}"/>
    <cellStyle name="SAPBEXHLevel1 40 7 2" xfId="34298" xr:uid="{00000000-0005-0000-0000-00009C5D0000}"/>
    <cellStyle name="SAPBEXHLevel1 40 8" xfId="17363" xr:uid="{00000000-0005-0000-0000-00009D5D0000}"/>
    <cellStyle name="SAPBEXHLevel1 40 8 2" xfId="36272" xr:uid="{00000000-0005-0000-0000-00009E5D0000}"/>
    <cellStyle name="SAPBEXHLevel1 40 9" xfId="19970" xr:uid="{00000000-0005-0000-0000-00009F5D0000}"/>
    <cellStyle name="SAPBEXHLevel1 41" xfId="1980" xr:uid="{00000000-0005-0000-0000-0000A05D0000}"/>
    <cellStyle name="SAPBEXHLevel1 41 2" xfId="4566" xr:uid="{00000000-0005-0000-0000-0000A15D0000}"/>
    <cellStyle name="SAPBEXHLevel1 41 2 2" xfId="23475" xr:uid="{00000000-0005-0000-0000-0000A25D0000}"/>
    <cellStyle name="SAPBEXHLevel1 41 3" xfId="7321" xr:uid="{00000000-0005-0000-0000-0000A35D0000}"/>
    <cellStyle name="SAPBEXHLevel1 41 3 2" xfId="26230" xr:uid="{00000000-0005-0000-0000-0000A45D0000}"/>
    <cellStyle name="SAPBEXHLevel1 41 4" xfId="8179" xr:uid="{00000000-0005-0000-0000-0000A55D0000}"/>
    <cellStyle name="SAPBEXHLevel1 41 4 2" xfId="27088" xr:uid="{00000000-0005-0000-0000-0000A65D0000}"/>
    <cellStyle name="SAPBEXHLevel1 41 5" xfId="10558" xr:uid="{00000000-0005-0000-0000-0000A75D0000}"/>
    <cellStyle name="SAPBEXHLevel1 41 5 2" xfId="29467" xr:uid="{00000000-0005-0000-0000-0000A85D0000}"/>
    <cellStyle name="SAPBEXHLevel1 41 6" xfId="13778" xr:uid="{00000000-0005-0000-0000-0000A95D0000}"/>
    <cellStyle name="SAPBEXHLevel1 41 6 2" xfId="32687" xr:uid="{00000000-0005-0000-0000-0000AA5D0000}"/>
    <cellStyle name="SAPBEXHLevel1 41 7" xfId="15254" xr:uid="{00000000-0005-0000-0000-0000AB5D0000}"/>
    <cellStyle name="SAPBEXHLevel1 41 7 2" xfId="34163" xr:uid="{00000000-0005-0000-0000-0000AC5D0000}"/>
    <cellStyle name="SAPBEXHLevel1 41 8" xfId="18474" xr:uid="{00000000-0005-0000-0000-0000AD5D0000}"/>
    <cellStyle name="SAPBEXHLevel1 41 8 2" xfId="37383" xr:uid="{00000000-0005-0000-0000-0000AE5D0000}"/>
    <cellStyle name="SAPBEXHLevel1 41 9" xfId="19852" xr:uid="{00000000-0005-0000-0000-0000AF5D0000}"/>
    <cellStyle name="SAPBEXHLevel1 42" xfId="2006" xr:uid="{00000000-0005-0000-0000-0000B05D0000}"/>
    <cellStyle name="SAPBEXHLevel1 42 2" xfId="4592" xr:uid="{00000000-0005-0000-0000-0000B15D0000}"/>
    <cellStyle name="SAPBEXHLevel1 42 2 2" xfId="23501" xr:uid="{00000000-0005-0000-0000-0000B25D0000}"/>
    <cellStyle name="SAPBEXHLevel1 42 3" xfId="6174" xr:uid="{00000000-0005-0000-0000-0000B35D0000}"/>
    <cellStyle name="SAPBEXHLevel1 42 3 2" xfId="25083" xr:uid="{00000000-0005-0000-0000-0000B45D0000}"/>
    <cellStyle name="SAPBEXHLevel1 42 4" xfId="8821" xr:uid="{00000000-0005-0000-0000-0000B55D0000}"/>
    <cellStyle name="SAPBEXHLevel1 42 4 2" xfId="27730" xr:uid="{00000000-0005-0000-0000-0000B65D0000}"/>
    <cellStyle name="SAPBEXHLevel1 42 5" xfId="11267" xr:uid="{00000000-0005-0000-0000-0000B75D0000}"/>
    <cellStyle name="SAPBEXHLevel1 42 5 2" xfId="30176" xr:uid="{00000000-0005-0000-0000-0000B85D0000}"/>
    <cellStyle name="SAPBEXHLevel1 42 6" xfId="12553" xr:uid="{00000000-0005-0000-0000-0000B95D0000}"/>
    <cellStyle name="SAPBEXHLevel1 42 6 2" xfId="31462" xr:uid="{00000000-0005-0000-0000-0000BA5D0000}"/>
    <cellStyle name="SAPBEXHLevel1 42 7" xfId="15963" xr:uid="{00000000-0005-0000-0000-0000BB5D0000}"/>
    <cellStyle name="SAPBEXHLevel1 42 7 2" xfId="34872" xr:uid="{00000000-0005-0000-0000-0000BC5D0000}"/>
    <cellStyle name="SAPBEXHLevel1 42 8" xfId="17249" xr:uid="{00000000-0005-0000-0000-0000BD5D0000}"/>
    <cellStyle name="SAPBEXHLevel1 42 8 2" xfId="36158" xr:uid="{00000000-0005-0000-0000-0000BE5D0000}"/>
    <cellStyle name="SAPBEXHLevel1 42 9" xfId="20496" xr:uid="{00000000-0005-0000-0000-0000BF5D0000}"/>
    <cellStyle name="SAPBEXHLevel1 43" xfId="2003" xr:uid="{00000000-0005-0000-0000-0000C05D0000}"/>
    <cellStyle name="SAPBEXHLevel1 43 2" xfId="4589" xr:uid="{00000000-0005-0000-0000-0000C15D0000}"/>
    <cellStyle name="SAPBEXHLevel1 43 2 2" xfId="23498" xr:uid="{00000000-0005-0000-0000-0000C25D0000}"/>
    <cellStyle name="SAPBEXHLevel1 43 3" xfId="6302" xr:uid="{00000000-0005-0000-0000-0000C35D0000}"/>
    <cellStyle name="SAPBEXHLevel1 43 3 2" xfId="25211" xr:uid="{00000000-0005-0000-0000-0000C45D0000}"/>
    <cellStyle name="SAPBEXHLevel1 43 4" xfId="9083" xr:uid="{00000000-0005-0000-0000-0000C55D0000}"/>
    <cellStyle name="SAPBEXHLevel1 43 4 2" xfId="27992" xr:uid="{00000000-0005-0000-0000-0000C65D0000}"/>
    <cellStyle name="SAPBEXHLevel1 43 5" xfId="11555" xr:uid="{00000000-0005-0000-0000-0000C75D0000}"/>
    <cellStyle name="SAPBEXHLevel1 43 5 2" xfId="30464" xr:uid="{00000000-0005-0000-0000-0000C85D0000}"/>
    <cellStyle name="SAPBEXHLevel1 43 6" xfId="14141" xr:uid="{00000000-0005-0000-0000-0000C95D0000}"/>
    <cellStyle name="SAPBEXHLevel1 43 6 2" xfId="33050" xr:uid="{00000000-0005-0000-0000-0000CA5D0000}"/>
    <cellStyle name="SAPBEXHLevel1 43 7" xfId="16251" xr:uid="{00000000-0005-0000-0000-0000CB5D0000}"/>
    <cellStyle name="SAPBEXHLevel1 43 7 2" xfId="35160" xr:uid="{00000000-0005-0000-0000-0000CC5D0000}"/>
    <cellStyle name="SAPBEXHLevel1 43 8" xfId="18837" xr:uid="{00000000-0005-0000-0000-0000CD5D0000}"/>
    <cellStyle name="SAPBEXHLevel1 43 8 2" xfId="37746" xr:uid="{00000000-0005-0000-0000-0000CE5D0000}"/>
    <cellStyle name="SAPBEXHLevel1 43 9" xfId="20758" xr:uid="{00000000-0005-0000-0000-0000CF5D0000}"/>
    <cellStyle name="SAPBEXHLevel1 44" xfId="1997" xr:uid="{00000000-0005-0000-0000-0000D05D0000}"/>
    <cellStyle name="SAPBEXHLevel1 44 2" xfId="4583" xr:uid="{00000000-0005-0000-0000-0000D15D0000}"/>
    <cellStyle name="SAPBEXHLevel1 44 2 2" xfId="23492" xr:uid="{00000000-0005-0000-0000-0000D25D0000}"/>
    <cellStyle name="SAPBEXHLevel1 44 3" xfId="6481" xr:uid="{00000000-0005-0000-0000-0000D35D0000}"/>
    <cellStyle name="SAPBEXHLevel1 44 3 2" xfId="25390" xr:uid="{00000000-0005-0000-0000-0000D45D0000}"/>
    <cellStyle name="SAPBEXHLevel1 44 4" xfId="7557" xr:uid="{00000000-0005-0000-0000-0000D55D0000}"/>
    <cellStyle name="SAPBEXHLevel1 44 4 2" xfId="26466" xr:uid="{00000000-0005-0000-0000-0000D65D0000}"/>
    <cellStyle name="SAPBEXHLevel1 44 5" xfId="9880" xr:uid="{00000000-0005-0000-0000-0000D75D0000}"/>
    <cellStyle name="SAPBEXHLevel1 44 5 2" xfId="28789" xr:uid="{00000000-0005-0000-0000-0000D85D0000}"/>
    <cellStyle name="SAPBEXHLevel1 44 6" xfId="12840" xr:uid="{00000000-0005-0000-0000-0000D95D0000}"/>
    <cellStyle name="SAPBEXHLevel1 44 6 2" xfId="31749" xr:uid="{00000000-0005-0000-0000-0000DA5D0000}"/>
    <cellStyle name="SAPBEXHLevel1 44 7" xfId="14576" xr:uid="{00000000-0005-0000-0000-0000DB5D0000}"/>
    <cellStyle name="SAPBEXHLevel1 44 7 2" xfId="33485" xr:uid="{00000000-0005-0000-0000-0000DC5D0000}"/>
    <cellStyle name="SAPBEXHLevel1 44 8" xfId="17536" xr:uid="{00000000-0005-0000-0000-0000DD5D0000}"/>
    <cellStyle name="SAPBEXHLevel1 44 8 2" xfId="36445" xr:uid="{00000000-0005-0000-0000-0000DE5D0000}"/>
    <cellStyle name="SAPBEXHLevel1 44 9" xfId="19228" xr:uid="{00000000-0005-0000-0000-0000DF5D0000}"/>
    <cellStyle name="SAPBEXHLevel1 45" xfId="2014" xr:uid="{00000000-0005-0000-0000-0000E05D0000}"/>
    <cellStyle name="SAPBEXHLevel1 45 2" xfId="4600" xr:uid="{00000000-0005-0000-0000-0000E15D0000}"/>
    <cellStyle name="SAPBEXHLevel1 45 2 2" xfId="23509" xr:uid="{00000000-0005-0000-0000-0000E25D0000}"/>
    <cellStyle name="SAPBEXHLevel1 45 3" xfId="6231" xr:uid="{00000000-0005-0000-0000-0000E35D0000}"/>
    <cellStyle name="SAPBEXHLevel1 45 3 2" xfId="25140" xr:uid="{00000000-0005-0000-0000-0000E45D0000}"/>
    <cellStyle name="SAPBEXHLevel1 45 4" xfId="9158" xr:uid="{00000000-0005-0000-0000-0000E55D0000}"/>
    <cellStyle name="SAPBEXHLevel1 45 4 2" xfId="28067" xr:uid="{00000000-0005-0000-0000-0000E65D0000}"/>
    <cellStyle name="SAPBEXHLevel1 45 5" xfId="11636" xr:uid="{00000000-0005-0000-0000-0000E75D0000}"/>
    <cellStyle name="SAPBEXHLevel1 45 5 2" xfId="30545" xr:uid="{00000000-0005-0000-0000-0000E85D0000}"/>
    <cellStyle name="SAPBEXHLevel1 45 6" xfId="12516" xr:uid="{00000000-0005-0000-0000-0000E95D0000}"/>
    <cellStyle name="SAPBEXHLevel1 45 6 2" xfId="31425" xr:uid="{00000000-0005-0000-0000-0000EA5D0000}"/>
    <cellStyle name="SAPBEXHLevel1 45 7" xfId="16332" xr:uid="{00000000-0005-0000-0000-0000EB5D0000}"/>
    <cellStyle name="SAPBEXHLevel1 45 7 2" xfId="35241" xr:uid="{00000000-0005-0000-0000-0000EC5D0000}"/>
    <cellStyle name="SAPBEXHLevel1 45 8" xfId="17212" xr:uid="{00000000-0005-0000-0000-0000ED5D0000}"/>
    <cellStyle name="SAPBEXHLevel1 45 8 2" xfId="36121" xr:uid="{00000000-0005-0000-0000-0000EE5D0000}"/>
    <cellStyle name="SAPBEXHLevel1 45 9" xfId="20833" xr:uid="{00000000-0005-0000-0000-0000EF5D0000}"/>
    <cellStyle name="SAPBEXHLevel1 46" xfId="2033" xr:uid="{00000000-0005-0000-0000-0000F05D0000}"/>
    <cellStyle name="SAPBEXHLevel1 46 2" xfId="4619" xr:uid="{00000000-0005-0000-0000-0000F15D0000}"/>
    <cellStyle name="SAPBEXHLevel1 46 2 2" xfId="23528" xr:uid="{00000000-0005-0000-0000-0000F25D0000}"/>
    <cellStyle name="SAPBEXHLevel1 46 3" xfId="6439" xr:uid="{00000000-0005-0000-0000-0000F35D0000}"/>
    <cellStyle name="SAPBEXHLevel1 46 3 2" xfId="25348" xr:uid="{00000000-0005-0000-0000-0000F45D0000}"/>
    <cellStyle name="SAPBEXHLevel1 46 4" xfId="9310" xr:uid="{00000000-0005-0000-0000-0000F55D0000}"/>
    <cellStyle name="SAPBEXHLevel1 46 4 2" xfId="28219" xr:uid="{00000000-0005-0000-0000-0000F65D0000}"/>
    <cellStyle name="SAPBEXHLevel1 46 5" xfId="11793" xr:uid="{00000000-0005-0000-0000-0000F75D0000}"/>
    <cellStyle name="SAPBEXHLevel1 46 5 2" xfId="30702" xr:uid="{00000000-0005-0000-0000-0000F85D0000}"/>
    <cellStyle name="SAPBEXHLevel1 46 6" xfId="13970" xr:uid="{00000000-0005-0000-0000-0000F95D0000}"/>
    <cellStyle name="SAPBEXHLevel1 46 6 2" xfId="32879" xr:uid="{00000000-0005-0000-0000-0000FA5D0000}"/>
    <cellStyle name="SAPBEXHLevel1 46 7" xfId="16489" xr:uid="{00000000-0005-0000-0000-0000FB5D0000}"/>
    <cellStyle name="SAPBEXHLevel1 46 7 2" xfId="35398" xr:uid="{00000000-0005-0000-0000-0000FC5D0000}"/>
    <cellStyle name="SAPBEXHLevel1 46 8" xfId="18666" xr:uid="{00000000-0005-0000-0000-0000FD5D0000}"/>
    <cellStyle name="SAPBEXHLevel1 46 8 2" xfId="37575" xr:uid="{00000000-0005-0000-0000-0000FE5D0000}"/>
    <cellStyle name="SAPBEXHLevel1 46 9" xfId="20984" xr:uid="{00000000-0005-0000-0000-0000FF5D0000}"/>
    <cellStyle name="SAPBEXHLevel1 47" xfId="2012" xr:uid="{00000000-0005-0000-0000-0000005E0000}"/>
    <cellStyle name="SAPBEXHLevel1 47 2" xfId="4598" xr:uid="{00000000-0005-0000-0000-0000015E0000}"/>
    <cellStyle name="SAPBEXHLevel1 47 2 2" xfId="23507" xr:uid="{00000000-0005-0000-0000-0000025E0000}"/>
    <cellStyle name="SAPBEXHLevel1 47 3" xfId="5593" xr:uid="{00000000-0005-0000-0000-0000035E0000}"/>
    <cellStyle name="SAPBEXHLevel1 47 3 2" xfId="24502" xr:uid="{00000000-0005-0000-0000-0000045E0000}"/>
    <cellStyle name="SAPBEXHLevel1 47 4" xfId="5535" xr:uid="{00000000-0005-0000-0000-0000055E0000}"/>
    <cellStyle name="SAPBEXHLevel1 47 4 2" xfId="24444" xr:uid="{00000000-0005-0000-0000-0000065E0000}"/>
    <cellStyle name="SAPBEXHLevel1 47 5" xfId="12083" xr:uid="{00000000-0005-0000-0000-0000075E0000}"/>
    <cellStyle name="SAPBEXHLevel1 47 5 2" xfId="30992" xr:uid="{00000000-0005-0000-0000-0000085E0000}"/>
    <cellStyle name="SAPBEXHLevel1 47 6" xfId="12657" xr:uid="{00000000-0005-0000-0000-0000095E0000}"/>
    <cellStyle name="SAPBEXHLevel1 47 6 2" xfId="31566" xr:uid="{00000000-0005-0000-0000-00000A5E0000}"/>
    <cellStyle name="SAPBEXHLevel1 47 7" xfId="16779" xr:uid="{00000000-0005-0000-0000-00000B5E0000}"/>
    <cellStyle name="SAPBEXHLevel1 47 7 2" xfId="35688" xr:uid="{00000000-0005-0000-0000-00000C5E0000}"/>
    <cellStyle name="SAPBEXHLevel1 47 8" xfId="17353" xr:uid="{00000000-0005-0000-0000-00000D5E0000}"/>
    <cellStyle name="SAPBEXHLevel1 47 8 2" xfId="36262" xr:uid="{00000000-0005-0000-0000-00000E5E0000}"/>
    <cellStyle name="SAPBEXHLevel1 47 9" xfId="21246" xr:uid="{00000000-0005-0000-0000-00000F5E0000}"/>
    <cellStyle name="SAPBEXHLevel1 48" xfId="2260" xr:uid="{00000000-0005-0000-0000-0000105E0000}"/>
    <cellStyle name="SAPBEXHLevel1 48 2" xfId="4846" xr:uid="{00000000-0005-0000-0000-0000115E0000}"/>
    <cellStyle name="SAPBEXHLevel1 48 2 2" xfId="23755" xr:uid="{00000000-0005-0000-0000-0000125E0000}"/>
    <cellStyle name="SAPBEXHLevel1 48 3" xfId="6612" xr:uid="{00000000-0005-0000-0000-0000135E0000}"/>
    <cellStyle name="SAPBEXHLevel1 48 3 2" xfId="25521" xr:uid="{00000000-0005-0000-0000-0000145E0000}"/>
    <cellStyle name="SAPBEXHLevel1 48 4" xfId="9178" xr:uid="{00000000-0005-0000-0000-0000155E0000}"/>
    <cellStyle name="SAPBEXHLevel1 48 4 2" xfId="28087" xr:uid="{00000000-0005-0000-0000-0000165E0000}"/>
    <cellStyle name="SAPBEXHLevel1 48 5" xfId="11658" xr:uid="{00000000-0005-0000-0000-0000175E0000}"/>
    <cellStyle name="SAPBEXHLevel1 48 5 2" xfId="30567" xr:uid="{00000000-0005-0000-0000-0000185E0000}"/>
    <cellStyle name="SAPBEXHLevel1 48 6" xfId="12297" xr:uid="{00000000-0005-0000-0000-0000195E0000}"/>
    <cellStyle name="SAPBEXHLevel1 48 6 2" xfId="31206" xr:uid="{00000000-0005-0000-0000-00001A5E0000}"/>
    <cellStyle name="SAPBEXHLevel1 48 7" xfId="16354" xr:uid="{00000000-0005-0000-0000-00001B5E0000}"/>
    <cellStyle name="SAPBEXHLevel1 48 7 2" xfId="35263" xr:uid="{00000000-0005-0000-0000-00001C5E0000}"/>
    <cellStyle name="SAPBEXHLevel1 48 8" xfId="16993" xr:uid="{00000000-0005-0000-0000-00001D5E0000}"/>
    <cellStyle name="SAPBEXHLevel1 48 8 2" xfId="35902" xr:uid="{00000000-0005-0000-0000-00001E5E0000}"/>
    <cellStyle name="SAPBEXHLevel1 48 9" xfId="20853" xr:uid="{00000000-0005-0000-0000-00001F5E0000}"/>
    <cellStyle name="SAPBEXHLevel1 49" xfId="2330" xr:uid="{00000000-0005-0000-0000-0000205E0000}"/>
    <cellStyle name="SAPBEXHLevel1 49 2" xfId="4916" xr:uid="{00000000-0005-0000-0000-0000215E0000}"/>
    <cellStyle name="SAPBEXHLevel1 49 2 2" xfId="23825" xr:uid="{00000000-0005-0000-0000-0000225E0000}"/>
    <cellStyle name="SAPBEXHLevel1 49 3" xfId="6188" xr:uid="{00000000-0005-0000-0000-0000235E0000}"/>
    <cellStyle name="SAPBEXHLevel1 49 3 2" xfId="25097" xr:uid="{00000000-0005-0000-0000-0000245E0000}"/>
    <cellStyle name="SAPBEXHLevel1 49 4" xfId="7904" xr:uid="{00000000-0005-0000-0000-0000255E0000}"/>
    <cellStyle name="SAPBEXHLevel1 49 4 2" xfId="26813" xr:uid="{00000000-0005-0000-0000-0000265E0000}"/>
    <cellStyle name="SAPBEXHLevel1 49 5" xfId="10259" xr:uid="{00000000-0005-0000-0000-0000275E0000}"/>
    <cellStyle name="SAPBEXHLevel1 49 5 2" xfId="29168" xr:uid="{00000000-0005-0000-0000-0000285E0000}"/>
    <cellStyle name="SAPBEXHLevel1 49 6" xfId="13561" xr:uid="{00000000-0005-0000-0000-0000295E0000}"/>
    <cellStyle name="SAPBEXHLevel1 49 6 2" xfId="32470" xr:uid="{00000000-0005-0000-0000-00002A5E0000}"/>
    <cellStyle name="SAPBEXHLevel1 49 7" xfId="14955" xr:uid="{00000000-0005-0000-0000-00002B5E0000}"/>
    <cellStyle name="SAPBEXHLevel1 49 7 2" xfId="33864" xr:uid="{00000000-0005-0000-0000-00002C5E0000}"/>
    <cellStyle name="SAPBEXHLevel1 49 8" xfId="18257" xr:uid="{00000000-0005-0000-0000-00002D5E0000}"/>
    <cellStyle name="SAPBEXHLevel1 49 8 2" xfId="37166" xr:uid="{00000000-0005-0000-0000-00002E5E0000}"/>
    <cellStyle name="SAPBEXHLevel1 49 9" xfId="19577" xr:uid="{00000000-0005-0000-0000-00002F5E0000}"/>
    <cellStyle name="SAPBEXHLevel1 5" xfId="224" xr:uid="{00000000-0005-0000-0000-0000305E0000}"/>
    <cellStyle name="SAPBEXHLevel1 5 2" xfId="2810" xr:uid="{00000000-0005-0000-0000-0000315E0000}"/>
    <cellStyle name="SAPBEXHLevel1 5 2 2" xfId="21719" xr:uid="{00000000-0005-0000-0000-0000325E0000}"/>
    <cellStyle name="SAPBEXHLevel1 5 3" xfId="5569" xr:uid="{00000000-0005-0000-0000-0000335E0000}"/>
    <cellStyle name="SAPBEXHLevel1 5 3 2" xfId="24478" xr:uid="{00000000-0005-0000-0000-0000345E0000}"/>
    <cellStyle name="SAPBEXHLevel1 5 4" xfId="4939" xr:uid="{00000000-0005-0000-0000-0000355E0000}"/>
    <cellStyle name="SAPBEXHLevel1 5 4 2" xfId="23848" xr:uid="{00000000-0005-0000-0000-0000365E0000}"/>
    <cellStyle name="SAPBEXHLevel1 5 5" xfId="12053" xr:uid="{00000000-0005-0000-0000-0000375E0000}"/>
    <cellStyle name="SAPBEXHLevel1 5 5 2" xfId="30962" xr:uid="{00000000-0005-0000-0000-0000385E0000}"/>
    <cellStyle name="SAPBEXHLevel1 5 6" xfId="12609" xr:uid="{00000000-0005-0000-0000-0000395E0000}"/>
    <cellStyle name="SAPBEXHLevel1 5 6 2" xfId="31518" xr:uid="{00000000-0005-0000-0000-00003A5E0000}"/>
    <cellStyle name="SAPBEXHLevel1 5 7" xfId="16749" xr:uid="{00000000-0005-0000-0000-00003B5E0000}"/>
    <cellStyle name="SAPBEXHLevel1 5 7 2" xfId="35658" xr:uid="{00000000-0005-0000-0000-00003C5E0000}"/>
    <cellStyle name="SAPBEXHLevel1 5 8" xfId="17305" xr:uid="{00000000-0005-0000-0000-00003D5E0000}"/>
    <cellStyle name="SAPBEXHLevel1 5 8 2" xfId="36214" xr:uid="{00000000-0005-0000-0000-00003E5E0000}"/>
    <cellStyle name="SAPBEXHLevel1 5 9" xfId="21220" xr:uid="{00000000-0005-0000-0000-00003F5E0000}"/>
    <cellStyle name="SAPBEXHLevel1 50" xfId="2368" xr:uid="{00000000-0005-0000-0000-0000405E0000}"/>
    <cellStyle name="SAPBEXHLevel1 50 2" xfId="5229" xr:uid="{00000000-0005-0000-0000-0000415E0000}"/>
    <cellStyle name="SAPBEXHLevel1 50 2 2" xfId="24138" xr:uid="{00000000-0005-0000-0000-0000425E0000}"/>
    <cellStyle name="SAPBEXHLevel1 50 3" xfId="9419" xr:uid="{00000000-0005-0000-0000-0000435E0000}"/>
    <cellStyle name="SAPBEXHLevel1 50 3 2" xfId="28328" xr:uid="{00000000-0005-0000-0000-0000445E0000}"/>
    <cellStyle name="SAPBEXHLevel1 50 4" xfId="9512" xr:uid="{00000000-0005-0000-0000-0000455E0000}"/>
    <cellStyle name="SAPBEXHLevel1 50 4 2" xfId="28421" xr:uid="{00000000-0005-0000-0000-0000465E0000}"/>
    <cellStyle name="SAPBEXHLevel1 50 5" xfId="13180" xr:uid="{00000000-0005-0000-0000-0000475E0000}"/>
    <cellStyle name="SAPBEXHLevel1 50 5 2" xfId="32089" xr:uid="{00000000-0005-0000-0000-0000485E0000}"/>
    <cellStyle name="SAPBEXHLevel1 50 6" xfId="14208" xr:uid="{00000000-0005-0000-0000-0000495E0000}"/>
    <cellStyle name="SAPBEXHLevel1 50 6 2" xfId="33117" xr:uid="{00000000-0005-0000-0000-00004A5E0000}"/>
    <cellStyle name="SAPBEXHLevel1 50 7" xfId="17876" xr:uid="{00000000-0005-0000-0000-00004B5E0000}"/>
    <cellStyle name="SAPBEXHLevel1 50 7 2" xfId="36785" xr:uid="{00000000-0005-0000-0000-00004C5E0000}"/>
    <cellStyle name="SAPBEXHLevel1 50 8" xfId="18900" xr:uid="{00000000-0005-0000-0000-00004D5E0000}"/>
    <cellStyle name="SAPBEXHLevel1 51" xfId="5637" xr:uid="{00000000-0005-0000-0000-00004E5E0000}"/>
    <cellStyle name="SAPBEXHLevel1 51 2" xfId="24546" xr:uid="{00000000-0005-0000-0000-00004F5E0000}"/>
    <cellStyle name="SAPBEXHLevel1 52" xfId="7804" xr:uid="{00000000-0005-0000-0000-0000505E0000}"/>
    <cellStyle name="SAPBEXHLevel1 52 2" xfId="26713" xr:uid="{00000000-0005-0000-0000-0000515E0000}"/>
    <cellStyle name="SAPBEXHLevel1 53" xfId="10153" xr:uid="{00000000-0005-0000-0000-0000525E0000}"/>
    <cellStyle name="SAPBEXHLevel1 53 2" xfId="29062" xr:uid="{00000000-0005-0000-0000-0000535E0000}"/>
    <cellStyle name="SAPBEXHLevel1 54" xfId="12305" xr:uid="{00000000-0005-0000-0000-0000545E0000}"/>
    <cellStyle name="SAPBEXHLevel1 54 2" xfId="31214" xr:uid="{00000000-0005-0000-0000-0000555E0000}"/>
    <cellStyle name="SAPBEXHLevel1 55" xfId="14849" xr:uid="{00000000-0005-0000-0000-0000565E0000}"/>
    <cellStyle name="SAPBEXHLevel1 55 2" xfId="33758" xr:uid="{00000000-0005-0000-0000-0000575E0000}"/>
    <cellStyle name="SAPBEXHLevel1 56" xfId="17001" xr:uid="{00000000-0005-0000-0000-0000585E0000}"/>
    <cellStyle name="SAPBEXHLevel1 56 2" xfId="35910" xr:uid="{00000000-0005-0000-0000-0000595E0000}"/>
    <cellStyle name="SAPBEXHLevel1 57" xfId="19477" xr:uid="{00000000-0005-0000-0000-00005A5E0000}"/>
    <cellStyle name="SAPBEXHLevel1 6" xfId="160" xr:uid="{00000000-0005-0000-0000-00005B5E0000}"/>
    <cellStyle name="SAPBEXHLevel1 6 2" xfId="2747" xr:uid="{00000000-0005-0000-0000-00005C5E0000}"/>
    <cellStyle name="SAPBEXHLevel1 6 2 2" xfId="21656" xr:uid="{00000000-0005-0000-0000-00005D5E0000}"/>
    <cellStyle name="SAPBEXHLevel1 6 3" xfId="6972" xr:uid="{00000000-0005-0000-0000-00005E5E0000}"/>
    <cellStyle name="SAPBEXHLevel1 6 3 2" xfId="25881" xr:uid="{00000000-0005-0000-0000-00005F5E0000}"/>
    <cellStyle name="SAPBEXHLevel1 6 4" xfId="7593" xr:uid="{00000000-0005-0000-0000-0000605E0000}"/>
    <cellStyle name="SAPBEXHLevel1 6 4 2" xfId="26502" xr:uid="{00000000-0005-0000-0000-0000615E0000}"/>
    <cellStyle name="SAPBEXHLevel1 6 5" xfId="9919" xr:uid="{00000000-0005-0000-0000-0000625E0000}"/>
    <cellStyle name="SAPBEXHLevel1 6 5 2" xfId="28828" xr:uid="{00000000-0005-0000-0000-0000635E0000}"/>
    <cellStyle name="SAPBEXHLevel1 6 6" xfId="13837" xr:uid="{00000000-0005-0000-0000-0000645E0000}"/>
    <cellStyle name="SAPBEXHLevel1 6 6 2" xfId="32746" xr:uid="{00000000-0005-0000-0000-0000655E0000}"/>
    <cellStyle name="SAPBEXHLevel1 6 7" xfId="14615" xr:uid="{00000000-0005-0000-0000-0000665E0000}"/>
    <cellStyle name="SAPBEXHLevel1 6 7 2" xfId="33524" xr:uid="{00000000-0005-0000-0000-0000675E0000}"/>
    <cellStyle name="SAPBEXHLevel1 6 8" xfId="18533" xr:uid="{00000000-0005-0000-0000-0000685E0000}"/>
    <cellStyle name="SAPBEXHLevel1 6 8 2" xfId="37442" xr:uid="{00000000-0005-0000-0000-0000695E0000}"/>
    <cellStyle name="SAPBEXHLevel1 6 9" xfId="19264" xr:uid="{00000000-0005-0000-0000-00006A5E0000}"/>
    <cellStyle name="SAPBEXHLevel1 7" xfId="129" xr:uid="{00000000-0005-0000-0000-00006B5E0000}"/>
    <cellStyle name="SAPBEXHLevel1 7 2" xfId="2716" xr:uid="{00000000-0005-0000-0000-00006C5E0000}"/>
    <cellStyle name="SAPBEXHLevel1 7 2 2" xfId="21625" xr:uid="{00000000-0005-0000-0000-00006D5E0000}"/>
    <cellStyle name="SAPBEXHLevel1 7 3" xfId="5608" xr:uid="{00000000-0005-0000-0000-00006E5E0000}"/>
    <cellStyle name="SAPBEXHLevel1 7 3 2" xfId="24517" xr:uid="{00000000-0005-0000-0000-00006F5E0000}"/>
    <cellStyle name="SAPBEXHLevel1 7 4" xfId="8898" xr:uid="{00000000-0005-0000-0000-0000705E0000}"/>
    <cellStyle name="SAPBEXHLevel1 7 4 2" xfId="27807" xr:uid="{00000000-0005-0000-0000-0000715E0000}"/>
    <cellStyle name="SAPBEXHLevel1 7 5" xfId="11349" xr:uid="{00000000-0005-0000-0000-0000725E0000}"/>
    <cellStyle name="SAPBEXHLevel1 7 5 2" xfId="30258" xr:uid="{00000000-0005-0000-0000-0000735E0000}"/>
    <cellStyle name="SAPBEXHLevel1 7 6" xfId="13797" xr:uid="{00000000-0005-0000-0000-0000745E0000}"/>
    <cellStyle name="SAPBEXHLevel1 7 6 2" xfId="32706" xr:uid="{00000000-0005-0000-0000-0000755E0000}"/>
    <cellStyle name="SAPBEXHLevel1 7 7" xfId="16045" xr:uid="{00000000-0005-0000-0000-0000765E0000}"/>
    <cellStyle name="SAPBEXHLevel1 7 7 2" xfId="34954" xr:uid="{00000000-0005-0000-0000-0000775E0000}"/>
    <cellStyle name="SAPBEXHLevel1 7 8" xfId="18493" xr:uid="{00000000-0005-0000-0000-0000785E0000}"/>
    <cellStyle name="SAPBEXHLevel1 7 8 2" xfId="37402" xr:uid="{00000000-0005-0000-0000-0000795E0000}"/>
    <cellStyle name="SAPBEXHLevel1 7 9" xfId="20572" xr:uid="{00000000-0005-0000-0000-00007A5E0000}"/>
    <cellStyle name="SAPBEXHLevel1 8" xfId="127" xr:uid="{00000000-0005-0000-0000-00007B5E0000}"/>
    <cellStyle name="SAPBEXHLevel1 8 2" xfId="2714" xr:uid="{00000000-0005-0000-0000-00007C5E0000}"/>
    <cellStyle name="SAPBEXHLevel1 8 2 2" xfId="21623" xr:uid="{00000000-0005-0000-0000-00007D5E0000}"/>
    <cellStyle name="SAPBEXHLevel1 8 3" xfId="5310" xr:uid="{00000000-0005-0000-0000-00007E5E0000}"/>
    <cellStyle name="SAPBEXHLevel1 8 3 2" xfId="24219" xr:uid="{00000000-0005-0000-0000-00007F5E0000}"/>
    <cellStyle name="SAPBEXHLevel1 8 4" xfId="8468" xr:uid="{00000000-0005-0000-0000-0000805E0000}"/>
    <cellStyle name="SAPBEXHLevel1 8 4 2" xfId="27377" xr:uid="{00000000-0005-0000-0000-0000815E0000}"/>
    <cellStyle name="SAPBEXHLevel1 8 5" xfId="10493" xr:uid="{00000000-0005-0000-0000-0000825E0000}"/>
    <cellStyle name="SAPBEXHLevel1 8 5 2" xfId="29402" xr:uid="{00000000-0005-0000-0000-0000835E0000}"/>
    <cellStyle name="SAPBEXHLevel1 8 6" xfId="12866" xr:uid="{00000000-0005-0000-0000-0000845E0000}"/>
    <cellStyle name="SAPBEXHLevel1 8 6 2" xfId="31775" xr:uid="{00000000-0005-0000-0000-0000855E0000}"/>
    <cellStyle name="SAPBEXHLevel1 8 7" xfId="15189" xr:uid="{00000000-0005-0000-0000-0000865E0000}"/>
    <cellStyle name="SAPBEXHLevel1 8 7 2" xfId="34098" xr:uid="{00000000-0005-0000-0000-0000875E0000}"/>
    <cellStyle name="SAPBEXHLevel1 8 8" xfId="17562" xr:uid="{00000000-0005-0000-0000-0000885E0000}"/>
    <cellStyle name="SAPBEXHLevel1 8 8 2" xfId="36471" xr:uid="{00000000-0005-0000-0000-0000895E0000}"/>
    <cellStyle name="SAPBEXHLevel1 8 9" xfId="19793" xr:uid="{00000000-0005-0000-0000-00008A5E0000}"/>
    <cellStyle name="SAPBEXHLevel1 9" xfId="133" xr:uid="{00000000-0005-0000-0000-00008B5E0000}"/>
    <cellStyle name="SAPBEXHLevel1 9 2" xfId="2720" xr:uid="{00000000-0005-0000-0000-00008C5E0000}"/>
    <cellStyle name="SAPBEXHLevel1 9 2 2" xfId="21629" xr:uid="{00000000-0005-0000-0000-00008D5E0000}"/>
    <cellStyle name="SAPBEXHLevel1 9 3" xfId="4884" xr:uid="{00000000-0005-0000-0000-00008E5E0000}"/>
    <cellStyle name="SAPBEXHLevel1 9 3 2" xfId="23793" xr:uid="{00000000-0005-0000-0000-00008F5E0000}"/>
    <cellStyle name="SAPBEXHLevel1 9 4" xfId="7746" xr:uid="{00000000-0005-0000-0000-0000905E0000}"/>
    <cellStyle name="SAPBEXHLevel1 9 4 2" xfId="26655" xr:uid="{00000000-0005-0000-0000-0000915E0000}"/>
    <cellStyle name="SAPBEXHLevel1 9 5" xfId="10093" xr:uid="{00000000-0005-0000-0000-0000925E0000}"/>
    <cellStyle name="SAPBEXHLevel1 9 5 2" xfId="29002" xr:uid="{00000000-0005-0000-0000-0000935E0000}"/>
    <cellStyle name="SAPBEXHLevel1 9 6" xfId="13773" xr:uid="{00000000-0005-0000-0000-0000945E0000}"/>
    <cellStyle name="SAPBEXHLevel1 9 6 2" xfId="32682" xr:uid="{00000000-0005-0000-0000-0000955E0000}"/>
    <cellStyle name="SAPBEXHLevel1 9 7" xfId="14789" xr:uid="{00000000-0005-0000-0000-0000965E0000}"/>
    <cellStyle name="SAPBEXHLevel1 9 7 2" xfId="33698" xr:uid="{00000000-0005-0000-0000-0000975E0000}"/>
    <cellStyle name="SAPBEXHLevel1 9 8" xfId="18469" xr:uid="{00000000-0005-0000-0000-0000985E0000}"/>
    <cellStyle name="SAPBEXHLevel1 9 8 2" xfId="37378" xr:uid="{00000000-0005-0000-0000-0000995E0000}"/>
    <cellStyle name="SAPBEXHLevel1 9 9" xfId="19419" xr:uid="{00000000-0005-0000-0000-00009A5E0000}"/>
    <cellStyle name="SAPBEXHLevel1X" xfId="78" xr:uid="{00000000-0005-0000-0000-00009B5E0000}"/>
    <cellStyle name="SAPBEXHLevel1X 10" xfId="240" xr:uid="{00000000-0005-0000-0000-00009C5E0000}"/>
    <cellStyle name="SAPBEXHLevel1X 10 2" xfId="2826" xr:uid="{00000000-0005-0000-0000-00009D5E0000}"/>
    <cellStyle name="SAPBEXHLevel1X 10 2 2" xfId="21735" xr:uid="{00000000-0005-0000-0000-00009E5E0000}"/>
    <cellStyle name="SAPBEXHLevel1X 10 3" xfId="5341" xr:uid="{00000000-0005-0000-0000-00009F5E0000}"/>
    <cellStyle name="SAPBEXHLevel1X 10 3 2" xfId="24250" xr:uid="{00000000-0005-0000-0000-0000A05E0000}"/>
    <cellStyle name="SAPBEXHLevel1X 10 4" xfId="8400" xr:uid="{00000000-0005-0000-0000-0000A15E0000}"/>
    <cellStyle name="SAPBEXHLevel1X 10 4 2" xfId="27309" xr:uid="{00000000-0005-0000-0000-0000A25E0000}"/>
    <cellStyle name="SAPBEXHLevel1X 10 5" xfId="10805" xr:uid="{00000000-0005-0000-0000-0000A35E0000}"/>
    <cellStyle name="SAPBEXHLevel1X 10 5 2" xfId="29714" xr:uid="{00000000-0005-0000-0000-0000A45E0000}"/>
    <cellStyle name="SAPBEXHLevel1X 10 6" xfId="13089" xr:uid="{00000000-0005-0000-0000-0000A55E0000}"/>
    <cellStyle name="SAPBEXHLevel1X 10 6 2" xfId="31998" xr:uid="{00000000-0005-0000-0000-0000A65E0000}"/>
    <cellStyle name="SAPBEXHLevel1X 10 7" xfId="15501" xr:uid="{00000000-0005-0000-0000-0000A75E0000}"/>
    <cellStyle name="SAPBEXHLevel1X 10 7 2" xfId="34410" xr:uid="{00000000-0005-0000-0000-0000A85E0000}"/>
    <cellStyle name="SAPBEXHLevel1X 10 8" xfId="17785" xr:uid="{00000000-0005-0000-0000-0000A95E0000}"/>
    <cellStyle name="SAPBEXHLevel1X 10 8 2" xfId="36694" xr:uid="{00000000-0005-0000-0000-0000AA5E0000}"/>
    <cellStyle name="SAPBEXHLevel1X 10 9" xfId="20074" xr:uid="{00000000-0005-0000-0000-0000AB5E0000}"/>
    <cellStyle name="SAPBEXHLevel1X 11" xfId="575" xr:uid="{00000000-0005-0000-0000-0000AC5E0000}"/>
    <cellStyle name="SAPBEXHLevel1X 11 2" xfId="3161" xr:uid="{00000000-0005-0000-0000-0000AD5E0000}"/>
    <cellStyle name="SAPBEXHLevel1X 11 2 2" xfId="22070" xr:uid="{00000000-0005-0000-0000-0000AE5E0000}"/>
    <cellStyle name="SAPBEXHLevel1X 11 3" xfId="6526" xr:uid="{00000000-0005-0000-0000-0000AF5E0000}"/>
    <cellStyle name="SAPBEXHLevel1X 11 3 2" xfId="25435" xr:uid="{00000000-0005-0000-0000-0000B05E0000}"/>
    <cellStyle name="SAPBEXHLevel1X 11 4" xfId="7716" xr:uid="{00000000-0005-0000-0000-0000B15E0000}"/>
    <cellStyle name="SAPBEXHLevel1X 11 4 2" xfId="26625" xr:uid="{00000000-0005-0000-0000-0000B25E0000}"/>
    <cellStyle name="SAPBEXHLevel1X 11 5" xfId="10059" xr:uid="{00000000-0005-0000-0000-0000B35E0000}"/>
    <cellStyle name="SAPBEXHLevel1X 11 5 2" xfId="28968" xr:uid="{00000000-0005-0000-0000-0000B45E0000}"/>
    <cellStyle name="SAPBEXHLevel1X 11 6" xfId="13269" xr:uid="{00000000-0005-0000-0000-0000B55E0000}"/>
    <cellStyle name="SAPBEXHLevel1X 11 6 2" xfId="32178" xr:uid="{00000000-0005-0000-0000-0000B65E0000}"/>
    <cellStyle name="SAPBEXHLevel1X 11 7" xfId="14755" xr:uid="{00000000-0005-0000-0000-0000B75E0000}"/>
    <cellStyle name="SAPBEXHLevel1X 11 7 2" xfId="33664" xr:uid="{00000000-0005-0000-0000-0000B85E0000}"/>
    <cellStyle name="SAPBEXHLevel1X 11 8" xfId="17965" xr:uid="{00000000-0005-0000-0000-0000B95E0000}"/>
    <cellStyle name="SAPBEXHLevel1X 11 8 2" xfId="36874" xr:uid="{00000000-0005-0000-0000-0000BA5E0000}"/>
    <cellStyle name="SAPBEXHLevel1X 11 9" xfId="19387" xr:uid="{00000000-0005-0000-0000-0000BB5E0000}"/>
    <cellStyle name="SAPBEXHLevel1X 12" xfId="591" xr:uid="{00000000-0005-0000-0000-0000BC5E0000}"/>
    <cellStyle name="SAPBEXHLevel1X 12 2" xfId="3177" xr:uid="{00000000-0005-0000-0000-0000BD5E0000}"/>
    <cellStyle name="SAPBEXHLevel1X 12 2 2" xfId="22086" xr:uid="{00000000-0005-0000-0000-0000BE5E0000}"/>
    <cellStyle name="SAPBEXHLevel1X 12 3" xfId="6578" xr:uid="{00000000-0005-0000-0000-0000BF5E0000}"/>
    <cellStyle name="SAPBEXHLevel1X 12 3 2" xfId="25487" xr:uid="{00000000-0005-0000-0000-0000C05E0000}"/>
    <cellStyle name="SAPBEXHLevel1X 12 4" xfId="8888" xr:uid="{00000000-0005-0000-0000-0000C15E0000}"/>
    <cellStyle name="SAPBEXHLevel1X 12 4 2" xfId="27797" xr:uid="{00000000-0005-0000-0000-0000C25E0000}"/>
    <cellStyle name="SAPBEXHLevel1X 12 5" xfId="11339" xr:uid="{00000000-0005-0000-0000-0000C35E0000}"/>
    <cellStyle name="SAPBEXHLevel1X 12 5 2" xfId="30248" xr:uid="{00000000-0005-0000-0000-0000C45E0000}"/>
    <cellStyle name="SAPBEXHLevel1X 12 6" xfId="12497" xr:uid="{00000000-0005-0000-0000-0000C55E0000}"/>
    <cellStyle name="SAPBEXHLevel1X 12 6 2" xfId="31406" xr:uid="{00000000-0005-0000-0000-0000C65E0000}"/>
    <cellStyle name="SAPBEXHLevel1X 12 7" xfId="16035" xr:uid="{00000000-0005-0000-0000-0000C75E0000}"/>
    <cellStyle name="SAPBEXHLevel1X 12 7 2" xfId="34944" xr:uid="{00000000-0005-0000-0000-0000C85E0000}"/>
    <cellStyle name="SAPBEXHLevel1X 12 8" xfId="17193" xr:uid="{00000000-0005-0000-0000-0000C95E0000}"/>
    <cellStyle name="SAPBEXHLevel1X 12 8 2" xfId="36102" xr:uid="{00000000-0005-0000-0000-0000CA5E0000}"/>
    <cellStyle name="SAPBEXHLevel1X 12 9" xfId="20562" xr:uid="{00000000-0005-0000-0000-0000CB5E0000}"/>
    <cellStyle name="SAPBEXHLevel1X 13" xfId="551" xr:uid="{00000000-0005-0000-0000-0000CC5E0000}"/>
    <cellStyle name="SAPBEXHLevel1X 13 2" xfId="3137" xr:uid="{00000000-0005-0000-0000-0000CD5E0000}"/>
    <cellStyle name="SAPBEXHLevel1X 13 2 2" xfId="22046" xr:uid="{00000000-0005-0000-0000-0000CE5E0000}"/>
    <cellStyle name="SAPBEXHLevel1X 13 3" xfId="6107" xr:uid="{00000000-0005-0000-0000-0000CF5E0000}"/>
    <cellStyle name="SAPBEXHLevel1X 13 3 2" xfId="25016" xr:uid="{00000000-0005-0000-0000-0000D05E0000}"/>
    <cellStyle name="SAPBEXHLevel1X 13 4" xfId="7416" xr:uid="{00000000-0005-0000-0000-0000D15E0000}"/>
    <cellStyle name="SAPBEXHLevel1X 13 4 2" xfId="26325" xr:uid="{00000000-0005-0000-0000-0000D25E0000}"/>
    <cellStyle name="SAPBEXHLevel1X 13 5" xfId="9724" xr:uid="{00000000-0005-0000-0000-0000D35E0000}"/>
    <cellStyle name="SAPBEXHLevel1X 13 5 2" xfId="28633" xr:uid="{00000000-0005-0000-0000-0000D45E0000}"/>
    <cellStyle name="SAPBEXHLevel1X 13 6" xfId="12537" xr:uid="{00000000-0005-0000-0000-0000D55E0000}"/>
    <cellStyle name="SAPBEXHLevel1X 13 6 2" xfId="31446" xr:uid="{00000000-0005-0000-0000-0000D65E0000}"/>
    <cellStyle name="SAPBEXHLevel1X 13 7" xfId="14420" xr:uid="{00000000-0005-0000-0000-0000D75E0000}"/>
    <cellStyle name="SAPBEXHLevel1X 13 7 2" xfId="33329" xr:uid="{00000000-0005-0000-0000-0000D85E0000}"/>
    <cellStyle name="SAPBEXHLevel1X 13 8" xfId="17233" xr:uid="{00000000-0005-0000-0000-0000D95E0000}"/>
    <cellStyle name="SAPBEXHLevel1X 13 8 2" xfId="36142" xr:uid="{00000000-0005-0000-0000-0000DA5E0000}"/>
    <cellStyle name="SAPBEXHLevel1X 13 9" xfId="19085" xr:uid="{00000000-0005-0000-0000-0000DB5E0000}"/>
    <cellStyle name="SAPBEXHLevel1X 14" xfId="652" xr:uid="{00000000-0005-0000-0000-0000DC5E0000}"/>
    <cellStyle name="SAPBEXHLevel1X 14 2" xfId="3238" xr:uid="{00000000-0005-0000-0000-0000DD5E0000}"/>
    <cellStyle name="SAPBEXHLevel1X 14 2 2" xfId="22147" xr:uid="{00000000-0005-0000-0000-0000DE5E0000}"/>
    <cellStyle name="SAPBEXHLevel1X 14 3" xfId="6187" xr:uid="{00000000-0005-0000-0000-0000DF5E0000}"/>
    <cellStyle name="SAPBEXHLevel1X 14 3 2" xfId="25096" xr:uid="{00000000-0005-0000-0000-0000E05E0000}"/>
    <cellStyle name="SAPBEXHLevel1X 14 4" xfId="7723" xr:uid="{00000000-0005-0000-0000-0000E15E0000}"/>
    <cellStyle name="SAPBEXHLevel1X 14 4 2" xfId="26632" xr:uid="{00000000-0005-0000-0000-0000E25E0000}"/>
    <cellStyle name="SAPBEXHLevel1X 14 5" xfId="10067" xr:uid="{00000000-0005-0000-0000-0000E35E0000}"/>
    <cellStyle name="SAPBEXHLevel1X 14 5 2" xfId="28976" xr:uid="{00000000-0005-0000-0000-0000E45E0000}"/>
    <cellStyle name="SAPBEXHLevel1X 14 6" xfId="12620" xr:uid="{00000000-0005-0000-0000-0000E55E0000}"/>
    <cellStyle name="SAPBEXHLevel1X 14 6 2" xfId="31529" xr:uid="{00000000-0005-0000-0000-0000E65E0000}"/>
    <cellStyle name="SAPBEXHLevel1X 14 7" xfId="14763" xr:uid="{00000000-0005-0000-0000-0000E75E0000}"/>
    <cellStyle name="SAPBEXHLevel1X 14 7 2" xfId="33672" xr:uid="{00000000-0005-0000-0000-0000E85E0000}"/>
    <cellStyle name="SAPBEXHLevel1X 14 8" xfId="17316" xr:uid="{00000000-0005-0000-0000-0000E95E0000}"/>
    <cellStyle name="SAPBEXHLevel1X 14 8 2" xfId="36225" xr:uid="{00000000-0005-0000-0000-0000EA5E0000}"/>
    <cellStyle name="SAPBEXHLevel1X 14 9" xfId="19394" xr:uid="{00000000-0005-0000-0000-0000EB5E0000}"/>
    <cellStyle name="SAPBEXHLevel1X 15" xfId="676" xr:uid="{00000000-0005-0000-0000-0000EC5E0000}"/>
    <cellStyle name="SAPBEXHLevel1X 15 2" xfId="3262" xr:uid="{00000000-0005-0000-0000-0000ED5E0000}"/>
    <cellStyle name="SAPBEXHLevel1X 15 2 2" xfId="22171" xr:uid="{00000000-0005-0000-0000-0000EE5E0000}"/>
    <cellStyle name="SAPBEXHLevel1X 15 3" xfId="6570" xr:uid="{00000000-0005-0000-0000-0000EF5E0000}"/>
    <cellStyle name="SAPBEXHLevel1X 15 3 2" xfId="25479" xr:uid="{00000000-0005-0000-0000-0000F05E0000}"/>
    <cellStyle name="SAPBEXHLevel1X 15 4" xfId="7641" xr:uid="{00000000-0005-0000-0000-0000F15E0000}"/>
    <cellStyle name="SAPBEXHLevel1X 15 4 2" xfId="26550" xr:uid="{00000000-0005-0000-0000-0000F25E0000}"/>
    <cellStyle name="SAPBEXHLevel1X 15 5" xfId="9975" xr:uid="{00000000-0005-0000-0000-0000F35E0000}"/>
    <cellStyle name="SAPBEXHLevel1X 15 5 2" xfId="28884" xr:uid="{00000000-0005-0000-0000-0000F45E0000}"/>
    <cellStyle name="SAPBEXHLevel1X 15 6" xfId="13649" xr:uid="{00000000-0005-0000-0000-0000F55E0000}"/>
    <cellStyle name="SAPBEXHLevel1X 15 6 2" xfId="32558" xr:uid="{00000000-0005-0000-0000-0000F65E0000}"/>
    <cellStyle name="SAPBEXHLevel1X 15 7" xfId="14671" xr:uid="{00000000-0005-0000-0000-0000F75E0000}"/>
    <cellStyle name="SAPBEXHLevel1X 15 7 2" xfId="33580" xr:uid="{00000000-0005-0000-0000-0000F85E0000}"/>
    <cellStyle name="SAPBEXHLevel1X 15 8" xfId="18345" xr:uid="{00000000-0005-0000-0000-0000F95E0000}"/>
    <cellStyle name="SAPBEXHLevel1X 15 8 2" xfId="37254" xr:uid="{00000000-0005-0000-0000-0000FA5E0000}"/>
    <cellStyle name="SAPBEXHLevel1X 15 9" xfId="19311" xr:uid="{00000000-0005-0000-0000-0000FB5E0000}"/>
    <cellStyle name="SAPBEXHLevel1X 16" xfId="718" xr:uid="{00000000-0005-0000-0000-0000FC5E0000}"/>
    <cellStyle name="SAPBEXHLevel1X 16 2" xfId="3304" xr:uid="{00000000-0005-0000-0000-0000FD5E0000}"/>
    <cellStyle name="SAPBEXHLevel1X 16 2 2" xfId="22213" xr:uid="{00000000-0005-0000-0000-0000FE5E0000}"/>
    <cellStyle name="SAPBEXHLevel1X 16 3" xfId="2685" xr:uid="{00000000-0005-0000-0000-0000FF5E0000}"/>
    <cellStyle name="SAPBEXHLevel1X 16 3 2" xfId="21594" xr:uid="{00000000-0005-0000-0000-0000005F0000}"/>
    <cellStyle name="SAPBEXHLevel1X 16 4" xfId="8958" xr:uid="{00000000-0005-0000-0000-0000015F0000}"/>
    <cellStyle name="SAPBEXHLevel1X 16 4 2" xfId="27867" xr:uid="{00000000-0005-0000-0000-0000025F0000}"/>
    <cellStyle name="SAPBEXHLevel1X 16 5" xfId="11415" xr:uid="{00000000-0005-0000-0000-0000035F0000}"/>
    <cellStyle name="SAPBEXHLevel1X 16 5 2" xfId="30324" xr:uid="{00000000-0005-0000-0000-0000045F0000}"/>
    <cellStyle name="SAPBEXHLevel1X 16 6" xfId="13853" xr:uid="{00000000-0005-0000-0000-0000055F0000}"/>
    <cellStyle name="SAPBEXHLevel1X 16 6 2" xfId="32762" xr:uid="{00000000-0005-0000-0000-0000065F0000}"/>
    <cellStyle name="SAPBEXHLevel1X 16 7" xfId="16111" xr:uid="{00000000-0005-0000-0000-0000075F0000}"/>
    <cellStyle name="SAPBEXHLevel1X 16 7 2" xfId="35020" xr:uid="{00000000-0005-0000-0000-0000085F0000}"/>
    <cellStyle name="SAPBEXHLevel1X 16 8" xfId="18549" xr:uid="{00000000-0005-0000-0000-0000095F0000}"/>
    <cellStyle name="SAPBEXHLevel1X 16 8 2" xfId="37458" xr:uid="{00000000-0005-0000-0000-00000A5F0000}"/>
    <cellStyle name="SAPBEXHLevel1X 16 9" xfId="20633" xr:uid="{00000000-0005-0000-0000-00000B5F0000}"/>
    <cellStyle name="SAPBEXHLevel1X 17" xfId="813" xr:uid="{00000000-0005-0000-0000-00000C5F0000}"/>
    <cellStyle name="SAPBEXHLevel1X 17 2" xfId="3399" xr:uid="{00000000-0005-0000-0000-00000D5F0000}"/>
    <cellStyle name="SAPBEXHLevel1X 17 2 2" xfId="22308" xr:uid="{00000000-0005-0000-0000-00000E5F0000}"/>
    <cellStyle name="SAPBEXHLevel1X 17 3" xfId="2644" xr:uid="{00000000-0005-0000-0000-00000F5F0000}"/>
    <cellStyle name="SAPBEXHLevel1X 17 3 2" xfId="21553" xr:uid="{00000000-0005-0000-0000-0000105F0000}"/>
    <cellStyle name="SAPBEXHLevel1X 17 4" xfId="7998" xr:uid="{00000000-0005-0000-0000-0000115F0000}"/>
    <cellStyle name="SAPBEXHLevel1X 17 4 2" xfId="26907" xr:uid="{00000000-0005-0000-0000-0000125F0000}"/>
    <cellStyle name="SAPBEXHLevel1X 17 5" xfId="10363" xr:uid="{00000000-0005-0000-0000-0000135F0000}"/>
    <cellStyle name="SAPBEXHLevel1X 17 5 2" xfId="29272" xr:uid="{00000000-0005-0000-0000-0000145F0000}"/>
    <cellStyle name="SAPBEXHLevel1X 17 6" xfId="12691" xr:uid="{00000000-0005-0000-0000-0000155F0000}"/>
    <cellStyle name="SAPBEXHLevel1X 17 6 2" xfId="31600" xr:uid="{00000000-0005-0000-0000-0000165F0000}"/>
    <cellStyle name="SAPBEXHLevel1X 17 7" xfId="15059" xr:uid="{00000000-0005-0000-0000-0000175F0000}"/>
    <cellStyle name="SAPBEXHLevel1X 17 7 2" xfId="33968" xr:uid="{00000000-0005-0000-0000-0000185F0000}"/>
    <cellStyle name="SAPBEXHLevel1X 17 8" xfId="17387" xr:uid="{00000000-0005-0000-0000-0000195F0000}"/>
    <cellStyle name="SAPBEXHLevel1X 17 8 2" xfId="36296" xr:uid="{00000000-0005-0000-0000-00001A5F0000}"/>
    <cellStyle name="SAPBEXHLevel1X 17 9" xfId="19669" xr:uid="{00000000-0005-0000-0000-00001B5F0000}"/>
    <cellStyle name="SAPBEXHLevel1X 18" xfId="687" xr:uid="{00000000-0005-0000-0000-00001C5F0000}"/>
    <cellStyle name="SAPBEXHLevel1X 18 2" xfId="3273" xr:uid="{00000000-0005-0000-0000-00001D5F0000}"/>
    <cellStyle name="SAPBEXHLevel1X 18 2 2" xfId="22182" xr:uid="{00000000-0005-0000-0000-00001E5F0000}"/>
    <cellStyle name="SAPBEXHLevel1X 18 3" xfId="7111" xr:uid="{00000000-0005-0000-0000-00001F5F0000}"/>
    <cellStyle name="SAPBEXHLevel1X 18 3 2" xfId="26020" xr:uid="{00000000-0005-0000-0000-0000205F0000}"/>
    <cellStyle name="SAPBEXHLevel1X 18 4" xfId="7355" xr:uid="{00000000-0005-0000-0000-0000215F0000}"/>
    <cellStyle name="SAPBEXHLevel1X 18 4 2" xfId="26264" xr:uid="{00000000-0005-0000-0000-0000225F0000}"/>
    <cellStyle name="SAPBEXHLevel1X 18 5" xfId="12105" xr:uid="{00000000-0005-0000-0000-0000235F0000}"/>
    <cellStyle name="SAPBEXHLevel1X 18 5 2" xfId="31014" xr:uid="{00000000-0005-0000-0000-0000245F0000}"/>
    <cellStyle name="SAPBEXHLevel1X 18 6" xfId="14107" xr:uid="{00000000-0005-0000-0000-0000255F0000}"/>
    <cellStyle name="SAPBEXHLevel1X 18 6 2" xfId="33016" xr:uid="{00000000-0005-0000-0000-0000265F0000}"/>
    <cellStyle name="SAPBEXHLevel1X 18 7" xfId="16801" xr:uid="{00000000-0005-0000-0000-0000275F0000}"/>
    <cellStyle name="SAPBEXHLevel1X 18 7 2" xfId="35710" xr:uid="{00000000-0005-0000-0000-0000285F0000}"/>
    <cellStyle name="SAPBEXHLevel1X 18 8" xfId="18803" xr:uid="{00000000-0005-0000-0000-0000295F0000}"/>
    <cellStyle name="SAPBEXHLevel1X 18 8 2" xfId="37712" xr:uid="{00000000-0005-0000-0000-00002A5F0000}"/>
    <cellStyle name="SAPBEXHLevel1X 18 9" xfId="21268" xr:uid="{00000000-0005-0000-0000-00002B5F0000}"/>
    <cellStyle name="SAPBEXHLevel1X 19" xfId="875" xr:uid="{00000000-0005-0000-0000-00002C5F0000}"/>
    <cellStyle name="SAPBEXHLevel1X 19 2" xfId="3461" xr:uid="{00000000-0005-0000-0000-00002D5F0000}"/>
    <cellStyle name="SAPBEXHLevel1X 19 2 2" xfId="22370" xr:uid="{00000000-0005-0000-0000-00002E5F0000}"/>
    <cellStyle name="SAPBEXHLevel1X 19 3" xfId="5451" xr:uid="{00000000-0005-0000-0000-00002F5F0000}"/>
    <cellStyle name="SAPBEXHLevel1X 19 3 2" xfId="24360" xr:uid="{00000000-0005-0000-0000-0000305F0000}"/>
    <cellStyle name="SAPBEXHLevel1X 19 4" xfId="9438" xr:uid="{00000000-0005-0000-0000-0000315F0000}"/>
    <cellStyle name="SAPBEXHLevel1X 19 4 2" xfId="28347" xr:uid="{00000000-0005-0000-0000-0000325F0000}"/>
    <cellStyle name="SAPBEXHLevel1X 19 5" xfId="10429" xr:uid="{00000000-0005-0000-0000-0000335F0000}"/>
    <cellStyle name="SAPBEXHLevel1X 19 5 2" xfId="29338" xr:uid="{00000000-0005-0000-0000-0000345F0000}"/>
    <cellStyle name="SAPBEXHLevel1X 19 6" xfId="13011" xr:uid="{00000000-0005-0000-0000-0000355F0000}"/>
    <cellStyle name="SAPBEXHLevel1X 19 6 2" xfId="31920" xr:uid="{00000000-0005-0000-0000-0000365F0000}"/>
    <cellStyle name="SAPBEXHLevel1X 19 7" xfId="15125" xr:uid="{00000000-0005-0000-0000-0000375F0000}"/>
    <cellStyle name="SAPBEXHLevel1X 19 7 2" xfId="34034" xr:uid="{00000000-0005-0000-0000-0000385F0000}"/>
    <cellStyle name="SAPBEXHLevel1X 19 8" xfId="17707" xr:uid="{00000000-0005-0000-0000-0000395F0000}"/>
    <cellStyle name="SAPBEXHLevel1X 19 8 2" xfId="36616" xr:uid="{00000000-0005-0000-0000-00003A5F0000}"/>
    <cellStyle name="SAPBEXHLevel1X 19 9" xfId="19731" xr:uid="{00000000-0005-0000-0000-00003B5F0000}"/>
    <cellStyle name="SAPBEXHLevel1X 2" xfId="199" xr:uid="{00000000-0005-0000-0000-00003C5F0000}"/>
    <cellStyle name="SAPBEXHLevel1X 2 2" xfId="2785" xr:uid="{00000000-0005-0000-0000-00003D5F0000}"/>
    <cellStyle name="SAPBEXHLevel1X 2 2 2" xfId="21694" xr:uid="{00000000-0005-0000-0000-00003E5F0000}"/>
    <cellStyle name="SAPBEXHLevel1X 2 3" xfId="7137" xr:uid="{00000000-0005-0000-0000-00003F5F0000}"/>
    <cellStyle name="SAPBEXHLevel1X 2 3 2" xfId="26046" xr:uid="{00000000-0005-0000-0000-0000405F0000}"/>
    <cellStyle name="SAPBEXHLevel1X 2 4" xfId="7775" xr:uid="{00000000-0005-0000-0000-0000415F0000}"/>
    <cellStyle name="SAPBEXHLevel1X 2 4 2" xfId="26684" xr:uid="{00000000-0005-0000-0000-0000425F0000}"/>
    <cellStyle name="SAPBEXHLevel1X 2 5" xfId="10123" xr:uid="{00000000-0005-0000-0000-0000435F0000}"/>
    <cellStyle name="SAPBEXHLevel1X 2 5 2" xfId="29032" xr:uid="{00000000-0005-0000-0000-0000445F0000}"/>
    <cellStyle name="SAPBEXHLevel1X 2 6" xfId="12510" xr:uid="{00000000-0005-0000-0000-0000455F0000}"/>
    <cellStyle name="SAPBEXHLevel1X 2 6 2" xfId="31419" xr:uid="{00000000-0005-0000-0000-0000465F0000}"/>
    <cellStyle name="SAPBEXHLevel1X 2 7" xfId="14819" xr:uid="{00000000-0005-0000-0000-0000475F0000}"/>
    <cellStyle name="SAPBEXHLevel1X 2 7 2" xfId="33728" xr:uid="{00000000-0005-0000-0000-0000485F0000}"/>
    <cellStyle name="SAPBEXHLevel1X 2 8" xfId="17206" xr:uid="{00000000-0005-0000-0000-0000495F0000}"/>
    <cellStyle name="SAPBEXHLevel1X 2 8 2" xfId="36115" xr:uid="{00000000-0005-0000-0000-00004A5F0000}"/>
    <cellStyle name="SAPBEXHLevel1X 2 9" xfId="19448" xr:uid="{00000000-0005-0000-0000-00004B5F0000}"/>
    <cellStyle name="SAPBEXHLevel1X 20" xfId="898" xr:uid="{00000000-0005-0000-0000-00004C5F0000}"/>
    <cellStyle name="SAPBEXHLevel1X 20 2" xfId="3484" xr:uid="{00000000-0005-0000-0000-00004D5F0000}"/>
    <cellStyle name="SAPBEXHLevel1X 20 2 2" xfId="22393" xr:uid="{00000000-0005-0000-0000-00004E5F0000}"/>
    <cellStyle name="SAPBEXHLevel1X 20 3" xfId="5297" xr:uid="{00000000-0005-0000-0000-00004F5F0000}"/>
    <cellStyle name="SAPBEXHLevel1X 20 3 2" xfId="24206" xr:uid="{00000000-0005-0000-0000-0000505F0000}"/>
    <cellStyle name="SAPBEXHLevel1X 20 4" xfId="8009" xr:uid="{00000000-0005-0000-0000-0000515F0000}"/>
    <cellStyle name="SAPBEXHLevel1X 20 4 2" xfId="26918" xr:uid="{00000000-0005-0000-0000-0000525F0000}"/>
    <cellStyle name="SAPBEXHLevel1X 20 5" xfId="10374" xr:uid="{00000000-0005-0000-0000-0000535F0000}"/>
    <cellStyle name="SAPBEXHLevel1X 20 5 2" xfId="29283" xr:uid="{00000000-0005-0000-0000-0000545F0000}"/>
    <cellStyle name="SAPBEXHLevel1X 20 6" xfId="13546" xr:uid="{00000000-0005-0000-0000-0000555F0000}"/>
    <cellStyle name="SAPBEXHLevel1X 20 6 2" xfId="32455" xr:uid="{00000000-0005-0000-0000-0000565F0000}"/>
    <cellStyle name="SAPBEXHLevel1X 20 7" xfId="15070" xr:uid="{00000000-0005-0000-0000-0000575F0000}"/>
    <cellStyle name="SAPBEXHLevel1X 20 7 2" xfId="33979" xr:uid="{00000000-0005-0000-0000-0000585F0000}"/>
    <cellStyle name="SAPBEXHLevel1X 20 8" xfId="18242" xr:uid="{00000000-0005-0000-0000-0000595F0000}"/>
    <cellStyle name="SAPBEXHLevel1X 20 8 2" xfId="37151" xr:uid="{00000000-0005-0000-0000-00005A5F0000}"/>
    <cellStyle name="SAPBEXHLevel1X 20 9" xfId="19680" xr:uid="{00000000-0005-0000-0000-00005B5F0000}"/>
    <cellStyle name="SAPBEXHLevel1X 21" xfId="913" xr:uid="{00000000-0005-0000-0000-00005C5F0000}"/>
    <cellStyle name="SAPBEXHLevel1X 21 2" xfId="3499" xr:uid="{00000000-0005-0000-0000-00005D5F0000}"/>
    <cellStyle name="SAPBEXHLevel1X 21 2 2" xfId="22408" xr:uid="{00000000-0005-0000-0000-00005E5F0000}"/>
    <cellStyle name="SAPBEXHLevel1X 21 3" xfId="2604" xr:uid="{00000000-0005-0000-0000-00005F5F0000}"/>
    <cellStyle name="SAPBEXHLevel1X 21 3 2" xfId="21513" xr:uid="{00000000-0005-0000-0000-0000605F0000}"/>
    <cellStyle name="SAPBEXHLevel1X 21 4" xfId="8228" xr:uid="{00000000-0005-0000-0000-0000615F0000}"/>
    <cellStyle name="SAPBEXHLevel1X 21 4 2" xfId="27137" xr:uid="{00000000-0005-0000-0000-0000625F0000}"/>
    <cellStyle name="SAPBEXHLevel1X 21 5" xfId="10616" xr:uid="{00000000-0005-0000-0000-0000635F0000}"/>
    <cellStyle name="SAPBEXHLevel1X 21 5 2" xfId="29525" xr:uid="{00000000-0005-0000-0000-0000645F0000}"/>
    <cellStyle name="SAPBEXHLevel1X 21 6" xfId="14058" xr:uid="{00000000-0005-0000-0000-0000655F0000}"/>
    <cellStyle name="SAPBEXHLevel1X 21 6 2" xfId="32967" xr:uid="{00000000-0005-0000-0000-0000665F0000}"/>
    <cellStyle name="SAPBEXHLevel1X 21 7" xfId="15312" xr:uid="{00000000-0005-0000-0000-0000675F0000}"/>
    <cellStyle name="SAPBEXHLevel1X 21 7 2" xfId="34221" xr:uid="{00000000-0005-0000-0000-0000685F0000}"/>
    <cellStyle name="SAPBEXHLevel1X 21 8" xfId="18754" xr:uid="{00000000-0005-0000-0000-0000695F0000}"/>
    <cellStyle name="SAPBEXHLevel1X 21 8 2" xfId="37663" xr:uid="{00000000-0005-0000-0000-00006A5F0000}"/>
    <cellStyle name="SAPBEXHLevel1X 21 9" xfId="19901" xr:uid="{00000000-0005-0000-0000-00006B5F0000}"/>
    <cellStyle name="SAPBEXHLevel1X 22" xfId="987" xr:uid="{00000000-0005-0000-0000-00006C5F0000}"/>
    <cellStyle name="SAPBEXHLevel1X 22 2" xfId="3573" xr:uid="{00000000-0005-0000-0000-00006D5F0000}"/>
    <cellStyle name="SAPBEXHLevel1X 22 2 2" xfId="22482" xr:uid="{00000000-0005-0000-0000-00006E5F0000}"/>
    <cellStyle name="SAPBEXHLevel1X 22 3" xfId="5641" xr:uid="{00000000-0005-0000-0000-00006F5F0000}"/>
    <cellStyle name="SAPBEXHLevel1X 22 3 2" xfId="24550" xr:uid="{00000000-0005-0000-0000-0000705F0000}"/>
    <cellStyle name="SAPBEXHLevel1X 22 4" xfId="9060" xr:uid="{00000000-0005-0000-0000-0000715F0000}"/>
    <cellStyle name="SAPBEXHLevel1X 22 4 2" xfId="27969" xr:uid="{00000000-0005-0000-0000-0000725F0000}"/>
    <cellStyle name="SAPBEXHLevel1X 22 5" xfId="11529" xr:uid="{00000000-0005-0000-0000-0000735F0000}"/>
    <cellStyle name="SAPBEXHLevel1X 22 5 2" xfId="30438" xr:uid="{00000000-0005-0000-0000-0000745F0000}"/>
    <cellStyle name="SAPBEXHLevel1X 22 6" xfId="12982" xr:uid="{00000000-0005-0000-0000-0000755F0000}"/>
    <cellStyle name="SAPBEXHLevel1X 22 6 2" xfId="31891" xr:uid="{00000000-0005-0000-0000-0000765F0000}"/>
    <cellStyle name="SAPBEXHLevel1X 22 7" xfId="16225" xr:uid="{00000000-0005-0000-0000-0000775F0000}"/>
    <cellStyle name="SAPBEXHLevel1X 22 7 2" xfId="35134" xr:uid="{00000000-0005-0000-0000-0000785F0000}"/>
    <cellStyle name="SAPBEXHLevel1X 22 8" xfId="17678" xr:uid="{00000000-0005-0000-0000-0000795F0000}"/>
    <cellStyle name="SAPBEXHLevel1X 22 8 2" xfId="36587" xr:uid="{00000000-0005-0000-0000-00007A5F0000}"/>
    <cellStyle name="SAPBEXHLevel1X 22 9" xfId="20735" xr:uid="{00000000-0005-0000-0000-00007B5F0000}"/>
    <cellStyle name="SAPBEXHLevel1X 23" xfId="807" xr:uid="{00000000-0005-0000-0000-00007C5F0000}"/>
    <cellStyle name="SAPBEXHLevel1X 23 2" xfId="3393" xr:uid="{00000000-0005-0000-0000-00007D5F0000}"/>
    <cellStyle name="SAPBEXHLevel1X 23 2 2" xfId="22302" xr:uid="{00000000-0005-0000-0000-00007E5F0000}"/>
    <cellStyle name="SAPBEXHLevel1X 23 3" xfId="6299" xr:uid="{00000000-0005-0000-0000-00007F5F0000}"/>
    <cellStyle name="SAPBEXHLevel1X 23 3 2" xfId="25208" xr:uid="{00000000-0005-0000-0000-0000805F0000}"/>
    <cellStyle name="SAPBEXHLevel1X 23 4" xfId="8962" xr:uid="{00000000-0005-0000-0000-0000815F0000}"/>
    <cellStyle name="SAPBEXHLevel1X 23 4 2" xfId="27871" xr:uid="{00000000-0005-0000-0000-0000825F0000}"/>
    <cellStyle name="SAPBEXHLevel1X 23 5" xfId="11419" xr:uid="{00000000-0005-0000-0000-0000835F0000}"/>
    <cellStyle name="SAPBEXHLevel1X 23 5 2" xfId="30328" xr:uid="{00000000-0005-0000-0000-0000845F0000}"/>
    <cellStyle name="SAPBEXHLevel1X 23 6" xfId="12441" xr:uid="{00000000-0005-0000-0000-0000855F0000}"/>
    <cellStyle name="SAPBEXHLevel1X 23 6 2" xfId="31350" xr:uid="{00000000-0005-0000-0000-0000865F0000}"/>
    <cellStyle name="SAPBEXHLevel1X 23 7" xfId="16115" xr:uid="{00000000-0005-0000-0000-0000875F0000}"/>
    <cellStyle name="SAPBEXHLevel1X 23 7 2" xfId="35024" xr:uid="{00000000-0005-0000-0000-0000885F0000}"/>
    <cellStyle name="SAPBEXHLevel1X 23 8" xfId="17137" xr:uid="{00000000-0005-0000-0000-0000895F0000}"/>
    <cellStyle name="SAPBEXHLevel1X 23 8 2" xfId="36046" xr:uid="{00000000-0005-0000-0000-00008A5F0000}"/>
    <cellStyle name="SAPBEXHLevel1X 23 9" xfId="20637" xr:uid="{00000000-0005-0000-0000-00008B5F0000}"/>
    <cellStyle name="SAPBEXHLevel1X 24" xfId="1004" xr:uid="{00000000-0005-0000-0000-00008C5F0000}"/>
    <cellStyle name="SAPBEXHLevel1X 24 2" xfId="3590" xr:uid="{00000000-0005-0000-0000-00008D5F0000}"/>
    <cellStyle name="SAPBEXHLevel1X 24 2 2" xfId="22499" xr:uid="{00000000-0005-0000-0000-00008E5F0000}"/>
    <cellStyle name="SAPBEXHLevel1X 24 3" xfId="6159" xr:uid="{00000000-0005-0000-0000-00008F5F0000}"/>
    <cellStyle name="SAPBEXHLevel1X 24 3 2" xfId="25068" xr:uid="{00000000-0005-0000-0000-0000905F0000}"/>
    <cellStyle name="SAPBEXHLevel1X 24 4" xfId="8053" xr:uid="{00000000-0005-0000-0000-0000915F0000}"/>
    <cellStyle name="SAPBEXHLevel1X 24 4 2" xfId="26962" xr:uid="{00000000-0005-0000-0000-0000925F0000}"/>
    <cellStyle name="SAPBEXHLevel1X 24 5" xfId="10421" xr:uid="{00000000-0005-0000-0000-0000935F0000}"/>
    <cellStyle name="SAPBEXHLevel1X 24 5 2" xfId="29330" xr:uid="{00000000-0005-0000-0000-0000945F0000}"/>
    <cellStyle name="SAPBEXHLevel1X 24 6" xfId="13884" xr:uid="{00000000-0005-0000-0000-0000955F0000}"/>
    <cellStyle name="SAPBEXHLevel1X 24 6 2" xfId="32793" xr:uid="{00000000-0005-0000-0000-0000965F0000}"/>
    <cellStyle name="SAPBEXHLevel1X 24 7" xfId="15117" xr:uid="{00000000-0005-0000-0000-0000975F0000}"/>
    <cellStyle name="SAPBEXHLevel1X 24 7 2" xfId="34026" xr:uid="{00000000-0005-0000-0000-0000985F0000}"/>
    <cellStyle name="SAPBEXHLevel1X 24 8" xfId="18580" xr:uid="{00000000-0005-0000-0000-0000995F0000}"/>
    <cellStyle name="SAPBEXHLevel1X 24 8 2" xfId="37489" xr:uid="{00000000-0005-0000-0000-00009A5F0000}"/>
    <cellStyle name="SAPBEXHLevel1X 24 9" xfId="19724" xr:uid="{00000000-0005-0000-0000-00009B5F0000}"/>
    <cellStyle name="SAPBEXHLevel1X 25" xfId="959" xr:uid="{00000000-0005-0000-0000-00009C5F0000}"/>
    <cellStyle name="SAPBEXHLevel1X 25 2" xfId="3545" xr:uid="{00000000-0005-0000-0000-00009D5F0000}"/>
    <cellStyle name="SAPBEXHLevel1X 25 2 2" xfId="22454" xr:uid="{00000000-0005-0000-0000-00009E5F0000}"/>
    <cellStyle name="SAPBEXHLevel1X 25 3" xfId="6379" xr:uid="{00000000-0005-0000-0000-00009F5F0000}"/>
    <cellStyle name="SAPBEXHLevel1X 25 3 2" xfId="25288" xr:uid="{00000000-0005-0000-0000-0000A05F0000}"/>
    <cellStyle name="SAPBEXHLevel1X 25 4" xfId="7854" xr:uid="{00000000-0005-0000-0000-0000A15F0000}"/>
    <cellStyle name="SAPBEXHLevel1X 25 4 2" xfId="26763" xr:uid="{00000000-0005-0000-0000-0000A25F0000}"/>
    <cellStyle name="SAPBEXHLevel1X 25 5" xfId="10206" xr:uid="{00000000-0005-0000-0000-0000A35F0000}"/>
    <cellStyle name="SAPBEXHLevel1X 25 5 2" xfId="29115" xr:uid="{00000000-0005-0000-0000-0000A45F0000}"/>
    <cellStyle name="SAPBEXHLevel1X 25 6" xfId="13177" xr:uid="{00000000-0005-0000-0000-0000A55F0000}"/>
    <cellStyle name="SAPBEXHLevel1X 25 6 2" xfId="32086" xr:uid="{00000000-0005-0000-0000-0000A65F0000}"/>
    <cellStyle name="SAPBEXHLevel1X 25 7" xfId="14902" xr:uid="{00000000-0005-0000-0000-0000A75F0000}"/>
    <cellStyle name="SAPBEXHLevel1X 25 7 2" xfId="33811" xr:uid="{00000000-0005-0000-0000-0000A85F0000}"/>
    <cellStyle name="SAPBEXHLevel1X 25 8" xfId="17873" xr:uid="{00000000-0005-0000-0000-0000A95F0000}"/>
    <cellStyle name="SAPBEXHLevel1X 25 8 2" xfId="36782" xr:uid="{00000000-0005-0000-0000-0000AA5F0000}"/>
    <cellStyle name="SAPBEXHLevel1X 25 9" xfId="19527" xr:uid="{00000000-0005-0000-0000-0000AB5F0000}"/>
    <cellStyle name="SAPBEXHLevel1X 26" xfId="1135" xr:uid="{00000000-0005-0000-0000-0000AC5F0000}"/>
    <cellStyle name="SAPBEXHLevel1X 26 2" xfId="3721" xr:uid="{00000000-0005-0000-0000-0000AD5F0000}"/>
    <cellStyle name="SAPBEXHLevel1X 26 2 2" xfId="22630" xr:uid="{00000000-0005-0000-0000-0000AE5F0000}"/>
    <cellStyle name="SAPBEXHLevel1X 26 3" xfId="6998" xr:uid="{00000000-0005-0000-0000-0000AF5F0000}"/>
    <cellStyle name="SAPBEXHLevel1X 26 3 2" xfId="25907" xr:uid="{00000000-0005-0000-0000-0000B05F0000}"/>
    <cellStyle name="SAPBEXHLevel1X 26 4" xfId="6042" xr:uid="{00000000-0005-0000-0000-0000B15F0000}"/>
    <cellStyle name="SAPBEXHLevel1X 26 4 2" xfId="24951" xr:uid="{00000000-0005-0000-0000-0000B25F0000}"/>
    <cellStyle name="SAPBEXHLevel1X 26 5" xfId="9489" xr:uid="{00000000-0005-0000-0000-0000B35F0000}"/>
    <cellStyle name="SAPBEXHLevel1X 26 5 2" xfId="28398" xr:uid="{00000000-0005-0000-0000-0000B45F0000}"/>
    <cellStyle name="SAPBEXHLevel1X 26 6" xfId="12519" xr:uid="{00000000-0005-0000-0000-0000B55F0000}"/>
    <cellStyle name="SAPBEXHLevel1X 26 6 2" xfId="31428" xr:uid="{00000000-0005-0000-0000-0000B65F0000}"/>
    <cellStyle name="SAPBEXHLevel1X 26 7" xfId="14185" xr:uid="{00000000-0005-0000-0000-0000B75F0000}"/>
    <cellStyle name="SAPBEXHLevel1X 26 7 2" xfId="33094" xr:uid="{00000000-0005-0000-0000-0000B85F0000}"/>
    <cellStyle name="SAPBEXHLevel1X 26 8" xfId="17215" xr:uid="{00000000-0005-0000-0000-0000B95F0000}"/>
    <cellStyle name="SAPBEXHLevel1X 26 8 2" xfId="36124" xr:uid="{00000000-0005-0000-0000-0000BA5F0000}"/>
    <cellStyle name="SAPBEXHLevel1X 26 9" xfId="18879" xr:uid="{00000000-0005-0000-0000-0000BB5F0000}"/>
    <cellStyle name="SAPBEXHLevel1X 27" xfId="1021" xr:uid="{00000000-0005-0000-0000-0000BC5F0000}"/>
    <cellStyle name="SAPBEXHLevel1X 27 2" xfId="3607" xr:uid="{00000000-0005-0000-0000-0000BD5F0000}"/>
    <cellStyle name="SAPBEXHLevel1X 27 2 2" xfId="22516" xr:uid="{00000000-0005-0000-0000-0000BE5F0000}"/>
    <cellStyle name="SAPBEXHLevel1X 27 3" xfId="2617" xr:uid="{00000000-0005-0000-0000-0000BF5F0000}"/>
    <cellStyle name="SAPBEXHLevel1X 27 3 2" xfId="21526" xr:uid="{00000000-0005-0000-0000-0000C05F0000}"/>
    <cellStyle name="SAPBEXHLevel1X 27 4" xfId="9212" xr:uid="{00000000-0005-0000-0000-0000C15F0000}"/>
    <cellStyle name="SAPBEXHLevel1X 27 4 2" xfId="28121" xr:uid="{00000000-0005-0000-0000-0000C25F0000}"/>
    <cellStyle name="SAPBEXHLevel1X 27 5" xfId="11959" xr:uid="{00000000-0005-0000-0000-0000C35F0000}"/>
    <cellStyle name="SAPBEXHLevel1X 27 5 2" xfId="30868" xr:uid="{00000000-0005-0000-0000-0000C45F0000}"/>
    <cellStyle name="SAPBEXHLevel1X 27 6" xfId="10792" xr:uid="{00000000-0005-0000-0000-0000C55F0000}"/>
    <cellStyle name="SAPBEXHLevel1X 27 6 2" xfId="29701" xr:uid="{00000000-0005-0000-0000-0000C65F0000}"/>
    <cellStyle name="SAPBEXHLevel1X 27 7" xfId="16655" xr:uid="{00000000-0005-0000-0000-0000C75F0000}"/>
    <cellStyle name="SAPBEXHLevel1X 27 7 2" xfId="35564" xr:uid="{00000000-0005-0000-0000-0000C85F0000}"/>
    <cellStyle name="SAPBEXHLevel1X 27 8" xfId="15488" xr:uid="{00000000-0005-0000-0000-0000C95F0000}"/>
    <cellStyle name="SAPBEXHLevel1X 27 8 2" xfId="34397" xr:uid="{00000000-0005-0000-0000-0000CA5F0000}"/>
    <cellStyle name="SAPBEXHLevel1X 27 9" xfId="21143" xr:uid="{00000000-0005-0000-0000-0000CB5F0000}"/>
    <cellStyle name="SAPBEXHLevel1X 28" xfId="1174" xr:uid="{00000000-0005-0000-0000-0000CC5F0000}"/>
    <cellStyle name="SAPBEXHLevel1X 28 2" xfId="3760" xr:uid="{00000000-0005-0000-0000-0000CD5F0000}"/>
    <cellStyle name="SAPBEXHLevel1X 28 2 2" xfId="22669" xr:uid="{00000000-0005-0000-0000-0000CE5F0000}"/>
    <cellStyle name="SAPBEXHLevel1X 28 3" xfId="6502" xr:uid="{00000000-0005-0000-0000-0000CF5F0000}"/>
    <cellStyle name="SAPBEXHLevel1X 28 3 2" xfId="25411" xr:uid="{00000000-0005-0000-0000-0000D05F0000}"/>
    <cellStyle name="SAPBEXHLevel1X 28 4" xfId="9074" xr:uid="{00000000-0005-0000-0000-0000D15F0000}"/>
    <cellStyle name="SAPBEXHLevel1X 28 4 2" xfId="27983" xr:uid="{00000000-0005-0000-0000-0000D25F0000}"/>
    <cellStyle name="SAPBEXHLevel1X 28 5" xfId="11546" xr:uid="{00000000-0005-0000-0000-0000D35F0000}"/>
    <cellStyle name="SAPBEXHLevel1X 28 5 2" xfId="30455" xr:uid="{00000000-0005-0000-0000-0000D45F0000}"/>
    <cellStyle name="SAPBEXHLevel1X 28 6" xfId="12217" xr:uid="{00000000-0005-0000-0000-0000D55F0000}"/>
    <cellStyle name="SAPBEXHLevel1X 28 6 2" xfId="31126" xr:uid="{00000000-0005-0000-0000-0000D65F0000}"/>
    <cellStyle name="SAPBEXHLevel1X 28 7" xfId="16242" xr:uid="{00000000-0005-0000-0000-0000D75F0000}"/>
    <cellStyle name="SAPBEXHLevel1X 28 7 2" xfId="35151" xr:uid="{00000000-0005-0000-0000-0000D85F0000}"/>
    <cellStyle name="SAPBEXHLevel1X 28 8" xfId="16913" xr:uid="{00000000-0005-0000-0000-0000D95F0000}"/>
    <cellStyle name="SAPBEXHLevel1X 28 8 2" xfId="35822" xr:uid="{00000000-0005-0000-0000-0000DA5F0000}"/>
    <cellStyle name="SAPBEXHLevel1X 28 9" xfId="20749" xr:uid="{00000000-0005-0000-0000-0000DB5F0000}"/>
    <cellStyle name="SAPBEXHLevel1X 29" xfId="1169" xr:uid="{00000000-0005-0000-0000-0000DC5F0000}"/>
    <cellStyle name="SAPBEXHLevel1X 29 2" xfId="3755" xr:uid="{00000000-0005-0000-0000-0000DD5F0000}"/>
    <cellStyle name="SAPBEXHLevel1X 29 2 2" xfId="22664" xr:uid="{00000000-0005-0000-0000-0000DE5F0000}"/>
    <cellStyle name="SAPBEXHLevel1X 29 3" xfId="5845" xr:uid="{00000000-0005-0000-0000-0000DF5F0000}"/>
    <cellStyle name="SAPBEXHLevel1X 29 3 2" xfId="24754" xr:uid="{00000000-0005-0000-0000-0000E05F0000}"/>
    <cellStyle name="SAPBEXHLevel1X 29 4" xfId="8184" xr:uid="{00000000-0005-0000-0000-0000E15F0000}"/>
    <cellStyle name="SAPBEXHLevel1X 29 4 2" xfId="27093" xr:uid="{00000000-0005-0000-0000-0000E25F0000}"/>
    <cellStyle name="SAPBEXHLevel1X 29 5" xfId="10564" xr:uid="{00000000-0005-0000-0000-0000E35F0000}"/>
    <cellStyle name="SAPBEXHLevel1X 29 5 2" xfId="29473" xr:uid="{00000000-0005-0000-0000-0000E45F0000}"/>
    <cellStyle name="SAPBEXHLevel1X 29 6" xfId="13075" xr:uid="{00000000-0005-0000-0000-0000E55F0000}"/>
    <cellStyle name="SAPBEXHLevel1X 29 6 2" xfId="31984" xr:uid="{00000000-0005-0000-0000-0000E65F0000}"/>
    <cellStyle name="SAPBEXHLevel1X 29 7" xfId="15260" xr:uid="{00000000-0005-0000-0000-0000E75F0000}"/>
    <cellStyle name="SAPBEXHLevel1X 29 7 2" xfId="34169" xr:uid="{00000000-0005-0000-0000-0000E85F0000}"/>
    <cellStyle name="SAPBEXHLevel1X 29 8" xfId="17771" xr:uid="{00000000-0005-0000-0000-0000E95F0000}"/>
    <cellStyle name="SAPBEXHLevel1X 29 8 2" xfId="36680" xr:uid="{00000000-0005-0000-0000-0000EA5F0000}"/>
    <cellStyle name="SAPBEXHLevel1X 29 9" xfId="19857" xr:uid="{00000000-0005-0000-0000-0000EB5F0000}"/>
    <cellStyle name="SAPBEXHLevel1X 3" xfId="245" xr:uid="{00000000-0005-0000-0000-0000EC5F0000}"/>
    <cellStyle name="SAPBEXHLevel1X 3 2" xfId="2831" xr:uid="{00000000-0005-0000-0000-0000ED5F0000}"/>
    <cellStyle name="SAPBEXHLevel1X 3 2 2" xfId="21740" xr:uid="{00000000-0005-0000-0000-0000EE5F0000}"/>
    <cellStyle name="SAPBEXHLevel1X 3 3" xfId="6326" xr:uid="{00000000-0005-0000-0000-0000EF5F0000}"/>
    <cellStyle name="SAPBEXHLevel1X 3 3 2" xfId="25235" xr:uid="{00000000-0005-0000-0000-0000F05F0000}"/>
    <cellStyle name="SAPBEXHLevel1X 3 4" xfId="6356" xr:uid="{00000000-0005-0000-0000-0000F15F0000}"/>
    <cellStyle name="SAPBEXHLevel1X 3 4 2" xfId="25265" xr:uid="{00000000-0005-0000-0000-0000F25F0000}"/>
    <cellStyle name="SAPBEXHLevel1X 3 5" xfId="11967" xr:uid="{00000000-0005-0000-0000-0000F35F0000}"/>
    <cellStyle name="SAPBEXHLevel1X 3 5 2" xfId="30876" xr:uid="{00000000-0005-0000-0000-0000F45F0000}"/>
    <cellStyle name="SAPBEXHLevel1X 3 6" xfId="14031" xr:uid="{00000000-0005-0000-0000-0000F55F0000}"/>
    <cellStyle name="SAPBEXHLevel1X 3 6 2" xfId="32940" xr:uid="{00000000-0005-0000-0000-0000F65F0000}"/>
    <cellStyle name="SAPBEXHLevel1X 3 7" xfId="16663" xr:uid="{00000000-0005-0000-0000-0000F75F0000}"/>
    <cellStyle name="SAPBEXHLevel1X 3 7 2" xfId="35572" xr:uid="{00000000-0005-0000-0000-0000F85F0000}"/>
    <cellStyle name="SAPBEXHLevel1X 3 8" xfId="18727" xr:uid="{00000000-0005-0000-0000-0000F95F0000}"/>
    <cellStyle name="SAPBEXHLevel1X 3 8 2" xfId="37636" xr:uid="{00000000-0005-0000-0000-0000FA5F0000}"/>
    <cellStyle name="SAPBEXHLevel1X 3 9" xfId="21151" xr:uid="{00000000-0005-0000-0000-0000FB5F0000}"/>
    <cellStyle name="SAPBEXHLevel1X 30" xfId="1165" xr:uid="{00000000-0005-0000-0000-0000FC5F0000}"/>
    <cellStyle name="SAPBEXHLevel1X 30 2" xfId="3751" xr:uid="{00000000-0005-0000-0000-0000FD5F0000}"/>
    <cellStyle name="SAPBEXHLevel1X 30 2 2" xfId="22660" xr:uid="{00000000-0005-0000-0000-0000FE5F0000}"/>
    <cellStyle name="SAPBEXHLevel1X 30 3" xfId="5681" xr:uid="{00000000-0005-0000-0000-0000FF5F0000}"/>
    <cellStyle name="SAPBEXHLevel1X 30 3 2" xfId="24590" xr:uid="{00000000-0005-0000-0000-000000600000}"/>
    <cellStyle name="SAPBEXHLevel1X 30 4" xfId="8067" xr:uid="{00000000-0005-0000-0000-000001600000}"/>
    <cellStyle name="SAPBEXHLevel1X 30 4 2" xfId="26976" xr:uid="{00000000-0005-0000-0000-000002600000}"/>
    <cellStyle name="SAPBEXHLevel1X 30 5" xfId="10437" xr:uid="{00000000-0005-0000-0000-000003600000}"/>
    <cellStyle name="SAPBEXHLevel1X 30 5 2" xfId="29346" xr:uid="{00000000-0005-0000-0000-000004600000}"/>
    <cellStyle name="SAPBEXHLevel1X 30 6" xfId="13523" xr:uid="{00000000-0005-0000-0000-000005600000}"/>
    <cellStyle name="SAPBEXHLevel1X 30 6 2" xfId="32432" xr:uid="{00000000-0005-0000-0000-000006600000}"/>
    <cellStyle name="SAPBEXHLevel1X 30 7" xfId="15133" xr:uid="{00000000-0005-0000-0000-000007600000}"/>
    <cellStyle name="SAPBEXHLevel1X 30 7 2" xfId="34042" xr:uid="{00000000-0005-0000-0000-000008600000}"/>
    <cellStyle name="SAPBEXHLevel1X 30 8" xfId="18219" xr:uid="{00000000-0005-0000-0000-000009600000}"/>
    <cellStyle name="SAPBEXHLevel1X 30 8 2" xfId="37128" xr:uid="{00000000-0005-0000-0000-00000A600000}"/>
    <cellStyle name="SAPBEXHLevel1X 30 9" xfId="19738" xr:uid="{00000000-0005-0000-0000-00000B600000}"/>
    <cellStyle name="SAPBEXHLevel1X 31" xfId="1184" xr:uid="{00000000-0005-0000-0000-00000C600000}"/>
    <cellStyle name="SAPBEXHLevel1X 31 2" xfId="3770" xr:uid="{00000000-0005-0000-0000-00000D600000}"/>
    <cellStyle name="SAPBEXHLevel1X 31 2 2" xfId="22679" xr:uid="{00000000-0005-0000-0000-00000E600000}"/>
    <cellStyle name="SAPBEXHLevel1X 31 3" xfId="5183" xr:uid="{00000000-0005-0000-0000-00000F600000}"/>
    <cellStyle name="SAPBEXHLevel1X 31 3 2" xfId="24092" xr:uid="{00000000-0005-0000-0000-000010600000}"/>
    <cellStyle name="SAPBEXHLevel1X 31 4" xfId="8039" xr:uid="{00000000-0005-0000-0000-000011600000}"/>
    <cellStyle name="SAPBEXHLevel1X 31 4 2" xfId="26948" xr:uid="{00000000-0005-0000-0000-000012600000}"/>
    <cellStyle name="SAPBEXHLevel1X 31 5" xfId="10406" xr:uid="{00000000-0005-0000-0000-000013600000}"/>
    <cellStyle name="SAPBEXHLevel1X 31 5 2" xfId="29315" xr:uid="{00000000-0005-0000-0000-000014600000}"/>
    <cellStyle name="SAPBEXHLevel1X 31 6" xfId="12692" xr:uid="{00000000-0005-0000-0000-000015600000}"/>
    <cellStyle name="SAPBEXHLevel1X 31 6 2" xfId="31601" xr:uid="{00000000-0005-0000-0000-000016600000}"/>
    <cellStyle name="SAPBEXHLevel1X 31 7" xfId="15102" xr:uid="{00000000-0005-0000-0000-000017600000}"/>
    <cellStyle name="SAPBEXHLevel1X 31 7 2" xfId="34011" xr:uid="{00000000-0005-0000-0000-000018600000}"/>
    <cellStyle name="SAPBEXHLevel1X 31 8" xfId="17388" xr:uid="{00000000-0005-0000-0000-000019600000}"/>
    <cellStyle name="SAPBEXHLevel1X 31 8 2" xfId="36297" xr:uid="{00000000-0005-0000-0000-00001A600000}"/>
    <cellStyle name="SAPBEXHLevel1X 31 9" xfId="19710" xr:uid="{00000000-0005-0000-0000-00001B600000}"/>
    <cellStyle name="SAPBEXHLevel1X 32" xfId="1282" xr:uid="{00000000-0005-0000-0000-00001C600000}"/>
    <cellStyle name="SAPBEXHLevel1X 32 2" xfId="3868" xr:uid="{00000000-0005-0000-0000-00001D600000}"/>
    <cellStyle name="SAPBEXHLevel1X 32 2 2" xfId="22777" xr:uid="{00000000-0005-0000-0000-00001E600000}"/>
    <cellStyle name="SAPBEXHLevel1X 32 3" xfId="5770" xr:uid="{00000000-0005-0000-0000-00001F600000}"/>
    <cellStyle name="SAPBEXHLevel1X 32 3 2" xfId="24679" xr:uid="{00000000-0005-0000-0000-000020600000}"/>
    <cellStyle name="SAPBEXHLevel1X 32 4" xfId="8289" xr:uid="{00000000-0005-0000-0000-000021600000}"/>
    <cellStyle name="SAPBEXHLevel1X 32 4 2" xfId="27198" xr:uid="{00000000-0005-0000-0000-000022600000}"/>
    <cellStyle name="SAPBEXHLevel1X 32 5" xfId="10684" xr:uid="{00000000-0005-0000-0000-000023600000}"/>
    <cellStyle name="SAPBEXHLevel1X 32 5 2" xfId="29593" xr:uid="{00000000-0005-0000-0000-000024600000}"/>
    <cellStyle name="SAPBEXHLevel1X 32 6" xfId="12812" xr:uid="{00000000-0005-0000-0000-000025600000}"/>
    <cellStyle name="SAPBEXHLevel1X 32 6 2" xfId="31721" xr:uid="{00000000-0005-0000-0000-000026600000}"/>
    <cellStyle name="SAPBEXHLevel1X 32 7" xfId="15380" xr:uid="{00000000-0005-0000-0000-000027600000}"/>
    <cellStyle name="SAPBEXHLevel1X 32 7 2" xfId="34289" xr:uid="{00000000-0005-0000-0000-000028600000}"/>
    <cellStyle name="SAPBEXHLevel1X 32 8" xfId="17508" xr:uid="{00000000-0005-0000-0000-000029600000}"/>
    <cellStyle name="SAPBEXHLevel1X 32 8 2" xfId="36417" xr:uid="{00000000-0005-0000-0000-00002A600000}"/>
    <cellStyle name="SAPBEXHLevel1X 32 9" xfId="19962" xr:uid="{00000000-0005-0000-0000-00002B600000}"/>
    <cellStyle name="SAPBEXHLevel1X 33" xfId="1253" xr:uid="{00000000-0005-0000-0000-00002C600000}"/>
    <cellStyle name="SAPBEXHLevel1X 33 2" xfId="3839" xr:uid="{00000000-0005-0000-0000-00002D600000}"/>
    <cellStyle name="SAPBEXHLevel1X 33 2 2" xfId="22748" xr:uid="{00000000-0005-0000-0000-00002E600000}"/>
    <cellStyle name="SAPBEXHLevel1X 33 3" xfId="5961" xr:uid="{00000000-0005-0000-0000-00002F600000}"/>
    <cellStyle name="SAPBEXHLevel1X 33 3 2" xfId="24870" xr:uid="{00000000-0005-0000-0000-000030600000}"/>
    <cellStyle name="SAPBEXHLevel1X 33 4" xfId="8970" xr:uid="{00000000-0005-0000-0000-000031600000}"/>
    <cellStyle name="SAPBEXHLevel1X 33 4 2" xfId="27879" xr:uid="{00000000-0005-0000-0000-000032600000}"/>
    <cellStyle name="SAPBEXHLevel1X 33 5" xfId="11427" xr:uid="{00000000-0005-0000-0000-000033600000}"/>
    <cellStyle name="SAPBEXHLevel1X 33 5 2" xfId="30336" xr:uid="{00000000-0005-0000-0000-000034600000}"/>
    <cellStyle name="SAPBEXHLevel1X 33 6" xfId="12218" xr:uid="{00000000-0005-0000-0000-000035600000}"/>
    <cellStyle name="SAPBEXHLevel1X 33 6 2" xfId="31127" xr:uid="{00000000-0005-0000-0000-000036600000}"/>
    <cellStyle name="SAPBEXHLevel1X 33 7" xfId="16123" xr:uid="{00000000-0005-0000-0000-000037600000}"/>
    <cellStyle name="SAPBEXHLevel1X 33 7 2" xfId="35032" xr:uid="{00000000-0005-0000-0000-000038600000}"/>
    <cellStyle name="SAPBEXHLevel1X 33 8" xfId="16914" xr:uid="{00000000-0005-0000-0000-000039600000}"/>
    <cellStyle name="SAPBEXHLevel1X 33 8 2" xfId="35823" xr:uid="{00000000-0005-0000-0000-00003A600000}"/>
    <cellStyle name="SAPBEXHLevel1X 33 9" xfId="20645" xr:uid="{00000000-0005-0000-0000-00003B600000}"/>
    <cellStyle name="SAPBEXHLevel1X 34" xfId="1219" xr:uid="{00000000-0005-0000-0000-00003C600000}"/>
    <cellStyle name="SAPBEXHLevel1X 34 2" xfId="3805" xr:uid="{00000000-0005-0000-0000-00003D600000}"/>
    <cellStyle name="SAPBEXHLevel1X 34 2 2" xfId="22714" xr:uid="{00000000-0005-0000-0000-00003E600000}"/>
    <cellStyle name="SAPBEXHLevel1X 34 3" xfId="6200" xr:uid="{00000000-0005-0000-0000-00003F600000}"/>
    <cellStyle name="SAPBEXHLevel1X 34 3 2" xfId="25109" xr:uid="{00000000-0005-0000-0000-000040600000}"/>
    <cellStyle name="SAPBEXHLevel1X 34 4" xfId="8478" xr:uid="{00000000-0005-0000-0000-000041600000}"/>
    <cellStyle name="SAPBEXHLevel1X 34 4 2" xfId="27387" xr:uid="{00000000-0005-0000-0000-000042600000}"/>
    <cellStyle name="SAPBEXHLevel1X 34 5" xfId="10887" xr:uid="{00000000-0005-0000-0000-000043600000}"/>
    <cellStyle name="SAPBEXHLevel1X 34 5 2" xfId="29796" xr:uid="{00000000-0005-0000-0000-000044600000}"/>
    <cellStyle name="SAPBEXHLevel1X 34 6" xfId="13915" xr:uid="{00000000-0005-0000-0000-000045600000}"/>
    <cellStyle name="SAPBEXHLevel1X 34 6 2" xfId="32824" xr:uid="{00000000-0005-0000-0000-000046600000}"/>
    <cellStyle name="SAPBEXHLevel1X 34 7" xfId="15583" xr:uid="{00000000-0005-0000-0000-000047600000}"/>
    <cellStyle name="SAPBEXHLevel1X 34 7 2" xfId="34492" xr:uid="{00000000-0005-0000-0000-000048600000}"/>
    <cellStyle name="SAPBEXHLevel1X 34 8" xfId="18611" xr:uid="{00000000-0005-0000-0000-000049600000}"/>
    <cellStyle name="SAPBEXHLevel1X 34 8 2" xfId="37520" xr:uid="{00000000-0005-0000-0000-00004A600000}"/>
    <cellStyle name="SAPBEXHLevel1X 34 9" xfId="20152" xr:uid="{00000000-0005-0000-0000-00004B600000}"/>
    <cellStyle name="SAPBEXHLevel1X 35" xfId="1265" xr:uid="{00000000-0005-0000-0000-00004C600000}"/>
    <cellStyle name="SAPBEXHLevel1X 35 2" xfId="3851" xr:uid="{00000000-0005-0000-0000-00004D600000}"/>
    <cellStyle name="SAPBEXHLevel1X 35 2 2" xfId="22760" xr:uid="{00000000-0005-0000-0000-00004E600000}"/>
    <cellStyle name="SAPBEXHLevel1X 35 3" xfId="2696" xr:uid="{00000000-0005-0000-0000-00004F600000}"/>
    <cellStyle name="SAPBEXHLevel1X 35 3 2" xfId="21605" xr:uid="{00000000-0005-0000-0000-000050600000}"/>
    <cellStyle name="SAPBEXHLevel1X 35 4" xfId="8011" xr:uid="{00000000-0005-0000-0000-000051600000}"/>
    <cellStyle name="SAPBEXHLevel1X 35 4 2" xfId="26920" xr:uid="{00000000-0005-0000-0000-000052600000}"/>
    <cellStyle name="SAPBEXHLevel1X 35 5" xfId="10376" xr:uid="{00000000-0005-0000-0000-000053600000}"/>
    <cellStyle name="SAPBEXHLevel1X 35 5 2" xfId="29285" xr:uid="{00000000-0005-0000-0000-000054600000}"/>
    <cellStyle name="SAPBEXHLevel1X 35 6" xfId="12467" xr:uid="{00000000-0005-0000-0000-000055600000}"/>
    <cellStyle name="SAPBEXHLevel1X 35 6 2" xfId="31376" xr:uid="{00000000-0005-0000-0000-000056600000}"/>
    <cellStyle name="SAPBEXHLevel1X 35 7" xfId="15072" xr:uid="{00000000-0005-0000-0000-000057600000}"/>
    <cellStyle name="SAPBEXHLevel1X 35 7 2" xfId="33981" xr:uid="{00000000-0005-0000-0000-000058600000}"/>
    <cellStyle name="SAPBEXHLevel1X 35 8" xfId="17163" xr:uid="{00000000-0005-0000-0000-000059600000}"/>
    <cellStyle name="SAPBEXHLevel1X 35 8 2" xfId="36072" xr:uid="{00000000-0005-0000-0000-00005A600000}"/>
    <cellStyle name="SAPBEXHLevel1X 35 9" xfId="19682" xr:uid="{00000000-0005-0000-0000-00005B600000}"/>
    <cellStyle name="SAPBEXHLevel1X 36" xfId="1129" xr:uid="{00000000-0005-0000-0000-00005C600000}"/>
    <cellStyle name="SAPBEXHLevel1X 36 2" xfId="3715" xr:uid="{00000000-0005-0000-0000-00005D600000}"/>
    <cellStyle name="SAPBEXHLevel1X 36 2 2" xfId="22624" xr:uid="{00000000-0005-0000-0000-00005E600000}"/>
    <cellStyle name="SAPBEXHLevel1X 36 3" xfId="4955" xr:uid="{00000000-0005-0000-0000-00005F600000}"/>
    <cellStyle name="SAPBEXHLevel1X 36 3 2" xfId="23864" xr:uid="{00000000-0005-0000-0000-000060600000}"/>
    <cellStyle name="SAPBEXHLevel1X 36 4" xfId="8329" xr:uid="{00000000-0005-0000-0000-000061600000}"/>
    <cellStyle name="SAPBEXHLevel1X 36 4 2" xfId="27238" xr:uid="{00000000-0005-0000-0000-000062600000}"/>
    <cellStyle name="SAPBEXHLevel1X 36 5" xfId="10725" xr:uid="{00000000-0005-0000-0000-000063600000}"/>
    <cellStyle name="SAPBEXHLevel1X 36 5 2" xfId="29634" xr:uid="{00000000-0005-0000-0000-000064600000}"/>
    <cellStyle name="SAPBEXHLevel1X 36 6" xfId="12723" xr:uid="{00000000-0005-0000-0000-000065600000}"/>
    <cellStyle name="SAPBEXHLevel1X 36 6 2" xfId="31632" xr:uid="{00000000-0005-0000-0000-000066600000}"/>
    <cellStyle name="SAPBEXHLevel1X 36 7" xfId="15421" xr:uid="{00000000-0005-0000-0000-000067600000}"/>
    <cellStyle name="SAPBEXHLevel1X 36 7 2" xfId="34330" xr:uid="{00000000-0005-0000-0000-000068600000}"/>
    <cellStyle name="SAPBEXHLevel1X 36 8" xfId="17419" xr:uid="{00000000-0005-0000-0000-000069600000}"/>
    <cellStyle name="SAPBEXHLevel1X 36 8 2" xfId="36328" xr:uid="{00000000-0005-0000-0000-00006A600000}"/>
    <cellStyle name="SAPBEXHLevel1X 36 9" xfId="20002" xr:uid="{00000000-0005-0000-0000-00006B600000}"/>
    <cellStyle name="SAPBEXHLevel1X 37" xfId="1489" xr:uid="{00000000-0005-0000-0000-00006C600000}"/>
    <cellStyle name="SAPBEXHLevel1X 37 2" xfId="4075" xr:uid="{00000000-0005-0000-0000-00006D600000}"/>
    <cellStyle name="SAPBEXHLevel1X 37 2 2" xfId="22984" xr:uid="{00000000-0005-0000-0000-00006E600000}"/>
    <cellStyle name="SAPBEXHLevel1X 37 3" xfId="5964" xr:uid="{00000000-0005-0000-0000-00006F600000}"/>
    <cellStyle name="SAPBEXHLevel1X 37 3 2" xfId="24873" xr:uid="{00000000-0005-0000-0000-000070600000}"/>
    <cellStyle name="SAPBEXHLevel1X 37 4" xfId="9227" xr:uid="{00000000-0005-0000-0000-000071600000}"/>
    <cellStyle name="SAPBEXHLevel1X 37 4 2" xfId="28136" xr:uid="{00000000-0005-0000-0000-000072600000}"/>
    <cellStyle name="SAPBEXHLevel1X 37 5" xfId="11707" xr:uid="{00000000-0005-0000-0000-000073600000}"/>
    <cellStyle name="SAPBEXHLevel1X 37 5 2" xfId="30616" xr:uid="{00000000-0005-0000-0000-000074600000}"/>
    <cellStyle name="SAPBEXHLevel1X 37 6" xfId="9971" xr:uid="{00000000-0005-0000-0000-000075600000}"/>
    <cellStyle name="SAPBEXHLevel1X 37 6 2" xfId="28880" xr:uid="{00000000-0005-0000-0000-000076600000}"/>
    <cellStyle name="SAPBEXHLevel1X 37 7" xfId="16403" xr:uid="{00000000-0005-0000-0000-000077600000}"/>
    <cellStyle name="SAPBEXHLevel1X 37 7 2" xfId="35312" xr:uid="{00000000-0005-0000-0000-000078600000}"/>
    <cellStyle name="SAPBEXHLevel1X 37 8" xfId="14667" xr:uid="{00000000-0005-0000-0000-000079600000}"/>
    <cellStyle name="SAPBEXHLevel1X 37 8 2" xfId="33576" xr:uid="{00000000-0005-0000-0000-00007A600000}"/>
    <cellStyle name="SAPBEXHLevel1X 37 9" xfId="20899" xr:uid="{00000000-0005-0000-0000-00007B600000}"/>
    <cellStyle name="SAPBEXHLevel1X 38" xfId="1603" xr:uid="{00000000-0005-0000-0000-00007C600000}"/>
    <cellStyle name="SAPBEXHLevel1X 38 2" xfId="4189" xr:uid="{00000000-0005-0000-0000-00007D600000}"/>
    <cellStyle name="SAPBEXHLevel1X 38 2 2" xfId="23098" xr:uid="{00000000-0005-0000-0000-00007E600000}"/>
    <cellStyle name="SAPBEXHLevel1X 38 3" xfId="6981" xr:uid="{00000000-0005-0000-0000-00007F600000}"/>
    <cellStyle name="SAPBEXHLevel1X 38 3 2" xfId="25890" xr:uid="{00000000-0005-0000-0000-000080600000}"/>
    <cellStyle name="SAPBEXHLevel1X 38 4" xfId="8541" xr:uid="{00000000-0005-0000-0000-000081600000}"/>
    <cellStyle name="SAPBEXHLevel1X 38 4 2" xfId="27450" xr:uid="{00000000-0005-0000-0000-000082600000}"/>
    <cellStyle name="SAPBEXHLevel1X 38 5" xfId="10955" xr:uid="{00000000-0005-0000-0000-000083600000}"/>
    <cellStyle name="SAPBEXHLevel1X 38 5 2" xfId="29864" xr:uid="{00000000-0005-0000-0000-000084600000}"/>
    <cellStyle name="SAPBEXHLevel1X 38 6" xfId="12273" xr:uid="{00000000-0005-0000-0000-000085600000}"/>
    <cellStyle name="SAPBEXHLevel1X 38 6 2" xfId="31182" xr:uid="{00000000-0005-0000-0000-000086600000}"/>
    <cellStyle name="SAPBEXHLevel1X 38 7" xfId="15651" xr:uid="{00000000-0005-0000-0000-000087600000}"/>
    <cellStyle name="SAPBEXHLevel1X 38 7 2" xfId="34560" xr:uid="{00000000-0005-0000-0000-000088600000}"/>
    <cellStyle name="SAPBEXHLevel1X 38 8" xfId="16969" xr:uid="{00000000-0005-0000-0000-000089600000}"/>
    <cellStyle name="SAPBEXHLevel1X 38 8 2" xfId="35878" xr:uid="{00000000-0005-0000-0000-00008A600000}"/>
    <cellStyle name="SAPBEXHLevel1X 38 9" xfId="20215" xr:uid="{00000000-0005-0000-0000-00008B600000}"/>
    <cellStyle name="SAPBEXHLevel1X 39" xfId="1686" xr:uid="{00000000-0005-0000-0000-00008C600000}"/>
    <cellStyle name="SAPBEXHLevel1X 39 2" xfId="4272" xr:uid="{00000000-0005-0000-0000-00008D600000}"/>
    <cellStyle name="SAPBEXHLevel1X 39 2 2" xfId="23181" xr:uid="{00000000-0005-0000-0000-00008E600000}"/>
    <cellStyle name="SAPBEXHLevel1X 39 3" xfId="7216" xr:uid="{00000000-0005-0000-0000-00008F600000}"/>
    <cellStyle name="SAPBEXHLevel1X 39 3 2" xfId="26125" xr:uid="{00000000-0005-0000-0000-000090600000}"/>
    <cellStyle name="SAPBEXHLevel1X 39 4" xfId="8203" xr:uid="{00000000-0005-0000-0000-000091600000}"/>
    <cellStyle name="SAPBEXHLevel1X 39 4 2" xfId="27112" xr:uid="{00000000-0005-0000-0000-000092600000}"/>
    <cellStyle name="SAPBEXHLevel1X 39 5" xfId="10586" xr:uid="{00000000-0005-0000-0000-000093600000}"/>
    <cellStyle name="SAPBEXHLevel1X 39 5 2" xfId="29495" xr:uid="{00000000-0005-0000-0000-000094600000}"/>
    <cellStyle name="SAPBEXHLevel1X 39 6" xfId="12551" xr:uid="{00000000-0005-0000-0000-000095600000}"/>
    <cellStyle name="SAPBEXHLevel1X 39 6 2" xfId="31460" xr:uid="{00000000-0005-0000-0000-000096600000}"/>
    <cellStyle name="SAPBEXHLevel1X 39 7" xfId="15282" xr:uid="{00000000-0005-0000-0000-000097600000}"/>
    <cellStyle name="SAPBEXHLevel1X 39 7 2" xfId="34191" xr:uid="{00000000-0005-0000-0000-000098600000}"/>
    <cellStyle name="SAPBEXHLevel1X 39 8" xfId="17247" xr:uid="{00000000-0005-0000-0000-000099600000}"/>
    <cellStyle name="SAPBEXHLevel1X 39 8 2" xfId="36156" xr:uid="{00000000-0005-0000-0000-00009A600000}"/>
    <cellStyle name="SAPBEXHLevel1X 39 9" xfId="19876" xr:uid="{00000000-0005-0000-0000-00009B600000}"/>
    <cellStyle name="SAPBEXHLevel1X 4" xfId="172" xr:uid="{00000000-0005-0000-0000-00009C600000}"/>
    <cellStyle name="SAPBEXHLevel1X 4 2" xfId="2759" xr:uid="{00000000-0005-0000-0000-00009D600000}"/>
    <cellStyle name="SAPBEXHLevel1X 4 2 2" xfId="21668" xr:uid="{00000000-0005-0000-0000-00009E600000}"/>
    <cellStyle name="SAPBEXHLevel1X 4 3" xfId="5835" xr:uid="{00000000-0005-0000-0000-00009F600000}"/>
    <cellStyle name="SAPBEXHLevel1X 4 3 2" xfId="24744" xr:uid="{00000000-0005-0000-0000-0000A0600000}"/>
    <cellStyle name="SAPBEXHLevel1X 4 4" xfId="7612" xr:uid="{00000000-0005-0000-0000-0000A1600000}"/>
    <cellStyle name="SAPBEXHLevel1X 4 4 2" xfId="26521" xr:uid="{00000000-0005-0000-0000-0000A2600000}"/>
    <cellStyle name="SAPBEXHLevel1X 4 5" xfId="9940" xr:uid="{00000000-0005-0000-0000-0000A3600000}"/>
    <cellStyle name="SAPBEXHLevel1X 4 5 2" xfId="28849" xr:uid="{00000000-0005-0000-0000-0000A4600000}"/>
    <cellStyle name="SAPBEXHLevel1X 4 6" xfId="13698" xr:uid="{00000000-0005-0000-0000-0000A5600000}"/>
    <cellStyle name="SAPBEXHLevel1X 4 6 2" xfId="32607" xr:uid="{00000000-0005-0000-0000-0000A6600000}"/>
    <cellStyle name="SAPBEXHLevel1X 4 7" xfId="14636" xr:uid="{00000000-0005-0000-0000-0000A7600000}"/>
    <cellStyle name="SAPBEXHLevel1X 4 7 2" xfId="33545" xr:uid="{00000000-0005-0000-0000-0000A8600000}"/>
    <cellStyle name="SAPBEXHLevel1X 4 8" xfId="18394" xr:uid="{00000000-0005-0000-0000-0000A9600000}"/>
    <cellStyle name="SAPBEXHLevel1X 4 8 2" xfId="37303" xr:uid="{00000000-0005-0000-0000-0000AA600000}"/>
    <cellStyle name="SAPBEXHLevel1X 4 9" xfId="19283" xr:uid="{00000000-0005-0000-0000-0000AB600000}"/>
    <cellStyle name="SAPBEXHLevel1X 40" xfId="1592" xr:uid="{00000000-0005-0000-0000-0000AC600000}"/>
    <cellStyle name="SAPBEXHLevel1X 40 2" xfId="4178" xr:uid="{00000000-0005-0000-0000-0000AD600000}"/>
    <cellStyle name="SAPBEXHLevel1X 40 2 2" xfId="23087" xr:uid="{00000000-0005-0000-0000-0000AE600000}"/>
    <cellStyle name="SAPBEXHLevel1X 40 3" xfId="5694" xr:uid="{00000000-0005-0000-0000-0000AF600000}"/>
    <cellStyle name="SAPBEXHLevel1X 40 3 2" xfId="24603" xr:uid="{00000000-0005-0000-0000-0000B0600000}"/>
    <cellStyle name="SAPBEXHLevel1X 40 4" xfId="9300" xr:uid="{00000000-0005-0000-0000-0000B1600000}"/>
    <cellStyle name="SAPBEXHLevel1X 40 4 2" xfId="28209" xr:uid="{00000000-0005-0000-0000-0000B2600000}"/>
    <cellStyle name="SAPBEXHLevel1X 40 5" xfId="11783" xr:uid="{00000000-0005-0000-0000-0000B3600000}"/>
    <cellStyle name="SAPBEXHLevel1X 40 5 2" xfId="30692" xr:uid="{00000000-0005-0000-0000-0000B4600000}"/>
    <cellStyle name="SAPBEXHLevel1X 40 6" xfId="12699" xr:uid="{00000000-0005-0000-0000-0000B5600000}"/>
    <cellStyle name="SAPBEXHLevel1X 40 6 2" xfId="31608" xr:uid="{00000000-0005-0000-0000-0000B6600000}"/>
    <cellStyle name="SAPBEXHLevel1X 40 7" xfId="16479" xr:uid="{00000000-0005-0000-0000-0000B7600000}"/>
    <cellStyle name="SAPBEXHLevel1X 40 7 2" xfId="35388" xr:uid="{00000000-0005-0000-0000-0000B8600000}"/>
    <cellStyle name="SAPBEXHLevel1X 40 8" xfId="17395" xr:uid="{00000000-0005-0000-0000-0000B9600000}"/>
    <cellStyle name="SAPBEXHLevel1X 40 8 2" xfId="36304" xr:uid="{00000000-0005-0000-0000-0000BA600000}"/>
    <cellStyle name="SAPBEXHLevel1X 40 9" xfId="20974" xr:uid="{00000000-0005-0000-0000-0000BB600000}"/>
    <cellStyle name="SAPBEXHLevel1X 41" xfId="1674" xr:uid="{00000000-0005-0000-0000-0000BC600000}"/>
    <cellStyle name="SAPBEXHLevel1X 41 2" xfId="4260" xr:uid="{00000000-0005-0000-0000-0000BD600000}"/>
    <cellStyle name="SAPBEXHLevel1X 41 2 2" xfId="23169" xr:uid="{00000000-0005-0000-0000-0000BE600000}"/>
    <cellStyle name="SAPBEXHLevel1X 41 3" xfId="5359" xr:uid="{00000000-0005-0000-0000-0000BF600000}"/>
    <cellStyle name="SAPBEXHLevel1X 41 3 2" xfId="24268" xr:uid="{00000000-0005-0000-0000-0000C0600000}"/>
    <cellStyle name="SAPBEXHLevel1X 41 4" xfId="8052" xr:uid="{00000000-0005-0000-0000-0000C1600000}"/>
    <cellStyle name="SAPBEXHLevel1X 41 4 2" xfId="26961" xr:uid="{00000000-0005-0000-0000-0000C2600000}"/>
    <cellStyle name="SAPBEXHLevel1X 41 5" xfId="10420" xr:uid="{00000000-0005-0000-0000-0000C3600000}"/>
    <cellStyle name="SAPBEXHLevel1X 41 5 2" xfId="29329" xr:uid="{00000000-0005-0000-0000-0000C4600000}"/>
    <cellStyle name="SAPBEXHLevel1X 41 6" xfId="13337" xr:uid="{00000000-0005-0000-0000-0000C5600000}"/>
    <cellStyle name="SAPBEXHLevel1X 41 6 2" xfId="32246" xr:uid="{00000000-0005-0000-0000-0000C6600000}"/>
    <cellStyle name="SAPBEXHLevel1X 41 7" xfId="15116" xr:uid="{00000000-0005-0000-0000-0000C7600000}"/>
    <cellStyle name="SAPBEXHLevel1X 41 7 2" xfId="34025" xr:uid="{00000000-0005-0000-0000-0000C8600000}"/>
    <cellStyle name="SAPBEXHLevel1X 41 8" xfId="18033" xr:uid="{00000000-0005-0000-0000-0000C9600000}"/>
    <cellStyle name="SAPBEXHLevel1X 41 8 2" xfId="36942" xr:uid="{00000000-0005-0000-0000-0000CA600000}"/>
    <cellStyle name="SAPBEXHLevel1X 41 9" xfId="19723" xr:uid="{00000000-0005-0000-0000-0000CB600000}"/>
    <cellStyle name="SAPBEXHLevel1X 42" xfId="1612" xr:uid="{00000000-0005-0000-0000-0000CC600000}"/>
    <cellStyle name="SAPBEXHLevel1X 42 2" xfId="4198" xr:uid="{00000000-0005-0000-0000-0000CD600000}"/>
    <cellStyle name="SAPBEXHLevel1X 42 2 2" xfId="23107" xr:uid="{00000000-0005-0000-0000-0000CE600000}"/>
    <cellStyle name="SAPBEXHLevel1X 42 3" xfId="2589" xr:uid="{00000000-0005-0000-0000-0000CF600000}"/>
    <cellStyle name="SAPBEXHLevel1X 42 3 2" xfId="21498" xr:uid="{00000000-0005-0000-0000-0000D0600000}"/>
    <cellStyle name="SAPBEXHLevel1X 42 4" xfId="8796" xr:uid="{00000000-0005-0000-0000-0000D1600000}"/>
    <cellStyle name="SAPBEXHLevel1X 42 4 2" xfId="27705" xr:uid="{00000000-0005-0000-0000-0000D2600000}"/>
    <cellStyle name="SAPBEXHLevel1X 42 5" xfId="11088" xr:uid="{00000000-0005-0000-0000-0000D3600000}"/>
    <cellStyle name="SAPBEXHLevel1X 42 5 2" xfId="29997" xr:uid="{00000000-0005-0000-0000-0000D4600000}"/>
    <cellStyle name="SAPBEXHLevel1X 42 6" xfId="9943" xr:uid="{00000000-0005-0000-0000-0000D5600000}"/>
    <cellStyle name="SAPBEXHLevel1X 42 6 2" xfId="28852" xr:uid="{00000000-0005-0000-0000-0000D6600000}"/>
    <cellStyle name="SAPBEXHLevel1X 42 7" xfId="15784" xr:uid="{00000000-0005-0000-0000-0000D7600000}"/>
    <cellStyle name="SAPBEXHLevel1X 42 7 2" xfId="34693" xr:uid="{00000000-0005-0000-0000-0000D8600000}"/>
    <cellStyle name="SAPBEXHLevel1X 42 8" xfId="14639" xr:uid="{00000000-0005-0000-0000-0000D9600000}"/>
    <cellStyle name="SAPBEXHLevel1X 42 8 2" xfId="33548" xr:uid="{00000000-0005-0000-0000-0000DA600000}"/>
    <cellStyle name="SAPBEXHLevel1X 42 9" xfId="20336" xr:uid="{00000000-0005-0000-0000-0000DB600000}"/>
    <cellStyle name="SAPBEXHLevel1X 43" xfId="1601" xr:uid="{00000000-0005-0000-0000-0000DC600000}"/>
    <cellStyle name="SAPBEXHLevel1X 43 2" xfId="4187" xr:uid="{00000000-0005-0000-0000-0000DD600000}"/>
    <cellStyle name="SAPBEXHLevel1X 43 2 2" xfId="23096" xr:uid="{00000000-0005-0000-0000-0000DE600000}"/>
    <cellStyle name="SAPBEXHLevel1X 43 3" xfId="5105" xr:uid="{00000000-0005-0000-0000-0000DF600000}"/>
    <cellStyle name="SAPBEXHLevel1X 43 3 2" xfId="24014" xr:uid="{00000000-0005-0000-0000-0000E0600000}"/>
    <cellStyle name="SAPBEXHLevel1X 43 4" xfId="8595" xr:uid="{00000000-0005-0000-0000-0000E1600000}"/>
    <cellStyle name="SAPBEXHLevel1X 43 4 2" xfId="27504" xr:uid="{00000000-0005-0000-0000-0000E2600000}"/>
    <cellStyle name="SAPBEXHLevel1X 43 5" xfId="11013" xr:uid="{00000000-0005-0000-0000-0000E3600000}"/>
    <cellStyle name="SAPBEXHLevel1X 43 5 2" xfId="29922" xr:uid="{00000000-0005-0000-0000-0000E4600000}"/>
    <cellStyle name="SAPBEXHLevel1X 43 6" xfId="13563" xr:uid="{00000000-0005-0000-0000-0000E5600000}"/>
    <cellStyle name="SAPBEXHLevel1X 43 6 2" xfId="32472" xr:uid="{00000000-0005-0000-0000-0000E6600000}"/>
    <cellStyle name="SAPBEXHLevel1X 43 7" xfId="15709" xr:uid="{00000000-0005-0000-0000-0000E7600000}"/>
    <cellStyle name="SAPBEXHLevel1X 43 7 2" xfId="34618" xr:uid="{00000000-0005-0000-0000-0000E8600000}"/>
    <cellStyle name="SAPBEXHLevel1X 43 8" xfId="18259" xr:uid="{00000000-0005-0000-0000-0000E9600000}"/>
    <cellStyle name="SAPBEXHLevel1X 43 8 2" xfId="37168" xr:uid="{00000000-0005-0000-0000-0000EA600000}"/>
    <cellStyle name="SAPBEXHLevel1X 43 9" xfId="20270" xr:uid="{00000000-0005-0000-0000-0000EB600000}"/>
    <cellStyle name="SAPBEXHLevel1X 44" xfId="1883" xr:uid="{00000000-0005-0000-0000-0000EC600000}"/>
    <cellStyle name="SAPBEXHLevel1X 44 2" xfId="4469" xr:uid="{00000000-0005-0000-0000-0000ED600000}"/>
    <cellStyle name="SAPBEXHLevel1X 44 2 2" xfId="23378" xr:uid="{00000000-0005-0000-0000-0000EE600000}"/>
    <cellStyle name="SAPBEXHLevel1X 44 3" xfId="5873" xr:uid="{00000000-0005-0000-0000-0000EF600000}"/>
    <cellStyle name="SAPBEXHLevel1X 44 3 2" xfId="24782" xr:uid="{00000000-0005-0000-0000-0000F0600000}"/>
    <cellStyle name="SAPBEXHLevel1X 44 4" xfId="5760" xr:uid="{00000000-0005-0000-0000-0000F1600000}"/>
    <cellStyle name="SAPBEXHLevel1X 44 4 2" xfId="24669" xr:uid="{00000000-0005-0000-0000-0000F2600000}"/>
    <cellStyle name="SAPBEXHLevel1X 44 5" xfId="12097" xr:uid="{00000000-0005-0000-0000-0000F3600000}"/>
    <cellStyle name="SAPBEXHLevel1X 44 5 2" xfId="31006" xr:uid="{00000000-0005-0000-0000-0000F4600000}"/>
    <cellStyle name="SAPBEXHLevel1X 44 6" xfId="13399" xr:uid="{00000000-0005-0000-0000-0000F5600000}"/>
    <cellStyle name="SAPBEXHLevel1X 44 6 2" xfId="32308" xr:uid="{00000000-0005-0000-0000-0000F6600000}"/>
    <cellStyle name="SAPBEXHLevel1X 44 7" xfId="16793" xr:uid="{00000000-0005-0000-0000-0000F7600000}"/>
    <cellStyle name="SAPBEXHLevel1X 44 7 2" xfId="35702" xr:uid="{00000000-0005-0000-0000-0000F8600000}"/>
    <cellStyle name="SAPBEXHLevel1X 44 8" xfId="18095" xr:uid="{00000000-0005-0000-0000-0000F9600000}"/>
    <cellStyle name="SAPBEXHLevel1X 44 8 2" xfId="37004" xr:uid="{00000000-0005-0000-0000-0000FA600000}"/>
    <cellStyle name="SAPBEXHLevel1X 44 9" xfId="21260" xr:uid="{00000000-0005-0000-0000-0000FB600000}"/>
    <cellStyle name="SAPBEXHLevel1X 45" xfId="1619" xr:uid="{00000000-0005-0000-0000-0000FC600000}"/>
    <cellStyle name="SAPBEXHLevel1X 45 2" xfId="4205" xr:uid="{00000000-0005-0000-0000-0000FD600000}"/>
    <cellStyle name="SAPBEXHLevel1X 45 2 2" xfId="23114" xr:uid="{00000000-0005-0000-0000-0000FE600000}"/>
    <cellStyle name="SAPBEXHLevel1X 45 3" xfId="7030" xr:uid="{00000000-0005-0000-0000-0000FF600000}"/>
    <cellStyle name="SAPBEXHLevel1X 45 3 2" xfId="25939" xr:uid="{00000000-0005-0000-0000-000000610000}"/>
    <cellStyle name="SAPBEXHLevel1X 45 4" xfId="9417" xr:uid="{00000000-0005-0000-0000-000001610000}"/>
    <cellStyle name="SAPBEXHLevel1X 45 4 2" xfId="28326" xr:uid="{00000000-0005-0000-0000-000002610000}"/>
    <cellStyle name="SAPBEXHLevel1X 45 5" xfId="11887" xr:uid="{00000000-0005-0000-0000-000003610000}"/>
    <cellStyle name="SAPBEXHLevel1X 45 5 2" xfId="30796" xr:uid="{00000000-0005-0000-0000-000004610000}"/>
    <cellStyle name="SAPBEXHLevel1X 45 6" xfId="13964" xr:uid="{00000000-0005-0000-0000-000005610000}"/>
    <cellStyle name="SAPBEXHLevel1X 45 6 2" xfId="32873" xr:uid="{00000000-0005-0000-0000-000006610000}"/>
    <cellStyle name="SAPBEXHLevel1X 45 7" xfId="16583" xr:uid="{00000000-0005-0000-0000-000007610000}"/>
    <cellStyle name="SAPBEXHLevel1X 45 7 2" xfId="35492" xr:uid="{00000000-0005-0000-0000-000008610000}"/>
    <cellStyle name="SAPBEXHLevel1X 45 8" xfId="18660" xr:uid="{00000000-0005-0000-0000-000009610000}"/>
    <cellStyle name="SAPBEXHLevel1X 45 8 2" xfId="37569" xr:uid="{00000000-0005-0000-0000-00000A610000}"/>
    <cellStyle name="SAPBEXHLevel1X 45 9" xfId="21073" xr:uid="{00000000-0005-0000-0000-00000B610000}"/>
    <cellStyle name="SAPBEXHLevel1X 46" xfId="1900" xr:uid="{00000000-0005-0000-0000-00000C610000}"/>
    <cellStyle name="SAPBEXHLevel1X 46 2" xfId="4486" xr:uid="{00000000-0005-0000-0000-00000D610000}"/>
    <cellStyle name="SAPBEXHLevel1X 46 2 2" xfId="23395" xr:uid="{00000000-0005-0000-0000-00000E610000}"/>
    <cellStyle name="SAPBEXHLevel1X 46 3" xfId="6376" xr:uid="{00000000-0005-0000-0000-00000F610000}"/>
    <cellStyle name="SAPBEXHLevel1X 46 3 2" xfId="25285" xr:uid="{00000000-0005-0000-0000-000010610000}"/>
    <cellStyle name="SAPBEXHLevel1X 46 4" xfId="8651" xr:uid="{00000000-0005-0000-0000-000011610000}"/>
    <cellStyle name="SAPBEXHLevel1X 46 4 2" xfId="27560" xr:uid="{00000000-0005-0000-0000-000012610000}"/>
    <cellStyle name="SAPBEXHLevel1X 46 5" xfId="11076" xr:uid="{00000000-0005-0000-0000-000013610000}"/>
    <cellStyle name="SAPBEXHLevel1X 46 5 2" xfId="29985" xr:uid="{00000000-0005-0000-0000-000014610000}"/>
    <cellStyle name="SAPBEXHLevel1X 46 6" xfId="14012" xr:uid="{00000000-0005-0000-0000-000015610000}"/>
    <cellStyle name="SAPBEXHLevel1X 46 6 2" xfId="32921" xr:uid="{00000000-0005-0000-0000-000016610000}"/>
    <cellStyle name="SAPBEXHLevel1X 46 7" xfId="15772" xr:uid="{00000000-0005-0000-0000-000017610000}"/>
    <cellStyle name="SAPBEXHLevel1X 46 7 2" xfId="34681" xr:uid="{00000000-0005-0000-0000-000018610000}"/>
    <cellStyle name="SAPBEXHLevel1X 46 8" xfId="18708" xr:uid="{00000000-0005-0000-0000-000019610000}"/>
    <cellStyle name="SAPBEXHLevel1X 46 8 2" xfId="37617" xr:uid="{00000000-0005-0000-0000-00001A610000}"/>
    <cellStyle name="SAPBEXHLevel1X 46 9" xfId="20326" xr:uid="{00000000-0005-0000-0000-00001B610000}"/>
    <cellStyle name="SAPBEXHLevel1X 47" xfId="1799" xr:uid="{00000000-0005-0000-0000-00001C610000}"/>
    <cellStyle name="SAPBEXHLevel1X 47 2" xfId="4385" xr:uid="{00000000-0005-0000-0000-00001D610000}"/>
    <cellStyle name="SAPBEXHLevel1X 47 2 2" xfId="23294" xr:uid="{00000000-0005-0000-0000-00001E610000}"/>
    <cellStyle name="SAPBEXHLevel1X 47 3" xfId="4981" xr:uid="{00000000-0005-0000-0000-00001F610000}"/>
    <cellStyle name="SAPBEXHLevel1X 47 3 2" xfId="23890" xr:uid="{00000000-0005-0000-0000-000020610000}"/>
    <cellStyle name="SAPBEXHLevel1X 47 4" xfId="8806" xr:uid="{00000000-0005-0000-0000-000021610000}"/>
    <cellStyle name="SAPBEXHLevel1X 47 4 2" xfId="27715" xr:uid="{00000000-0005-0000-0000-000022610000}"/>
    <cellStyle name="SAPBEXHLevel1X 47 5" xfId="11250" xr:uid="{00000000-0005-0000-0000-000023610000}"/>
    <cellStyle name="SAPBEXHLevel1X 47 5 2" xfId="30159" xr:uid="{00000000-0005-0000-0000-000024610000}"/>
    <cellStyle name="SAPBEXHLevel1X 47 6" xfId="12826" xr:uid="{00000000-0005-0000-0000-000025610000}"/>
    <cellStyle name="SAPBEXHLevel1X 47 6 2" xfId="31735" xr:uid="{00000000-0005-0000-0000-000026610000}"/>
    <cellStyle name="SAPBEXHLevel1X 47 7" xfId="15946" xr:uid="{00000000-0005-0000-0000-000027610000}"/>
    <cellStyle name="SAPBEXHLevel1X 47 7 2" xfId="34855" xr:uid="{00000000-0005-0000-0000-000028610000}"/>
    <cellStyle name="SAPBEXHLevel1X 47 8" xfId="17522" xr:uid="{00000000-0005-0000-0000-000029610000}"/>
    <cellStyle name="SAPBEXHLevel1X 47 8 2" xfId="36431" xr:uid="{00000000-0005-0000-0000-00002A610000}"/>
    <cellStyle name="SAPBEXHLevel1X 47 9" xfId="20481" xr:uid="{00000000-0005-0000-0000-00002B610000}"/>
    <cellStyle name="SAPBEXHLevel1X 48" xfId="2007" xr:uid="{00000000-0005-0000-0000-00002C610000}"/>
    <cellStyle name="SAPBEXHLevel1X 48 2" xfId="4593" xr:uid="{00000000-0005-0000-0000-00002D610000}"/>
    <cellStyle name="SAPBEXHLevel1X 48 2 2" xfId="23502" xr:uid="{00000000-0005-0000-0000-00002E610000}"/>
    <cellStyle name="SAPBEXHLevel1X 48 3" xfId="6443" xr:uid="{00000000-0005-0000-0000-00002F610000}"/>
    <cellStyle name="SAPBEXHLevel1X 48 3 2" xfId="25352" xr:uid="{00000000-0005-0000-0000-000030610000}"/>
    <cellStyle name="SAPBEXHLevel1X 48 4" xfId="7548" xr:uid="{00000000-0005-0000-0000-000031610000}"/>
    <cellStyle name="SAPBEXHLevel1X 48 4 2" xfId="26457" xr:uid="{00000000-0005-0000-0000-000032610000}"/>
    <cellStyle name="SAPBEXHLevel1X 48 5" xfId="11604" xr:uid="{00000000-0005-0000-0000-000033610000}"/>
    <cellStyle name="SAPBEXHLevel1X 48 5 2" xfId="30513" xr:uid="{00000000-0005-0000-0000-000034610000}"/>
    <cellStyle name="SAPBEXHLevel1X 48 6" xfId="13699" xr:uid="{00000000-0005-0000-0000-000035610000}"/>
    <cellStyle name="SAPBEXHLevel1X 48 6 2" xfId="32608" xr:uid="{00000000-0005-0000-0000-000036610000}"/>
    <cellStyle name="SAPBEXHLevel1X 48 7" xfId="16300" xr:uid="{00000000-0005-0000-0000-000037610000}"/>
    <cellStyle name="SAPBEXHLevel1X 48 7 2" xfId="35209" xr:uid="{00000000-0005-0000-0000-000038610000}"/>
    <cellStyle name="SAPBEXHLevel1X 48 8" xfId="18395" xr:uid="{00000000-0005-0000-0000-000039610000}"/>
    <cellStyle name="SAPBEXHLevel1X 48 8 2" xfId="37304" xr:uid="{00000000-0005-0000-0000-00003A610000}"/>
    <cellStyle name="SAPBEXHLevel1X 48 9" xfId="20803" xr:uid="{00000000-0005-0000-0000-00003B610000}"/>
    <cellStyle name="SAPBEXHLevel1X 49" xfId="1967" xr:uid="{00000000-0005-0000-0000-00003C610000}"/>
    <cellStyle name="SAPBEXHLevel1X 49 2" xfId="4553" xr:uid="{00000000-0005-0000-0000-00003D610000}"/>
    <cellStyle name="SAPBEXHLevel1X 49 2 2" xfId="23462" xr:uid="{00000000-0005-0000-0000-00003E610000}"/>
    <cellStyle name="SAPBEXHLevel1X 49 3" xfId="6065" xr:uid="{00000000-0005-0000-0000-00003F610000}"/>
    <cellStyle name="SAPBEXHLevel1X 49 3 2" xfId="24974" xr:uid="{00000000-0005-0000-0000-000040610000}"/>
    <cellStyle name="SAPBEXHLevel1X 49 4" xfId="9086" xr:uid="{00000000-0005-0000-0000-000041610000}"/>
    <cellStyle name="SAPBEXHLevel1X 49 4 2" xfId="27995" xr:uid="{00000000-0005-0000-0000-000042610000}"/>
    <cellStyle name="SAPBEXHLevel1X 49 5" xfId="11558" xr:uid="{00000000-0005-0000-0000-000043610000}"/>
    <cellStyle name="SAPBEXHLevel1X 49 5 2" xfId="30467" xr:uid="{00000000-0005-0000-0000-000044610000}"/>
    <cellStyle name="SAPBEXHLevel1X 49 6" xfId="12346" xr:uid="{00000000-0005-0000-0000-000045610000}"/>
    <cellStyle name="SAPBEXHLevel1X 49 6 2" xfId="31255" xr:uid="{00000000-0005-0000-0000-000046610000}"/>
    <cellStyle name="SAPBEXHLevel1X 49 7" xfId="16254" xr:uid="{00000000-0005-0000-0000-000047610000}"/>
    <cellStyle name="SAPBEXHLevel1X 49 7 2" xfId="35163" xr:uid="{00000000-0005-0000-0000-000048610000}"/>
    <cellStyle name="SAPBEXHLevel1X 49 8" xfId="17042" xr:uid="{00000000-0005-0000-0000-000049610000}"/>
    <cellStyle name="SAPBEXHLevel1X 49 8 2" xfId="35951" xr:uid="{00000000-0005-0000-0000-00004A610000}"/>
    <cellStyle name="SAPBEXHLevel1X 49 9" xfId="20761" xr:uid="{00000000-0005-0000-0000-00004B610000}"/>
    <cellStyle name="SAPBEXHLevel1X 5" xfId="225" xr:uid="{00000000-0005-0000-0000-00004C610000}"/>
    <cellStyle name="SAPBEXHLevel1X 5 2" xfId="2811" xr:uid="{00000000-0005-0000-0000-00004D610000}"/>
    <cellStyle name="SAPBEXHLevel1X 5 2 2" xfId="21720" xr:uid="{00000000-0005-0000-0000-00004E610000}"/>
    <cellStyle name="SAPBEXHLevel1X 5 3" xfId="7104" xr:uid="{00000000-0005-0000-0000-00004F610000}"/>
    <cellStyle name="SAPBEXHLevel1X 5 3 2" xfId="26013" xr:uid="{00000000-0005-0000-0000-000050610000}"/>
    <cellStyle name="SAPBEXHLevel1X 5 4" xfId="8372" xr:uid="{00000000-0005-0000-0000-000051610000}"/>
    <cellStyle name="SAPBEXHLevel1X 5 4 2" xfId="27281" xr:uid="{00000000-0005-0000-0000-000052610000}"/>
    <cellStyle name="SAPBEXHLevel1X 5 5" xfId="10774" xr:uid="{00000000-0005-0000-0000-000053610000}"/>
    <cellStyle name="SAPBEXHLevel1X 5 5 2" xfId="29683" xr:uid="{00000000-0005-0000-0000-000054610000}"/>
    <cellStyle name="SAPBEXHLevel1X 5 6" xfId="12315" xr:uid="{00000000-0005-0000-0000-000055610000}"/>
    <cellStyle name="SAPBEXHLevel1X 5 6 2" xfId="31224" xr:uid="{00000000-0005-0000-0000-000056610000}"/>
    <cellStyle name="SAPBEXHLevel1X 5 7" xfId="15470" xr:uid="{00000000-0005-0000-0000-000057610000}"/>
    <cellStyle name="SAPBEXHLevel1X 5 7 2" xfId="34379" xr:uid="{00000000-0005-0000-0000-000058610000}"/>
    <cellStyle name="SAPBEXHLevel1X 5 8" xfId="17011" xr:uid="{00000000-0005-0000-0000-000059610000}"/>
    <cellStyle name="SAPBEXHLevel1X 5 8 2" xfId="35920" xr:uid="{00000000-0005-0000-0000-00005A610000}"/>
    <cellStyle name="SAPBEXHLevel1X 5 9" xfId="20047" xr:uid="{00000000-0005-0000-0000-00005B610000}"/>
    <cellStyle name="SAPBEXHLevel1X 50" xfId="1839" xr:uid="{00000000-0005-0000-0000-00005C610000}"/>
    <cellStyle name="SAPBEXHLevel1X 50 2" xfId="4425" xr:uid="{00000000-0005-0000-0000-00005D610000}"/>
    <cellStyle name="SAPBEXHLevel1X 50 2 2" xfId="23334" xr:uid="{00000000-0005-0000-0000-00005E610000}"/>
    <cellStyle name="SAPBEXHLevel1X 50 3" xfId="7227" xr:uid="{00000000-0005-0000-0000-00005F610000}"/>
    <cellStyle name="SAPBEXHLevel1X 50 3 2" xfId="26136" xr:uid="{00000000-0005-0000-0000-000060610000}"/>
    <cellStyle name="SAPBEXHLevel1X 50 4" xfId="8495" xr:uid="{00000000-0005-0000-0000-000061610000}"/>
    <cellStyle name="SAPBEXHLevel1X 50 4 2" xfId="27404" xr:uid="{00000000-0005-0000-0000-000062610000}"/>
    <cellStyle name="SAPBEXHLevel1X 50 5" xfId="10904" xr:uid="{00000000-0005-0000-0000-000063610000}"/>
    <cellStyle name="SAPBEXHLevel1X 50 5 2" xfId="29813" xr:uid="{00000000-0005-0000-0000-000064610000}"/>
    <cellStyle name="SAPBEXHLevel1X 50 6" xfId="13007" xr:uid="{00000000-0005-0000-0000-000065610000}"/>
    <cellStyle name="SAPBEXHLevel1X 50 6 2" xfId="31916" xr:uid="{00000000-0005-0000-0000-000066610000}"/>
    <cellStyle name="SAPBEXHLevel1X 50 7" xfId="15600" xr:uid="{00000000-0005-0000-0000-000067610000}"/>
    <cellStyle name="SAPBEXHLevel1X 50 7 2" xfId="34509" xr:uid="{00000000-0005-0000-0000-000068610000}"/>
    <cellStyle name="SAPBEXHLevel1X 50 8" xfId="17703" xr:uid="{00000000-0005-0000-0000-000069610000}"/>
    <cellStyle name="SAPBEXHLevel1X 50 8 2" xfId="36612" xr:uid="{00000000-0005-0000-0000-00006A610000}"/>
    <cellStyle name="SAPBEXHLevel1X 50 9" xfId="20169" xr:uid="{00000000-0005-0000-0000-00006B610000}"/>
    <cellStyle name="SAPBEXHLevel1X 51" xfId="2065" xr:uid="{00000000-0005-0000-0000-00006C610000}"/>
    <cellStyle name="SAPBEXHLevel1X 51 2" xfId="4651" xr:uid="{00000000-0005-0000-0000-00006D610000}"/>
    <cellStyle name="SAPBEXHLevel1X 51 2 2" xfId="23560" xr:uid="{00000000-0005-0000-0000-00006E610000}"/>
    <cellStyle name="SAPBEXHLevel1X 51 3" xfId="5465" xr:uid="{00000000-0005-0000-0000-00006F610000}"/>
    <cellStyle name="SAPBEXHLevel1X 51 3 2" xfId="24374" xr:uid="{00000000-0005-0000-0000-000070610000}"/>
    <cellStyle name="SAPBEXHLevel1X 51 4" xfId="8274" xr:uid="{00000000-0005-0000-0000-000071610000}"/>
    <cellStyle name="SAPBEXHLevel1X 51 4 2" xfId="27183" xr:uid="{00000000-0005-0000-0000-000072610000}"/>
    <cellStyle name="SAPBEXHLevel1X 51 5" xfId="10668" xr:uid="{00000000-0005-0000-0000-000073610000}"/>
    <cellStyle name="SAPBEXHLevel1X 51 5 2" xfId="29577" xr:uid="{00000000-0005-0000-0000-000074610000}"/>
    <cellStyle name="SAPBEXHLevel1X 51 6" xfId="13631" xr:uid="{00000000-0005-0000-0000-000075610000}"/>
    <cellStyle name="SAPBEXHLevel1X 51 6 2" xfId="32540" xr:uid="{00000000-0005-0000-0000-000076610000}"/>
    <cellStyle name="SAPBEXHLevel1X 51 7" xfId="15364" xr:uid="{00000000-0005-0000-0000-000077610000}"/>
    <cellStyle name="SAPBEXHLevel1X 51 7 2" xfId="34273" xr:uid="{00000000-0005-0000-0000-000078610000}"/>
    <cellStyle name="SAPBEXHLevel1X 51 8" xfId="18327" xr:uid="{00000000-0005-0000-0000-000079610000}"/>
    <cellStyle name="SAPBEXHLevel1X 51 8 2" xfId="37236" xr:uid="{00000000-0005-0000-0000-00007A610000}"/>
    <cellStyle name="SAPBEXHLevel1X 51 9" xfId="19947" xr:uid="{00000000-0005-0000-0000-00007B610000}"/>
    <cellStyle name="SAPBEXHLevel1X 52" xfId="2036" xr:uid="{00000000-0005-0000-0000-00007C610000}"/>
    <cellStyle name="SAPBEXHLevel1X 52 2" xfId="4622" xr:uid="{00000000-0005-0000-0000-00007D610000}"/>
    <cellStyle name="SAPBEXHLevel1X 52 2 2" xfId="23531" xr:uid="{00000000-0005-0000-0000-00007E610000}"/>
    <cellStyle name="SAPBEXHLevel1X 52 3" xfId="5555" xr:uid="{00000000-0005-0000-0000-00007F610000}"/>
    <cellStyle name="SAPBEXHLevel1X 52 3 2" xfId="24464" xr:uid="{00000000-0005-0000-0000-000080610000}"/>
    <cellStyle name="SAPBEXHLevel1X 52 4" xfId="8981" xr:uid="{00000000-0005-0000-0000-000081610000}"/>
    <cellStyle name="SAPBEXHLevel1X 52 4 2" xfId="27890" xr:uid="{00000000-0005-0000-0000-000082610000}"/>
    <cellStyle name="SAPBEXHLevel1X 52 5" xfId="11438" xr:uid="{00000000-0005-0000-0000-000083610000}"/>
    <cellStyle name="SAPBEXHLevel1X 52 5 2" xfId="30347" xr:uid="{00000000-0005-0000-0000-000084610000}"/>
    <cellStyle name="SAPBEXHLevel1X 52 6" xfId="13235" xr:uid="{00000000-0005-0000-0000-000085610000}"/>
    <cellStyle name="SAPBEXHLevel1X 52 6 2" xfId="32144" xr:uid="{00000000-0005-0000-0000-000086610000}"/>
    <cellStyle name="SAPBEXHLevel1X 52 7" xfId="16134" xr:uid="{00000000-0005-0000-0000-000087610000}"/>
    <cellStyle name="SAPBEXHLevel1X 52 7 2" xfId="35043" xr:uid="{00000000-0005-0000-0000-000088610000}"/>
    <cellStyle name="SAPBEXHLevel1X 52 8" xfId="17931" xr:uid="{00000000-0005-0000-0000-000089610000}"/>
    <cellStyle name="SAPBEXHLevel1X 52 8 2" xfId="36840" xr:uid="{00000000-0005-0000-0000-00008A610000}"/>
    <cellStyle name="SAPBEXHLevel1X 52 9" xfId="20656" xr:uid="{00000000-0005-0000-0000-00008B610000}"/>
    <cellStyle name="SAPBEXHLevel1X 53" xfId="2017" xr:uid="{00000000-0005-0000-0000-00008C610000}"/>
    <cellStyle name="SAPBEXHLevel1X 53 2" xfId="4603" xr:uid="{00000000-0005-0000-0000-00008D610000}"/>
    <cellStyle name="SAPBEXHLevel1X 53 2 2" xfId="23512" xr:uid="{00000000-0005-0000-0000-00008E610000}"/>
    <cellStyle name="SAPBEXHLevel1X 53 3" xfId="7105" xr:uid="{00000000-0005-0000-0000-00008F610000}"/>
    <cellStyle name="SAPBEXHLevel1X 53 3 2" xfId="26014" xr:uid="{00000000-0005-0000-0000-000090610000}"/>
    <cellStyle name="SAPBEXHLevel1X 53 4" xfId="7446" xr:uid="{00000000-0005-0000-0000-000091610000}"/>
    <cellStyle name="SAPBEXHLevel1X 53 4 2" xfId="26355" xr:uid="{00000000-0005-0000-0000-000092610000}"/>
    <cellStyle name="SAPBEXHLevel1X 53 5" xfId="9758" xr:uid="{00000000-0005-0000-0000-000093610000}"/>
    <cellStyle name="SAPBEXHLevel1X 53 5 2" xfId="28667" xr:uid="{00000000-0005-0000-0000-000094610000}"/>
    <cellStyle name="SAPBEXHLevel1X 53 6" xfId="12237" xr:uid="{00000000-0005-0000-0000-000095610000}"/>
    <cellStyle name="SAPBEXHLevel1X 53 6 2" xfId="31146" xr:uid="{00000000-0005-0000-0000-000096610000}"/>
    <cellStyle name="SAPBEXHLevel1X 53 7" xfId="14454" xr:uid="{00000000-0005-0000-0000-000097610000}"/>
    <cellStyle name="SAPBEXHLevel1X 53 7 2" xfId="33363" xr:uid="{00000000-0005-0000-0000-000098610000}"/>
    <cellStyle name="SAPBEXHLevel1X 53 8" xfId="16933" xr:uid="{00000000-0005-0000-0000-000099610000}"/>
    <cellStyle name="SAPBEXHLevel1X 53 8 2" xfId="35842" xr:uid="{00000000-0005-0000-0000-00009A610000}"/>
    <cellStyle name="SAPBEXHLevel1X 53 9" xfId="19116" xr:uid="{00000000-0005-0000-0000-00009B610000}"/>
    <cellStyle name="SAPBEXHLevel1X 54" xfId="2261" xr:uid="{00000000-0005-0000-0000-00009C610000}"/>
    <cellStyle name="SAPBEXHLevel1X 54 2" xfId="4847" xr:uid="{00000000-0005-0000-0000-00009D610000}"/>
    <cellStyle name="SAPBEXHLevel1X 54 2 2" xfId="23756" xr:uid="{00000000-0005-0000-0000-00009E610000}"/>
    <cellStyle name="SAPBEXHLevel1X 54 3" xfId="5738" xr:uid="{00000000-0005-0000-0000-00009F610000}"/>
    <cellStyle name="SAPBEXHLevel1X 54 3 2" xfId="24647" xr:uid="{00000000-0005-0000-0000-0000A0610000}"/>
    <cellStyle name="SAPBEXHLevel1X 54 4" xfId="8411" xr:uid="{00000000-0005-0000-0000-0000A1610000}"/>
    <cellStyle name="SAPBEXHLevel1X 54 4 2" xfId="27320" xr:uid="{00000000-0005-0000-0000-0000A2610000}"/>
    <cellStyle name="SAPBEXHLevel1X 54 5" xfId="10816" xr:uid="{00000000-0005-0000-0000-0000A3610000}"/>
    <cellStyle name="SAPBEXHLevel1X 54 5 2" xfId="29725" xr:uid="{00000000-0005-0000-0000-0000A4610000}"/>
    <cellStyle name="SAPBEXHLevel1X 54 6" xfId="13427" xr:uid="{00000000-0005-0000-0000-0000A5610000}"/>
    <cellStyle name="SAPBEXHLevel1X 54 6 2" xfId="32336" xr:uid="{00000000-0005-0000-0000-0000A6610000}"/>
    <cellStyle name="SAPBEXHLevel1X 54 7" xfId="15512" xr:uid="{00000000-0005-0000-0000-0000A7610000}"/>
    <cellStyle name="SAPBEXHLevel1X 54 7 2" xfId="34421" xr:uid="{00000000-0005-0000-0000-0000A8610000}"/>
    <cellStyle name="SAPBEXHLevel1X 54 8" xfId="18123" xr:uid="{00000000-0005-0000-0000-0000A9610000}"/>
    <cellStyle name="SAPBEXHLevel1X 54 8 2" xfId="37032" xr:uid="{00000000-0005-0000-0000-0000AA610000}"/>
    <cellStyle name="SAPBEXHLevel1X 54 9" xfId="20085" xr:uid="{00000000-0005-0000-0000-0000AB610000}"/>
    <cellStyle name="SAPBEXHLevel1X 55" xfId="2331" xr:uid="{00000000-0005-0000-0000-0000AC610000}"/>
    <cellStyle name="SAPBEXHLevel1X 55 2" xfId="4917" xr:uid="{00000000-0005-0000-0000-0000AD610000}"/>
    <cellStyle name="SAPBEXHLevel1X 55 2 2" xfId="23826" xr:uid="{00000000-0005-0000-0000-0000AE610000}"/>
    <cellStyle name="SAPBEXHLevel1X 55 3" xfId="7088" xr:uid="{00000000-0005-0000-0000-0000AF610000}"/>
    <cellStyle name="SAPBEXHLevel1X 55 3 2" xfId="25997" xr:uid="{00000000-0005-0000-0000-0000B0610000}"/>
    <cellStyle name="SAPBEXHLevel1X 55 4" xfId="8518" xr:uid="{00000000-0005-0000-0000-0000B1610000}"/>
    <cellStyle name="SAPBEXHLevel1X 55 4 2" xfId="27427" xr:uid="{00000000-0005-0000-0000-0000B2610000}"/>
    <cellStyle name="SAPBEXHLevel1X 55 5" xfId="10930" xr:uid="{00000000-0005-0000-0000-0000B3610000}"/>
    <cellStyle name="SAPBEXHLevel1X 55 5 2" xfId="29839" xr:uid="{00000000-0005-0000-0000-0000B4610000}"/>
    <cellStyle name="SAPBEXHLevel1X 55 6" xfId="12548" xr:uid="{00000000-0005-0000-0000-0000B5610000}"/>
    <cellStyle name="SAPBEXHLevel1X 55 6 2" xfId="31457" xr:uid="{00000000-0005-0000-0000-0000B6610000}"/>
    <cellStyle name="SAPBEXHLevel1X 55 7" xfId="15626" xr:uid="{00000000-0005-0000-0000-0000B7610000}"/>
    <cellStyle name="SAPBEXHLevel1X 55 7 2" xfId="34535" xr:uid="{00000000-0005-0000-0000-0000B8610000}"/>
    <cellStyle name="SAPBEXHLevel1X 55 8" xfId="17244" xr:uid="{00000000-0005-0000-0000-0000B9610000}"/>
    <cellStyle name="SAPBEXHLevel1X 55 8 2" xfId="36153" xr:uid="{00000000-0005-0000-0000-0000BA610000}"/>
    <cellStyle name="SAPBEXHLevel1X 55 9" xfId="20192" xr:uid="{00000000-0005-0000-0000-0000BB610000}"/>
    <cellStyle name="SAPBEXHLevel1X 56" xfId="2369" xr:uid="{00000000-0005-0000-0000-0000BC610000}"/>
    <cellStyle name="SAPBEXHLevel1X 56 2" xfId="7359" xr:uid="{00000000-0005-0000-0000-0000BD610000}"/>
    <cellStyle name="SAPBEXHLevel1X 56 2 2" xfId="26268" xr:uid="{00000000-0005-0000-0000-0000BE610000}"/>
    <cellStyle name="SAPBEXHLevel1X 56 3" xfId="8087" xr:uid="{00000000-0005-0000-0000-0000BF610000}"/>
    <cellStyle name="SAPBEXHLevel1X 56 3 2" xfId="26996" xr:uid="{00000000-0005-0000-0000-0000C0610000}"/>
    <cellStyle name="SAPBEXHLevel1X 56 4" xfId="10457" xr:uid="{00000000-0005-0000-0000-0000C1610000}"/>
    <cellStyle name="SAPBEXHLevel1X 56 4 2" xfId="29366" xr:uid="{00000000-0005-0000-0000-0000C2610000}"/>
    <cellStyle name="SAPBEXHLevel1X 56 5" xfId="13377" xr:uid="{00000000-0005-0000-0000-0000C3610000}"/>
    <cellStyle name="SAPBEXHLevel1X 56 5 2" xfId="32286" xr:uid="{00000000-0005-0000-0000-0000C4610000}"/>
    <cellStyle name="SAPBEXHLevel1X 56 6" xfId="15153" xr:uid="{00000000-0005-0000-0000-0000C5610000}"/>
    <cellStyle name="SAPBEXHLevel1X 56 6 2" xfId="34062" xr:uid="{00000000-0005-0000-0000-0000C6610000}"/>
    <cellStyle name="SAPBEXHLevel1X 56 7" xfId="18073" xr:uid="{00000000-0005-0000-0000-0000C7610000}"/>
    <cellStyle name="SAPBEXHLevel1X 56 7 2" xfId="36982" xr:uid="{00000000-0005-0000-0000-0000C8610000}"/>
    <cellStyle name="SAPBEXHLevel1X 56 8" xfId="19758" xr:uid="{00000000-0005-0000-0000-0000C9610000}"/>
    <cellStyle name="SAPBEXHLevel1X 57" xfId="5519" xr:uid="{00000000-0005-0000-0000-0000CA610000}"/>
    <cellStyle name="SAPBEXHLevel1X 57 2" xfId="24428" xr:uid="{00000000-0005-0000-0000-0000CB610000}"/>
    <cellStyle name="SAPBEXHLevel1X 58" xfId="8359" xr:uid="{00000000-0005-0000-0000-0000CC610000}"/>
    <cellStyle name="SAPBEXHLevel1X 58 2" xfId="27268" xr:uid="{00000000-0005-0000-0000-0000CD610000}"/>
    <cellStyle name="SAPBEXHLevel1X 59" xfId="10760" xr:uid="{00000000-0005-0000-0000-0000CE610000}"/>
    <cellStyle name="SAPBEXHLevel1X 59 2" xfId="29669" xr:uid="{00000000-0005-0000-0000-0000CF610000}"/>
    <cellStyle name="SAPBEXHLevel1X 6" xfId="122" xr:uid="{00000000-0005-0000-0000-0000D0610000}"/>
    <cellStyle name="SAPBEXHLevel1X 6 2" xfId="2709" xr:uid="{00000000-0005-0000-0000-0000D1610000}"/>
    <cellStyle name="SAPBEXHLevel1X 6 2 2" xfId="21618" xr:uid="{00000000-0005-0000-0000-0000D2610000}"/>
    <cellStyle name="SAPBEXHLevel1X 6 3" xfId="5581" xr:uid="{00000000-0005-0000-0000-0000D3610000}"/>
    <cellStyle name="SAPBEXHLevel1X 6 3 2" xfId="24490" xr:uid="{00000000-0005-0000-0000-0000D4610000}"/>
    <cellStyle name="SAPBEXHLevel1X 6 4" xfId="8211" xr:uid="{00000000-0005-0000-0000-0000D5610000}"/>
    <cellStyle name="SAPBEXHLevel1X 6 4 2" xfId="27120" xr:uid="{00000000-0005-0000-0000-0000D6610000}"/>
    <cellStyle name="SAPBEXHLevel1X 6 5" xfId="10595" xr:uid="{00000000-0005-0000-0000-0000D7610000}"/>
    <cellStyle name="SAPBEXHLevel1X 6 5 2" xfId="29504" xr:uid="{00000000-0005-0000-0000-0000D8610000}"/>
    <cellStyle name="SAPBEXHLevel1X 6 6" xfId="13214" xr:uid="{00000000-0005-0000-0000-0000D9610000}"/>
    <cellStyle name="SAPBEXHLevel1X 6 6 2" xfId="32123" xr:uid="{00000000-0005-0000-0000-0000DA610000}"/>
    <cellStyle name="SAPBEXHLevel1X 6 7" xfId="15291" xr:uid="{00000000-0005-0000-0000-0000DB610000}"/>
    <cellStyle name="SAPBEXHLevel1X 6 7 2" xfId="34200" xr:uid="{00000000-0005-0000-0000-0000DC610000}"/>
    <cellStyle name="SAPBEXHLevel1X 6 8" xfId="17910" xr:uid="{00000000-0005-0000-0000-0000DD610000}"/>
    <cellStyle name="SAPBEXHLevel1X 6 8 2" xfId="36819" xr:uid="{00000000-0005-0000-0000-0000DE610000}"/>
    <cellStyle name="SAPBEXHLevel1X 6 9" xfId="19884" xr:uid="{00000000-0005-0000-0000-0000DF610000}"/>
    <cellStyle name="SAPBEXHLevel1X 60" xfId="13736" xr:uid="{00000000-0005-0000-0000-0000E0610000}"/>
    <cellStyle name="SAPBEXHLevel1X 60 2" xfId="32645" xr:uid="{00000000-0005-0000-0000-0000E1610000}"/>
    <cellStyle name="SAPBEXHLevel1X 61" xfId="15456" xr:uid="{00000000-0005-0000-0000-0000E2610000}"/>
    <cellStyle name="SAPBEXHLevel1X 61 2" xfId="34365" xr:uid="{00000000-0005-0000-0000-0000E3610000}"/>
    <cellStyle name="SAPBEXHLevel1X 62" xfId="18432" xr:uid="{00000000-0005-0000-0000-0000E4610000}"/>
    <cellStyle name="SAPBEXHLevel1X 62 2" xfId="37341" xr:uid="{00000000-0005-0000-0000-0000E5610000}"/>
    <cellStyle name="SAPBEXHLevel1X 63" xfId="20034" xr:uid="{00000000-0005-0000-0000-0000E6610000}"/>
    <cellStyle name="SAPBEXHLevel1X 7" xfId="135" xr:uid="{00000000-0005-0000-0000-0000E7610000}"/>
    <cellStyle name="SAPBEXHLevel1X 7 2" xfId="2722" xr:uid="{00000000-0005-0000-0000-0000E8610000}"/>
    <cellStyle name="SAPBEXHLevel1X 7 2 2" xfId="21631" xr:uid="{00000000-0005-0000-0000-0000E9610000}"/>
    <cellStyle name="SAPBEXHLevel1X 7 3" xfId="6559" xr:uid="{00000000-0005-0000-0000-0000EA610000}"/>
    <cellStyle name="SAPBEXHLevel1X 7 3 2" xfId="25468" xr:uid="{00000000-0005-0000-0000-0000EB610000}"/>
    <cellStyle name="SAPBEXHLevel1X 7 4" xfId="8303" xr:uid="{00000000-0005-0000-0000-0000EC610000}"/>
    <cellStyle name="SAPBEXHLevel1X 7 4 2" xfId="27212" xr:uid="{00000000-0005-0000-0000-0000ED610000}"/>
    <cellStyle name="SAPBEXHLevel1X 7 5" xfId="10699" xr:uid="{00000000-0005-0000-0000-0000EE610000}"/>
    <cellStyle name="SAPBEXHLevel1X 7 5 2" xfId="29608" xr:uid="{00000000-0005-0000-0000-0000EF610000}"/>
    <cellStyle name="SAPBEXHLevel1X 7 6" xfId="13716" xr:uid="{00000000-0005-0000-0000-0000F0610000}"/>
    <cellStyle name="SAPBEXHLevel1X 7 6 2" xfId="32625" xr:uid="{00000000-0005-0000-0000-0000F1610000}"/>
    <cellStyle name="SAPBEXHLevel1X 7 7" xfId="15395" xr:uid="{00000000-0005-0000-0000-0000F2610000}"/>
    <cellStyle name="SAPBEXHLevel1X 7 7 2" xfId="34304" xr:uid="{00000000-0005-0000-0000-0000F3610000}"/>
    <cellStyle name="SAPBEXHLevel1X 7 8" xfId="18412" xr:uid="{00000000-0005-0000-0000-0000F4610000}"/>
    <cellStyle name="SAPBEXHLevel1X 7 8 2" xfId="37321" xr:uid="{00000000-0005-0000-0000-0000F5610000}"/>
    <cellStyle name="SAPBEXHLevel1X 7 9" xfId="19976" xr:uid="{00000000-0005-0000-0000-0000F6610000}"/>
    <cellStyle name="SAPBEXHLevel1X 8" xfId="131" xr:uid="{00000000-0005-0000-0000-0000F7610000}"/>
    <cellStyle name="SAPBEXHLevel1X 8 2" xfId="2718" xr:uid="{00000000-0005-0000-0000-0000F8610000}"/>
    <cellStyle name="SAPBEXHLevel1X 8 2 2" xfId="21627" xr:uid="{00000000-0005-0000-0000-0000F9610000}"/>
    <cellStyle name="SAPBEXHLevel1X 8 3" xfId="6675" xr:uid="{00000000-0005-0000-0000-0000FA610000}"/>
    <cellStyle name="SAPBEXHLevel1X 8 3 2" xfId="25584" xr:uid="{00000000-0005-0000-0000-0000FB610000}"/>
    <cellStyle name="SAPBEXHLevel1X 8 4" xfId="8934" xr:uid="{00000000-0005-0000-0000-0000FC610000}"/>
    <cellStyle name="SAPBEXHLevel1X 8 4 2" xfId="27843" xr:uid="{00000000-0005-0000-0000-0000FD610000}"/>
    <cellStyle name="SAPBEXHLevel1X 8 5" xfId="11387" xr:uid="{00000000-0005-0000-0000-0000FE610000}"/>
    <cellStyle name="SAPBEXHLevel1X 8 5 2" xfId="30296" xr:uid="{00000000-0005-0000-0000-0000FF610000}"/>
    <cellStyle name="SAPBEXHLevel1X 8 6" xfId="12370" xr:uid="{00000000-0005-0000-0000-000000620000}"/>
    <cellStyle name="SAPBEXHLevel1X 8 6 2" xfId="31279" xr:uid="{00000000-0005-0000-0000-000001620000}"/>
    <cellStyle name="SAPBEXHLevel1X 8 7" xfId="16083" xr:uid="{00000000-0005-0000-0000-000002620000}"/>
    <cellStyle name="SAPBEXHLevel1X 8 7 2" xfId="34992" xr:uid="{00000000-0005-0000-0000-000003620000}"/>
    <cellStyle name="SAPBEXHLevel1X 8 8" xfId="17066" xr:uid="{00000000-0005-0000-0000-000004620000}"/>
    <cellStyle name="SAPBEXHLevel1X 8 8 2" xfId="35975" xr:uid="{00000000-0005-0000-0000-000005620000}"/>
    <cellStyle name="SAPBEXHLevel1X 8 9" xfId="20608" xr:uid="{00000000-0005-0000-0000-000006620000}"/>
    <cellStyle name="SAPBEXHLevel1X 9" xfId="126" xr:uid="{00000000-0005-0000-0000-000007620000}"/>
    <cellStyle name="SAPBEXHLevel1X 9 2" xfId="2713" xr:uid="{00000000-0005-0000-0000-000008620000}"/>
    <cellStyle name="SAPBEXHLevel1X 9 2 2" xfId="21622" xr:uid="{00000000-0005-0000-0000-000009620000}"/>
    <cellStyle name="SAPBEXHLevel1X 9 3" xfId="2587" xr:uid="{00000000-0005-0000-0000-00000A620000}"/>
    <cellStyle name="SAPBEXHLevel1X 9 3 2" xfId="21496" xr:uid="{00000000-0005-0000-0000-00000B620000}"/>
    <cellStyle name="SAPBEXHLevel1X 9 4" xfId="8494" xr:uid="{00000000-0005-0000-0000-00000C620000}"/>
    <cellStyle name="SAPBEXHLevel1X 9 4 2" xfId="27403" xr:uid="{00000000-0005-0000-0000-00000D620000}"/>
    <cellStyle name="SAPBEXHLevel1X 9 5" xfId="10903" xr:uid="{00000000-0005-0000-0000-00000E620000}"/>
    <cellStyle name="SAPBEXHLevel1X 9 5 2" xfId="29812" xr:uid="{00000000-0005-0000-0000-00000F620000}"/>
    <cellStyle name="SAPBEXHLevel1X 9 6" xfId="12599" xr:uid="{00000000-0005-0000-0000-000010620000}"/>
    <cellStyle name="SAPBEXHLevel1X 9 6 2" xfId="31508" xr:uid="{00000000-0005-0000-0000-000011620000}"/>
    <cellStyle name="SAPBEXHLevel1X 9 7" xfId="15599" xr:uid="{00000000-0005-0000-0000-000012620000}"/>
    <cellStyle name="SAPBEXHLevel1X 9 7 2" xfId="34508" xr:uid="{00000000-0005-0000-0000-000013620000}"/>
    <cellStyle name="SAPBEXHLevel1X 9 8" xfId="17295" xr:uid="{00000000-0005-0000-0000-000014620000}"/>
    <cellStyle name="SAPBEXHLevel1X 9 8 2" xfId="36204" xr:uid="{00000000-0005-0000-0000-000015620000}"/>
    <cellStyle name="SAPBEXHLevel1X 9 9" xfId="20168" xr:uid="{00000000-0005-0000-0000-000016620000}"/>
    <cellStyle name="SAPBEXHLevel2" xfId="79" xr:uid="{00000000-0005-0000-0000-000017620000}"/>
    <cellStyle name="SAPBEXHLevel2 10" xfId="442" xr:uid="{00000000-0005-0000-0000-000018620000}"/>
    <cellStyle name="SAPBEXHLevel2 10 2" xfId="3028" xr:uid="{00000000-0005-0000-0000-000019620000}"/>
    <cellStyle name="SAPBEXHLevel2 10 2 2" xfId="21937" xr:uid="{00000000-0005-0000-0000-00001A620000}"/>
    <cellStyle name="SAPBEXHLevel2 10 3" xfId="6819" xr:uid="{00000000-0005-0000-0000-00001B620000}"/>
    <cellStyle name="SAPBEXHLevel2 10 3 2" xfId="25728" xr:uid="{00000000-0005-0000-0000-00001C620000}"/>
    <cellStyle name="SAPBEXHLevel2 10 4" xfId="8907" xr:uid="{00000000-0005-0000-0000-00001D620000}"/>
    <cellStyle name="SAPBEXHLevel2 10 4 2" xfId="27816" xr:uid="{00000000-0005-0000-0000-00001E620000}"/>
    <cellStyle name="SAPBEXHLevel2 10 5" xfId="11011" xr:uid="{00000000-0005-0000-0000-00001F620000}"/>
    <cellStyle name="SAPBEXHLevel2 10 5 2" xfId="29920" xr:uid="{00000000-0005-0000-0000-000020620000}"/>
    <cellStyle name="SAPBEXHLevel2 10 6" xfId="12150" xr:uid="{00000000-0005-0000-0000-000021620000}"/>
    <cellStyle name="SAPBEXHLevel2 10 6 2" xfId="31059" xr:uid="{00000000-0005-0000-0000-000022620000}"/>
    <cellStyle name="SAPBEXHLevel2 10 7" xfId="15707" xr:uid="{00000000-0005-0000-0000-000023620000}"/>
    <cellStyle name="SAPBEXHLevel2 10 7 2" xfId="34616" xr:uid="{00000000-0005-0000-0000-000024620000}"/>
    <cellStyle name="SAPBEXHLevel2 10 8" xfId="16846" xr:uid="{00000000-0005-0000-0000-000025620000}"/>
    <cellStyle name="SAPBEXHLevel2 10 8 2" xfId="35755" xr:uid="{00000000-0005-0000-0000-000026620000}"/>
    <cellStyle name="SAPBEXHLevel2 10 9" xfId="20268" xr:uid="{00000000-0005-0000-0000-000027620000}"/>
    <cellStyle name="SAPBEXHLevel2 11" xfId="577" xr:uid="{00000000-0005-0000-0000-000028620000}"/>
    <cellStyle name="SAPBEXHLevel2 11 2" xfId="3163" xr:uid="{00000000-0005-0000-0000-000029620000}"/>
    <cellStyle name="SAPBEXHLevel2 11 2 2" xfId="22072" xr:uid="{00000000-0005-0000-0000-00002A620000}"/>
    <cellStyle name="SAPBEXHLevel2 11 3" xfId="7113" xr:uid="{00000000-0005-0000-0000-00002B620000}"/>
    <cellStyle name="SAPBEXHLevel2 11 3 2" xfId="26022" xr:uid="{00000000-0005-0000-0000-00002C620000}"/>
    <cellStyle name="SAPBEXHLevel2 11 4" xfId="7441" xr:uid="{00000000-0005-0000-0000-00002D620000}"/>
    <cellStyle name="SAPBEXHLevel2 11 4 2" xfId="26350" xr:uid="{00000000-0005-0000-0000-00002E620000}"/>
    <cellStyle name="SAPBEXHLevel2 11 5" xfId="9751" xr:uid="{00000000-0005-0000-0000-00002F620000}"/>
    <cellStyle name="SAPBEXHLevel2 11 5 2" xfId="28660" xr:uid="{00000000-0005-0000-0000-000030620000}"/>
    <cellStyle name="SAPBEXHLevel2 11 6" xfId="14157" xr:uid="{00000000-0005-0000-0000-000031620000}"/>
    <cellStyle name="SAPBEXHLevel2 11 6 2" xfId="33066" xr:uid="{00000000-0005-0000-0000-000032620000}"/>
    <cellStyle name="SAPBEXHLevel2 11 7" xfId="14447" xr:uid="{00000000-0005-0000-0000-000033620000}"/>
    <cellStyle name="SAPBEXHLevel2 11 7 2" xfId="33356" xr:uid="{00000000-0005-0000-0000-000034620000}"/>
    <cellStyle name="SAPBEXHLevel2 11 8" xfId="18853" xr:uid="{00000000-0005-0000-0000-000035620000}"/>
    <cellStyle name="SAPBEXHLevel2 11 8 2" xfId="37762" xr:uid="{00000000-0005-0000-0000-000036620000}"/>
    <cellStyle name="SAPBEXHLevel2 11 9" xfId="19110" xr:uid="{00000000-0005-0000-0000-000037620000}"/>
    <cellStyle name="SAPBEXHLevel2 12" xfId="592" xr:uid="{00000000-0005-0000-0000-000038620000}"/>
    <cellStyle name="SAPBEXHLevel2 12 2" xfId="3178" xr:uid="{00000000-0005-0000-0000-000039620000}"/>
    <cellStyle name="SAPBEXHLevel2 12 2 2" xfId="22087" xr:uid="{00000000-0005-0000-0000-00003A620000}"/>
    <cellStyle name="SAPBEXHLevel2 12 3" xfId="5887" xr:uid="{00000000-0005-0000-0000-00003B620000}"/>
    <cellStyle name="SAPBEXHLevel2 12 3 2" xfId="24796" xr:uid="{00000000-0005-0000-0000-00003C620000}"/>
    <cellStyle name="SAPBEXHLevel2 12 4" xfId="8361" xr:uid="{00000000-0005-0000-0000-00003D620000}"/>
    <cellStyle name="SAPBEXHLevel2 12 4 2" xfId="27270" xr:uid="{00000000-0005-0000-0000-00003E620000}"/>
    <cellStyle name="SAPBEXHLevel2 12 5" xfId="10762" xr:uid="{00000000-0005-0000-0000-00003F620000}"/>
    <cellStyle name="SAPBEXHLevel2 12 5 2" xfId="29671" xr:uid="{00000000-0005-0000-0000-000040620000}"/>
    <cellStyle name="SAPBEXHLevel2 12 6" xfId="14003" xr:uid="{00000000-0005-0000-0000-000041620000}"/>
    <cellStyle name="SAPBEXHLevel2 12 6 2" xfId="32912" xr:uid="{00000000-0005-0000-0000-000042620000}"/>
    <cellStyle name="SAPBEXHLevel2 12 7" xfId="15458" xr:uid="{00000000-0005-0000-0000-000043620000}"/>
    <cellStyle name="SAPBEXHLevel2 12 7 2" xfId="34367" xr:uid="{00000000-0005-0000-0000-000044620000}"/>
    <cellStyle name="SAPBEXHLevel2 12 8" xfId="18699" xr:uid="{00000000-0005-0000-0000-000045620000}"/>
    <cellStyle name="SAPBEXHLevel2 12 8 2" xfId="37608" xr:uid="{00000000-0005-0000-0000-000046620000}"/>
    <cellStyle name="SAPBEXHLevel2 12 9" xfId="20036" xr:uid="{00000000-0005-0000-0000-000047620000}"/>
    <cellStyle name="SAPBEXHLevel2 13" xfId="253" xr:uid="{00000000-0005-0000-0000-000048620000}"/>
    <cellStyle name="SAPBEXHLevel2 13 2" xfId="2839" xr:uid="{00000000-0005-0000-0000-000049620000}"/>
    <cellStyle name="SAPBEXHLevel2 13 2 2" xfId="21748" xr:uid="{00000000-0005-0000-0000-00004A620000}"/>
    <cellStyle name="SAPBEXHLevel2 13 3" xfId="5162" xr:uid="{00000000-0005-0000-0000-00004B620000}"/>
    <cellStyle name="SAPBEXHLevel2 13 3 2" xfId="24071" xr:uid="{00000000-0005-0000-0000-00004C620000}"/>
    <cellStyle name="SAPBEXHLevel2 13 4" xfId="9441" xr:uid="{00000000-0005-0000-0000-00004D620000}"/>
    <cellStyle name="SAPBEXHLevel2 13 4 2" xfId="28350" xr:uid="{00000000-0005-0000-0000-00004E620000}"/>
    <cellStyle name="SAPBEXHLevel2 13 5" xfId="10528" xr:uid="{00000000-0005-0000-0000-00004F620000}"/>
    <cellStyle name="SAPBEXHLevel2 13 5 2" xfId="29437" xr:uid="{00000000-0005-0000-0000-000050620000}"/>
    <cellStyle name="SAPBEXHLevel2 13 6" xfId="12409" xr:uid="{00000000-0005-0000-0000-000051620000}"/>
    <cellStyle name="SAPBEXHLevel2 13 6 2" xfId="31318" xr:uid="{00000000-0005-0000-0000-000052620000}"/>
    <cellStyle name="SAPBEXHLevel2 13 7" xfId="15224" xr:uid="{00000000-0005-0000-0000-000053620000}"/>
    <cellStyle name="SAPBEXHLevel2 13 7 2" xfId="34133" xr:uid="{00000000-0005-0000-0000-000054620000}"/>
    <cellStyle name="SAPBEXHLevel2 13 8" xfId="17105" xr:uid="{00000000-0005-0000-0000-000055620000}"/>
    <cellStyle name="SAPBEXHLevel2 13 8 2" xfId="36014" xr:uid="{00000000-0005-0000-0000-000056620000}"/>
    <cellStyle name="SAPBEXHLevel2 13 9" xfId="19827" xr:uid="{00000000-0005-0000-0000-000057620000}"/>
    <cellStyle name="SAPBEXHLevel2 14" xfId="672" xr:uid="{00000000-0005-0000-0000-000058620000}"/>
    <cellStyle name="SAPBEXHLevel2 14 2" xfId="3258" xr:uid="{00000000-0005-0000-0000-000059620000}"/>
    <cellStyle name="SAPBEXHLevel2 14 2 2" xfId="22167" xr:uid="{00000000-0005-0000-0000-00005A620000}"/>
    <cellStyle name="SAPBEXHLevel2 14 3" xfId="7057" xr:uid="{00000000-0005-0000-0000-00005B620000}"/>
    <cellStyle name="SAPBEXHLevel2 14 3 2" xfId="25966" xr:uid="{00000000-0005-0000-0000-00005C620000}"/>
    <cellStyle name="SAPBEXHLevel2 14 4" xfId="9047" xr:uid="{00000000-0005-0000-0000-00005D620000}"/>
    <cellStyle name="SAPBEXHLevel2 14 4 2" xfId="27956" xr:uid="{00000000-0005-0000-0000-00005E620000}"/>
    <cellStyle name="SAPBEXHLevel2 14 5" xfId="11513" xr:uid="{00000000-0005-0000-0000-00005F620000}"/>
    <cellStyle name="SAPBEXHLevel2 14 5 2" xfId="30422" xr:uid="{00000000-0005-0000-0000-000060620000}"/>
    <cellStyle name="SAPBEXHLevel2 14 6" xfId="11496" xr:uid="{00000000-0005-0000-0000-000061620000}"/>
    <cellStyle name="SAPBEXHLevel2 14 6 2" xfId="30405" xr:uid="{00000000-0005-0000-0000-000062620000}"/>
    <cellStyle name="SAPBEXHLevel2 14 7" xfId="16209" xr:uid="{00000000-0005-0000-0000-000063620000}"/>
    <cellStyle name="SAPBEXHLevel2 14 7 2" xfId="35118" xr:uid="{00000000-0005-0000-0000-000064620000}"/>
    <cellStyle name="SAPBEXHLevel2 14 8" xfId="16192" xr:uid="{00000000-0005-0000-0000-000065620000}"/>
    <cellStyle name="SAPBEXHLevel2 14 8 2" xfId="35101" xr:uid="{00000000-0005-0000-0000-000066620000}"/>
    <cellStyle name="SAPBEXHLevel2 14 9" xfId="20723" xr:uid="{00000000-0005-0000-0000-000067620000}"/>
    <cellStyle name="SAPBEXHLevel2 15" xfId="788" xr:uid="{00000000-0005-0000-0000-000068620000}"/>
    <cellStyle name="SAPBEXHLevel2 15 2" xfId="3374" xr:uid="{00000000-0005-0000-0000-000069620000}"/>
    <cellStyle name="SAPBEXHLevel2 15 2 2" xfId="22283" xr:uid="{00000000-0005-0000-0000-00006A620000}"/>
    <cellStyle name="SAPBEXHLevel2 15 3" xfId="5865" xr:uid="{00000000-0005-0000-0000-00006B620000}"/>
    <cellStyle name="SAPBEXHLevel2 15 3 2" xfId="24774" xr:uid="{00000000-0005-0000-0000-00006C620000}"/>
    <cellStyle name="SAPBEXHLevel2 15 4" xfId="9465" xr:uid="{00000000-0005-0000-0000-00006D620000}"/>
    <cellStyle name="SAPBEXHLevel2 15 4 2" xfId="28374" xr:uid="{00000000-0005-0000-0000-00006E620000}"/>
    <cellStyle name="SAPBEXHLevel2 15 5" xfId="9522" xr:uid="{00000000-0005-0000-0000-00006F620000}"/>
    <cellStyle name="SAPBEXHLevel2 15 5 2" xfId="28431" xr:uid="{00000000-0005-0000-0000-000070620000}"/>
    <cellStyle name="SAPBEXHLevel2 15 6" xfId="12745" xr:uid="{00000000-0005-0000-0000-000071620000}"/>
    <cellStyle name="SAPBEXHLevel2 15 6 2" xfId="31654" xr:uid="{00000000-0005-0000-0000-000072620000}"/>
    <cellStyle name="SAPBEXHLevel2 15 7" xfId="14218" xr:uid="{00000000-0005-0000-0000-000073620000}"/>
    <cellStyle name="SAPBEXHLevel2 15 7 2" xfId="33127" xr:uid="{00000000-0005-0000-0000-000074620000}"/>
    <cellStyle name="SAPBEXHLevel2 15 8" xfId="17441" xr:uid="{00000000-0005-0000-0000-000075620000}"/>
    <cellStyle name="SAPBEXHLevel2 15 8 2" xfId="36350" xr:uid="{00000000-0005-0000-0000-000076620000}"/>
    <cellStyle name="SAPBEXHLevel2 15 9" xfId="18909" xr:uid="{00000000-0005-0000-0000-000077620000}"/>
    <cellStyle name="SAPBEXHLevel2 16" xfId="850" xr:uid="{00000000-0005-0000-0000-000078620000}"/>
    <cellStyle name="SAPBEXHLevel2 16 2" xfId="3436" xr:uid="{00000000-0005-0000-0000-000079620000}"/>
    <cellStyle name="SAPBEXHLevel2 16 2 2" xfId="22345" xr:uid="{00000000-0005-0000-0000-00007A620000}"/>
    <cellStyle name="SAPBEXHLevel2 16 3" xfId="6800" xr:uid="{00000000-0005-0000-0000-00007B620000}"/>
    <cellStyle name="SAPBEXHLevel2 16 3 2" xfId="25709" xr:uid="{00000000-0005-0000-0000-00007C620000}"/>
    <cellStyle name="SAPBEXHLevel2 16 4" xfId="8204" xr:uid="{00000000-0005-0000-0000-00007D620000}"/>
    <cellStyle name="SAPBEXHLevel2 16 4 2" xfId="27113" xr:uid="{00000000-0005-0000-0000-00007E620000}"/>
    <cellStyle name="SAPBEXHLevel2 16 5" xfId="10588" xr:uid="{00000000-0005-0000-0000-00007F620000}"/>
    <cellStyle name="SAPBEXHLevel2 16 5 2" xfId="29497" xr:uid="{00000000-0005-0000-0000-000080620000}"/>
    <cellStyle name="SAPBEXHLevel2 16 6" xfId="12788" xr:uid="{00000000-0005-0000-0000-000081620000}"/>
    <cellStyle name="SAPBEXHLevel2 16 6 2" xfId="31697" xr:uid="{00000000-0005-0000-0000-000082620000}"/>
    <cellStyle name="SAPBEXHLevel2 16 7" xfId="15284" xr:uid="{00000000-0005-0000-0000-000083620000}"/>
    <cellStyle name="SAPBEXHLevel2 16 7 2" xfId="34193" xr:uid="{00000000-0005-0000-0000-000084620000}"/>
    <cellStyle name="SAPBEXHLevel2 16 8" xfId="17484" xr:uid="{00000000-0005-0000-0000-000085620000}"/>
    <cellStyle name="SAPBEXHLevel2 16 8 2" xfId="36393" xr:uid="{00000000-0005-0000-0000-000086620000}"/>
    <cellStyle name="SAPBEXHLevel2 16 9" xfId="19877" xr:uid="{00000000-0005-0000-0000-000087620000}"/>
    <cellStyle name="SAPBEXHLevel2 17" xfId="785" xr:uid="{00000000-0005-0000-0000-000088620000}"/>
    <cellStyle name="SAPBEXHLevel2 17 2" xfId="3371" xr:uid="{00000000-0005-0000-0000-000089620000}"/>
    <cellStyle name="SAPBEXHLevel2 17 2 2" xfId="22280" xr:uid="{00000000-0005-0000-0000-00008A620000}"/>
    <cellStyle name="SAPBEXHLevel2 17 3" xfId="6008" xr:uid="{00000000-0005-0000-0000-00008B620000}"/>
    <cellStyle name="SAPBEXHLevel2 17 3 2" xfId="24917" xr:uid="{00000000-0005-0000-0000-00008C620000}"/>
    <cellStyle name="SAPBEXHLevel2 17 4" xfId="2659" xr:uid="{00000000-0005-0000-0000-00008D620000}"/>
    <cellStyle name="SAPBEXHLevel2 17 4 2" xfId="21568" xr:uid="{00000000-0005-0000-0000-00008E620000}"/>
    <cellStyle name="SAPBEXHLevel2 17 5" xfId="9696" xr:uid="{00000000-0005-0000-0000-00008F620000}"/>
    <cellStyle name="SAPBEXHLevel2 17 5 2" xfId="28605" xr:uid="{00000000-0005-0000-0000-000090620000}"/>
    <cellStyle name="SAPBEXHLevel2 17 6" xfId="13730" xr:uid="{00000000-0005-0000-0000-000091620000}"/>
    <cellStyle name="SAPBEXHLevel2 17 6 2" xfId="32639" xr:uid="{00000000-0005-0000-0000-000092620000}"/>
    <cellStyle name="SAPBEXHLevel2 17 7" xfId="14392" xr:uid="{00000000-0005-0000-0000-000093620000}"/>
    <cellStyle name="SAPBEXHLevel2 17 7 2" xfId="33301" xr:uid="{00000000-0005-0000-0000-000094620000}"/>
    <cellStyle name="SAPBEXHLevel2 17 8" xfId="18426" xr:uid="{00000000-0005-0000-0000-000095620000}"/>
    <cellStyle name="SAPBEXHLevel2 17 8 2" xfId="37335" xr:uid="{00000000-0005-0000-0000-000096620000}"/>
    <cellStyle name="SAPBEXHLevel2 17 9" xfId="19060" xr:uid="{00000000-0005-0000-0000-000097620000}"/>
    <cellStyle name="SAPBEXHLevel2 18" xfId="962" xr:uid="{00000000-0005-0000-0000-000098620000}"/>
    <cellStyle name="SAPBEXHLevel2 18 2" xfId="3548" xr:uid="{00000000-0005-0000-0000-000099620000}"/>
    <cellStyle name="SAPBEXHLevel2 18 2 2" xfId="22457" xr:uid="{00000000-0005-0000-0000-00009A620000}"/>
    <cellStyle name="SAPBEXHLevel2 18 3" xfId="5377" xr:uid="{00000000-0005-0000-0000-00009B620000}"/>
    <cellStyle name="SAPBEXHLevel2 18 3 2" xfId="24286" xr:uid="{00000000-0005-0000-0000-00009C620000}"/>
    <cellStyle name="SAPBEXHLevel2 18 4" xfId="8530" xr:uid="{00000000-0005-0000-0000-00009D620000}"/>
    <cellStyle name="SAPBEXHLevel2 18 4 2" xfId="27439" xr:uid="{00000000-0005-0000-0000-00009E620000}"/>
    <cellStyle name="SAPBEXHLevel2 18 5" xfId="10943" xr:uid="{00000000-0005-0000-0000-00009F620000}"/>
    <cellStyle name="SAPBEXHLevel2 18 5 2" xfId="29852" xr:uid="{00000000-0005-0000-0000-0000A0620000}"/>
    <cellStyle name="SAPBEXHLevel2 18 6" xfId="13878" xr:uid="{00000000-0005-0000-0000-0000A1620000}"/>
    <cellStyle name="SAPBEXHLevel2 18 6 2" xfId="32787" xr:uid="{00000000-0005-0000-0000-0000A2620000}"/>
    <cellStyle name="SAPBEXHLevel2 18 7" xfId="15639" xr:uid="{00000000-0005-0000-0000-0000A3620000}"/>
    <cellStyle name="SAPBEXHLevel2 18 7 2" xfId="34548" xr:uid="{00000000-0005-0000-0000-0000A4620000}"/>
    <cellStyle name="SAPBEXHLevel2 18 8" xfId="18574" xr:uid="{00000000-0005-0000-0000-0000A5620000}"/>
    <cellStyle name="SAPBEXHLevel2 18 8 2" xfId="37483" xr:uid="{00000000-0005-0000-0000-0000A6620000}"/>
    <cellStyle name="SAPBEXHLevel2 18 9" xfId="20204" xr:uid="{00000000-0005-0000-0000-0000A7620000}"/>
    <cellStyle name="SAPBEXHLevel2 19" xfId="891" xr:uid="{00000000-0005-0000-0000-0000A8620000}"/>
    <cellStyle name="SAPBEXHLevel2 19 2" xfId="3477" xr:uid="{00000000-0005-0000-0000-0000A9620000}"/>
    <cellStyle name="SAPBEXHLevel2 19 2 2" xfId="22386" xr:uid="{00000000-0005-0000-0000-0000AA620000}"/>
    <cellStyle name="SAPBEXHLevel2 19 3" xfId="6687" xr:uid="{00000000-0005-0000-0000-0000AB620000}"/>
    <cellStyle name="SAPBEXHLevel2 19 3 2" xfId="25596" xr:uid="{00000000-0005-0000-0000-0000AC620000}"/>
    <cellStyle name="SAPBEXHLevel2 19 4" xfId="9172" xr:uid="{00000000-0005-0000-0000-0000AD620000}"/>
    <cellStyle name="SAPBEXHLevel2 19 4 2" xfId="28081" xr:uid="{00000000-0005-0000-0000-0000AE620000}"/>
    <cellStyle name="SAPBEXHLevel2 19 5" xfId="11652" xr:uid="{00000000-0005-0000-0000-0000AF620000}"/>
    <cellStyle name="SAPBEXHLevel2 19 5 2" xfId="30561" xr:uid="{00000000-0005-0000-0000-0000B0620000}"/>
    <cellStyle name="SAPBEXHLevel2 19 6" xfId="12469" xr:uid="{00000000-0005-0000-0000-0000B1620000}"/>
    <cellStyle name="SAPBEXHLevel2 19 6 2" xfId="31378" xr:uid="{00000000-0005-0000-0000-0000B2620000}"/>
    <cellStyle name="SAPBEXHLevel2 19 7" xfId="16348" xr:uid="{00000000-0005-0000-0000-0000B3620000}"/>
    <cellStyle name="SAPBEXHLevel2 19 7 2" xfId="35257" xr:uid="{00000000-0005-0000-0000-0000B4620000}"/>
    <cellStyle name="SAPBEXHLevel2 19 8" xfId="17165" xr:uid="{00000000-0005-0000-0000-0000B5620000}"/>
    <cellStyle name="SAPBEXHLevel2 19 8 2" xfId="36074" xr:uid="{00000000-0005-0000-0000-0000B6620000}"/>
    <cellStyle name="SAPBEXHLevel2 19 9" xfId="20847" xr:uid="{00000000-0005-0000-0000-0000B7620000}"/>
    <cellStyle name="SAPBEXHLevel2 2" xfId="200" xr:uid="{00000000-0005-0000-0000-0000B8620000}"/>
    <cellStyle name="SAPBEXHLevel2 2 2" xfId="2786" xr:uid="{00000000-0005-0000-0000-0000B9620000}"/>
    <cellStyle name="SAPBEXHLevel2 2 2 2" xfId="21695" xr:uid="{00000000-0005-0000-0000-0000BA620000}"/>
    <cellStyle name="SAPBEXHLevel2 2 3" xfId="6458" xr:uid="{00000000-0005-0000-0000-0000BB620000}"/>
    <cellStyle name="SAPBEXHLevel2 2 3 2" xfId="25367" xr:uid="{00000000-0005-0000-0000-0000BC620000}"/>
    <cellStyle name="SAPBEXHLevel2 2 4" xfId="9389" xr:uid="{00000000-0005-0000-0000-0000BD620000}"/>
    <cellStyle name="SAPBEXHLevel2 2 4 2" xfId="28298" xr:uid="{00000000-0005-0000-0000-0000BE620000}"/>
    <cellStyle name="SAPBEXHLevel2 2 5" xfId="11977" xr:uid="{00000000-0005-0000-0000-0000BF620000}"/>
    <cellStyle name="SAPBEXHLevel2 2 5 2" xfId="30886" xr:uid="{00000000-0005-0000-0000-0000C0620000}"/>
    <cellStyle name="SAPBEXHLevel2 2 6" xfId="12583" xr:uid="{00000000-0005-0000-0000-0000C1620000}"/>
    <cellStyle name="SAPBEXHLevel2 2 6 2" xfId="31492" xr:uid="{00000000-0005-0000-0000-0000C2620000}"/>
    <cellStyle name="SAPBEXHLevel2 2 7" xfId="16673" xr:uid="{00000000-0005-0000-0000-0000C3620000}"/>
    <cellStyle name="SAPBEXHLevel2 2 7 2" xfId="35582" xr:uid="{00000000-0005-0000-0000-0000C4620000}"/>
    <cellStyle name="SAPBEXHLevel2 2 8" xfId="17279" xr:uid="{00000000-0005-0000-0000-0000C5620000}"/>
    <cellStyle name="SAPBEXHLevel2 2 8 2" xfId="36188" xr:uid="{00000000-0005-0000-0000-0000C6620000}"/>
    <cellStyle name="SAPBEXHLevel2 2 9" xfId="21161" xr:uid="{00000000-0005-0000-0000-0000C7620000}"/>
    <cellStyle name="SAPBEXHLevel2 20" xfId="1003" xr:uid="{00000000-0005-0000-0000-0000C8620000}"/>
    <cellStyle name="SAPBEXHLevel2 20 2" xfId="3589" xr:uid="{00000000-0005-0000-0000-0000C9620000}"/>
    <cellStyle name="SAPBEXHLevel2 20 2 2" xfId="22498" xr:uid="{00000000-0005-0000-0000-0000CA620000}"/>
    <cellStyle name="SAPBEXHLevel2 20 3" xfId="5251" xr:uid="{00000000-0005-0000-0000-0000CB620000}"/>
    <cellStyle name="SAPBEXHLevel2 20 3 2" xfId="24160" xr:uid="{00000000-0005-0000-0000-0000CC620000}"/>
    <cellStyle name="SAPBEXHLevel2 20 4" xfId="8503" xr:uid="{00000000-0005-0000-0000-0000CD620000}"/>
    <cellStyle name="SAPBEXHLevel2 20 4 2" xfId="27412" xr:uid="{00000000-0005-0000-0000-0000CE620000}"/>
    <cellStyle name="SAPBEXHLevel2 20 5" xfId="10913" xr:uid="{00000000-0005-0000-0000-0000CF620000}"/>
    <cellStyle name="SAPBEXHLevel2 20 5 2" xfId="29822" xr:uid="{00000000-0005-0000-0000-0000D0620000}"/>
    <cellStyle name="SAPBEXHLevel2 20 6" xfId="13108" xr:uid="{00000000-0005-0000-0000-0000D1620000}"/>
    <cellStyle name="SAPBEXHLevel2 20 6 2" xfId="32017" xr:uid="{00000000-0005-0000-0000-0000D2620000}"/>
    <cellStyle name="SAPBEXHLevel2 20 7" xfId="15609" xr:uid="{00000000-0005-0000-0000-0000D3620000}"/>
    <cellStyle name="SAPBEXHLevel2 20 7 2" xfId="34518" xr:uid="{00000000-0005-0000-0000-0000D4620000}"/>
    <cellStyle name="SAPBEXHLevel2 20 8" xfId="17804" xr:uid="{00000000-0005-0000-0000-0000D5620000}"/>
    <cellStyle name="SAPBEXHLevel2 20 8 2" xfId="36713" xr:uid="{00000000-0005-0000-0000-0000D6620000}"/>
    <cellStyle name="SAPBEXHLevel2 20 9" xfId="20177" xr:uid="{00000000-0005-0000-0000-0000D7620000}"/>
    <cellStyle name="SAPBEXHLevel2 21" xfId="1110" xr:uid="{00000000-0005-0000-0000-0000D8620000}"/>
    <cellStyle name="SAPBEXHLevel2 21 2" xfId="3696" xr:uid="{00000000-0005-0000-0000-0000D9620000}"/>
    <cellStyle name="SAPBEXHLevel2 21 2 2" xfId="22605" xr:uid="{00000000-0005-0000-0000-0000DA620000}"/>
    <cellStyle name="SAPBEXHLevel2 21 3" xfId="2601" xr:uid="{00000000-0005-0000-0000-0000DB620000}"/>
    <cellStyle name="SAPBEXHLevel2 21 3 2" xfId="21510" xr:uid="{00000000-0005-0000-0000-0000DC620000}"/>
    <cellStyle name="SAPBEXHLevel2 21 4" xfId="7487" xr:uid="{00000000-0005-0000-0000-0000DD620000}"/>
    <cellStyle name="SAPBEXHLevel2 21 4 2" xfId="26396" xr:uid="{00000000-0005-0000-0000-0000DE620000}"/>
    <cellStyle name="SAPBEXHLevel2 21 5" xfId="9804" xr:uid="{00000000-0005-0000-0000-0000DF620000}"/>
    <cellStyle name="SAPBEXHLevel2 21 5 2" xfId="28713" xr:uid="{00000000-0005-0000-0000-0000E0620000}"/>
    <cellStyle name="SAPBEXHLevel2 21 6" xfId="12744" xr:uid="{00000000-0005-0000-0000-0000E1620000}"/>
    <cellStyle name="SAPBEXHLevel2 21 6 2" xfId="31653" xr:uid="{00000000-0005-0000-0000-0000E2620000}"/>
    <cellStyle name="SAPBEXHLevel2 21 7" xfId="14500" xr:uid="{00000000-0005-0000-0000-0000E3620000}"/>
    <cellStyle name="SAPBEXHLevel2 21 7 2" xfId="33409" xr:uid="{00000000-0005-0000-0000-0000E4620000}"/>
    <cellStyle name="SAPBEXHLevel2 21 8" xfId="17440" xr:uid="{00000000-0005-0000-0000-0000E5620000}"/>
    <cellStyle name="SAPBEXHLevel2 21 8 2" xfId="36349" xr:uid="{00000000-0005-0000-0000-0000E6620000}"/>
    <cellStyle name="SAPBEXHLevel2 21 9" xfId="19158" xr:uid="{00000000-0005-0000-0000-0000E7620000}"/>
    <cellStyle name="SAPBEXHLevel2 22" xfId="1157" xr:uid="{00000000-0005-0000-0000-0000E8620000}"/>
    <cellStyle name="SAPBEXHLevel2 22 2" xfId="3743" xr:uid="{00000000-0005-0000-0000-0000E9620000}"/>
    <cellStyle name="SAPBEXHLevel2 22 2 2" xfId="22652" xr:uid="{00000000-0005-0000-0000-0000EA620000}"/>
    <cellStyle name="SAPBEXHLevel2 22 3" xfId="6620" xr:uid="{00000000-0005-0000-0000-0000EB620000}"/>
    <cellStyle name="SAPBEXHLevel2 22 3 2" xfId="25529" xr:uid="{00000000-0005-0000-0000-0000EC620000}"/>
    <cellStyle name="SAPBEXHLevel2 22 4" xfId="7983" xr:uid="{00000000-0005-0000-0000-0000ED620000}"/>
    <cellStyle name="SAPBEXHLevel2 22 4 2" xfId="26892" xr:uid="{00000000-0005-0000-0000-0000EE620000}"/>
    <cellStyle name="SAPBEXHLevel2 22 5" xfId="10346" xr:uid="{00000000-0005-0000-0000-0000EF620000}"/>
    <cellStyle name="SAPBEXHLevel2 22 5 2" xfId="29255" xr:uid="{00000000-0005-0000-0000-0000F0620000}"/>
    <cellStyle name="SAPBEXHLevel2 22 6" xfId="12198" xr:uid="{00000000-0005-0000-0000-0000F1620000}"/>
    <cellStyle name="SAPBEXHLevel2 22 6 2" xfId="31107" xr:uid="{00000000-0005-0000-0000-0000F2620000}"/>
    <cellStyle name="SAPBEXHLevel2 22 7" xfId="15042" xr:uid="{00000000-0005-0000-0000-0000F3620000}"/>
    <cellStyle name="SAPBEXHLevel2 22 7 2" xfId="33951" xr:uid="{00000000-0005-0000-0000-0000F4620000}"/>
    <cellStyle name="SAPBEXHLevel2 22 8" xfId="16894" xr:uid="{00000000-0005-0000-0000-0000F5620000}"/>
    <cellStyle name="SAPBEXHLevel2 22 8 2" xfId="35803" xr:uid="{00000000-0005-0000-0000-0000F6620000}"/>
    <cellStyle name="SAPBEXHLevel2 22 9" xfId="19654" xr:uid="{00000000-0005-0000-0000-0000F7620000}"/>
    <cellStyle name="SAPBEXHLevel2 23" xfId="1175" xr:uid="{00000000-0005-0000-0000-0000F8620000}"/>
    <cellStyle name="SAPBEXHLevel2 23 2" xfId="3761" xr:uid="{00000000-0005-0000-0000-0000F9620000}"/>
    <cellStyle name="SAPBEXHLevel2 23 2 2" xfId="22670" xr:uid="{00000000-0005-0000-0000-0000FA620000}"/>
    <cellStyle name="SAPBEXHLevel2 23 3" xfId="5184" xr:uid="{00000000-0005-0000-0000-0000FB620000}"/>
    <cellStyle name="SAPBEXHLevel2 23 3 2" xfId="24093" xr:uid="{00000000-0005-0000-0000-0000FC620000}"/>
    <cellStyle name="SAPBEXHLevel2 23 4" xfId="6500" xr:uid="{00000000-0005-0000-0000-0000FD620000}"/>
    <cellStyle name="SAPBEXHLevel2 23 4 2" xfId="25409" xr:uid="{00000000-0005-0000-0000-0000FE620000}"/>
    <cellStyle name="SAPBEXHLevel2 23 5" xfId="9556" xr:uid="{00000000-0005-0000-0000-0000FF620000}"/>
    <cellStyle name="SAPBEXHLevel2 23 5 2" xfId="28465" xr:uid="{00000000-0005-0000-0000-000000630000}"/>
    <cellStyle name="SAPBEXHLevel2 23 6" xfId="13298" xr:uid="{00000000-0005-0000-0000-000001630000}"/>
    <cellStyle name="SAPBEXHLevel2 23 6 2" xfId="32207" xr:uid="{00000000-0005-0000-0000-000002630000}"/>
    <cellStyle name="SAPBEXHLevel2 23 7" xfId="14252" xr:uid="{00000000-0005-0000-0000-000003630000}"/>
    <cellStyle name="SAPBEXHLevel2 23 7 2" xfId="33161" xr:uid="{00000000-0005-0000-0000-000004630000}"/>
    <cellStyle name="SAPBEXHLevel2 23 8" xfId="17994" xr:uid="{00000000-0005-0000-0000-000005630000}"/>
    <cellStyle name="SAPBEXHLevel2 23 8 2" xfId="36903" xr:uid="{00000000-0005-0000-0000-000006630000}"/>
    <cellStyle name="SAPBEXHLevel2 23 9" xfId="18941" xr:uid="{00000000-0005-0000-0000-000007630000}"/>
    <cellStyle name="SAPBEXHLevel2 24" xfId="1132" xr:uid="{00000000-0005-0000-0000-000008630000}"/>
    <cellStyle name="SAPBEXHLevel2 24 2" xfId="3718" xr:uid="{00000000-0005-0000-0000-000009630000}"/>
    <cellStyle name="SAPBEXHLevel2 24 2 2" xfId="22627" xr:uid="{00000000-0005-0000-0000-00000A630000}"/>
    <cellStyle name="SAPBEXHLevel2 24 3" xfId="6287" xr:uid="{00000000-0005-0000-0000-00000B630000}"/>
    <cellStyle name="SAPBEXHLevel2 24 3 2" xfId="25196" xr:uid="{00000000-0005-0000-0000-00000C630000}"/>
    <cellStyle name="SAPBEXHLevel2 24 4" xfId="7519" xr:uid="{00000000-0005-0000-0000-00000D630000}"/>
    <cellStyle name="SAPBEXHLevel2 24 4 2" xfId="26428" xr:uid="{00000000-0005-0000-0000-00000E630000}"/>
    <cellStyle name="SAPBEXHLevel2 24 5" xfId="9841" xr:uid="{00000000-0005-0000-0000-00000F630000}"/>
    <cellStyle name="SAPBEXHLevel2 24 5 2" xfId="28750" xr:uid="{00000000-0005-0000-0000-000010630000}"/>
    <cellStyle name="SAPBEXHLevel2 24 6" xfId="13672" xr:uid="{00000000-0005-0000-0000-000011630000}"/>
    <cellStyle name="SAPBEXHLevel2 24 6 2" xfId="32581" xr:uid="{00000000-0005-0000-0000-000012630000}"/>
    <cellStyle name="SAPBEXHLevel2 24 7" xfId="14537" xr:uid="{00000000-0005-0000-0000-000013630000}"/>
    <cellStyle name="SAPBEXHLevel2 24 7 2" xfId="33446" xr:uid="{00000000-0005-0000-0000-000014630000}"/>
    <cellStyle name="SAPBEXHLevel2 24 8" xfId="18368" xr:uid="{00000000-0005-0000-0000-000015630000}"/>
    <cellStyle name="SAPBEXHLevel2 24 8 2" xfId="37277" xr:uid="{00000000-0005-0000-0000-000016630000}"/>
    <cellStyle name="SAPBEXHLevel2 24 9" xfId="19190" xr:uid="{00000000-0005-0000-0000-000017630000}"/>
    <cellStyle name="SAPBEXHLevel2 25" xfId="1205" xr:uid="{00000000-0005-0000-0000-000018630000}"/>
    <cellStyle name="SAPBEXHLevel2 25 2" xfId="3791" xr:uid="{00000000-0005-0000-0000-000019630000}"/>
    <cellStyle name="SAPBEXHLevel2 25 2 2" xfId="22700" xr:uid="{00000000-0005-0000-0000-00001A630000}"/>
    <cellStyle name="SAPBEXHLevel2 25 3" xfId="5453" xr:uid="{00000000-0005-0000-0000-00001B630000}"/>
    <cellStyle name="SAPBEXHLevel2 25 3 2" xfId="24362" xr:uid="{00000000-0005-0000-0000-00001C630000}"/>
    <cellStyle name="SAPBEXHLevel2 25 4" xfId="8871" xr:uid="{00000000-0005-0000-0000-00001D630000}"/>
    <cellStyle name="SAPBEXHLevel2 25 4 2" xfId="27780" xr:uid="{00000000-0005-0000-0000-00001E630000}"/>
    <cellStyle name="SAPBEXHLevel2 25 5" xfId="11320" xr:uid="{00000000-0005-0000-0000-00001F630000}"/>
    <cellStyle name="SAPBEXHLevel2 25 5 2" xfId="30229" xr:uid="{00000000-0005-0000-0000-000020630000}"/>
    <cellStyle name="SAPBEXHLevel2 25 6" xfId="13756" xr:uid="{00000000-0005-0000-0000-000021630000}"/>
    <cellStyle name="SAPBEXHLevel2 25 6 2" xfId="32665" xr:uid="{00000000-0005-0000-0000-000022630000}"/>
    <cellStyle name="SAPBEXHLevel2 25 7" xfId="16016" xr:uid="{00000000-0005-0000-0000-000023630000}"/>
    <cellStyle name="SAPBEXHLevel2 25 7 2" xfId="34925" xr:uid="{00000000-0005-0000-0000-000024630000}"/>
    <cellStyle name="SAPBEXHLevel2 25 8" xfId="18452" xr:uid="{00000000-0005-0000-0000-000025630000}"/>
    <cellStyle name="SAPBEXHLevel2 25 8 2" xfId="37361" xr:uid="{00000000-0005-0000-0000-000026630000}"/>
    <cellStyle name="SAPBEXHLevel2 25 9" xfId="20545" xr:uid="{00000000-0005-0000-0000-000027630000}"/>
    <cellStyle name="SAPBEXHLevel2 26" xfId="1178" xr:uid="{00000000-0005-0000-0000-000028630000}"/>
    <cellStyle name="SAPBEXHLevel2 26 2" xfId="3764" xr:uid="{00000000-0005-0000-0000-000029630000}"/>
    <cellStyle name="SAPBEXHLevel2 26 2 2" xfId="22673" xr:uid="{00000000-0005-0000-0000-00002A630000}"/>
    <cellStyle name="SAPBEXHLevel2 26 3" xfId="6662" xr:uid="{00000000-0005-0000-0000-00002B630000}"/>
    <cellStyle name="SAPBEXHLevel2 26 3 2" xfId="25571" xr:uid="{00000000-0005-0000-0000-00002C630000}"/>
    <cellStyle name="SAPBEXHLevel2 26 4" xfId="9081" xr:uid="{00000000-0005-0000-0000-00002D630000}"/>
    <cellStyle name="SAPBEXHLevel2 26 4 2" xfId="27990" xr:uid="{00000000-0005-0000-0000-00002E630000}"/>
    <cellStyle name="SAPBEXHLevel2 26 5" xfId="11553" xr:uid="{00000000-0005-0000-0000-00002F630000}"/>
    <cellStyle name="SAPBEXHLevel2 26 5 2" xfId="30462" xr:uid="{00000000-0005-0000-0000-000030630000}"/>
    <cellStyle name="SAPBEXHLevel2 26 6" xfId="14086" xr:uid="{00000000-0005-0000-0000-000031630000}"/>
    <cellStyle name="SAPBEXHLevel2 26 6 2" xfId="32995" xr:uid="{00000000-0005-0000-0000-000032630000}"/>
    <cellStyle name="SAPBEXHLevel2 26 7" xfId="16249" xr:uid="{00000000-0005-0000-0000-000033630000}"/>
    <cellStyle name="SAPBEXHLevel2 26 7 2" xfId="35158" xr:uid="{00000000-0005-0000-0000-000034630000}"/>
    <cellStyle name="SAPBEXHLevel2 26 8" xfId="18782" xr:uid="{00000000-0005-0000-0000-000035630000}"/>
    <cellStyle name="SAPBEXHLevel2 26 8 2" xfId="37691" xr:uid="{00000000-0005-0000-0000-000036630000}"/>
    <cellStyle name="SAPBEXHLevel2 26 9" xfId="20756" xr:uid="{00000000-0005-0000-0000-000037630000}"/>
    <cellStyle name="SAPBEXHLevel2 27" xfId="1277" xr:uid="{00000000-0005-0000-0000-000038630000}"/>
    <cellStyle name="SAPBEXHLevel2 27 2" xfId="3863" xr:uid="{00000000-0005-0000-0000-000039630000}"/>
    <cellStyle name="SAPBEXHLevel2 27 2 2" xfId="22772" xr:uid="{00000000-0005-0000-0000-00003A630000}"/>
    <cellStyle name="SAPBEXHLevel2 27 3" xfId="5466" xr:uid="{00000000-0005-0000-0000-00003B630000}"/>
    <cellStyle name="SAPBEXHLevel2 27 3 2" xfId="24375" xr:uid="{00000000-0005-0000-0000-00003C630000}"/>
    <cellStyle name="SAPBEXHLevel2 27 4" xfId="7692" xr:uid="{00000000-0005-0000-0000-00003D630000}"/>
    <cellStyle name="SAPBEXHLevel2 27 4 2" xfId="26601" xr:uid="{00000000-0005-0000-0000-00003E630000}"/>
    <cellStyle name="SAPBEXHLevel2 27 5" xfId="10033" xr:uid="{00000000-0005-0000-0000-00003F630000}"/>
    <cellStyle name="SAPBEXHLevel2 27 5 2" xfId="28942" xr:uid="{00000000-0005-0000-0000-000040630000}"/>
    <cellStyle name="SAPBEXHLevel2 27 6" xfId="13023" xr:uid="{00000000-0005-0000-0000-000041630000}"/>
    <cellStyle name="SAPBEXHLevel2 27 6 2" xfId="31932" xr:uid="{00000000-0005-0000-0000-000042630000}"/>
    <cellStyle name="SAPBEXHLevel2 27 7" xfId="14729" xr:uid="{00000000-0005-0000-0000-000043630000}"/>
    <cellStyle name="SAPBEXHLevel2 27 7 2" xfId="33638" xr:uid="{00000000-0005-0000-0000-000044630000}"/>
    <cellStyle name="SAPBEXHLevel2 27 8" xfId="17719" xr:uid="{00000000-0005-0000-0000-000045630000}"/>
    <cellStyle name="SAPBEXHLevel2 27 8 2" xfId="36628" xr:uid="{00000000-0005-0000-0000-000046630000}"/>
    <cellStyle name="SAPBEXHLevel2 27 9" xfId="19363" xr:uid="{00000000-0005-0000-0000-000047630000}"/>
    <cellStyle name="SAPBEXHLevel2 28" xfId="1181" xr:uid="{00000000-0005-0000-0000-000048630000}"/>
    <cellStyle name="SAPBEXHLevel2 28 2" xfId="3767" xr:uid="{00000000-0005-0000-0000-000049630000}"/>
    <cellStyle name="SAPBEXHLevel2 28 2 2" xfId="22676" xr:uid="{00000000-0005-0000-0000-00004A630000}"/>
    <cellStyle name="SAPBEXHLevel2 28 3" xfId="6992" xr:uid="{00000000-0005-0000-0000-00004B630000}"/>
    <cellStyle name="SAPBEXHLevel2 28 3 2" xfId="25901" xr:uid="{00000000-0005-0000-0000-00004C630000}"/>
    <cellStyle name="SAPBEXHLevel2 28 4" xfId="2691" xr:uid="{00000000-0005-0000-0000-00004D630000}"/>
    <cellStyle name="SAPBEXHLevel2 28 4 2" xfId="21600" xr:uid="{00000000-0005-0000-0000-00004E630000}"/>
    <cellStyle name="SAPBEXHLevel2 28 5" xfId="9591" xr:uid="{00000000-0005-0000-0000-00004F630000}"/>
    <cellStyle name="SAPBEXHLevel2 28 5 2" xfId="28500" xr:uid="{00000000-0005-0000-0000-000050630000}"/>
    <cellStyle name="SAPBEXHLevel2 28 6" xfId="13049" xr:uid="{00000000-0005-0000-0000-000051630000}"/>
    <cellStyle name="SAPBEXHLevel2 28 6 2" xfId="31958" xr:uid="{00000000-0005-0000-0000-000052630000}"/>
    <cellStyle name="SAPBEXHLevel2 28 7" xfId="14287" xr:uid="{00000000-0005-0000-0000-000053630000}"/>
    <cellStyle name="SAPBEXHLevel2 28 7 2" xfId="33196" xr:uid="{00000000-0005-0000-0000-000054630000}"/>
    <cellStyle name="SAPBEXHLevel2 28 8" xfId="17745" xr:uid="{00000000-0005-0000-0000-000055630000}"/>
    <cellStyle name="SAPBEXHLevel2 28 8 2" xfId="36654" xr:uid="{00000000-0005-0000-0000-000056630000}"/>
    <cellStyle name="SAPBEXHLevel2 28 9" xfId="18971" xr:uid="{00000000-0005-0000-0000-000057630000}"/>
    <cellStyle name="SAPBEXHLevel2 29" xfId="1367" xr:uid="{00000000-0005-0000-0000-000058630000}"/>
    <cellStyle name="SAPBEXHLevel2 29 2" xfId="3953" xr:uid="{00000000-0005-0000-0000-000059630000}"/>
    <cellStyle name="SAPBEXHLevel2 29 2 2" xfId="22862" xr:uid="{00000000-0005-0000-0000-00005A630000}"/>
    <cellStyle name="SAPBEXHLevel2 29 3" xfId="7080" xr:uid="{00000000-0005-0000-0000-00005B630000}"/>
    <cellStyle name="SAPBEXHLevel2 29 3 2" xfId="25989" xr:uid="{00000000-0005-0000-0000-00005C630000}"/>
    <cellStyle name="SAPBEXHLevel2 29 4" xfId="9122" xr:uid="{00000000-0005-0000-0000-00005D630000}"/>
    <cellStyle name="SAPBEXHLevel2 29 4 2" xfId="28031" xr:uid="{00000000-0005-0000-0000-00005E630000}"/>
    <cellStyle name="SAPBEXHLevel2 29 5" xfId="11598" xr:uid="{00000000-0005-0000-0000-00005F630000}"/>
    <cellStyle name="SAPBEXHLevel2 29 5 2" xfId="30507" xr:uid="{00000000-0005-0000-0000-000060630000}"/>
    <cellStyle name="SAPBEXHLevel2 29 6" xfId="14039" xr:uid="{00000000-0005-0000-0000-000061630000}"/>
    <cellStyle name="SAPBEXHLevel2 29 6 2" xfId="32948" xr:uid="{00000000-0005-0000-0000-000062630000}"/>
    <cellStyle name="SAPBEXHLevel2 29 7" xfId="16294" xr:uid="{00000000-0005-0000-0000-000063630000}"/>
    <cellStyle name="SAPBEXHLevel2 29 7 2" xfId="35203" xr:uid="{00000000-0005-0000-0000-000064630000}"/>
    <cellStyle name="SAPBEXHLevel2 29 8" xfId="18735" xr:uid="{00000000-0005-0000-0000-000065630000}"/>
    <cellStyle name="SAPBEXHLevel2 29 8 2" xfId="37644" xr:uid="{00000000-0005-0000-0000-000066630000}"/>
    <cellStyle name="SAPBEXHLevel2 29 9" xfId="20797" xr:uid="{00000000-0005-0000-0000-000067630000}"/>
    <cellStyle name="SAPBEXHLevel2 3" xfId="246" xr:uid="{00000000-0005-0000-0000-000068630000}"/>
    <cellStyle name="SAPBEXHLevel2 3 2" xfId="2832" xr:uid="{00000000-0005-0000-0000-000069630000}"/>
    <cellStyle name="SAPBEXHLevel2 3 2 2" xfId="21741" xr:uid="{00000000-0005-0000-0000-00006A630000}"/>
    <cellStyle name="SAPBEXHLevel2 3 3" xfId="5566" xr:uid="{00000000-0005-0000-0000-00006B630000}"/>
    <cellStyle name="SAPBEXHLevel2 3 3 2" xfId="24475" xr:uid="{00000000-0005-0000-0000-00006C630000}"/>
    <cellStyle name="SAPBEXHLevel2 3 4" xfId="6698" xr:uid="{00000000-0005-0000-0000-00006D630000}"/>
    <cellStyle name="SAPBEXHLevel2 3 4 2" xfId="25607" xr:uid="{00000000-0005-0000-0000-00006E630000}"/>
    <cellStyle name="SAPBEXHLevel2 3 5" xfId="12114" xr:uid="{00000000-0005-0000-0000-00006F630000}"/>
    <cellStyle name="SAPBEXHLevel2 3 5 2" xfId="31023" xr:uid="{00000000-0005-0000-0000-000070630000}"/>
    <cellStyle name="SAPBEXHLevel2 3 6" xfId="13594" xr:uid="{00000000-0005-0000-0000-000071630000}"/>
    <cellStyle name="SAPBEXHLevel2 3 6 2" xfId="32503" xr:uid="{00000000-0005-0000-0000-000072630000}"/>
    <cellStyle name="SAPBEXHLevel2 3 7" xfId="16810" xr:uid="{00000000-0005-0000-0000-000073630000}"/>
    <cellStyle name="SAPBEXHLevel2 3 7 2" xfId="35719" xr:uid="{00000000-0005-0000-0000-000074630000}"/>
    <cellStyle name="SAPBEXHLevel2 3 8" xfId="18290" xr:uid="{00000000-0005-0000-0000-000075630000}"/>
    <cellStyle name="SAPBEXHLevel2 3 8 2" xfId="37199" xr:uid="{00000000-0005-0000-0000-000076630000}"/>
    <cellStyle name="SAPBEXHLevel2 3 9" xfId="21276" xr:uid="{00000000-0005-0000-0000-000077630000}"/>
    <cellStyle name="SAPBEXHLevel2 30" xfId="1410" xr:uid="{00000000-0005-0000-0000-000078630000}"/>
    <cellStyle name="SAPBEXHLevel2 30 2" xfId="3996" xr:uid="{00000000-0005-0000-0000-000079630000}"/>
    <cellStyle name="SAPBEXHLevel2 30 2 2" xfId="22905" xr:uid="{00000000-0005-0000-0000-00007A630000}"/>
    <cellStyle name="SAPBEXHLevel2 30 3" xfId="4882" xr:uid="{00000000-0005-0000-0000-00007B630000}"/>
    <cellStyle name="SAPBEXHLevel2 30 3 2" xfId="23791" xr:uid="{00000000-0005-0000-0000-00007C630000}"/>
    <cellStyle name="SAPBEXHLevel2 30 4" xfId="6863" xr:uid="{00000000-0005-0000-0000-00007D630000}"/>
    <cellStyle name="SAPBEXHLevel2 30 4 2" xfId="25772" xr:uid="{00000000-0005-0000-0000-00007E630000}"/>
    <cellStyle name="SAPBEXHLevel2 30 5" xfId="11768" xr:uid="{00000000-0005-0000-0000-00007F630000}"/>
    <cellStyle name="SAPBEXHLevel2 30 5 2" xfId="30677" xr:uid="{00000000-0005-0000-0000-000080630000}"/>
    <cellStyle name="SAPBEXHLevel2 30 6" xfId="14152" xr:uid="{00000000-0005-0000-0000-000081630000}"/>
    <cellStyle name="SAPBEXHLevel2 30 6 2" xfId="33061" xr:uid="{00000000-0005-0000-0000-000082630000}"/>
    <cellStyle name="SAPBEXHLevel2 30 7" xfId="16464" xr:uid="{00000000-0005-0000-0000-000083630000}"/>
    <cellStyle name="SAPBEXHLevel2 30 7 2" xfId="35373" xr:uid="{00000000-0005-0000-0000-000084630000}"/>
    <cellStyle name="SAPBEXHLevel2 30 8" xfId="18848" xr:uid="{00000000-0005-0000-0000-000085630000}"/>
    <cellStyle name="SAPBEXHLevel2 30 8 2" xfId="37757" xr:uid="{00000000-0005-0000-0000-000086630000}"/>
    <cellStyle name="SAPBEXHLevel2 30 9" xfId="20960" xr:uid="{00000000-0005-0000-0000-000087630000}"/>
    <cellStyle name="SAPBEXHLevel2 31" xfId="1453" xr:uid="{00000000-0005-0000-0000-000088630000}"/>
    <cellStyle name="SAPBEXHLevel2 31 2" xfId="4039" xr:uid="{00000000-0005-0000-0000-000089630000}"/>
    <cellStyle name="SAPBEXHLevel2 31 2 2" xfId="22948" xr:uid="{00000000-0005-0000-0000-00008A630000}"/>
    <cellStyle name="SAPBEXHLevel2 31 3" xfId="6841" xr:uid="{00000000-0005-0000-0000-00008B630000}"/>
    <cellStyle name="SAPBEXHLevel2 31 3 2" xfId="25750" xr:uid="{00000000-0005-0000-0000-00008C630000}"/>
    <cellStyle name="SAPBEXHLevel2 31 4" xfId="8309" xr:uid="{00000000-0005-0000-0000-00008D630000}"/>
    <cellStyle name="SAPBEXHLevel2 31 4 2" xfId="27218" xr:uid="{00000000-0005-0000-0000-00008E630000}"/>
    <cellStyle name="SAPBEXHLevel2 31 5" xfId="10392" xr:uid="{00000000-0005-0000-0000-00008F630000}"/>
    <cellStyle name="SAPBEXHLevel2 31 5 2" xfId="29301" xr:uid="{00000000-0005-0000-0000-000090630000}"/>
    <cellStyle name="SAPBEXHLevel2 31 6" xfId="12357" xr:uid="{00000000-0005-0000-0000-000091630000}"/>
    <cellStyle name="SAPBEXHLevel2 31 6 2" xfId="31266" xr:uid="{00000000-0005-0000-0000-000092630000}"/>
    <cellStyle name="SAPBEXHLevel2 31 7" xfId="15088" xr:uid="{00000000-0005-0000-0000-000093630000}"/>
    <cellStyle name="SAPBEXHLevel2 31 7 2" xfId="33997" xr:uid="{00000000-0005-0000-0000-000094630000}"/>
    <cellStyle name="SAPBEXHLevel2 31 8" xfId="17053" xr:uid="{00000000-0005-0000-0000-000095630000}"/>
    <cellStyle name="SAPBEXHLevel2 31 8 2" xfId="35962" xr:uid="{00000000-0005-0000-0000-000096630000}"/>
    <cellStyle name="SAPBEXHLevel2 31 9" xfId="19698" xr:uid="{00000000-0005-0000-0000-000097630000}"/>
    <cellStyle name="SAPBEXHLevel2 32" xfId="1586" xr:uid="{00000000-0005-0000-0000-000098630000}"/>
    <cellStyle name="SAPBEXHLevel2 32 2" xfId="4172" xr:uid="{00000000-0005-0000-0000-000099630000}"/>
    <cellStyle name="SAPBEXHLevel2 32 2 2" xfId="23081" xr:uid="{00000000-0005-0000-0000-00009A630000}"/>
    <cellStyle name="SAPBEXHLevel2 32 3" xfId="6561" xr:uid="{00000000-0005-0000-0000-00009B630000}"/>
    <cellStyle name="SAPBEXHLevel2 32 3 2" xfId="25470" xr:uid="{00000000-0005-0000-0000-00009C630000}"/>
    <cellStyle name="SAPBEXHLevel2 32 4" xfId="7535" xr:uid="{00000000-0005-0000-0000-00009D630000}"/>
    <cellStyle name="SAPBEXHLevel2 32 4 2" xfId="26444" xr:uid="{00000000-0005-0000-0000-00009E630000}"/>
    <cellStyle name="SAPBEXHLevel2 32 5" xfId="9857" xr:uid="{00000000-0005-0000-0000-00009F630000}"/>
    <cellStyle name="SAPBEXHLevel2 32 5 2" xfId="28766" xr:uid="{00000000-0005-0000-0000-0000A0630000}"/>
    <cellStyle name="SAPBEXHLevel2 32 6" xfId="12279" xr:uid="{00000000-0005-0000-0000-0000A1630000}"/>
    <cellStyle name="SAPBEXHLevel2 32 6 2" xfId="31188" xr:uid="{00000000-0005-0000-0000-0000A2630000}"/>
    <cellStyle name="SAPBEXHLevel2 32 7" xfId="14553" xr:uid="{00000000-0005-0000-0000-0000A3630000}"/>
    <cellStyle name="SAPBEXHLevel2 32 7 2" xfId="33462" xr:uid="{00000000-0005-0000-0000-0000A4630000}"/>
    <cellStyle name="SAPBEXHLevel2 32 8" xfId="16975" xr:uid="{00000000-0005-0000-0000-0000A5630000}"/>
    <cellStyle name="SAPBEXHLevel2 32 8 2" xfId="35884" xr:uid="{00000000-0005-0000-0000-0000A6630000}"/>
    <cellStyle name="SAPBEXHLevel2 32 9" xfId="19206" xr:uid="{00000000-0005-0000-0000-0000A7630000}"/>
    <cellStyle name="SAPBEXHLevel2 33" xfId="1604" xr:uid="{00000000-0005-0000-0000-0000A8630000}"/>
    <cellStyle name="SAPBEXHLevel2 33 2" xfId="4190" xr:uid="{00000000-0005-0000-0000-0000A9630000}"/>
    <cellStyle name="SAPBEXHLevel2 33 2 2" xfId="23099" xr:uid="{00000000-0005-0000-0000-0000AA630000}"/>
    <cellStyle name="SAPBEXHLevel2 33 3" xfId="6757" xr:uid="{00000000-0005-0000-0000-0000AB630000}"/>
    <cellStyle name="SAPBEXHLevel2 33 3 2" xfId="25666" xr:uid="{00000000-0005-0000-0000-0000AC630000}"/>
    <cellStyle name="SAPBEXHLevel2 33 4" xfId="7454" xr:uid="{00000000-0005-0000-0000-0000AD630000}"/>
    <cellStyle name="SAPBEXHLevel2 33 4 2" xfId="26363" xr:uid="{00000000-0005-0000-0000-0000AE630000}"/>
    <cellStyle name="SAPBEXHLevel2 33 5" xfId="9767" xr:uid="{00000000-0005-0000-0000-0000AF630000}"/>
    <cellStyle name="SAPBEXHLevel2 33 5 2" xfId="28676" xr:uid="{00000000-0005-0000-0000-0000B0630000}"/>
    <cellStyle name="SAPBEXHLevel2 33 6" xfId="13587" xr:uid="{00000000-0005-0000-0000-0000B1630000}"/>
    <cellStyle name="SAPBEXHLevel2 33 6 2" xfId="32496" xr:uid="{00000000-0005-0000-0000-0000B2630000}"/>
    <cellStyle name="SAPBEXHLevel2 33 7" xfId="14463" xr:uid="{00000000-0005-0000-0000-0000B3630000}"/>
    <cellStyle name="SAPBEXHLevel2 33 7 2" xfId="33372" xr:uid="{00000000-0005-0000-0000-0000B4630000}"/>
    <cellStyle name="SAPBEXHLevel2 33 8" xfId="18283" xr:uid="{00000000-0005-0000-0000-0000B5630000}"/>
    <cellStyle name="SAPBEXHLevel2 33 8 2" xfId="37192" xr:uid="{00000000-0005-0000-0000-0000B6630000}"/>
    <cellStyle name="SAPBEXHLevel2 33 9" xfId="19124" xr:uid="{00000000-0005-0000-0000-0000B7630000}"/>
    <cellStyle name="SAPBEXHLevel2 34" xfId="1687" xr:uid="{00000000-0005-0000-0000-0000B8630000}"/>
    <cellStyle name="SAPBEXHLevel2 34 2" xfId="4273" xr:uid="{00000000-0005-0000-0000-0000B9630000}"/>
    <cellStyle name="SAPBEXHLevel2 34 2 2" xfId="23182" xr:uid="{00000000-0005-0000-0000-0000BA630000}"/>
    <cellStyle name="SAPBEXHLevel2 34 3" xfId="5348" xr:uid="{00000000-0005-0000-0000-0000BB630000}"/>
    <cellStyle name="SAPBEXHLevel2 34 3 2" xfId="24257" xr:uid="{00000000-0005-0000-0000-0000BC630000}"/>
    <cellStyle name="SAPBEXHLevel2 34 4" xfId="8725" xr:uid="{00000000-0005-0000-0000-0000BD630000}"/>
    <cellStyle name="SAPBEXHLevel2 34 4 2" xfId="27634" xr:uid="{00000000-0005-0000-0000-0000BE630000}"/>
    <cellStyle name="SAPBEXHLevel2 34 5" xfId="11160" xr:uid="{00000000-0005-0000-0000-0000BF630000}"/>
    <cellStyle name="SAPBEXHLevel2 34 5 2" xfId="30069" xr:uid="{00000000-0005-0000-0000-0000C0630000}"/>
    <cellStyle name="SAPBEXHLevel2 34 6" xfId="12903" xr:uid="{00000000-0005-0000-0000-0000C1630000}"/>
    <cellStyle name="SAPBEXHLevel2 34 6 2" xfId="31812" xr:uid="{00000000-0005-0000-0000-0000C2630000}"/>
    <cellStyle name="SAPBEXHLevel2 34 7" xfId="15856" xr:uid="{00000000-0005-0000-0000-0000C3630000}"/>
    <cellStyle name="SAPBEXHLevel2 34 7 2" xfId="34765" xr:uid="{00000000-0005-0000-0000-0000C4630000}"/>
    <cellStyle name="SAPBEXHLevel2 34 8" xfId="17599" xr:uid="{00000000-0005-0000-0000-0000C5630000}"/>
    <cellStyle name="SAPBEXHLevel2 34 8 2" xfId="36508" xr:uid="{00000000-0005-0000-0000-0000C6630000}"/>
    <cellStyle name="SAPBEXHLevel2 34 9" xfId="20399" xr:uid="{00000000-0005-0000-0000-0000C7630000}"/>
    <cellStyle name="SAPBEXHLevel2 35" xfId="1458" xr:uid="{00000000-0005-0000-0000-0000C8630000}"/>
    <cellStyle name="SAPBEXHLevel2 35 2" xfId="4044" xr:uid="{00000000-0005-0000-0000-0000C9630000}"/>
    <cellStyle name="SAPBEXHLevel2 35 2 2" xfId="22953" xr:uid="{00000000-0005-0000-0000-0000CA630000}"/>
    <cellStyle name="SAPBEXHLevel2 35 3" xfId="5170" xr:uid="{00000000-0005-0000-0000-0000CB630000}"/>
    <cellStyle name="SAPBEXHLevel2 35 3 2" xfId="24079" xr:uid="{00000000-0005-0000-0000-0000CC630000}"/>
    <cellStyle name="SAPBEXHLevel2 35 4" xfId="9354" xr:uid="{00000000-0005-0000-0000-0000CD630000}"/>
    <cellStyle name="SAPBEXHLevel2 35 4 2" xfId="28263" xr:uid="{00000000-0005-0000-0000-0000CE630000}"/>
    <cellStyle name="SAPBEXHLevel2 35 5" xfId="11839" xr:uid="{00000000-0005-0000-0000-0000CF630000}"/>
    <cellStyle name="SAPBEXHLevel2 35 5 2" xfId="30748" xr:uid="{00000000-0005-0000-0000-0000D0630000}"/>
    <cellStyle name="SAPBEXHLevel2 35 6" xfId="13603" xr:uid="{00000000-0005-0000-0000-0000D1630000}"/>
    <cellStyle name="SAPBEXHLevel2 35 6 2" xfId="32512" xr:uid="{00000000-0005-0000-0000-0000D2630000}"/>
    <cellStyle name="SAPBEXHLevel2 35 7" xfId="16535" xr:uid="{00000000-0005-0000-0000-0000D3630000}"/>
    <cellStyle name="SAPBEXHLevel2 35 7 2" xfId="35444" xr:uid="{00000000-0005-0000-0000-0000D4630000}"/>
    <cellStyle name="SAPBEXHLevel2 35 8" xfId="18299" xr:uid="{00000000-0005-0000-0000-0000D5630000}"/>
    <cellStyle name="SAPBEXHLevel2 35 8 2" xfId="37208" xr:uid="{00000000-0005-0000-0000-0000D6630000}"/>
    <cellStyle name="SAPBEXHLevel2 35 9" xfId="21028" xr:uid="{00000000-0005-0000-0000-0000D7630000}"/>
    <cellStyle name="SAPBEXHLevel2 36" xfId="1667" xr:uid="{00000000-0005-0000-0000-0000D8630000}"/>
    <cellStyle name="SAPBEXHLevel2 36 2" xfId="4253" xr:uid="{00000000-0005-0000-0000-0000D9630000}"/>
    <cellStyle name="SAPBEXHLevel2 36 2 2" xfId="23162" xr:uid="{00000000-0005-0000-0000-0000DA630000}"/>
    <cellStyle name="SAPBEXHLevel2 36 3" xfId="5303" xr:uid="{00000000-0005-0000-0000-0000DB630000}"/>
    <cellStyle name="SAPBEXHLevel2 36 3 2" xfId="24212" xr:uid="{00000000-0005-0000-0000-0000DC630000}"/>
    <cellStyle name="SAPBEXHLevel2 36 4" xfId="8973" xr:uid="{00000000-0005-0000-0000-0000DD630000}"/>
    <cellStyle name="SAPBEXHLevel2 36 4 2" xfId="27882" xr:uid="{00000000-0005-0000-0000-0000DE630000}"/>
    <cellStyle name="SAPBEXHLevel2 36 5" xfId="11430" xr:uid="{00000000-0005-0000-0000-0000DF630000}"/>
    <cellStyle name="SAPBEXHLevel2 36 5 2" xfId="30339" xr:uid="{00000000-0005-0000-0000-0000E0630000}"/>
    <cellStyle name="SAPBEXHLevel2 36 6" xfId="12962" xr:uid="{00000000-0005-0000-0000-0000E1630000}"/>
    <cellStyle name="SAPBEXHLevel2 36 6 2" xfId="31871" xr:uid="{00000000-0005-0000-0000-0000E2630000}"/>
    <cellStyle name="SAPBEXHLevel2 36 7" xfId="16126" xr:uid="{00000000-0005-0000-0000-0000E3630000}"/>
    <cellStyle name="SAPBEXHLevel2 36 7 2" xfId="35035" xr:uid="{00000000-0005-0000-0000-0000E4630000}"/>
    <cellStyle name="SAPBEXHLevel2 36 8" xfId="17658" xr:uid="{00000000-0005-0000-0000-0000E5630000}"/>
    <cellStyle name="SAPBEXHLevel2 36 8 2" xfId="36567" xr:uid="{00000000-0005-0000-0000-0000E6630000}"/>
    <cellStyle name="SAPBEXHLevel2 36 9" xfId="20648" xr:uid="{00000000-0005-0000-0000-0000E7630000}"/>
    <cellStyle name="SAPBEXHLevel2 37" xfId="1711" xr:uid="{00000000-0005-0000-0000-0000E8630000}"/>
    <cellStyle name="SAPBEXHLevel2 37 2" xfId="4297" xr:uid="{00000000-0005-0000-0000-0000E9630000}"/>
    <cellStyle name="SAPBEXHLevel2 37 2 2" xfId="23206" xr:uid="{00000000-0005-0000-0000-0000EA630000}"/>
    <cellStyle name="SAPBEXHLevel2 37 3" xfId="6927" xr:uid="{00000000-0005-0000-0000-0000EB630000}"/>
    <cellStyle name="SAPBEXHLevel2 37 3 2" xfId="25836" xr:uid="{00000000-0005-0000-0000-0000EC630000}"/>
    <cellStyle name="SAPBEXHLevel2 37 4" xfId="8881" xr:uid="{00000000-0005-0000-0000-0000ED630000}"/>
    <cellStyle name="SAPBEXHLevel2 37 4 2" xfId="27790" xr:uid="{00000000-0005-0000-0000-0000EE630000}"/>
    <cellStyle name="SAPBEXHLevel2 37 5" xfId="11332" xr:uid="{00000000-0005-0000-0000-0000EF630000}"/>
    <cellStyle name="SAPBEXHLevel2 37 5 2" xfId="30241" xr:uid="{00000000-0005-0000-0000-0000F0630000}"/>
    <cellStyle name="SAPBEXHLevel2 37 6" xfId="13119" xr:uid="{00000000-0005-0000-0000-0000F1630000}"/>
    <cellStyle name="SAPBEXHLevel2 37 6 2" xfId="32028" xr:uid="{00000000-0005-0000-0000-0000F2630000}"/>
    <cellStyle name="SAPBEXHLevel2 37 7" xfId="16028" xr:uid="{00000000-0005-0000-0000-0000F3630000}"/>
    <cellStyle name="SAPBEXHLevel2 37 7 2" xfId="34937" xr:uid="{00000000-0005-0000-0000-0000F4630000}"/>
    <cellStyle name="SAPBEXHLevel2 37 8" xfId="17815" xr:uid="{00000000-0005-0000-0000-0000F5630000}"/>
    <cellStyle name="SAPBEXHLevel2 37 8 2" xfId="36724" xr:uid="{00000000-0005-0000-0000-0000F6630000}"/>
    <cellStyle name="SAPBEXHLevel2 37 9" xfId="20555" xr:uid="{00000000-0005-0000-0000-0000F7630000}"/>
    <cellStyle name="SAPBEXHLevel2 38" xfId="1858" xr:uid="{00000000-0005-0000-0000-0000F8630000}"/>
    <cellStyle name="SAPBEXHLevel2 38 2" xfId="4444" xr:uid="{00000000-0005-0000-0000-0000F9630000}"/>
    <cellStyle name="SAPBEXHLevel2 38 2 2" xfId="23353" xr:uid="{00000000-0005-0000-0000-0000FA630000}"/>
    <cellStyle name="SAPBEXHLevel2 38 3" xfId="5920" xr:uid="{00000000-0005-0000-0000-0000FB630000}"/>
    <cellStyle name="SAPBEXHLevel2 38 3 2" xfId="24829" xr:uid="{00000000-0005-0000-0000-0000FC630000}"/>
    <cellStyle name="SAPBEXHLevel2 38 4" xfId="8559" xr:uid="{00000000-0005-0000-0000-0000FD630000}"/>
    <cellStyle name="SAPBEXHLevel2 38 4 2" xfId="27468" xr:uid="{00000000-0005-0000-0000-0000FE630000}"/>
    <cellStyle name="SAPBEXHLevel2 38 5" xfId="10974" xr:uid="{00000000-0005-0000-0000-0000FF630000}"/>
    <cellStyle name="SAPBEXHLevel2 38 5 2" xfId="29883" xr:uid="{00000000-0005-0000-0000-000000640000}"/>
    <cellStyle name="SAPBEXHLevel2 38 6" xfId="12633" xr:uid="{00000000-0005-0000-0000-000001640000}"/>
    <cellStyle name="SAPBEXHLevel2 38 6 2" xfId="31542" xr:uid="{00000000-0005-0000-0000-000002640000}"/>
    <cellStyle name="SAPBEXHLevel2 38 7" xfId="15670" xr:uid="{00000000-0005-0000-0000-000003640000}"/>
    <cellStyle name="SAPBEXHLevel2 38 7 2" xfId="34579" xr:uid="{00000000-0005-0000-0000-000004640000}"/>
    <cellStyle name="SAPBEXHLevel2 38 8" xfId="17329" xr:uid="{00000000-0005-0000-0000-000005640000}"/>
    <cellStyle name="SAPBEXHLevel2 38 8 2" xfId="36238" xr:uid="{00000000-0005-0000-0000-000006640000}"/>
    <cellStyle name="SAPBEXHLevel2 38 9" xfId="20233" xr:uid="{00000000-0005-0000-0000-000007640000}"/>
    <cellStyle name="SAPBEXHLevel2 39" xfId="1851" xr:uid="{00000000-0005-0000-0000-000008640000}"/>
    <cellStyle name="SAPBEXHLevel2 39 2" xfId="4437" xr:uid="{00000000-0005-0000-0000-000009640000}"/>
    <cellStyle name="SAPBEXHLevel2 39 2 2" xfId="23346" xr:uid="{00000000-0005-0000-0000-00000A640000}"/>
    <cellStyle name="SAPBEXHLevel2 39 3" xfId="6126" xr:uid="{00000000-0005-0000-0000-00000B640000}"/>
    <cellStyle name="SAPBEXHLevel2 39 3 2" xfId="25035" xr:uid="{00000000-0005-0000-0000-00000C640000}"/>
    <cellStyle name="SAPBEXHLevel2 39 4" xfId="7504" xr:uid="{00000000-0005-0000-0000-00000D640000}"/>
    <cellStyle name="SAPBEXHLevel2 39 4 2" xfId="26413" xr:uid="{00000000-0005-0000-0000-00000E640000}"/>
    <cellStyle name="SAPBEXHLevel2 39 5" xfId="9825" xr:uid="{00000000-0005-0000-0000-00000F640000}"/>
    <cellStyle name="SAPBEXHLevel2 39 5 2" xfId="28734" xr:uid="{00000000-0005-0000-0000-000010640000}"/>
    <cellStyle name="SAPBEXHLevel2 39 6" xfId="13929" xr:uid="{00000000-0005-0000-0000-000011640000}"/>
    <cellStyle name="SAPBEXHLevel2 39 6 2" xfId="32838" xr:uid="{00000000-0005-0000-0000-000012640000}"/>
    <cellStyle name="SAPBEXHLevel2 39 7" xfId="14521" xr:uid="{00000000-0005-0000-0000-000013640000}"/>
    <cellStyle name="SAPBEXHLevel2 39 7 2" xfId="33430" xr:uid="{00000000-0005-0000-0000-000014640000}"/>
    <cellStyle name="SAPBEXHLevel2 39 8" xfId="18625" xr:uid="{00000000-0005-0000-0000-000015640000}"/>
    <cellStyle name="SAPBEXHLevel2 39 8 2" xfId="37534" xr:uid="{00000000-0005-0000-0000-000016640000}"/>
    <cellStyle name="SAPBEXHLevel2 39 9" xfId="19175" xr:uid="{00000000-0005-0000-0000-000017640000}"/>
    <cellStyle name="SAPBEXHLevel2 4" xfId="173" xr:uid="{00000000-0005-0000-0000-000018640000}"/>
    <cellStyle name="SAPBEXHLevel2 4 2" xfId="2760" xr:uid="{00000000-0005-0000-0000-000019640000}"/>
    <cellStyle name="SAPBEXHLevel2 4 2 2" xfId="21669" xr:uid="{00000000-0005-0000-0000-00001A640000}"/>
    <cellStyle name="SAPBEXHLevel2 4 3" xfId="5165" xr:uid="{00000000-0005-0000-0000-00001B640000}"/>
    <cellStyle name="SAPBEXHLevel2 4 3 2" xfId="24074" xr:uid="{00000000-0005-0000-0000-00001C640000}"/>
    <cellStyle name="SAPBEXHLevel2 4 4" xfId="8620" xr:uid="{00000000-0005-0000-0000-00001D640000}"/>
    <cellStyle name="SAPBEXHLevel2 4 4 2" xfId="27529" xr:uid="{00000000-0005-0000-0000-00001E640000}"/>
    <cellStyle name="SAPBEXHLevel2 4 5" xfId="11041" xr:uid="{00000000-0005-0000-0000-00001F640000}"/>
    <cellStyle name="SAPBEXHLevel2 4 5 2" xfId="29950" xr:uid="{00000000-0005-0000-0000-000020640000}"/>
    <cellStyle name="SAPBEXHLevel2 4 6" xfId="13578" xr:uid="{00000000-0005-0000-0000-000021640000}"/>
    <cellStyle name="SAPBEXHLevel2 4 6 2" xfId="32487" xr:uid="{00000000-0005-0000-0000-000022640000}"/>
    <cellStyle name="SAPBEXHLevel2 4 7" xfId="15737" xr:uid="{00000000-0005-0000-0000-000023640000}"/>
    <cellStyle name="SAPBEXHLevel2 4 7 2" xfId="34646" xr:uid="{00000000-0005-0000-0000-000024640000}"/>
    <cellStyle name="SAPBEXHLevel2 4 8" xfId="18274" xr:uid="{00000000-0005-0000-0000-000025640000}"/>
    <cellStyle name="SAPBEXHLevel2 4 8 2" xfId="37183" xr:uid="{00000000-0005-0000-0000-000026640000}"/>
    <cellStyle name="SAPBEXHLevel2 4 9" xfId="20295" xr:uid="{00000000-0005-0000-0000-000027640000}"/>
    <cellStyle name="SAPBEXHLevel2 40" xfId="1899" xr:uid="{00000000-0005-0000-0000-000028640000}"/>
    <cellStyle name="SAPBEXHLevel2 40 2" xfId="4485" xr:uid="{00000000-0005-0000-0000-000029640000}"/>
    <cellStyle name="SAPBEXHLevel2 40 2 2" xfId="23394" xr:uid="{00000000-0005-0000-0000-00002A640000}"/>
    <cellStyle name="SAPBEXHLevel2 40 3" xfId="6446" xr:uid="{00000000-0005-0000-0000-00002B640000}"/>
    <cellStyle name="SAPBEXHLevel2 40 3 2" xfId="25355" xr:uid="{00000000-0005-0000-0000-00002C640000}"/>
    <cellStyle name="SAPBEXHLevel2 40 4" xfId="8102" xr:uid="{00000000-0005-0000-0000-00002D640000}"/>
    <cellStyle name="SAPBEXHLevel2 40 4 2" xfId="27011" xr:uid="{00000000-0005-0000-0000-00002E640000}"/>
    <cellStyle name="SAPBEXHLevel2 40 5" xfId="10473" xr:uid="{00000000-0005-0000-0000-00002F640000}"/>
    <cellStyle name="SAPBEXHLevel2 40 5 2" xfId="29382" xr:uid="{00000000-0005-0000-0000-000030640000}"/>
    <cellStyle name="SAPBEXHLevel2 40 6" xfId="13136" xr:uid="{00000000-0005-0000-0000-000031640000}"/>
    <cellStyle name="SAPBEXHLevel2 40 6 2" xfId="32045" xr:uid="{00000000-0005-0000-0000-000032640000}"/>
    <cellStyle name="SAPBEXHLevel2 40 7" xfId="15169" xr:uid="{00000000-0005-0000-0000-000033640000}"/>
    <cellStyle name="SAPBEXHLevel2 40 7 2" xfId="34078" xr:uid="{00000000-0005-0000-0000-000034640000}"/>
    <cellStyle name="SAPBEXHLevel2 40 8" xfId="17832" xr:uid="{00000000-0005-0000-0000-000035640000}"/>
    <cellStyle name="SAPBEXHLevel2 40 8 2" xfId="36741" xr:uid="{00000000-0005-0000-0000-000036640000}"/>
    <cellStyle name="SAPBEXHLevel2 40 9" xfId="19773" xr:uid="{00000000-0005-0000-0000-000037640000}"/>
    <cellStyle name="SAPBEXHLevel2 41" xfId="1991" xr:uid="{00000000-0005-0000-0000-000038640000}"/>
    <cellStyle name="SAPBEXHLevel2 41 2" xfId="4577" xr:uid="{00000000-0005-0000-0000-000039640000}"/>
    <cellStyle name="SAPBEXHLevel2 41 2 2" xfId="23486" xr:uid="{00000000-0005-0000-0000-00003A640000}"/>
    <cellStyle name="SAPBEXHLevel2 41 3" xfId="7320" xr:uid="{00000000-0005-0000-0000-00003B640000}"/>
    <cellStyle name="SAPBEXHLevel2 41 3 2" xfId="26229" xr:uid="{00000000-0005-0000-0000-00003C640000}"/>
    <cellStyle name="SAPBEXHLevel2 41 4" xfId="8135" xr:uid="{00000000-0005-0000-0000-00003D640000}"/>
    <cellStyle name="SAPBEXHLevel2 41 4 2" xfId="27044" xr:uid="{00000000-0005-0000-0000-00003E640000}"/>
    <cellStyle name="SAPBEXHLevel2 41 5" xfId="10507" xr:uid="{00000000-0005-0000-0000-00003F640000}"/>
    <cellStyle name="SAPBEXHLevel2 41 5 2" xfId="29416" xr:uid="{00000000-0005-0000-0000-000040640000}"/>
    <cellStyle name="SAPBEXHLevel2 41 6" xfId="12888" xr:uid="{00000000-0005-0000-0000-000041640000}"/>
    <cellStyle name="SAPBEXHLevel2 41 6 2" xfId="31797" xr:uid="{00000000-0005-0000-0000-000042640000}"/>
    <cellStyle name="SAPBEXHLevel2 41 7" xfId="15203" xr:uid="{00000000-0005-0000-0000-000043640000}"/>
    <cellStyle name="SAPBEXHLevel2 41 7 2" xfId="34112" xr:uid="{00000000-0005-0000-0000-000044640000}"/>
    <cellStyle name="SAPBEXHLevel2 41 8" xfId="17584" xr:uid="{00000000-0005-0000-0000-000045640000}"/>
    <cellStyle name="SAPBEXHLevel2 41 8 2" xfId="36493" xr:uid="{00000000-0005-0000-0000-000046640000}"/>
    <cellStyle name="SAPBEXHLevel2 41 9" xfId="19806" xr:uid="{00000000-0005-0000-0000-000047640000}"/>
    <cellStyle name="SAPBEXHLevel2 42" xfId="2008" xr:uid="{00000000-0005-0000-0000-000048640000}"/>
    <cellStyle name="SAPBEXHLevel2 42 2" xfId="4594" xr:uid="{00000000-0005-0000-0000-000049640000}"/>
    <cellStyle name="SAPBEXHLevel2 42 2 2" xfId="23503" xr:uid="{00000000-0005-0000-0000-00004A640000}"/>
    <cellStyle name="SAPBEXHLevel2 42 3" xfId="6963" xr:uid="{00000000-0005-0000-0000-00004B640000}"/>
    <cellStyle name="SAPBEXHLevel2 42 3 2" xfId="25872" xr:uid="{00000000-0005-0000-0000-00004C640000}"/>
    <cellStyle name="SAPBEXHLevel2 42 4" xfId="7672" xr:uid="{00000000-0005-0000-0000-00004D640000}"/>
    <cellStyle name="SAPBEXHLevel2 42 4 2" xfId="26581" xr:uid="{00000000-0005-0000-0000-00004E640000}"/>
    <cellStyle name="SAPBEXHLevel2 42 5" xfId="11763" xr:uid="{00000000-0005-0000-0000-00004F640000}"/>
    <cellStyle name="SAPBEXHLevel2 42 5 2" xfId="30672" xr:uid="{00000000-0005-0000-0000-000050640000}"/>
    <cellStyle name="SAPBEXHLevel2 42 6" xfId="12555" xr:uid="{00000000-0005-0000-0000-000051640000}"/>
    <cellStyle name="SAPBEXHLevel2 42 6 2" xfId="31464" xr:uid="{00000000-0005-0000-0000-000052640000}"/>
    <cellStyle name="SAPBEXHLevel2 42 7" xfId="16459" xr:uid="{00000000-0005-0000-0000-000053640000}"/>
    <cellStyle name="SAPBEXHLevel2 42 7 2" xfId="35368" xr:uid="{00000000-0005-0000-0000-000054640000}"/>
    <cellStyle name="SAPBEXHLevel2 42 8" xfId="17251" xr:uid="{00000000-0005-0000-0000-000055640000}"/>
    <cellStyle name="SAPBEXHLevel2 42 8 2" xfId="36160" xr:uid="{00000000-0005-0000-0000-000056640000}"/>
    <cellStyle name="SAPBEXHLevel2 42 9" xfId="20955" xr:uid="{00000000-0005-0000-0000-000057640000}"/>
    <cellStyle name="SAPBEXHLevel2 43" xfId="2083" xr:uid="{00000000-0005-0000-0000-000058640000}"/>
    <cellStyle name="SAPBEXHLevel2 43 2" xfId="4669" xr:uid="{00000000-0005-0000-0000-000059640000}"/>
    <cellStyle name="SAPBEXHLevel2 43 2 2" xfId="23578" xr:uid="{00000000-0005-0000-0000-00005A640000}"/>
    <cellStyle name="SAPBEXHLevel2 43 3" xfId="5419" xr:uid="{00000000-0005-0000-0000-00005B640000}"/>
    <cellStyle name="SAPBEXHLevel2 43 3 2" xfId="24328" xr:uid="{00000000-0005-0000-0000-00005C640000}"/>
    <cellStyle name="SAPBEXHLevel2 43 4" xfId="8711" xr:uid="{00000000-0005-0000-0000-00005D640000}"/>
    <cellStyle name="SAPBEXHLevel2 43 4 2" xfId="27620" xr:uid="{00000000-0005-0000-0000-00005E640000}"/>
    <cellStyle name="SAPBEXHLevel2 43 5" xfId="11145" xr:uid="{00000000-0005-0000-0000-00005F640000}"/>
    <cellStyle name="SAPBEXHLevel2 43 5 2" xfId="30054" xr:uid="{00000000-0005-0000-0000-000060640000}"/>
    <cellStyle name="SAPBEXHLevel2 43 6" xfId="13689" xr:uid="{00000000-0005-0000-0000-000061640000}"/>
    <cellStyle name="SAPBEXHLevel2 43 6 2" xfId="32598" xr:uid="{00000000-0005-0000-0000-000062640000}"/>
    <cellStyle name="SAPBEXHLevel2 43 7" xfId="15841" xr:uid="{00000000-0005-0000-0000-000063640000}"/>
    <cellStyle name="SAPBEXHLevel2 43 7 2" xfId="34750" xr:uid="{00000000-0005-0000-0000-000064640000}"/>
    <cellStyle name="SAPBEXHLevel2 43 8" xfId="18385" xr:uid="{00000000-0005-0000-0000-000065640000}"/>
    <cellStyle name="SAPBEXHLevel2 43 8 2" xfId="37294" xr:uid="{00000000-0005-0000-0000-000066640000}"/>
    <cellStyle name="SAPBEXHLevel2 43 9" xfId="20385" xr:uid="{00000000-0005-0000-0000-000067640000}"/>
    <cellStyle name="SAPBEXHLevel2 44" xfId="1999" xr:uid="{00000000-0005-0000-0000-000068640000}"/>
    <cellStyle name="SAPBEXHLevel2 44 2" xfId="4585" xr:uid="{00000000-0005-0000-0000-000069640000}"/>
    <cellStyle name="SAPBEXHLevel2 44 2 2" xfId="23494" xr:uid="{00000000-0005-0000-0000-00006A640000}"/>
    <cellStyle name="SAPBEXHLevel2 44 3" xfId="6676" xr:uid="{00000000-0005-0000-0000-00006B640000}"/>
    <cellStyle name="SAPBEXHLevel2 44 3 2" xfId="25585" xr:uid="{00000000-0005-0000-0000-00006C640000}"/>
    <cellStyle name="SAPBEXHLevel2 44 4" xfId="8007" xr:uid="{00000000-0005-0000-0000-00006D640000}"/>
    <cellStyle name="SAPBEXHLevel2 44 4 2" xfId="26916" xr:uid="{00000000-0005-0000-0000-00006E640000}"/>
    <cellStyle name="SAPBEXHLevel2 44 5" xfId="10372" xr:uid="{00000000-0005-0000-0000-00006F640000}"/>
    <cellStyle name="SAPBEXHLevel2 44 5 2" xfId="29281" xr:uid="{00000000-0005-0000-0000-000070640000}"/>
    <cellStyle name="SAPBEXHLevel2 44 6" xfId="13434" xr:uid="{00000000-0005-0000-0000-000071640000}"/>
    <cellStyle name="SAPBEXHLevel2 44 6 2" xfId="32343" xr:uid="{00000000-0005-0000-0000-000072640000}"/>
    <cellStyle name="SAPBEXHLevel2 44 7" xfId="15068" xr:uid="{00000000-0005-0000-0000-000073640000}"/>
    <cellStyle name="SAPBEXHLevel2 44 7 2" xfId="33977" xr:uid="{00000000-0005-0000-0000-000074640000}"/>
    <cellStyle name="SAPBEXHLevel2 44 8" xfId="18130" xr:uid="{00000000-0005-0000-0000-000075640000}"/>
    <cellStyle name="SAPBEXHLevel2 44 8 2" xfId="37039" xr:uid="{00000000-0005-0000-0000-000076640000}"/>
    <cellStyle name="SAPBEXHLevel2 44 9" xfId="19678" xr:uid="{00000000-0005-0000-0000-000077640000}"/>
    <cellStyle name="SAPBEXHLevel2 45" xfId="2073" xr:uid="{00000000-0005-0000-0000-000078640000}"/>
    <cellStyle name="SAPBEXHLevel2 45 2" xfId="4659" xr:uid="{00000000-0005-0000-0000-000079640000}"/>
    <cellStyle name="SAPBEXHLevel2 45 2 2" xfId="23568" xr:uid="{00000000-0005-0000-0000-00007A640000}"/>
    <cellStyle name="SAPBEXHLevel2 45 3" xfId="2766" xr:uid="{00000000-0005-0000-0000-00007B640000}"/>
    <cellStyle name="SAPBEXHLevel2 45 3 2" xfId="21675" xr:uid="{00000000-0005-0000-0000-00007C640000}"/>
    <cellStyle name="SAPBEXHLevel2 45 4" xfId="8904" xr:uid="{00000000-0005-0000-0000-00007D640000}"/>
    <cellStyle name="SAPBEXHLevel2 45 4 2" xfId="27813" xr:uid="{00000000-0005-0000-0000-00007E640000}"/>
    <cellStyle name="SAPBEXHLevel2 45 5" xfId="11355" xr:uid="{00000000-0005-0000-0000-00007F640000}"/>
    <cellStyle name="SAPBEXHLevel2 45 5 2" xfId="30264" xr:uid="{00000000-0005-0000-0000-000080640000}"/>
    <cellStyle name="SAPBEXHLevel2 45 6" xfId="13686" xr:uid="{00000000-0005-0000-0000-000081640000}"/>
    <cellStyle name="SAPBEXHLevel2 45 6 2" xfId="32595" xr:uid="{00000000-0005-0000-0000-000082640000}"/>
    <cellStyle name="SAPBEXHLevel2 45 7" xfId="16051" xr:uid="{00000000-0005-0000-0000-000083640000}"/>
    <cellStyle name="SAPBEXHLevel2 45 7 2" xfId="34960" xr:uid="{00000000-0005-0000-0000-000084640000}"/>
    <cellStyle name="SAPBEXHLevel2 45 8" xfId="18382" xr:uid="{00000000-0005-0000-0000-000085640000}"/>
    <cellStyle name="SAPBEXHLevel2 45 8 2" xfId="37291" xr:uid="{00000000-0005-0000-0000-000086640000}"/>
    <cellStyle name="SAPBEXHLevel2 45 9" xfId="20578" xr:uid="{00000000-0005-0000-0000-000087640000}"/>
    <cellStyle name="SAPBEXHLevel2 46" xfId="2104" xr:uid="{00000000-0005-0000-0000-000088640000}"/>
    <cellStyle name="SAPBEXHLevel2 46 2" xfId="4690" xr:uid="{00000000-0005-0000-0000-000089640000}"/>
    <cellStyle name="SAPBEXHLevel2 46 2 2" xfId="23599" xr:uid="{00000000-0005-0000-0000-00008A640000}"/>
    <cellStyle name="SAPBEXHLevel2 46 3" xfId="5768" xr:uid="{00000000-0005-0000-0000-00008B640000}"/>
    <cellStyle name="SAPBEXHLevel2 46 3 2" xfId="24677" xr:uid="{00000000-0005-0000-0000-00008C640000}"/>
    <cellStyle name="SAPBEXHLevel2 46 4" xfId="9284" xr:uid="{00000000-0005-0000-0000-00008D640000}"/>
    <cellStyle name="SAPBEXHLevel2 46 4 2" xfId="28193" xr:uid="{00000000-0005-0000-0000-00008E640000}"/>
    <cellStyle name="SAPBEXHLevel2 46 5" xfId="10439" xr:uid="{00000000-0005-0000-0000-00008F640000}"/>
    <cellStyle name="SAPBEXHLevel2 46 5 2" xfId="29348" xr:uid="{00000000-0005-0000-0000-000090640000}"/>
    <cellStyle name="SAPBEXHLevel2 46 6" xfId="11326" xr:uid="{00000000-0005-0000-0000-000091640000}"/>
    <cellStyle name="SAPBEXHLevel2 46 6 2" xfId="30235" xr:uid="{00000000-0005-0000-0000-000092640000}"/>
    <cellStyle name="SAPBEXHLevel2 46 7" xfId="15135" xr:uid="{00000000-0005-0000-0000-000093640000}"/>
    <cellStyle name="SAPBEXHLevel2 46 7 2" xfId="34044" xr:uid="{00000000-0005-0000-0000-000094640000}"/>
    <cellStyle name="SAPBEXHLevel2 46 8" xfId="16022" xr:uid="{00000000-0005-0000-0000-000095640000}"/>
    <cellStyle name="SAPBEXHLevel2 46 8 2" xfId="34931" xr:uid="{00000000-0005-0000-0000-000096640000}"/>
    <cellStyle name="SAPBEXHLevel2 46 9" xfId="19740" xr:uid="{00000000-0005-0000-0000-000097640000}"/>
    <cellStyle name="SAPBEXHLevel2 47" xfId="2142" xr:uid="{00000000-0005-0000-0000-000098640000}"/>
    <cellStyle name="SAPBEXHLevel2 47 2" xfId="4728" xr:uid="{00000000-0005-0000-0000-000099640000}"/>
    <cellStyle name="SAPBEXHLevel2 47 2 2" xfId="23637" xr:uid="{00000000-0005-0000-0000-00009A640000}"/>
    <cellStyle name="SAPBEXHLevel2 47 3" xfId="6745" xr:uid="{00000000-0005-0000-0000-00009B640000}"/>
    <cellStyle name="SAPBEXHLevel2 47 3 2" xfId="25654" xr:uid="{00000000-0005-0000-0000-00009C640000}"/>
    <cellStyle name="SAPBEXHLevel2 47 4" xfId="7664" xr:uid="{00000000-0005-0000-0000-00009D640000}"/>
    <cellStyle name="SAPBEXHLevel2 47 4 2" xfId="26573" xr:uid="{00000000-0005-0000-0000-00009E640000}"/>
    <cellStyle name="SAPBEXHLevel2 47 5" xfId="10002" xr:uid="{00000000-0005-0000-0000-00009F640000}"/>
    <cellStyle name="SAPBEXHLevel2 47 5 2" xfId="28911" xr:uid="{00000000-0005-0000-0000-0000A0640000}"/>
    <cellStyle name="SAPBEXHLevel2 47 6" xfId="12921" xr:uid="{00000000-0005-0000-0000-0000A1640000}"/>
    <cellStyle name="SAPBEXHLevel2 47 6 2" xfId="31830" xr:uid="{00000000-0005-0000-0000-0000A2640000}"/>
    <cellStyle name="SAPBEXHLevel2 47 7" xfId="14698" xr:uid="{00000000-0005-0000-0000-0000A3640000}"/>
    <cellStyle name="SAPBEXHLevel2 47 7 2" xfId="33607" xr:uid="{00000000-0005-0000-0000-0000A4640000}"/>
    <cellStyle name="SAPBEXHLevel2 47 8" xfId="17617" xr:uid="{00000000-0005-0000-0000-0000A5640000}"/>
    <cellStyle name="SAPBEXHLevel2 47 8 2" xfId="36526" xr:uid="{00000000-0005-0000-0000-0000A6640000}"/>
    <cellStyle name="SAPBEXHLevel2 47 9" xfId="19335" xr:uid="{00000000-0005-0000-0000-0000A7640000}"/>
    <cellStyle name="SAPBEXHLevel2 48" xfId="2262" xr:uid="{00000000-0005-0000-0000-0000A8640000}"/>
    <cellStyle name="SAPBEXHLevel2 48 2" xfId="4848" xr:uid="{00000000-0005-0000-0000-0000A9640000}"/>
    <cellStyle name="SAPBEXHLevel2 48 2 2" xfId="23757" xr:uid="{00000000-0005-0000-0000-0000AA640000}"/>
    <cellStyle name="SAPBEXHLevel2 48 3" xfId="2615" xr:uid="{00000000-0005-0000-0000-0000AB640000}"/>
    <cellStyle name="SAPBEXHLevel2 48 3 2" xfId="21524" xr:uid="{00000000-0005-0000-0000-0000AC640000}"/>
    <cellStyle name="SAPBEXHLevel2 48 4" xfId="9211" xr:uid="{00000000-0005-0000-0000-0000AD640000}"/>
    <cellStyle name="SAPBEXHLevel2 48 4 2" xfId="28120" xr:uid="{00000000-0005-0000-0000-0000AE640000}"/>
    <cellStyle name="SAPBEXHLevel2 48 5" xfId="10923" xr:uid="{00000000-0005-0000-0000-0000AF640000}"/>
    <cellStyle name="SAPBEXHLevel2 48 5 2" xfId="29832" xr:uid="{00000000-0005-0000-0000-0000B0640000}"/>
    <cellStyle name="SAPBEXHLevel2 48 6" xfId="11140" xr:uid="{00000000-0005-0000-0000-0000B1640000}"/>
    <cellStyle name="SAPBEXHLevel2 48 6 2" xfId="30049" xr:uid="{00000000-0005-0000-0000-0000B2640000}"/>
    <cellStyle name="SAPBEXHLevel2 48 7" xfId="15619" xr:uid="{00000000-0005-0000-0000-0000B3640000}"/>
    <cellStyle name="SAPBEXHLevel2 48 7 2" xfId="34528" xr:uid="{00000000-0005-0000-0000-0000B4640000}"/>
    <cellStyle name="SAPBEXHLevel2 48 8" xfId="15836" xr:uid="{00000000-0005-0000-0000-0000B5640000}"/>
    <cellStyle name="SAPBEXHLevel2 48 8 2" xfId="34745" xr:uid="{00000000-0005-0000-0000-0000B6640000}"/>
    <cellStyle name="SAPBEXHLevel2 48 9" xfId="20185" xr:uid="{00000000-0005-0000-0000-0000B7640000}"/>
    <cellStyle name="SAPBEXHLevel2 49" xfId="2332" xr:uid="{00000000-0005-0000-0000-0000B8640000}"/>
    <cellStyle name="SAPBEXHLevel2 49 2" xfId="4918" xr:uid="{00000000-0005-0000-0000-0000B9640000}"/>
    <cellStyle name="SAPBEXHLevel2 49 2 2" xfId="23827" xr:uid="{00000000-0005-0000-0000-0000BA640000}"/>
    <cellStyle name="SAPBEXHLevel2 49 3" xfId="6339" xr:uid="{00000000-0005-0000-0000-0000BB640000}"/>
    <cellStyle name="SAPBEXHLevel2 49 3 2" xfId="25248" xr:uid="{00000000-0005-0000-0000-0000BC640000}"/>
    <cellStyle name="SAPBEXHLevel2 49 4" xfId="8805" xr:uid="{00000000-0005-0000-0000-0000BD640000}"/>
    <cellStyle name="SAPBEXHLevel2 49 4 2" xfId="27714" xr:uid="{00000000-0005-0000-0000-0000BE640000}"/>
    <cellStyle name="SAPBEXHLevel2 49 5" xfId="11249" xr:uid="{00000000-0005-0000-0000-0000BF640000}"/>
    <cellStyle name="SAPBEXHLevel2 49 5 2" xfId="30158" xr:uid="{00000000-0005-0000-0000-0000C0640000}"/>
    <cellStyle name="SAPBEXHLevel2 49 6" xfId="14009" xr:uid="{00000000-0005-0000-0000-0000C1640000}"/>
    <cellStyle name="SAPBEXHLevel2 49 6 2" xfId="32918" xr:uid="{00000000-0005-0000-0000-0000C2640000}"/>
    <cellStyle name="SAPBEXHLevel2 49 7" xfId="15945" xr:uid="{00000000-0005-0000-0000-0000C3640000}"/>
    <cellStyle name="SAPBEXHLevel2 49 7 2" xfId="34854" xr:uid="{00000000-0005-0000-0000-0000C4640000}"/>
    <cellStyle name="SAPBEXHLevel2 49 8" xfId="18705" xr:uid="{00000000-0005-0000-0000-0000C5640000}"/>
    <cellStyle name="SAPBEXHLevel2 49 8 2" xfId="37614" xr:uid="{00000000-0005-0000-0000-0000C6640000}"/>
    <cellStyle name="SAPBEXHLevel2 49 9" xfId="20480" xr:uid="{00000000-0005-0000-0000-0000C7640000}"/>
    <cellStyle name="SAPBEXHLevel2 5" xfId="148" xr:uid="{00000000-0005-0000-0000-0000C8640000}"/>
    <cellStyle name="SAPBEXHLevel2 5 2" xfId="2735" xr:uid="{00000000-0005-0000-0000-0000C9640000}"/>
    <cellStyle name="SAPBEXHLevel2 5 2 2" xfId="21644" xr:uid="{00000000-0005-0000-0000-0000CA640000}"/>
    <cellStyle name="SAPBEXHLevel2 5 3" xfId="5424" xr:uid="{00000000-0005-0000-0000-0000CB640000}"/>
    <cellStyle name="SAPBEXHLevel2 5 3 2" xfId="24333" xr:uid="{00000000-0005-0000-0000-0000CC640000}"/>
    <cellStyle name="SAPBEXHLevel2 5 4" xfId="9236" xr:uid="{00000000-0005-0000-0000-0000CD640000}"/>
    <cellStyle name="SAPBEXHLevel2 5 4 2" xfId="28145" xr:uid="{00000000-0005-0000-0000-0000CE640000}"/>
    <cellStyle name="SAPBEXHLevel2 5 5" xfId="11716" xr:uid="{00000000-0005-0000-0000-0000CF640000}"/>
    <cellStyle name="SAPBEXHLevel2 5 5 2" xfId="30625" xr:uid="{00000000-0005-0000-0000-0000D0640000}"/>
    <cellStyle name="SAPBEXHLevel2 5 6" xfId="11165" xr:uid="{00000000-0005-0000-0000-0000D1640000}"/>
    <cellStyle name="SAPBEXHLevel2 5 6 2" xfId="30074" xr:uid="{00000000-0005-0000-0000-0000D2640000}"/>
    <cellStyle name="SAPBEXHLevel2 5 7" xfId="16412" xr:uid="{00000000-0005-0000-0000-0000D3640000}"/>
    <cellStyle name="SAPBEXHLevel2 5 7 2" xfId="35321" xr:uid="{00000000-0005-0000-0000-0000D4640000}"/>
    <cellStyle name="SAPBEXHLevel2 5 8" xfId="15861" xr:uid="{00000000-0005-0000-0000-0000D5640000}"/>
    <cellStyle name="SAPBEXHLevel2 5 8 2" xfId="34770" xr:uid="{00000000-0005-0000-0000-0000D6640000}"/>
    <cellStyle name="SAPBEXHLevel2 5 9" xfId="20908" xr:uid="{00000000-0005-0000-0000-0000D7640000}"/>
    <cellStyle name="SAPBEXHLevel2 50" xfId="2370" xr:uid="{00000000-0005-0000-0000-0000D8640000}"/>
    <cellStyle name="SAPBEXHLevel2 50 2" xfId="6684" xr:uid="{00000000-0005-0000-0000-0000D9640000}"/>
    <cellStyle name="SAPBEXHLevel2 50 2 2" xfId="25593" xr:uid="{00000000-0005-0000-0000-0000DA640000}"/>
    <cellStyle name="SAPBEXHLevel2 50 3" xfId="7210" xr:uid="{00000000-0005-0000-0000-0000DB640000}"/>
    <cellStyle name="SAPBEXHLevel2 50 3 2" xfId="26119" xr:uid="{00000000-0005-0000-0000-0000DC640000}"/>
    <cellStyle name="SAPBEXHLevel2 50 4" xfId="12081" xr:uid="{00000000-0005-0000-0000-0000DD640000}"/>
    <cellStyle name="SAPBEXHLevel2 50 4 2" xfId="30990" xr:uid="{00000000-0005-0000-0000-0000DE640000}"/>
    <cellStyle name="SAPBEXHLevel2 50 5" xfId="13834" xr:uid="{00000000-0005-0000-0000-0000DF640000}"/>
    <cellStyle name="SAPBEXHLevel2 50 5 2" xfId="32743" xr:uid="{00000000-0005-0000-0000-0000E0640000}"/>
    <cellStyle name="SAPBEXHLevel2 50 6" xfId="16777" xr:uid="{00000000-0005-0000-0000-0000E1640000}"/>
    <cellStyle name="SAPBEXHLevel2 50 6 2" xfId="35686" xr:uid="{00000000-0005-0000-0000-0000E2640000}"/>
    <cellStyle name="SAPBEXHLevel2 50 7" xfId="18530" xr:uid="{00000000-0005-0000-0000-0000E3640000}"/>
    <cellStyle name="SAPBEXHLevel2 50 7 2" xfId="37439" xr:uid="{00000000-0005-0000-0000-0000E4640000}"/>
    <cellStyle name="SAPBEXHLevel2 50 8" xfId="21245" xr:uid="{00000000-0005-0000-0000-0000E5640000}"/>
    <cellStyle name="SAPBEXHLevel2 51" xfId="5264" xr:uid="{00000000-0005-0000-0000-0000E6640000}"/>
    <cellStyle name="SAPBEXHLevel2 51 2" xfId="24173" xr:uid="{00000000-0005-0000-0000-0000E7640000}"/>
    <cellStyle name="SAPBEXHLevel2 52" xfId="6003" xr:uid="{00000000-0005-0000-0000-0000E8640000}"/>
    <cellStyle name="SAPBEXHLevel2 52 2" xfId="24912" xr:uid="{00000000-0005-0000-0000-0000E9640000}"/>
    <cellStyle name="SAPBEXHLevel2 53" xfId="12023" xr:uid="{00000000-0005-0000-0000-0000EA640000}"/>
    <cellStyle name="SAPBEXHLevel2 53 2" xfId="30932" xr:uid="{00000000-0005-0000-0000-0000EB640000}"/>
    <cellStyle name="SAPBEXHLevel2 54" xfId="14105" xr:uid="{00000000-0005-0000-0000-0000EC640000}"/>
    <cellStyle name="SAPBEXHLevel2 54 2" xfId="33014" xr:uid="{00000000-0005-0000-0000-0000ED640000}"/>
    <cellStyle name="SAPBEXHLevel2 55" xfId="16719" xr:uid="{00000000-0005-0000-0000-0000EE640000}"/>
    <cellStyle name="SAPBEXHLevel2 55 2" xfId="35628" xr:uid="{00000000-0005-0000-0000-0000EF640000}"/>
    <cellStyle name="SAPBEXHLevel2 56" xfId="18801" xr:uid="{00000000-0005-0000-0000-0000F0640000}"/>
    <cellStyle name="SAPBEXHLevel2 56 2" xfId="37710" xr:uid="{00000000-0005-0000-0000-0000F1640000}"/>
    <cellStyle name="SAPBEXHLevel2 57" xfId="21195" xr:uid="{00000000-0005-0000-0000-0000F2640000}"/>
    <cellStyle name="SAPBEXHLevel2 6" xfId="270" xr:uid="{00000000-0005-0000-0000-0000F3640000}"/>
    <cellStyle name="SAPBEXHLevel2 6 2" xfId="2856" xr:uid="{00000000-0005-0000-0000-0000F4640000}"/>
    <cellStyle name="SAPBEXHLevel2 6 2 2" xfId="21765" xr:uid="{00000000-0005-0000-0000-0000F5640000}"/>
    <cellStyle name="SAPBEXHLevel2 6 3" xfId="6505" xr:uid="{00000000-0005-0000-0000-0000F6640000}"/>
    <cellStyle name="SAPBEXHLevel2 6 3 2" xfId="25414" xr:uid="{00000000-0005-0000-0000-0000F7640000}"/>
    <cellStyle name="SAPBEXHLevel2 6 4" xfId="7771" xr:uid="{00000000-0005-0000-0000-0000F8640000}"/>
    <cellStyle name="SAPBEXHLevel2 6 4 2" xfId="26680" xr:uid="{00000000-0005-0000-0000-0000F9640000}"/>
    <cellStyle name="SAPBEXHLevel2 6 5" xfId="10119" xr:uid="{00000000-0005-0000-0000-0000FA640000}"/>
    <cellStyle name="SAPBEXHLevel2 6 5 2" xfId="29028" xr:uid="{00000000-0005-0000-0000-0000FB640000}"/>
    <cellStyle name="SAPBEXHLevel2 6 6" xfId="13874" xr:uid="{00000000-0005-0000-0000-0000FC640000}"/>
    <cellStyle name="SAPBEXHLevel2 6 6 2" xfId="32783" xr:uid="{00000000-0005-0000-0000-0000FD640000}"/>
    <cellStyle name="SAPBEXHLevel2 6 7" xfId="14815" xr:uid="{00000000-0005-0000-0000-0000FE640000}"/>
    <cellStyle name="SAPBEXHLevel2 6 7 2" xfId="33724" xr:uid="{00000000-0005-0000-0000-0000FF640000}"/>
    <cellStyle name="SAPBEXHLevel2 6 8" xfId="18570" xr:uid="{00000000-0005-0000-0000-000000650000}"/>
    <cellStyle name="SAPBEXHLevel2 6 8 2" xfId="37479" xr:uid="{00000000-0005-0000-0000-000001650000}"/>
    <cellStyle name="SAPBEXHLevel2 6 9" xfId="19444" xr:uid="{00000000-0005-0000-0000-000002650000}"/>
    <cellStyle name="SAPBEXHLevel2 7" xfId="313" xr:uid="{00000000-0005-0000-0000-000003650000}"/>
    <cellStyle name="SAPBEXHLevel2 7 2" xfId="2899" xr:uid="{00000000-0005-0000-0000-000004650000}"/>
    <cellStyle name="SAPBEXHLevel2 7 2 2" xfId="21808" xr:uid="{00000000-0005-0000-0000-000005650000}"/>
    <cellStyle name="SAPBEXHLevel2 7 3" xfId="7274" xr:uid="{00000000-0005-0000-0000-000006650000}"/>
    <cellStyle name="SAPBEXHLevel2 7 3 2" xfId="26183" xr:uid="{00000000-0005-0000-0000-000007650000}"/>
    <cellStyle name="SAPBEXHLevel2 7 4" xfId="8456" xr:uid="{00000000-0005-0000-0000-000008650000}"/>
    <cellStyle name="SAPBEXHLevel2 7 4 2" xfId="27365" xr:uid="{00000000-0005-0000-0000-000009650000}"/>
    <cellStyle name="SAPBEXHLevel2 7 5" xfId="10862" xr:uid="{00000000-0005-0000-0000-00000A650000}"/>
    <cellStyle name="SAPBEXHLevel2 7 5 2" xfId="29771" xr:uid="{00000000-0005-0000-0000-00000B650000}"/>
    <cellStyle name="SAPBEXHLevel2 7 6" xfId="13259" xr:uid="{00000000-0005-0000-0000-00000C650000}"/>
    <cellStyle name="SAPBEXHLevel2 7 6 2" xfId="32168" xr:uid="{00000000-0005-0000-0000-00000D650000}"/>
    <cellStyle name="SAPBEXHLevel2 7 7" xfId="15558" xr:uid="{00000000-0005-0000-0000-00000E650000}"/>
    <cellStyle name="SAPBEXHLevel2 7 7 2" xfId="34467" xr:uid="{00000000-0005-0000-0000-00000F650000}"/>
    <cellStyle name="SAPBEXHLevel2 7 8" xfId="17955" xr:uid="{00000000-0005-0000-0000-000010650000}"/>
    <cellStyle name="SAPBEXHLevel2 7 8 2" xfId="36864" xr:uid="{00000000-0005-0000-0000-000011650000}"/>
    <cellStyle name="SAPBEXHLevel2 7 9" xfId="20130" xr:uid="{00000000-0005-0000-0000-000012650000}"/>
    <cellStyle name="SAPBEXHLevel2 8" xfId="356" xr:uid="{00000000-0005-0000-0000-000013650000}"/>
    <cellStyle name="SAPBEXHLevel2 8 2" xfId="2942" xr:uid="{00000000-0005-0000-0000-000014650000}"/>
    <cellStyle name="SAPBEXHLevel2 8 2 2" xfId="21851" xr:uid="{00000000-0005-0000-0000-000015650000}"/>
    <cellStyle name="SAPBEXHLevel2 8 3" xfId="5654" xr:uid="{00000000-0005-0000-0000-000016650000}"/>
    <cellStyle name="SAPBEXHLevel2 8 3 2" xfId="24563" xr:uid="{00000000-0005-0000-0000-000017650000}"/>
    <cellStyle name="SAPBEXHLevel2 8 4" xfId="7486" xr:uid="{00000000-0005-0000-0000-000018650000}"/>
    <cellStyle name="SAPBEXHLevel2 8 4 2" xfId="26395" xr:uid="{00000000-0005-0000-0000-000019650000}"/>
    <cellStyle name="SAPBEXHLevel2 8 5" xfId="9803" xr:uid="{00000000-0005-0000-0000-00001A650000}"/>
    <cellStyle name="SAPBEXHLevel2 8 5 2" xfId="28712" xr:uid="{00000000-0005-0000-0000-00001B650000}"/>
    <cellStyle name="SAPBEXHLevel2 8 6" xfId="13360" xr:uid="{00000000-0005-0000-0000-00001C650000}"/>
    <cellStyle name="SAPBEXHLevel2 8 6 2" xfId="32269" xr:uid="{00000000-0005-0000-0000-00001D650000}"/>
    <cellStyle name="SAPBEXHLevel2 8 7" xfId="14499" xr:uid="{00000000-0005-0000-0000-00001E650000}"/>
    <cellStyle name="SAPBEXHLevel2 8 7 2" xfId="33408" xr:uid="{00000000-0005-0000-0000-00001F650000}"/>
    <cellStyle name="SAPBEXHLevel2 8 8" xfId="18056" xr:uid="{00000000-0005-0000-0000-000020650000}"/>
    <cellStyle name="SAPBEXHLevel2 8 8 2" xfId="36965" xr:uid="{00000000-0005-0000-0000-000021650000}"/>
    <cellStyle name="SAPBEXHLevel2 8 9" xfId="19157" xr:uid="{00000000-0005-0000-0000-000022650000}"/>
    <cellStyle name="SAPBEXHLevel2 9" xfId="399" xr:uid="{00000000-0005-0000-0000-000023650000}"/>
    <cellStyle name="SAPBEXHLevel2 9 2" xfId="2985" xr:uid="{00000000-0005-0000-0000-000024650000}"/>
    <cellStyle name="SAPBEXHLevel2 9 2 2" xfId="21894" xr:uid="{00000000-0005-0000-0000-000025650000}"/>
    <cellStyle name="SAPBEXHLevel2 9 3" xfId="6084" xr:uid="{00000000-0005-0000-0000-000026650000}"/>
    <cellStyle name="SAPBEXHLevel2 9 3 2" xfId="24993" xr:uid="{00000000-0005-0000-0000-000027650000}"/>
    <cellStyle name="SAPBEXHLevel2 9 4" xfId="9097" xr:uid="{00000000-0005-0000-0000-000028650000}"/>
    <cellStyle name="SAPBEXHLevel2 9 4 2" xfId="28006" xr:uid="{00000000-0005-0000-0000-000029650000}"/>
    <cellStyle name="SAPBEXHLevel2 9 5" xfId="11570" xr:uid="{00000000-0005-0000-0000-00002A650000}"/>
    <cellStyle name="SAPBEXHLevel2 9 5 2" xfId="30479" xr:uid="{00000000-0005-0000-0000-00002B650000}"/>
    <cellStyle name="SAPBEXHLevel2 9 6" xfId="12405" xr:uid="{00000000-0005-0000-0000-00002C650000}"/>
    <cellStyle name="SAPBEXHLevel2 9 6 2" xfId="31314" xr:uid="{00000000-0005-0000-0000-00002D650000}"/>
    <cellStyle name="SAPBEXHLevel2 9 7" xfId="16266" xr:uid="{00000000-0005-0000-0000-00002E650000}"/>
    <cellStyle name="SAPBEXHLevel2 9 7 2" xfId="35175" xr:uid="{00000000-0005-0000-0000-00002F650000}"/>
    <cellStyle name="SAPBEXHLevel2 9 8" xfId="17101" xr:uid="{00000000-0005-0000-0000-000030650000}"/>
    <cellStyle name="SAPBEXHLevel2 9 8 2" xfId="36010" xr:uid="{00000000-0005-0000-0000-000031650000}"/>
    <cellStyle name="SAPBEXHLevel2 9 9" xfId="20772" xr:uid="{00000000-0005-0000-0000-000032650000}"/>
    <cellStyle name="SAPBEXHLevel2X" xfId="80" xr:uid="{00000000-0005-0000-0000-000033650000}"/>
    <cellStyle name="SAPBEXHLevel2X 10" xfId="548" xr:uid="{00000000-0005-0000-0000-000034650000}"/>
    <cellStyle name="SAPBEXHLevel2X 10 2" xfId="3134" xr:uid="{00000000-0005-0000-0000-000035650000}"/>
    <cellStyle name="SAPBEXHLevel2X 10 2 2" xfId="22043" xr:uid="{00000000-0005-0000-0000-000036650000}"/>
    <cellStyle name="SAPBEXHLevel2X 10 3" xfId="5903" xr:uid="{00000000-0005-0000-0000-000037650000}"/>
    <cellStyle name="SAPBEXHLevel2X 10 3 2" xfId="24812" xr:uid="{00000000-0005-0000-0000-000038650000}"/>
    <cellStyle name="SAPBEXHLevel2X 10 4" xfId="9180" xr:uid="{00000000-0005-0000-0000-000039650000}"/>
    <cellStyle name="SAPBEXHLevel2X 10 4 2" xfId="28089" xr:uid="{00000000-0005-0000-0000-00003A650000}"/>
    <cellStyle name="SAPBEXHLevel2X 10 5" xfId="11660" xr:uid="{00000000-0005-0000-0000-00003B650000}"/>
    <cellStyle name="SAPBEXHLevel2X 10 5 2" xfId="30569" xr:uid="{00000000-0005-0000-0000-00003C650000}"/>
    <cellStyle name="SAPBEXHLevel2X 10 6" xfId="11834" xr:uid="{00000000-0005-0000-0000-00003D650000}"/>
    <cellStyle name="SAPBEXHLevel2X 10 6 2" xfId="30743" xr:uid="{00000000-0005-0000-0000-00003E650000}"/>
    <cellStyle name="SAPBEXHLevel2X 10 7" xfId="16356" xr:uid="{00000000-0005-0000-0000-00003F650000}"/>
    <cellStyle name="SAPBEXHLevel2X 10 7 2" xfId="35265" xr:uid="{00000000-0005-0000-0000-000040650000}"/>
    <cellStyle name="SAPBEXHLevel2X 10 8" xfId="16530" xr:uid="{00000000-0005-0000-0000-000041650000}"/>
    <cellStyle name="SAPBEXHLevel2X 10 8 2" xfId="35439" xr:uid="{00000000-0005-0000-0000-000042650000}"/>
    <cellStyle name="SAPBEXHLevel2X 10 9" xfId="20855" xr:uid="{00000000-0005-0000-0000-000043650000}"/>
    <cellStyle name="SAPBEXHLevel2X 11" xfId="618" xr:uid="{00000000-0005-0000-0000-000044650000}"/>
    <cellStyle name="SAPBEXHLevel2X 11 2" xfId="3204" xr:uid="{00000000-0005-0000-0000-000045650000}"/>
    <cellStyle name="SAPBEXHLevel2X 11 2 2" xfId="22113" xr:uid="{00000000-0005-0000-0000-000046650000}"/>
    <cellStyle name="SAPBEXHLevel2X 11 3" xfId="5866" xr:uid="{00000000-0005-0000-0000-000047650000}"/>
    <cellStyle name="SAPBEXHLevel2X 11 3 2" xfId="24775" xr:uid="{00000000-0005-0000-0000-000048650000}"/>
    <cellStyle name="SAPBEXHLevel2X 11 4" xfId="7681" xr:uid="{00000000-0005-0000-0000-000049650000}"/>
    <cellStyle name="SAPBEXHLevel2X 11 4 2" xfId="26590" xr:uid="{00000000-0005-0000-0000-00004A650000}"/>
    <cellStyle name="SAPBEXHLevel2X 11 5" xfId="10021" xr:uid="{00000000-0005-0000-0000-00004B650000}"/>
    <cellStyle name="SAPBEXHLevel2X 11 5 2" xfId="28930" xr:uid="{00000000-0005-0000-0000-00004C650000}"/>
    <cellStyle name="SAPBEXHLevel2X 11 6" xfId="13733" xr:uid="{00000000-0005-0000-0000-00004D650000}"/>
    <cellStyle name="SAPBEXHLevel2X 11 6 2" xfId="32642" xr:uid="{00000000-0005-0000-0000-00004E650000}"/>
    <cellStyle name="SAPBEXHLevel2X 11 7" xfId="14717" xr:uid="{00000000-0005-0000-0000-00004F650000}"/>
    <cellStyle name="SAPBEXHLevel2X 11 7 2" xfId="33626" xr:uid="{00000000-0005-0000-0000-000050650000}"/>
    <cellStyle name="SAPBEXHLevel2X 11 8" xfId="18429" xr:uid="{00000000-0005-0000-0000-000051650000}"/>
    <cellStyle name="SAPBEXHLevel2X 11 8 2" xfId="37338" xr:uid="{00000000-0005-0000-0000-000052650000}"/>
    <cellStyle name="SAPBEXHLevel2X 11 9" xfId="19352" xr:uid="{00000000-0005-0000-0000-000053650000}"/>
    <cellStyle name="SAPBEXHLevel2X 12" xfId="634" xr:uid="{00000000-0005-0000-0000-000054650000}"/>
    <cellStyle name="SAPBEXHLevel2X 12 2" xfId="3220" xr:uid="{00000000-0005-0000-0000-000055650000}"/>
    <cellStyle name="SAPBEXHLevel2X 12 2 2" xfId="22129" xr:uid="{00000000-0005-0000-0000-000056650000}"/>
    <cellStyle name="SAPBEXHLevel2X 12 3" xfId="6108" xr:uid="{00000000-0005-0000-0000-000057650000}"/>
    <cellStyle name="SAPBEXHLevel2X 12 3 2" xfId="25017" xr:uid="{00000000-0005-0000-0000-000058650000}"/>
    <cellStyle name="SAPBEXHLevel2X 12 4" xfId="8974" xr:uid="{00000000-0005-0000-0000-000059650000}"/>
    <cellStyle name="SAPBEXHLevel2X 12 4 2" xfId="27883" xr:uid="{00000000-0005-0000-0000-00005A650000}"/>
    <cellStyle name="SAPBEXHLevel2X 12 5" xfId="11181" xr:uid="{00000000-0005-0000-0000-00005B650000}"/>
    <cellStyle name="SAPBEXHLevel2X 12 5 2" xfId="30090" xr:uid="{00000000-0005-0000-0000-00005C650000}"/>
    <cellStyle name="SAPBEXHLevel2X 12 6" xfId="13939" xr:uid="{00000000-0005-0000-0000-00005D650000}"/>
    <cellStyle name="SAPBEXHLevel2X 12 6 2" xfId="32848" xr:uid="{00000000-0005-0000-0000-00005E650000}"/>
    <cellStyle name="SAPBEXHLevel2X 12 7" xfId="15877" xr:uid="{00000000-0005-0000-0000-00005F650000}"/>
    <cellStyle name="SAPBEXHLevel2X 12 7 2" xfId="34786" xr:uid="{00000000-0005-0000-0000-000060650000}"/>
    <cellStyle name="SAPBEXHLevel2X 12 8" xfId="18635" xr:uid="{00000000-0005-0000-0000-000061650000}"/>
    <cellStyle name="SAPBEXHLevel2X 12 8 2" xfId="37544" xr:uid="{00000000-0005-0000-0000-000062650000}"/>
    <cellStyle name="SAPBEXHLevel2X 12 9" xfId="20418" xr:uid="{00000000-0005-0000-0000-000063650000}"/>
    <cellStyle name="SAPBEXHLevel2X 13" xfId="677" xr:uid="{00000000-0005-0000-0000-000064650000}"/>
    <cellStyle name="SAPBEXHLevel2X 13 2" xfId="3263" xr:uid="{00000000-0005-0000-0000-000065650000}"/>
    <cellStyle name="SAPBEXHLevel2X 13 2 2" xfId="22172" xr:uid="{00000000-0005-0000-0000-000066650000}"/>
    <cellStyle name="SAPBEXHLevel2X 13 3" xfId="6103" xr:uid="{00000000-0005-0000-0000-000067650000}"/>
    <cellStyle name="SAPBEXHLevel2X 13 3 2" xfId="25012" xr:uid="{00000000-0005-0000-0000-000068650000}"/>
    <cellStyle name="SAPBEXHLevel2X 13 4" xfId="9162" xr:uid="{00000000-0005-0000-0000-000069650000}"/>
    <cellStyle name="SAPBEXHLevel2X 13 4 2" xfId="28071" xr:uid="{00000000-0005-0000-0000-00006A650000}"/>
    <cellStyle name="SAPBEXHLevel2X 13 5" xfId="9748" xr:uid="{00000000-0005-0000-0000-00006B650000}"/>
    <cellStyle name="SAPBEXHLevel2X 13 5 2" xfId="28657" xr:uid="{00000000-0005-0000-0000-00006C650000}"/>
    <cellStyle name="SAPBEXHLevel2X 13 6" xfId="13715" xr:uid="{00000000-0005-0000-0000-00006D650000}"/>
    <cellStyle name="SAPBEXHLevel2X 13 6 2" xfId="32624" xr:uid="{00000000-0005-0000-0000-00006E650000}"/>
    <cellStyle name="SAPBEXHLevel2X 13 7" xfId="14444" xr:uid="{00000000-0005-0000-0000-00006F650000}"/>
    <cellStyle name="SAPBEXHLevel2X 13 7 2" xfId="33353" xr:uid="{00000000-0005-0000-0000-000070650000}"/>
    <cellStyle name="SAPBEXHLevel2X 13 8" xfId="18411" xr:uid="{00000000-0005-0000-0000-000071650000}"/>
    <cellStyle name="SAPBEXHLevel2X 13 8 2" xfId="37320" xr:uid="{00000000-0005-0000-0000-000072650000}"/>
    <cellStyle name="SAPBEXHLevel2X 13 9" xfId="19107" xr:uid="{00000000-0005-0000-0000-000073650000}"/>
    <cellStyle name="SAPBEXHLevel2X 14" xfId="720" xr:uid="{00000000-0005-0000-0000-000074650000}"/>
    <cellStyle name="SAPBEXHLevel2X 14 2" xfId="3306" xr:uid="{00000000-0005-0000-0000-000075650000}"/>
    <cellStyle name="SAPBEXHLevel2X 14 2 2" xfId="22215" xr:uid="{00000000-0005-0000-0000-000076650000}"/>
    <cellStyle name="SAPBEXHLevel2X 14 3" xfId="7052" xr:uid="{00000000-0005-0000-0000-000077650000}"/>
    <cellStyle name="SAPBEXHLevel2X 14 3 2" xfId="25961" xr:uid="{00000000-0005-0000-0000-000078650000}"/>
    <cellStyle name="SAPBEXHLevel2X 14 4" xfId="8736" xr:uid="{00000000-0005-0000-0000-000079650000}"/>
    <cellStyle name="SAPBEXHLevel2X 14 4 2" xfId="27645" xr:uid="{00000000-0005-0000-0000-00007A650000}"/>
    <cellStyle name="SAPBEXHLevel2X 14 5" xfId="11173" xr:uid="{00000000-0005-0000-0000-00007B650000}"/>
    <cellStyle name="SAPBEXHLevel2X 14 5 2" xfId="30082" xr:uid="{00000000-0005-0000-0000-00007C650000}"/>
    <cellStyle name="SAPBEXHLevel2X 14 6" xfId="13937" xr:uid="{00000000-0005-0000-0000-00007D650000}"/>
    <cellStyle name="SAPBEXHLevel2X 14 6 2" xfId="32846" xr:uid="{00000000-0005-0000-0000-00007E650000}"/>
    <cellStyle name="SAPBEXHLevel2X 14 7" xfId="15869" xr:uid="{00000000-0005-0000-0000-00007F650000}"/>
    <cellStyle name="SAPBEXHLevel2X 14 7 2" xfId="34778" xr:uid="{00000000-0005-0000-0000-000080650000}"/>
    <cellStyle name="SAPBEXHLevel2X 14 8" xfId="18633" xr:uid="{00000000-0005-0000-0000-000081650000}"/>
    <cellStyle name="SAPBEXHLevel2X 14 8 2" xfId="37542" xr:uid="{00000000-0005-0000-0000-000082650000}"/>
    <cellStyle name="SAPBEXHLevel2X 14 9" xfId="20410" xr:uid="{00000000-0005-0000-0000-000083650000}"/>
    <cellStyle name="SAPBEXHLevel2X 15" xfId="746" xr:uid="{00000000-0005-0000-0000-000084650000}"/>
    <cellStyle name="SAPBEXHLevel2X 15 2" xfId="3332" xr:uid="{00000000-0005-0000-0000-000085650000}"/>
    <cellStyle name="SAPBEXHLevel2X 15 2 2" xfId="22241" xr:uid="{00000000-0005-0000-0000-000086650000}"/>
    <cellStyle name="SAPBEXHLevel2X 15 3" xfId="5454" xr:uid="{00000000-0005-0000-0000-000087650000}"/>
    <cellStyle name="SAPBEXHLevel2X 15 3 2" xfId="24363" xr:uid="{00000000-0005-0000-0000-000088650000}"/>
    <cellStyle name="SAPBEXHLevel2X 15 4" xfId="7457" xr:uid="{00000000-0005-0000-0000-000089650000}"/>
    <cellStyle name="SAPBEXHLevel2X 15 4 2" xfId="26366" xr:uid="{00000000-0005-0000-0000-00008A650000}"/>
    <cellStyle name="SAPBEXHLevel2X 15 5" xfId="9770" xr:uid="{00000000-0005-0000-0000-00008B650000}"/>
    <cellStyle name="SAPBEXHLevel2X 15 5 2" xfId="28679" xr:uid="{00000000-0005-0000-0000-00008C650000}"/>
    <cellStyle name="SAPBEXHLevel2X 15 6" xfId="13005" xr:uid="{00000000-0005-0000-0000-00008D650000}"/>
    <cellStyle name="SAPBEXHLevel2X 15 6 2" xfId="31914" xr:uid="{00000000-0005-0000-0000-00008E650000}"/>
    <cellStyle name="SAPBEXHLevel2X 15 7" xfId="14466" xr:uid="{00000000-0005-0000-0000-00008F650000}"/>
    <cellStyle name="SAPBEXHLevel2X 15 7 2" xfId="33375" xr:uid="{00000000-0005-0000-0000-000090650000}"/>
    <cellStyle name="SAPBEXHLevel2X 15 8" xfId="17701" xr:uid="{00000000-0005-0000-0000-000091650000}"/>
    <cellStyle name="SAPBEXHLevel2X 15 8 2" xfId="36610" xr:uid="{00000000-0005-0000-0000-000092650000}"/>
    <cellStyle name="SAPBEXHLevel2X 15 9" xfId="19127" xr:uid="{00000000-0005-0000-0000-000093650000}"/>
    <cellStyle name="SAPBEXHLevel2X 16" xfId="789" xr:uid="{00000000-0005-0000-0000-000094650000}"/>
    <cellStyle name="SAPBEXHLevel2X 16 2" xfId="3375" xr:uid="{00000000-0005-0000-0000-000095650000}"/>
    <cellStyle name="SAPBEXHLevel2X 16 2 2" xfId="22284" xr:uid="{00000000-0005-0000-0000-000096650000}"/>
    <cellStyle name="SAPBEXHLevel2X 16 3" xfId="5995" xr:uid="{00000000-0005-0000-0000-000097650000}"/>
    <cellStyle name="SAPBEXHLevel2X 16 3 2" xfId="24904" xr:uid="{00000000-0005-0000-0000-000098650000}"/>
    <cellStyle name="SAPBEXHLevel2X 16 4" xfId="8024" xr:uid="{00000000-0005-0000-0000-000099650000}"/>
    <cellStyle name="SAPBEXHLevel2X 16 4 2" xfId="26933" xr:uid="{00000000-0005-0000-0000-00009A650000}"/>
    <cellStyle name="SAPBEXHLevel2X 16 5" xfId="10389" xr:uid="{00000000-0005-0000-0000-00009B650000}"/>
    <cellStyle name="SAPBEXHLevel2X 16 5 2" xfId="29298" xr:uid="{00000000-0005-0000-0000-00009C650000}"/>
    <cellStyle name="SAPBEXHLevel2X 16 6" xfId="12393" xr:uid="{00000000-0005-0000-0000-00009D650000}"/>
    <cellStyle name="SAPBEXHLevel2X 16 6 2" xfId="31302" xr:uid="{00000000-0005-0000-0000-00009E650000}"/>
    <cellStyle name="SAPBEXHLevel2X 16 7" xfId="15085" xr:uid="{00000000-0005-0000-0000-00009F650000}"/>
    <cellStyle name="SAPBEXHLevel2X 16 7 2" xfId="33994" xr:uid="{00000000-0005-0000-0000-0000A0650000}"/>
    <cellStyle name="SAPBEXHLevel2X 16 8" xfId="17089" xr:uid="{00000000-0005-0000-0000-0000A1650000}"/>
    <cellStyle name="SAPBEXHLevel2X 16 8 2" xfId="35998" xr:uid="{00000000-0005-0000-0000-0000A2650000}"/>
    <cellStyle name="SAPBEXHLevel2X 16 9" xfId="19695" xr:uid="{00000000-0005-0000-0000-0000A3650000}"/>
    <cellStyle name="SAPBEXHLevel2X 17" xfId="784" xr:uid="{00000000-0005-0000-0000-0000A4650000}"/>
    <cellStyle name="SAPBEXHLevel2X 17 2" xfId="3370" xr:uid="{00000000-0005-0000-0000-0000A5650000}"/>
    <cellStyle name="SAPBEXHLevel2X 17 2 2" xfId="22279" xr:uid="{00000000-0005-0000-0000-0000A6650000}"/>
    <cellStyle name="SAPBEXHLevel2X 17 3" xfId="7218" xr:uid="{00000000-0005-0000-0000-0000A7650000}"/>
    <cellStyle name="SAPBEXHLevel2X 17 3 2" xfId="26127" xr:uid="{00000000-0005-0000-0000-0000A8650000}"/>
    <cellStyle name="SAPBEXHLevel2X 17 4" xfId="7595" xr:uid="{00000000-0005-0000-0000-0000A9650000}"/>
    <cellStyle name="SAPBEXHLevel2X 17 4 2" xfId="26504" xr:uid="{00000000-0005-0000-0000-0000AA650000}"/>
    <cellStyle name="SAPBEXHLevel2X 17 5" xfId="9921" xr:uid="{00000000-0005-0000-0000-0000AB650000}"/>
    <cellStyle name="SAPBEXHLevel2X 17 5 2" xfId="28830" xr:uid="{00000000-0005-0000-0000-0000AC650000}"/>
    <cellStyle name="SAPBEXHLevel2X 17 6" xfId="13365" xr:uid="{00000000-0005-0000-0000-0000AD650000}"/>
    <cellStyle name="SAPBEXHLevel2X 17 6 2" xfId="32274" xr:uid="{00000000-0005-0000-0000-0000AE650000}"/>
    <cellStyle name="SAPBEXHLevel2X 17 7" xfId="14617" xr:uid="{00000000-0005-0000-0000-0000AF650000}"/>
    <cellStyle name="SAPBEXHLevel2X 17 7 2" xfId="33526" xr:uid="{00000000-0005-0000-0000-0000B0650000}"/>
    <cellStyle name="SAPBEXHLevel2X 17 8" xfId="18061" xr:uid="{00000000-0005-0000-0000-0000B1650000}"/>
    <cellStyle name="SAPBEXHLevel2X 17 8 2" xfId="36970" xr:uid="{00000000-0005-0000-0000-0000B2650000}"/>
    <cellStyle name="SAPBEXHLevel2X 17 9" xfId="19266" xr:uid="{00000000-0005-0000-0000-0000B3650000}"/>
    <cellStyle name="SAPBEXHLevel2X 18" xfId="851" xr:uid="{00000000-0005-0000-0000-0000B4650000}"/>
    <cellStyle name="SAPBEXHLevel2X 18 2" xfId="3437" xr:uid="{00000000-0005-0000-0000-0000B5650000}"/>
    <cellStyle name="SAPBEXHLevel2X 18 2 2" xfId="22346" xr:uid="{00000000-0005-0000-0000-0000B6650000}"/>
    <cellStyle name="SAPBEXHLevel2X 18 3" xfId="5112" xr:uid="{00000000-0005-0000-0000-0000B7650000}"/>
    <cellStyle name="SAPBEXHLevel2X 18 3 2" xfId="24021" xr:uid="{00000000-0005-0000-0000-0000B8650000}"/>
    <cellStyle name="SAPBEXHLevel2X 18 4" xfId="7337" xr:uid="{00000000-0005-0000-0000-0000B9650000}"/>
    <cellStyle name="SAPBEXHLevel2X 18 4 2" xfId="26246" xr:uid="{00000000-0005-0000-0000-0000BA650000}"/>
    <cellStyle name="SAPBEXHLevel2X 18 5" xfId="9593" xr:uid="{00000000-0005-0000-0000-0000BB650000}"/>
    <cellStyle name="SAPBEXHLevel2X 18 5 2" xfId="28502" xr:uid="{00000000-0005-0000-0000-0000BC650000}"/>
    <cellStyle name="SAPBEXHLevel2X 18 6" xfId="13072" xr:uid="{00000000-0005-0000-0000-0000BD650000}"/>
    <cellStyle name="SAPBEXHLevel2X 18 6 2" xfId="31981" xr:uid="{00000000-0005-0000-0000-0000BE650000}"/>
    <cellStyle name="SAPBEXHLevel2X 18 7" xfId="14289" xr:uid="{00000000-0005-0000-0000-0000BF650000}"/>
    <cellStyle name="SAPBEXHLevel2X 18 7 2" xfId="33198" xr:uid="{00000000-0005-0000-0000-0000C0650000}"/>
    <cellStyle name="SAPBEXHLevel2X 18 8" xfId="17768" xr:uid="{00000000-0005-0000-0000-0000C1650000}"/>
    <cellStyle name="SAPBEXHLevel2X 18 8 2" xfId="36677" xr:uid="{00000000-0005-0000-0000-0000C2650000}"/>
    <cellStyle name="SAPBEXHLevel2X 18 9" xfId="18973" xr:uid="{00000000-0005-0000-0000-0000C3650000}"/>
    <cellStyle name="SAPBEXHLevel2X 19" xfId="846" xr:uid="{00000000-0005-0000-0000-0000C4650000}"/>
    <cellStyle name="SAPBEXHLevel2X 19 2" xfId="3432" xr:uid="{00000000-0005-0000-0000-0000C5650000}"/>
    <cellStyle name="SAPBEXHLevel2X 19 2 2" xfId="22341" xr:uid="{00000000-0005-0000-0000-0000C6650000}"/>
    <cellStyle name="SAPBEXHLevel2X 19 3" xfId="5744" xr:uid="{00000000-0005-0000-0000-0000C7650000}"/>
    <cellStyle name="SAPBEXHLevel2X 19 3 2" xfId="24653" xr:uid="{00000000-0005-0000-0000-0000C8650000}"/>
    <cellStyle name="SAPBEXHLevel2X 19 4" xfId="7784" xr:uid="{00000000-0005-0000-0000-0000C9650000}"/>
    <cellStyle name="SAPBEXHLevel2X 19 4 2" xfId="26693" xr:uid="{00000000-0005-0000-0000-0000CA650000}"/>
    <cellStyle name="SAPBEXHLevel2X 19 5" xfId="9474" xr:uid="{00000000-0005-0000-0000-0000CB650000}"/>
    <cellStyle name="SAPBEXHLevel2X 19 5 2" xfId="28383" xr:uid="{00000000-0005-0000-0000-0000CC650000}"/>
    <cellStyle name="SAPBEXHLevel2X 19 6" xfId="10034" xr:uid="{00000000-0005-0000-0000-0000CD650000}"/>
    <cellStyle name="SAPBEXHLevel2X 19 6 2" xfId="28943" xr:uid="{00000000-0005-0000-0000-0000CE650000}"/>
    <cellStyle name="SAPBEXHLevel2X 19 7" xfId="14170" xr:uid="{00000000-0005-0000-0000-0000CF650000}"/>
    <cellStyle name="SAPBEXHLevel2X 19 7 2" xfId="33079" xr:uid="{00000000-0005-0000-0000-0000D0650000}"/>
    <cellStyle name="SAPBEXHLevel2X 19 8" xfId="14730" xr:uid="{00000000-0005-0000-0000-0000D1650000}"/>
    <cellStyle name="SAPBEXHLevel2X 19 8 2" xfId="33639" xr:uid="{00000000-0005-0000-0000-0000D2650000}"/>
    <cellStyle name="SAPBEXHLevel2X 19 9" xfId="18865" xr:uid="{00000000-0005-0000-0000-0000D3650000}"/>
    <cellStyle name="SAPBEXHLevel2X 2" xfId="201" xr:uid="{00000000-0005-0000-0000-0000D4650000}"/>
    <cellStyle name="SAPBEXHLevel2X 2 2" xfId="2787" xr:uid="{00000000-0005-0000-0000-0000D5650000}"/>
    <cellStyle name="SAPBEXHLevel2X 2 2 2" xfId="21696" xr:uid="{00000000-0005-0000-0000-0000D6650000}"/>
    <cellStyle name="SAPBEXHLevel2X 2 3" xfId="7043" xr:uid="{00000000-0005-0000-0000-0000D7650000}"/>
    <cellStyle name="SAPBEXHLevel2X 2 3 2" xfId="25952" xr:uid="{00000000-0005-0000-0000-0000D8650000}"/>
    <cellStyle name="SAPBEXHLevel2X 2 4" xfId="7537" xr:uid="{00000000-0005-0000-0000-0000D9650000}"/>
    <cellStyle name="SAPBEXHLevel2X 2 4 2" xfId="26446" xr:uid="{00000000-0005-0000-0000-0000DA650000}"/>
    <cellStyle name="SAPBEXHLevel2X 2 5" xfId="9859" xr:uid="{00000000-0005-0000-0000-0000DB650000}"/>
    <cellStyle name="SAPBEXHLevel2X 2 5 2" xfId="28768" xr:uid="{00000000-0005-0000-0000-0000DC650000}"/>
    <cellStyle name="SAPBEXHLevel2X 2 6" xfId="12238" xr:uid="{00000000-0005-0000-0000-0000DD650000}"/>
    <cellStyle name="SAPBEXHLevel2X 2 6 2" xfId="31147" xr:uid="{00000000-0005-0000-0000-0000DE650000}"/>
    <cellStyle name="SAPBEXHLevel2X 2 7" xfId="14555" xr:uid="{00000000-0005-0000-0000-0000DF650000}"/>
    <cellStyle name="SAPBEXHLevel2X 2 7 2" xfId="33464" xr:uid="{00000000-0005-0000-0000-0000E0650000}"/>
    <cellStyle name="SAPBEXHLevel2X 2 8" xfId="16934" xr:uid="{00000000-0005-0000-0000-0000E1650000}"/>
    <cellStyle name="SAPBEXHLevel2X 2 8 2" xfId="35843" xr:uid="{00000000-0005-0000-0000-0000E2650000}"/>
    <cellStyle name="SAPBEXHLevel2X 2 9" xfId="19208" xr:uid="{00000000-0005-0000-0000-0000E3650000}"/>
    <cellStyle name="SAPBEXHLevel2X 20" xfId="752" xr:uid="{00000000-0005-0000-0000-0000E4650000}"/>
    <cellStyle name="SAPBEXHLevel2X 20 2" xfId="3338" xr:uid="{00000000-0005-0000-0000-0000E5650000}"/>
    <cellStyle name="SAPBEXHLevel2X 20 2 2" xfId="22247" xr:uid="{00000000-0005-0000-0000-0000E6650000}"/>
    <cellStyle name="SAPBEXHLevel2X 20 3" xfId="6154" xr:uid="{00000000-0005-0000-0000-0000E7650000}"/>
    <cellStyle name="SAPBEXHLevel2X 20 3 2" xfId="25063" xr:uid="{00000000-0005-0000-0000-0000E8650000}"/>
    <cellStyle name="SAPBEXHLevel2X 20 4" xfId="8791" xr:uid="{00000000-0005-0000-0000-0000E9650000}"/>
    <cellStyle name="SAPBEXHLevel2X 20 4 2" xfId="27700" xr:uid="{00000000-0005-0000-0000-0000EA650000}"/>
    <cellStyle name="SAPBEXHLevel2X 20 5" xfId="11234" xr:uid="{00000000-0005-0000-0000-0000EB650000}"/>
    <cellStyle name="SAPBEXHLevel2X 20 5 2" xfId="30143" xr:uid="{00000000-0005-0000-0000-0000EC650000}"/>
    <cellStyle name="SAPBEXHLevel2X 20 6" xfId="12168" xr:uid="{00000000-0005-0000-0000-0000ED650000}"/>
    <cellStyle name="SAPBEXHLevel2X 20 6 2" xfId="31077" xr:uid="{00000000-0005-0000-0000-0000EE650000}"/>
    <cellStyle name="SAPBEXHLevel2X 20 7" xfId="15930" xr:uid="{00000000-0005-0000-0000-0000EF650000}"/>
    <cellStyle name="SAPBEXHLevel2X 20 7 2" xfId="34839" xr:uid="{00000000-0005-0000-0000-0000F0650000}"/>
    <cellStyle name="SAPBEXHLevel2X 20 8" xfId="16864" xr:uid="{00000000-0005-0000-0000-0000F1650000}"/>
    <cellStyle name="SAPBEXHLevel2X 20 8 2" xfId="35773" xr:uid="{00000000-0005-0000-0000-0000F2650000}"/>
    <cellStyle name="SAPBEXHLevel2X 20 9" xfId="20466" xr:uid="{00000000-0005-0000-0000-0000F3650000}"/>
    <cellStyle name="SAPBEXHLevel2X 21" xfId="963" xr:uid="{00000000-0005-0000-0000-0000F4650000}"/>
    <cellStyle name="SAPBEXHLevel2X 21 2" xfId="3549" xr:uid="{00000000-0005-0000-0000-0000F5650000}"/>
    <cellStyle name="SAPBEXHLevel2X 21 2 2" xfId="22458" xr:uid="{00000000-0005-0000-0000-0000F6650000}"/>
    <cellStyle name="SAPBEXHLevel2X 21 3" xfId="5937" xr:uid="{00000000-0005-0000-0000-0000F7650000}"/>
    <cellStyle name="SAPBEXHLevel2X 21 3 2" xfId="24846" xr:uid="{00000000-0005-0000-0000-0000F8650000}"/>
    <cellStyle name="SAPBEXHLevel2X 21 4" xfId="8763" xr:uid="{00000000-0005-0000-0000-0000F9650000}"/>
    <cellStyle name="SAPBEXHLevel2X 21 4 2" xfId="27672" xr:uid="{00000000-0005-0000-0000-0000FA650000}"/>
    <cellStyle name="SAPBEXHLevel2X 21 5" xfId="11201" xr:uid="{00000000-0005-0000-0000-0000FB650000}"/>
    <cellStyle name="SAPBEXHLevel2X 21 5 2" xfId="30110" xr:uid="{00000000-0005-0000-0000-0000FC650000}"/>
    <cellStyle name="SAPBEXHLevel2X 21 6" xfId="13262" xr:uid="{00000000-0005-0000-0000-0000FD650000}"/>
    <cellStyle name="SAPBEXHLevel2X 21 6 2" xfId="32171" xr:uid="{00000000-0005-0000-0000-0000FE650000}"/>
    <cellStyle name="SAPBEXHLevel2X 21 7" xfId="15897" xr:uid="{00000000-0005-0000-0000-0000FF650000}"/>
    <cellStyle name="SAPBEXHLevel2X 21 7 2" xfId="34806" xr:uid="{00000000-0005-0000-0000-000000660000}"/>
    <cellStyle name="SAPBEXHLevel2X 21 8" xfId="17958" xr:uid="{00000000-0005-0000-0000-000001660000}"/>
    <cellStyle name="SAPBEXHLevel2X 21 8 2" xfId="36867" xr:uid="{00000000-0005-0000-0000-000002660000}"/>
    <cellStyle name="SAPBEXHLevel2X 21 9" xfId="20437" xr:uid="{00000000-0005-0000-0000-000003660000}"/>
    <cellStyle name="SAPBEXHLevel2X 22" xfId="958" xr:uid="{00000000-0005-0000-0000-000004660000}"/>
    <cellStyle name="SAPBEXHLevel2X 22 2" xfId="3544" xr:uid="{00000000-0005-0000-0000-000005660000}"/>
    <cellStyle name="SAPBEXHLevel2X 22 2 2" xfId="22453" xr:uid="{00000000-0005-0000-0000-000006660000}"/>
    <cellStyle name="SAPBEXHLevel2X 22 3" xfId="5467" xr:uid="{00000000-0005-0000-0000-000007660000}"/>
    <cellStyle name="SAPBEXHLevel2X 22 3 2" xfId="24376" xr:uid="{00000000-0005-0000-0000-000008660000}"/>
    <cellStyle name="SAPBEXHLevel2X 22 4" xfId="7419" xr:uid="{00000000-0005-0000-0000-000009660000}"/>
    <cellStyle name="SAPBEXHLevel2X 22 4 2" xfId="26328" xr:uid="{00000000-0005-0000-0000-00000A660000}"/>
    <cellStyle name="SAPBEXHLevel2X 22 5" xfId="9727" xr:uid="{00000000-0005-0000-0000-00000B660000}"/>
    <cellStyle name="SAPBEXHLevel2X 22 5 2" xfId="28636" xr:uid="{00000000-0005-0000-0000-00000C660000}"/>
    <cellStyle name="SAPBEXHLevel2X 22 6" xfId="12816" xr:uid="{00000000-0005-0000-0000-00000D660000}"/>
    <cellStyle name="SAPBEXHLevel2X 22 6 2" xfId="31725" xr:uid="{00000000-0005-0000-0000-00000E660000}"/>
    <cellStyle name="SAPBEXHLevel2X 22 7" xfId="14423" xr:uid="{00000000-0005-0000-0000-00000F660000}"/>
    <cellStyle name="SAPBEXHLevel2X 22 7 2" xfId="33332" xr:uid="{00000000-0005-0000-0000-000010660000}"/>
    <cellStyle name="SAPBEXHLevel2X 22 8" xfId="17512" xr:uid="{00000000-0005-0000-0000-000011660000}"/>
    <cellStyle name="SAPBEXHLevel2X 22 8 2" xfId="36421" xr:uid="{00000000-0005-0000-0000-000012660000}"/>
    <cellStyle name="SAPBEXHLevel2X 22 9" xfId="19088" xr:uid="{00000000-0005-0000-0000-000013660000}"/>
    <cellStyle name="SAPBEXHLevel2X 23" xfId="1025" xr:uid="{00000000-0005-0000-0000-000014660000}"/>
    <cellStyle name="SAPBEXHLevel2X 23 2" xfId="3611" xr:uid="{00000000-0005-0000-0000-000015660000}"/>
    <cellStyle name="SAPBEXHLevel2X 23 2 2" xfId="22520" xr:uid="{00000000-0005-0000-0000-000016660000}"/>
    <cellStyle name="SAPBEXHLevel2X 23 3" xfId="5355" xr:uid="{00000000-0005-0000-0000-000017660000}"/>
    <cellStyle name="SAPBEXHLevel2X 23 3 2" xfId="24264" xr:uid="{00000000-0005-0000-0000-000018660000}"/>
    <cellStyle name="SAPBEXHLevel2X 23 4" xfId="9394" xr:uid="{00000000-0005-0000-0000-000019660000}"/>
    <cellStyle name="SAPBEXHLevel2X 23 4 2" xfId="28303" xr:uid="{00000000-0005-0000-0000-00001A660000}"/>
    <cellStyle name="SAPBEXHLevel2X 23 5" xfId="11366" xr:uid="{00000000-0005-0000-0000-00001B660000}"/>
    <cellStyle name="SAPBEXHLevel2X 23 5 2" xfId="30275" xr:uid="{00000000-0005-0000-0000-00001C660000}"/>
    <cellStyle name="SAPBEXHLevel2X 23 6" xfId="12229" xr:uid="{00000000-0005-0000-0000-00001D660000}"/>
    <cellStyle name="SAPBEXHLevel2X 23 6 2" xfId="31138" xr:uid="{00000000-0005-0000-0000-00001E660000}"/>
    <cellStyle name="SAPBEXHLevel2X 23 7" xfId="16062" xr:uid="{00000000-0005-0000-0000-00001F660000}"/>
    <cellStyle name="SAPBEXHLevel2X 23 7 2" xfId="34971" xr:uid="{00000000-0005-0000-0000-000020660000}"/>
    <cellStyle name="SAPBEXHLevel2X 23 8" xfId="16925" xr:uid="{00000000-0005-0000-0000-000021660000}"/>
    <cellStyle name="SAPBEXHLevel2X 23 8 2" xfId="35834" xr:uid="{00000000-0005-0000-0000-000022660000}"/>
    <cellStyle name="SAPBEXHLevel2X 23 9" xfId="20589" xr:uid="{00000000-0005-0000-0000-000023660000}"/>
    <cellStyle name="SAPBEXHLevel2X 24" xfId="1068" xr:uid="{00000000-0005-0000-0000-000024660000}"/>
    <cellStyle name="SAPBEXHLevel2X 24 2" xfId="3654" xr:uid="{00000000-0005-0000-0000-000025660000}"/>
    <cellStyle name="SAPBEXHLevel2X 24 2 2" xfId="22563" xr:uid="{00000000-0005-0000-0000-000026660000}"/>
    <cellStyle name="SAPBEXHLevel2X 24 3" xfId="7062" xr:uid="{00000000-0005-0000-0000-000027660000}"/>
    <cellStyle name="SAPBEXHLevel2X 24 3 2" xfId="25971" xr:uid="{00000000-0005-0000-0000-000028660000}"/>
    <cellStyle name="SAPBEXHLevel2X 24 4" xfId="9324" xr:uid="{00000000-0005-0000-0000-000029660000}"/>
    <cellStyle name="SAPBEXHLevel2X 24 4 2" xfId="28233" xr:uid="{00000000-0005-0000-0000-00002A660000}"/>
    <cellStyle name="SAPBEXHLevel2X 24 5" xfId="11807" xr:uid="{00000000-0005-0000-0000-00002B660000}"/>
    <cellStyle name="SAPBEXHLevel2X 24 5 2" xfId="30716" xr:uid="{00000000-0005-0000-0000-00002C660000}"/>
    <cellStyle name="SAPBEXHLevel2X 24 6" xfId="9810" xr:uid="{00000000-0005-0000-0000-00002D660000}"/>
    <cellStyle name="SAPBEXHLevel2X 24 6 2" xfId="28719" xr:uid="{00000000-0005-0000-0000-00002E660000}"/>
    <cellStyle name="SAPBEXHLevel2X 24 7" xfId="16503" xr:uid="{00000000-0005-0000-0000-00002F660000}"/>
    <cellStyle name="SAPBEXHLevel2X 24 7 2" xfId="35412" xr:uid="{00000000-0005-0000-0000-000030660000}"/>
    <cellStyle name="SAPBEXHLevel2X 24 8" xfId="14506" xr:uid="{00000000-0005-0000-0000-000031660000}"/>
    <cellStyle name="SAPBEXHLevel2X 24 8 2" xfId="33415" xr:uid="{00000000-0005-0000-0000-000032660000}"/>
    <cellStyle name="SAPBEXHLevel2X 24 9" xfId="20998" xr:uid="{00000000-0005-0000-0000-000033660000}"/>
    <cellStyle name="SAPBEXHLevel2X 25" xfId="1111" xr:uid="{00000000-0005-0000-0000-000034660000}"/>
    <cellStyle name="SAPBEXHLevel2X 25 2" xfId="3697" xr:uid="{00000000-0005-0000-0000-000035660000}"/>
    <cellStyle name="SAPBEXHLevel2X 25 2 2" xfId="22606" xr:uid="{00000000-0005-0000-0000-000036660000}"/>
    <cellStyle name="SAPBEXHLevel2X 25 3" xfId="7277" xr:uid="{00000000-0005-0000-0000-000037660000}"/>
    <cellStyle name="SAPBEXHLevel2X 25 3 2" xfId="26186" xr:uid="{00000000-0005-0000-0000-000038660000}"/>
    <cellStyle name="SAPBEXHLevel2X 25 4" xfId="8514" xr:uid="{00000000-0005-0000-0000-000039660000}"/>
    <cellStyle name="SAPBEXHLevel2X 25 4 2" xfId="27423" xr:uid="{00000000-0005-0000-0000-00003A660000}"/>
    <cellStyle name="SAPBEXHLevel2X 25 5" xfId="10926" xr:uid="{00000000-0005-0000-0000-00003B660000}"/>
    <cellStyle name="SAPBEXHLevel2X 25 5 2" xfId="29835" xr:uid="{00000000-0005-0000-0000-00003C660000}"/>
    <cellStyle name="SAPBEXHLevel2X 25 6" xfId="13882" xr:uid="{00000000-0005-0000-0000-00003D660000}"/>
    <cellStyle name="SAPBEXHLevel2X 25 6 2" xfId="32791" xr:uid="{00000000-0005-0000-0000-00003E660000}"/>
    <cellStyle name="SAPBEXHLevel2X 25 7" xfId="15622" xr:uid="{00000000-0005-0000-0000-00003F660000}"/>
    <cellStyle name="SAPBEXHLevel2X 25 7 2" xfId="34531" xr:uid="{00000000-0005-0000-0000-000040660000}"/>
    <cellStyle name="SAPBEXHLevel2X 25 8" xfId="18578" xr:uid="{00000000-0005-0000-0000-000041660000}"/>
    <cellStyle name="SAPBEXHLevel2X 25 8 2" xfId="37487" xr:uid="{00000000-0005-0000-0000-000042660000}"/>
    <cellStyle name="SAPBEXHLevel2X 25 9" xfId="20188" xr:uid="{00000000-0005-0000-0000-000043660000}"/>
    <cellStyle name="SAPBEXHLevel2X 26" xfId="1106" xr:uid="{00000000-0005-0000-0000-000044660000}"/>
    <cellStyle name="SAPBEXHLevel2X 26 2" xfId="3692" xr:uid="{00000000-0005-0000-0000-000045660000}"/>
    <cellStyle name="SAPBEXHLevel2X 26 2 2" xfId="22601" xr:uid="{00000000-0005-0000-0000-000046660000}"/>
    <cellStyle name="SAPBEXHLevel2X 26 3" xfId="6002" xr:uid="{00000000-0005-0000-0000-000047660000}"/>
    <cellStyle name="SAPBEXHLevel2X 26 3 2" xfId="24911" xr:uid="{00000000-0005-0000-0000-000048660000}"/>
    <cellStyle name="SAPBEXHLevel2X 26 4" xfId="8222" xr:uid="{00000000-0005-0000-0000-000049660000}"/>
    <cellStyle name="SAPBEXHLevel2X 26 4 2" xfId="27131" xr:uid="{00000000-0005-0000-0000-00004A660000}"/>
    <cellStyle name="SAPBEXHLevel2X 26 5" xfId="10609" xr:uid="{00000000-0005-0000-0000-00004B660000}"/>
    <cellStyle name="SAPBEXHLevel2X 26 5 2" xfId="29518" xr:uid="{00000000-0005-0000-0000-00004C660000}"/>
    <cellStyle name="SAPBEXHLevel2X 26 6" xfId="12560" xr:uid="{00000000-0005-0000-0000-00004D660000}"/>
    <cellStyle name="SAPBEXHLevel2X 26 6 2" xfId="31469" xr:uid="{00000000-0005-0000-0000-00004E660000}"/>
    <cellStyle name="SAPBEXHLevel2X 26 7" xfId="15305" xr:uid="{00000000-0005-0000-0000-00004F660000}"/>
    <cellStyle name="SAPBEXHLevel2X 26 7 2" xfId="34214" xr:uid="{00000000-0005-0000-0000-000050660000}"/>
    <cellStyle name="SAPBEXHLevel2X 26 8" xfId="17256" xr:uid="{00000000-0005-0000-0000-000051660000}"/>
    <cellStyle name="SAPBEXHLevel2X 26 8 2" xfId="36165" xr:uid="{00000000-0005-0000-0000-000052660000}"/>
    <cellStyle name="SAPBEXHLevel2X 26 9" xfId="19895" xr:uid="{00000000-0005-0000-0000-000053660000}"/>
    <cellStyle name="SAPBEXHLevel2X 27" xfId="1159" xr:uid="{00000000-0005-0000-0000-000054660000}"/>
    <cellStyle name="SAPBEXHLevel2X 27 2" xfId="3745" xr:uid="{00000000-0005-0000-0000-000055660000}"/>
    <cellStyle name="SAPBEXHLevel2X 27 2 2" xfId="22654" xr:uid="{00000000-0005-0000-0000-000056660000}"/>
    <cellStyle name="SAPBEXHLevel2X 27 3" xfId="6872" xr:uid="{00000000-0005-0000-0000-000057660000}"/>
    <cellStyle name="SAPBEXHLevel2X 27 3 2" xfId="25781" xr:uid="{00000000-0005-0000-0000-000058660000}"/>
    <cellStyle name="SAPBEXHLevel2X 27 4" xfId="7738" xr:uid="{00000000-0005-0000-0000-000059660000}"/>
    <cellStyle name="SAPBEXHLevel2X 27 4 2" xfId="26647" xr:uid="{00000000-0005-0000-0000-00005A660000}"/>
    <cellStyle name="SAPBEXHLevel2X 27 5" xfId="10084" xr:uid="{00000000-0005-0000-0000-00005B660000}"/>
    <cellStyle name="SAPBEXHLevel2X 27 5 2" xfId="28993" xr:uid="{00000000-0005-0000-0000-00005C660000}"/>
    <cellStyle name="SAPBEXHLevel2X 27 6" xfId="12283" xr:uid="{00000000-0005-0000-0000-00005D660000}"/>
    <cellStyle name="SAPBEXHLevel2X 27 6 2" xfId="31192" xr:uid="{00000000-0005-0000-0000-00005E660000}"/>
    <cellStyle name="SAPBEXHLevel2X 27 7" xfId="14780" xr:uid="{00000000-0005-0000-0000-00005F660000}"/>
    <cellStyle name="SAPBEXHLevel2X 27 7 2" xfId="33689" xr:uid="{00000000-0005-0000-0000-000060660000}"/>
    <cellStyle name="SAPBEXHLevel2X 27 8" xfId="16979" xr:uid="{00000000-0005-0000-0000-000061660000}"/>
    <cellStyle name="SAPBEXHLevel2X 27 8 2" xfId="35888" xr:uid="{00000000-0005-0000-0000-000062660000}"/>
    <cellStyle name="SAPBEXHLevel2X 27 9" xfId="19410" xr:uid="{00000000-0005-0000-0000-000063660000}"/>
    <cellStyle name="SAPBEXHLevel2X 28" xfId="1216" xr:uid="{00000000-0005-0000-0000-000064660000}"/>
    <cellStyle name="SAPBEXHLevel2X 28 2" xfId="3802" xr:uid="{00000000-0005-0000-0000-000065660000}"/>
    <cellStyle name="SAPBEXHLevel2X 28 2 2" xfId="22711" xr:uid="{00000000-0005-0000-0000-000066660000}"/>
    <cellStyle name="SAPBEXHLevel2X 28 3" xfId="5693" xr:uid="{00000000-0005-0000-0000-000067660000}"/>
    <cellStyle name="SAPBEXHLevel2X 28 3 2" xfId="24602" xr:uid="{00000000-0005-0000-0000-000068660000}"/>
    <cellStyle name="SAPBEXHLevel2X 28 4" xfId="2614" xr:uid="{00000000-0005-0000-0000-000069660000}"/>
    <cellStyle name="SAPBEXHLevel2X 28 4 2" xfId="21523" xr:uid="{00000000-0005-0000-0000-00006A660000}"/>
    <cellStyle name="SAPBEXHLevel2X 28 5" xfId="9530" xr:uid="{00000000-0005-0000-0000-00006B660000}"/>
    <cellStyle name="SAPBEXHLevel2X 28 5 2" xfId="28439" xr:uid="{00000000-0005-0000-0000-00006C660000}"/>
    <cellStyle name="SAPBEXHLevel2X 28 6" xfId="14006" xr:uid="{00000000-0005-0000-0000-00006D660000}"/>
    <cellStyle name="SAPBEXHLevel2X 28 6 2" xfId="32915" xr:uid="{00000000-0005-0000-0000-00006E660000}"/>
    <cellStyle name="SAPBEXHLevel2X 28 7" xfId="14226" xr:uid="{00000000-0005-0000-0000-00006F660000}"/>
    <cellStyle name="SAPBEXHLevel2X 28 7 2" xfId="33135" xr:uid="{00000000-0005-0000-0000-000070660000}"/>
    <cellStyle name="SAPBEXHLevel2X 28 8" xfId="18702" xr:uid="{00000000-0005-0000-0000-000071660000}"/>
    <cellStyle name="SAPBEXHLevel2X 28 8 2" xfId="37611" xr:uid="{00000000-0005-0000-0000-000072660000}"/>
    <cellStyle name="SAPBEXHLevel2X 28 9" xfId="18916" xr:uid="{00000000-0005-0000-0000-000073660000}"/>
    <cellStyle name="SAPBEXHLevel2X 29" xfId="1259" xr:uid="{00000000-0005-0000-0000-000074660000}"/>
    <cellStyle name="SAPBEXHLevel2X 29 2" xfId="3845" xr:uid="{00000000-0005-0000-0000-000075660000}"/>
    <cellStyle name="SAPBEXHLevel2X 29 2 2" xfId="22754" xr:uid="{00000000-0005-0000-0000-000076660000}"/>
    <cellStyle name="SAPBEXHLevel2X 29 3" xfId="6288" xr:uid="{00000000-0005-0000-0000-000077660000}"/>
    <cellStyle name="SAPBEXHLevel2X 29 3 2" xfId="25197" xr:uid="{00000000-0005-0000-0000-000078660000}"/>
    <cellStyle name="SAPBEXHLevel2X 29 4" xfId="8607" xr:uid="{00000000-0005-0000-0000-000079660000}"/>
    <cellStyle name="SAPBEXHLevel2X 29 4 2" xfId="27516" xr:uid="{00000000-0005-0000-0000-00007A660000}"/>
    <cellStyle name="SAPBEXHLevel2X 29 5" xfId="11026" xr:uid="{00000000-0005-0000-0000-00007B660000}"/>
    <cellStyle name="SAPBEXHLevel2X 29 5 2" xfId="29935" xr:uid="{00000000-0005-0000-0000-00007C660000}"/>
    <cellStyle name="SAPBEXHLevel2X 29 6" xfId="13951" xr:uid="{00000000-0005-0000-0000-00007D660000}"/>
    <cellStyle name="SAPBEXHLevel2X 29 6 2" xfId="32860" xr:uid="{00000000-0005-0000-0000-00007E660000}"/>
    <cellStyle name="SAPBEXHLevel2X 29 7" xfId="15722" xr:uid="{00000000-0005-0000-0000-00007F660000}"/>
    <cellStyle name="SAPBEXHLevel2X 29 7 2" xfId="34631" xr:uid="{00000000-0005-0000-0000-000080660000}"/>
    <cellStyle name="SAPBEXHLevel2X 29 8" xfId="18647" xr:uid="{00000000-0005-0000-0000-000081660000}"/>
    <cellStyle name="SAPBEXHLevel2X 29 8 2" xfId="37556" xr:uid="{00000000-0005-0000-0000-000082660000}"/>
    <cellStyle name="SAPBEXHLevel2X 29 9" xfId="20282" xr:uid="{00000000-0005-0000-0000-000083660000}"/>
    <cellStyle name="SAPBEXHLevel2X 3" xfId="247" xr:uid="{00000000-0005-0000-0000-000084660000}"/>
    <cellStyle name="SAPBEXHLevel2X 3 2" xfId="2833" xr:uid="{00000000-0005-0000-0000-000085660000}"/>
    <cellStyle name="SAPBEXHLevel2X 3 2 2" xfId="21742" xr:uid="{00000000-0005-0000-0000-000086660000}"/>
    <cellStyle name="SAPBEXHLevel2X 3 3" xfId="7373" xr:uid="{00000000-0005-0000-0000-000087660000}"/>
    <cellStyle name="SAPBEXHLevel2X 3 3 2" xfId="26282" xr:uid="{00000000-0005-0000-0000-000088660000}"/>
    <cellStyle name="SAPBEXHLevel2X 3 4" xfId="6977" xr:uid="{00000000-0005-0000-0000-000089660000}"/>
    <cellStyle name="SAPBEXHLevel2X 3 4 2" xfId="25886" xr:uid="{00000000-0005-0000-0000-00008A660000}"/>
    <cellStyle name="SAPBEXHLevel2X 3 5" xfId="9529" xr:uid="{00000000-0005-0000-0000-00008B660000}"/>
    <cellStyle name="SAPBEXHLevel2X 3 5 2" xfId="28438" xr:uid="{00000000-0005-0000-0000-00008C660000}"/>
    <cellStyle name="SAPBEXHLevel2X 3 6" xfId="12619" xr:uid="{00000000-0005-0000-0000-00008D660000}"/>
    <cellStyle name="SAPBEXHLevel2X 3 6 2" xfId="31528" xr:uid="{00000000-0005-0000-0000-00008E660000}"/>
    <cellStyle name="SAPBEXHLevel2X 3 7" xfId="14225" xr:uid="{00000000-0005-0000-0000-00008F660000}"/>
    <cellStyle name="SAPBEXHLevel2X 3 7 2" xfId="33134" xr:uid="{00000000-0005-0000-0000-000090660000}"/>
    <cellStyle name="SAPBEXHLevel2X 3 8" xfId="17315" xr:uid="{00000000-0005-0000-0000-000091660000}"/>
    <cellStyle name="SAPBEXHLevel2X 3 8 2" xfId="36224" xr:uid="{00000000-0005-0000-0000-000092660000}"/>
    <cellStyle name="SAPBEXHLevel2X 3 9" xfId="18915" xr:uid="{00000000-0005-0000-0000-000093660000}"/>
    <cellStyle name="SAPBEXHLevel2X 30" xfId="1302" xr:uid="{00000000-0005-0000-0000-000094660000}"/>
    <cellStyle name="SAPBEXHLevel2X 30 2" xfId="3888" xr:uid="{00000000-0005-0000-0000-000095660000}"/>
    <cellStyle name="SAPBEXHLevel2X 30 2 2" xfId="22797" xr:uid="{00000000-0005-0000-0000-000096660000}"/>
    <cellStyle name="SAPBEXHLevel2X 30 3" xfId="6793" xr:uid="{00000000-0005-0000-0000-000097660000}"/>
    <cellStyle name="SAPBEXHLevel2X 30 3 2" xfId="25702" xr:uid="{00000000-0005-0000-0000-000098660000}"/>
    <cellStyle name="SAPBEXHLevel2X 30 4" xfId="8454" xr:uid="{00000000-0005-0000-0000-000099660000}"/>
    <cellStyle name="SAPBEXHLevel2X 30 4 2" xfId="27363" xr:uid="{00000000-0005-0000-0000-00009A660000}"/>
    <cellStyle name="SAPBEXHLevel2X 30 5" xfId="10860" xr:uid="{00000000-0005-0000-0000-00009B660000}"/>
    <cellStyle name="SAPBEXHLevel2X 30 5 2" xfId="29769" xr:uid="{00000000-0005-0000-0000-00009C660000}"/>
    <cellStyle name="SAPBEXHLevel2X 30 6" xfId="12602" xr:uid="{00000000-0005-0000-0000-00009D660000}"/>
    <cellStyle name="SAPBEXHLevel2X 30 6 2" xfId="31511" xr:uid="{00000000-0005-0000-0000-00009E660000}"/>
    <cellStyle name="SAPBEXHLevel2X 30 7" xfId="15556" xr:uid="{00000000-0005-0000-0000-00009F660000}"/>
    <cellStyle name="SAPBEXHLevel2X 30 7 2" xfId="34465" xr:uid="{00000000-0005-0000-0000-0000A0660000}"/>
    <cellStyle name="SAPBEXHLevel2X 30 8" xfId="17298" xr:uid="{00000000-0005-0000-0000-0000A1660000}"/>
    <cellStyle name="SAPBEXHLevel2X 30 8 2" xfId="36207" xr:uid="{00000000-0005-0000-0000-0000A2660000}"/>
    <cellStyle name="SAPBEXHLevel2X 30 9" xfId="20128" xr:uid="{00000000-0005-0000-0000-0000A3660000}"/>
    <cellStyle name="SAPBEXHLevel2X 31" xfId="1239" xr:uid="{00000000-0005-0000-0000-0000A4660000}"/>
    <cellStyle name="SAPBEXHLevel2X 31 2" xfId="3825" xr:uid="{00000000-0005-0000-0000-0000A5660000}"/>
    <cellStyle name="SAPBEXHLevel2X 31 2 2" xfId="22734" xr:uid="{00000000-0005-0000-0000-0000A6660000}"/>
    <cellStyle name="SAPBEXHLevel2X 31 3" xfId="6088" xr:uid="{00000000-0005-0000-0000-0000A7660000}"/>
    <cellStyle name="SAPBEXHLevel2X 31 3 2" xfId="24997" xr:uid="{00000000-0005-0000-0000-0000A8660000}"/>
    <cellStyle name="SAPBEXHLevel2X 31 4" xfId="7428" xr:uid="{00000000-0005-0000-0000-0000A9660000}"/>
    <cellStyle name="SAPBEXHLevel2X 31 4 2" xfId="26337" xr:uid="{00000000-0005-0000-0000-0000AA660000}"/>
    <cellStyle name="SAPBEXHLevel2X 31 5" xfId="9738" xr:uid="{00000000-0005-0000-0000-0000AB660000}"/>
    <cellStyle name="SAPBEXHLevel2X 31 5 2" xfId="28647" xr:uid="{00000000-0005-0000-0000-0000AC660000}"/>
    <cellStyle name="SAPBEXHLevel2X 31 6" xfId="13845" xr:uid="{00000000-0005-0000-0000-0000AD660000}"/>
    <cellStyle name="SAPBEXHLevel2X 31 6 2" xfId="32754" xr:uid="{00000000-0005-0000-0000-0000AE660000}"/>
    <cellStyle name="SAPBEXHLevel2X 31 7" xfId="14434" xr:uid="{00000000-0005-0000-0000-0000AF660000}"/>
    <cellStyle name="SAPBEXHLevel2X 31 7 2" xfId="33343" xr:uid="{00000000-0005-0000-0000-0000B0660000}"/>
    <cellStyle name="SAPBEXHLevel2X 31 8" xfId="18541" xr:uid="{00000000-0005-0000-0000-0000B1660000}"/>
    <cellStyle name="SAPBEXHLevel2X 31 8 2" xfId="37450" xr:uid="{00000000-0005-0000-0000-0000B2660000}"/>
    <cellStyle name="SAPBEXHLevel2X 31 9" xfId="19097" xr:uid="{00000000-0005-0000-0000-0000B3660000}"/>
    <cellStyle name="SAPBEXHLevel2X 32" xfId="1387" xr:uid="{00000000-0005-0000-0000-0000B4660000}"/>
    <cellStyle name="SAPBEXHLevel2X 32 2" xfId="3973" xr:uid="{00000000-0005-0000-0000-0000B5660000}"/>
    <cellStyle name="SAPBEXHLevel2X 32 2 2" xfId="22882" xr:uid="{00000000-0005-0000-0000-0000B6660000}"/>
    <cellStyle name="SAPBEXHLevel2X 32 3" xfId="6461" xr:uid="{00000000-0005-0000-0000-0000B7660000}"/>
    <cellStyle name="SAPBEXHLevel2X 32 3 2" xfId="25370" xr:uid="{00000000-0005-0000-0000-0000B8660000}"/>
    <cellStyle name="SAPBEXHLevel2X 32 4" xfId="7596" xr:uid="{00000000-0005-0000-0000-0000B9660000}"/>
    <cellStyle name="SAPBEXHLevel2X 32 4 2" xfId="26505" xr:uid="{00000000-0005-0000-0000-0000BA660000}"/>
    <cellStyle name="SAPBEXHLevel2X 32 5" xfId="9922" xr:uid="{00000000-0005-0000-0000-0000BB660000}"/>
    <cellStyle name="SAPBEXHLevel2X 32 5 2" xfId="28831" xr:uid="{00000000-0005-0000-0000-0000BC660000}"/>
    <cellStyle name="SAPBEXHLevel2X 32 6" xfId="12858" xr:uid="{00000000-0005-0000-0000-0000BD660000}"/>
    <cellStyle name="SAPBEXHLevel2X 32 6 2" xfId="31767" xr:uid="{00000000-0005-0000-0000-0000BE660000}"/>
    <cellStyle name="SAPBEXHLevel2X 32 7" xfId="14618" xr:uid="{00000000-0005-0000-0000-0000BF660000}"/>
    <cellStyle name="SAPBEXHLevel2X 32 7 2" xfId="33527" xr:uid="{00000000-0005-0000-0000-0000C0660000}"/>
    <cellStyle name="SAPBEXHLevel2X 32 8" xfId="17554" xr:uid="{00000000-0005-0000-0000-0000C1660000}"/>
    <cellStyle name="SAPBEXHLevel2X 32 8 2" xfId="36463" xr:uid="{00000000-0005-0000-0000-0000C2660000}"/>
    <cellStyle name="SAPBEXHLevel2X 32 9" xfId="19267" xr:uid="{00000000-0005-0000-0000-0000C3660000}"/>
    <cellStyle name="SAPBEXHLevel2X 33" xfId="1430" xr:uid="{00000000-0005-0000-0000-0000C4660000}"/>
    <cellStyle name="SAPBEXHLevel2X 33 2" xfId="4016" xr:uid="{00000000-0005-0000-0000-0000C5660000}"/>
    <cellStyle name="SAPBEXHLevel2X 33 2 2" xfId="22925" xr:uid="{00000000-0005-0000-0000-0000C6660000}"/>
    <cellStyle name="SAPBEXHLevel2X 33 3" xfId="7268" xr:uid="{00000000-0005-0000-0000-0000C7660000}"/>
    <cellStyle name="SAPBEXHLevel2X 33 3 2" xfId="26177" xr:uid="{00000000-0005-0000-0000-0000C8660000}"/>
    <cellStyle name="SAPBEXHLevel2X 33 4" xfId="8882" xr:uid="{00000000-0005-0000-0000-0000C9660000}"/>
    <cellStyle name="SAPBEXHLevel2X 33 4 2" xfId="27791" xr:uid="{00000000-0005-0000-0000-0000CA660000}"/>
    <cellStyle name="SAPBEXHLevel2X 33 5" xfId="11333" xr:uid="{00000000-0005-0000-0000-0000CB660000}"/>
    <cellStyle name="SAPBEXHLevel2X 33 5 2" xfId="30242" xr:uid="{00000000-0005-0000-0000-0000CC660000}"/>
    <cellStyle name="SAPBEXHLevel2X 33 6" xfId="10038" xr:uid="{00000000-0005-0000-0000-0000CD660000}"/>
    <cellStyle name="SAPBEXHLevel2X 33 6 2" xfId="28947" xr:uid="{00000000-0005-0000-0000-0000CE660000}"/>
    <cellStyle name="SAPBEXHLevel2X 33 7" xfId="16029" xr:uid="{00000000-0005-0000-0000-0000CF660000}"/>
    <cellStyle name="SAPBEXHLevel2X 33 7 2" xfId="34938" xr:uid="{00000000-0005-0000-0000-0000D0660000}"/>
    <cellStyle name="SAPBEXHLevel2X 33 8" xfId="14734" xr:uid="{00000000-0005-0000-0000-0000D1660000}"/>
    <cellStyle name="SAPBEXHLevel2X 33 8 2" xfId="33643" xr:uid="{00000000-0005-0000-0000-0000D2660000}"/>
    <cellStyle name="SAPBEXHLevel2X 33 9" xfId="20556" xr:uid="{00000000-0005-0000-0000-0000D3660000}"/>
    <cellStyle name="SAPBEXHLevel2X 34" xfId="1473" xr:uid="{00000000-0005-0000-0000-0000D4660000}"/>
    <cellStyle name="SAPBEXHLevel2X 34 2" xfId="4059" xr:uid="{00000000-0005-0000-0000-0000D5660000}"/>
    <cellStyle name="SAPBEXHLevel2X 34 2 2" xfId="22968" xr:uid="{00000000-0005-0000-0000-0000D6660000}"/>
    <cellStyle name="SAPBEXHLevel2X 34 3" xfId="6010" xr:uid="{00000000-0005-0000-0000-0000D7660000}"/>
    <cellStyle name="SAPBEXHLevel2X 34 3 2" xfId="24919" xr:uid="{00000000-0005-0000-0000-0000D8660000}"/>
    <cellStyle name="SAPBEXHLevel2X 34 4" xfId="7575" xr:uid="{00000000-0005-0000-0000-0000D9660000}"/>
    <cellStyle name="SAPBEXHLevel2X 34 4 2" xfId="26484" xr:uid="{00000000-0005-0000-0000-0000DA660000}"/>
    <cellStyle name="SAPBEXHLevel2X 34 5" xfId="9899" xr:uid="{00000000-0005-0000-0000-0000DB660000}"/>
    <cellStyle name="SAPBEXHLevel2X 34 5 2" xfId="28808" xr:uid="{00000000-0005-0000-0000-0000DC660000}"/>
    <cellStyle name="SAPBEXHLevel2X 34 6" xfId="13309" xr:uid="{00000000-0005-0000-0000-0000DD660000}"/>
    <cellStyle name="SAPBEXHLevel2X 34 6 2" xfId="32218" xr:uid="{00000000-0005-0000-0000-0000DE660000}"/>
    <cellStyle name="SAPBEXHLevel2X 34 7" xfId="14595" xr:uid="{00000000-0005-0000-0000-0000DF660000}"/>
    <cellStyle name="SAPBEXHLevel2X 34 7 2" xfId="33504" xr:uid="{00000000-0005-0000-0000-0000E0660000}"/>
    <cellStyle name="SAPBEXHLevel2X 34 8" xfId="18005" xr:uid="{00000000-0005-0000-0000-0000E1660000}"/>
    <cellStyle name="SAPBEXHLevel2X 34 8 2" xfId="36914" xr:uid="{00000000-0005-0000-0000-0000E2660000}"/>
    <cellStyle name="SAPBEXHLevel2X 34 9" xfId="19246" xr:uid="{00000000-0005-0000-0000-0000E3660000}"/>
    <cellStyle name="SAPBEXHLevel2X 35" xfId="1516" xr:uid="{00000000-0005-0000-0000-0000E4660000}"/>
    <cellStyle name="SAPBEXHLevel2X 35 2" xfId="4102" xr:uid="{00000000-0005-0000-0000-0000E5660000}"/>
    <cellStyle name="SAPBEXHLevel2X 35 2 2" xfId="23011" xr:uid="{00000000-0005-0000-0000-0000E6660000}"/>
    <cellStyle name="SAPBEXHLevel2X 35 3" xfId="6447" xr:uid="{00000000-0005-0000-0000-0000E7660000}"/>
    <cellStyle name="SAPBEXHLevel2X 35 3 2" xfId="25356" xr:uid="{00000000-0005-0000-0000-0000E8660000}"/>
    <cellStyle name="SAPBEXHLevel2X 35 4" xfId="7618" xr:uid="{00000000-0005-0000-0000-0000E9660000}"/>
    <cellStyle name="SAPBEXHLevel2X 35 4 2" xfId="26527" xr:uid="{00000000-0005-0000-0000-0000EA660000}"/>
    <cellStyle name="SAPBEXHLevel2X 35 5" xfId="9949" xr:uid="{00000000-0005-0000-0000-0000EB660000}"/>
    <cellStyle name="SAPBEXHLevel2X 35 5 2" xfId="28858" xr:uid="{00000000-0005-0000-0000-0000EC660000}"/>
    <cellStyle name="SAPBEXHLevel2X 35 6" xfId="13747" xr:uid="{00000000-0005-0000-0000-0000ED660000}"/>
    <cellStyle name="SAPBEXHLevel2X 35 6 2" xfId="32656" xr:uid="{00000000-0005-0000-0000-0000EE660000}"/>
    <cellStyle name="SAPBEXHLevel2X 35 7" xfId="14645" xr:uid="{00000000-0005-0000-0000-0000EF660000}"/>
    <cellStyle name="SAPBEXHLevel2X 35 7 2" xfId="33554" xr:uid="{00000000-0005-0000-0000-0000F0660000}"/>
    <cellStyle name="SAPBEXHLevel2X 35 8" xfId="18443" xr:uid="{00000000-0005-0000-0000-0000F1660000}"/>
    <cellStyle name="SAPBEXHLevel2X 35 8 2" xfId="37352" xr:uid="{00000000-0005-0000-0000-0000F2660000}"/>
    <cellStyle name="SAPBEXHLevel2X 35 9" xfId="19289" xr:uid="{00000000-0005-0000-0000-0000F3660000}"/>
    <cellStyle name="SAPBEXHLevel2X 36" xfId="1559" xr:uid="{00000000-0005-0000-0000-0000F4660000}"/>
    <cellStyle name="SAPBEXHLevel2X 36 2" xfId="4145" xr:uid="{00000000-0005-0000-0000-0000F5660000}"/>
    <cellStyle name="SAPBEXHLevel2X 36 2 2" xfId="23054" xr:uid="{00000000-0005-0000-0000-0000F6660000}"/>
    <cellStyle name="SAPBEXHLevel2X 36 3" xfId="7319" xr:uid="{00000000-0005-0000-0000-0000F7660000}"/>
    <cellStyle name="SAPBEXHLevel2X 36 3 2" xfId="26228" xr:uid="{00000000-0005-0000-0000-0000F8660000}"/>
    <cellStyle name="SAPBEXHLevel2X 36 4" xfId="8253" xr:uid="{00000000-0005-0000-0000-0000F9660000}"/>
    <cellStyle name="SAPBEXHLevel2X 36 4 2" xfId="27162" xr:uid="{00000000-0005-0000-0000-0000FA660000}"/>
    <cellStyle name="SAPBEXHLevel2X 36 5" xfId="10644" xr:uid="{00000000-0005-0000-0000-0000FB660000}"/>
    <cellStyle name="SAPBEXHLevel2X 36 5 2" xfId="29553" xr:uid="{00000000-0005-0000-0000-0000FC660000}"/>
    <cellStyle name="SAPBEXHLevel2X 36 6" xfId="12179" xr:uid="{00000000-0005-0000-0000-0000FD660000}"/>
    <cellStyle name="SAPBEXHLevel2X 36 6 2" xfId="31088" xr:uid="{00000000-0005-0000-0000-0000FE660000}"/>
    <cellStyle name="SAPBEXHLevel2X 36 7" xfId="15340" xr:uid="{00000000-0005-0000-0000-0000FF660000}"/>
    <cellStyle name="SAPBEXHLevel2X 36 7 2" xfId="34249" xr:uid="{00000000-0005-0000-0000-000000670000}"/>
    <cellStyle name="SAPBEXHLevel2X 36 8" xfId="16875" xr:uid="{00000000-0005-0000-0000-000001670000}"/>
    <cellStyle name="SAPBEXHLevel2X 36 8 2" xfId="35784" xr:uid="{00000000-0005-0000-0000-000002670000}"/>
    <cellStyle name="SAPBEXHLevel2X 36 9" xfId="19926" xr:uid="{00000000-0005-0000-0000-000003670000}"/>
    <cellStyle name="SAPBEXHLevel2X 37" xfId="1588" xr:uid="{00000000-0005-0000-0000-000004670000}"/>
    <cellStyle name="SAPBEXHLevel2X 37 2" xfId="4174" xr:uid="{00000000-0005-0000-0000-000005670000}"/>
    <cellStyle name="SAPBEXHLevel2X 37 2 2" xfId="23083" xr:uid="{00000000-0005-0000-0000-000006670000}"/>
    <cellStyle name="SAPBEXHLevel2X 37 3" xfId="5805" xr:uid="{00000000-0005-0000-0000-000007670000}"/>
    <cellStyle name="SAPBEXHLevel2X 37 3 2" xfId="24714" xr:uid="{00000000-0005-0000-0000-000008670000}"/>
    <cellStyle name="SAPBEXHLevel2X 37 4" xfId="9157" xr:uid="{00000000-0005-0000-0000-000009670000}"/>
    <cellStyle name="SAPBEXHLevel2X 37 4 2" xfId="28066" xr:uid="{00000000-0005-0000-0000-00000A670000}"/>
    <cellStyle name="SAPBEXHLevel2X 37 5" xfId="11635" xr:uid="{00000000-0005-0000-0000-00000B670000}"/>
    <cellStyle name="SAPBEXHLevel2X 37 5 2" xfId="30544" xr:uid="{00000000-0005-0000-0000-00000C670000}"/>
    <cellStyle name="SAPBEXHLevel2X 37 6" xfId="13350" xr:uid="{00000000-0005-0000-0000-00000D670000}"/>
    <cellStyle name="SAPBEXHLevel2X 37 6 2" xfId="32259" xr:uid="{00000000-0005-0000-0000-00000E670000}"/>
    <cellStyle name="SAPBEXHLevel2X 37 7" xfId="16331" xr:uid="{00000000-0005-0000-0000-00000F670000}"/>
    <cellStyle name="SAPBEXHLevel2X 37 7 2" xfId="35240" xr:uid="{00000000-0005-0000-0000-000010670000}"/>
    <cellStyle name="SAPBEXHLevel2X 37 8" xfId="18046" xr:uid="{00000000-0005-0000-0000-000011670000}"/>
    <cellStyle name="SAPBEXHLevel2X 37 8 2" xfId="36955" xr:uid="{00000000-0005-0000-0000-000012670000}"/>
    <cellStyle name="SAPBEXHLevel2X 37 9" xfId="20832" xr:uid="{00000000-0005-0000-0000-000013670000}"/>
    <cellStyle name="SAPBEXHLevel2X 38" xfId="1645" xr:uid="{00000000-0005-0000-0000-000014670000}"/>
    <cellStyle name="SAPBEXHLevel2X 38 2" xfId="4231" xr:uid="{00000000-0005-0000-0000-000015670000}"/>
    <cellStyle name="SAPBEXHLevel2X 38 2 2" xfId="23140" xr:uid="{00000000-0005-0000-0000-000016670000}"/>
    <cellStyle name="SAPBEXHLevel2X 38 3" xfId="7366" xr:uid="{00000000-0005-0000-0000-000017670000}"/>
    <cellStyle name="SAPBEXHLevel2X 38 3 2" xfId="26275" xr:uid="{00000000-0005-0000-0000-000018670000}"/>
    <cellStyle name="SAPBEXHLevel2X 38 4" xfId="8166" xr:uid="{00000000-0005-0000-0000-000019670000}"/>
    <cellStyle name="SAPBEXHLevel2X 38 4 2" xfId="27075" xr:uid="{00000000-0005-0000-0000-00001A670000}"/>
    <cellStyle name="SAPBEXHLevel2X 38 5" xfId="10541" xr:uid="{00000000-0005-0000-0000-00001B670000}"/>
    <cellStyle name="SAPBEXHLevel2X 38 5 2" xfId="29450" xr:uid="{00000000-0005-0000-0000-00001C670000}"/>
    <cellStyle name="SAPBEXHLevel2X 38 6" xfId="13746" xr:uid="{00000000-0005-0000-0000-00001D670000}"/>
    <cellStyle name="SAPBEXHLevel2X 38 6 2" xfId="32655" xr:uid="{00000000-0005-0000-0000-00001E670000}"/>
    <cellStyle name="SAPBEXHLevel2X 38 7" xfId="15237" xr:uid="{00000000-0005-0000-0000-00001F670000}"/>
    <cellStyle name="SAPBEXHLevel2X 38 7 2" xfId="34146" xr:uid="{00000000-0005-0000-0000-000020670000}"/>
    <cellStyle name="SAPBEXHLevel2X 38 8" xfId="18442" xr:uid="{00000000-0005-0000-0000-000021670000}"/>
    <cellStyle name="SAPBEXHLevel2X 38 8 2" xfId="37351" xr:uid="{00000000-0005-0000-0000-000022670000}"/>
    <cellStyle name="SAPBEXHLevel2X 38 9" xfId="19839" xr:uid="{00000000-0005-0000-0000-000023670000}"/>
    <cellStyle name="SAPBEXHLevel2X 39" xfId="1688" xr:uid="{00000000-0005-0000-0000-000024670000}"/>
    <cellStyle name="SAPBEXHLevel2X 39 2" xfId="4274" xr:uid="{00000000-0005-0000-0000-000025670000}"/>
    <cellStyle name="SAPBEXHLevel2X 39 2 2" xfId="23183" xr:uid="{00000000-0005-0000-0000-000026670000}"/>
    <cellStyle name="SAPBEXHLevel2X 39 3" xfId="6303" xr:uid="{00000000-0005-0000-0000-000027670000}"/>
    <cellStyle name="SAPBEXHLevel2X 39 3 2" xfId="25212" xr:uid="{00000000-0005-0000-0000-000028670000}"/>
    <cellStyle name="SAPBEXHLevel2X 39 4" xfId="7857" xr:uid="{00000000-0005-0000-0000-000029670000}"/>
    <cellStyle name="SAPBEXHLevel2X 39 4 2" xfId="26766" xr:uid="{00000000-0005-0000-0000-00002A670000}"/>
    <cellStyle name="SAPBEXHLevel2X 39 5" xfId="10209" xr:uid="{00000000-0005-0000-0000-00002B670000}"/>
    <cellStyle name="SAPBEXHLevel2X 39 5 2" xfId="29118" xr:uid="{00000000-0005-0000-0000-00002C670000}"/>
    <cellStyle name="SAPBEXHLevel2X 39 6" xfId="13146" xr:uid="{00000000-0005-0000-0000-00002D670000}"/>
    <cellStyle name="SAPBEXHLevel2X 39 6 2" xfId="32055" xr:uid="{00000000-0005-0000-0000-00002E670000}"/>
    <cellStyle name="SAPBEXHLevel2X 39 7" xfId="14905" xr:uid="{00000000-0005-0000-0000-00002F670000}"/>
    <cellStyle name="SAPBEXHLevel2X 39 7 2" xfId="33814" xr:uid="{00000000-0005-0000-0000-000030670000}"/>
    <cellStyle name="SAPBEXHLevel2X 39 8" xfId="17842" xr:uid="{00000000-0005-0000-0000-000031670000}"/>
    <cellStyle name="SAPBEXHLevel2X 39 8 2" xfId="36751" xr:uid="{00000000-0005-0000-0000-000032670000}"/>
    <cellStyle name="SAPBEXHLevel2X 39 9" xfId="19530" xr:uid="{00000000-0005-0000-0000-000033670000}"/>
    <cellStyle name="SAPBEXHLevel2X 4" xfId="290" xr:uid="{00000000-0005-0000-0000-000034670000}"/>
    <cellStyle name="SAPBEXHLevel2X 4 2" xfId="2876" xr:uid="{00000000-0005-0000-0000-000035670000}"/>
    <cellStyle name="SAPBEXHLevel2X 4 2 2" xfId="21785" xr:uid="{00000000-0005-0000-0000-000036670000}"/>
    <cellStyle name="SAPBEXHLevel2X 4 3" xfId="2648" xr:uid="{00000000-0005-0000-0000-000037670000}"/>
    <cellStyle name="SAPBEXHLevel2X 4 3 2" xfId="21557" xr:uid="{00000000-0005-0000-0000-000038670000}"/>
    <cellStyle name="SAPBEXHLevel2X 4 4" xfId="8824" xr:uid="{00000000-0005-0000-0000-000039670000}"/>
    <cellStyle name="SAPBEXHLevel2X 4 4 2" xfId="27733" xr:uid="{00000000-0005-0000-0000-00003A670000}"/>
    <cellStyle name="SAPBEXHLevel2X 4 5" xfId="11271" xr:uid="{00000000-0005-0000-0000-00003B670000}"/>
    <cellStyle name="SAPBEXHLevel2X 4 5 2" xfId="30180" xr:uid="{00000000-0005-0000-0000-00003C670000}"/>
    <cellStyle name="SAPBEXHLevel2X 4 6" xfId="12752" xr:uid="{00000000-0005-0000-0000-00003D670000}"/>
    <cellStyle name="SAPBEXHLevel2X 4 6 2" xfId="31661" xr:uid="{00000000-0005-0000-0000-00003E670000}"/>
    <cellStyle name="SAPBEXHLevel2X 4 7" xfId="15967" xr:uid="{00000000-0005-0000-0000-00003F670000}"/>
    <cellStyle name="SAPBEXHLevel2X 4 7 2" xfId="34876" xr:uid="{00000000-0005-0000-0000-000040670000}"/>
    <cellStyle name="SAPBEXHLevel2X 4 8" xfId="17448" xr:uid="{00000000-0005-0000-0000-000041670000}"/>
    <cellStyle name="SAPBEXHLevel2X 4 8 2" xfId="36357" xr:uid="{00000000-0005-0000-0000-000042670000}"/>
    <cellStyle name="SAPBEXHLevel2X 4 9" xfId="20499" xr:uid="{00000000-0005-0000-0000-000043670000}"/>
    <cellStyle name="SAPBEXHLevel2X 40" xfId="1731" xr:uid="{00000000-0005-0000-0000-000044670000}"/>
    <cellStyle name="SAPBEXHLevel2X 40 2" xfId="4317" xr:uid="{00000000-0005-0000-0000-000045670000}"/>
    <cellStyle name="SAPBEXHLevel2X 40 2 2" xfId="23226" xr:uid="{00000000-0005-0000-0000-000046670000}"/>
    <cellStyle name="SAPBEXHLevel2X 40 3" xfId="6205" xr:uid="{00000000-0005-0000-0000-000047670000}"/>
    <cellStyle name="SAPBEXHLevel2X 40 3 2" xfId="25114" xr:uid="{00000000-0005-0000-0000-000048670000}"/>
    <cellStyle name="SAPBEXHLevel2X 40 4" xfId="9463" xr:uid="{00000000-0005-0000-0000-000049670000}"/>
    <cellStyle name="SAPBEXHLevel2X 40 4 2" xfId="28372" xr:uid="{00000000-0005-0000-0000-00004A670000}"/>
    <cellStyle name="SAPBEXHLevel2X 40 5" xfId="11811" xr:uid="{00000000-0005-0000-0000-00004B670000}"/>
    <cellStyle name="SAPBEXHLevel2X 40 5 2" xfId="30720" xr:uid="{00000000-0005-0000-0000-00004C670000}"/>
    <cellStyle name="SAPBEXHLevel2X 40 6" xfId="13903" xr:uid="{00000000-0005-0000-0000-00004D670000}"/>
    <cellStyle name="SAPBEXHLevel2X 40 6 2" xfId="32812" xr:uid="{00000000-0005-0000-0000-00004E670000}"/>
    <cellStyle name="SAPBEXHLevel2X 40 7" xfId="16507" xr:uid="{00000000-0005-0000-0000-00004F670000}"/>
    <cellStyle name="SAPBEXHLevel2X 40 7 2" xfId="35416" xr:uid="{00000000-0005-0000-0000-000050670000}"/>
    <cellStyle name="SAPBEXHLevel2X 40 8" xfId="18599" xr:uid="{00000000-0005-0000-0000-000051670000}"/>
    <cellStyle name="SAPBEXHLevel2X 40 8 2" xfId="37508" xr:uid="{00000000-0005-0000-0000-000052670000}"/>
    <cellStyle name="SAPBEXHLevel2X 40 9" xfId="21002" xr:uid="{00000000-0005-0000-0000-000053670000}"/>
    <cellStyle name="SAPBEXHLevel2X 41" xfId="1774" xr:uid="{00000000-0005-0000-0000-000054670000}"/>
    <cellStyle name="SAPBEXHLevel2X 41 2" xfId="4360" xr:uid="{00000000-0005-0000-0000-000055670000}"/>
    <cellStyle name="SAPBEXHLevel2X 41 2 2" xfId="23269" xr:uid="{00000000-0005-0000-0000-000056670000}"/>
    <cellStyle name="SAPBEXHLevel2X 41 3" xfId="6119" xr:uid="{00000000-0005-0000-0000-000057670000}"/>
    <cellStyle name="SAPBEXHLevel2X 41 3 2" xfId="25028" xr:uid="{00000000-0005-0000-0000-000058670000}"/>
    <cellStyle name="SAPBEXHLevel2X 41 4" xfId="9442" xr:uid="{00000000-0005-0000-0000-000059670000}"/>
    <cellStyle name="SAPBEXHLevel2X 41 4 2" xfId="28351" xr:uid="{00000000-0005-0000-0000-00005A670000}"/>
    <cellStyle name="SAPBEXHLevel2X 41 5" xfId="10647" xr:uid="{00000000-0005-0000-0000-00005B670000}"/>
    <cellStyle name="SAPBEXHLevel2X 41 5 2" xfId="29556" xr:uid="{00000000-0005-0000-0000-00005C670000}"/>
    <cellStyle name="SAPBEXHLevel2X 41 6" xfId="13167" xr:uid="{00000000-0005-0000-0000-00005D670000}"/>
    <cellStyle name="SAPBEXHLevel2X 41 6 2" xfId="32076" xr:uid="{00000000-0005-0000-0000-00005E670000}"/>
    <cellStyle name="SAPBEXHLevel2X 41 7" xfId="15343" xr:uid="{00000000-0005-0000-0000-00005F670000}"/>
    <cellStyle name="SAPBEXHLevel2X 41 7 2" xfId="34252" xr:uid="{00000000-0005-0000-0000-000060670000}"/>
    <cellStyle name="SAPBEXHLevel2X 41 8" xfId="17863" xr:uid="{00000000-0005-0000-0000-000061670000}"/>
    <cellStyle name="SAPBEXHLevel2X 41 8 2" xfId="36772" xr:uid="{00000000-0005-0000-0000-000062670000}"/>
    <cellStyle name="SAPBEXHLevel2X 41 9" xfId="19929" xr:uid="{00000000-0005-0000-0000-000063670000}"/>
    <cellStyle name="SAPBEXHLevel2X 42" xfId="1816" xr:uid="{00000000-0005-0000-0000-000064670000}"/>
    <cellStyle name="SAPBEXHLevel2X 42 2" xfId="4402" xr:uid="{00000000-0005-0000-0000-000065670000}"/>
    <cellStyle name="SAPBEXHLevel2X 42 2 2" xfId="23311" xr:uid="{00000000-0005-0000-0000-000066670000}"/>
    <cellStyle name="SAPBEXHLevel2X 42 3" xfId="6562" xr:uid="{00000000-0005-0000-0000-000067670000}"/>
    <cellStyle name="SAPBEXHLevel2X 42 3 2" xfId="25471" xr:uid="{00000000-0005-0000-0000-000068670000}"/>
    <cellStyle name="SAPBEXHLevel2X 42 4" xfId="8103" xr:uid="{00000000-0005-0000-0000-000069670000}"/>
    <cellStyle name="SAPBEXHLevel2X 42 4 2" xfId="27012" xr:uid="{00000000-0005-0000-0000-00006A670000}"/>
    <cellStyle name="SAPBEXHLevel2X 42 5" xfId="12065" xr:uid="{00000000-0005-0000-0000-00006B670000}"/>
    <cellStyle name="SAPBEXHLevel2X 42 5 2" xfId="30974" xr:uid="{00000000-0005-0000-0000-00006C670000}"/>
    <cellStyle name="SAPBEXHLevel2X 42 6" xfId="12334" xr:uid="{00000000-0005-0000-0000-00006D670000}"/>
    <cellStyle name="SAPBEXHLevel2X 42 6 2" xfId="31243" xr:uid="{00000000-0005-0000-0000-00006E670000}"/>
    <cellStyle name="SAPBEXHLevel2X 42 7" xfId="16761" xr:uid="{00000000-0005-0000-0000-00006F670000}"/>
    <cellStyle name="SAPBEXHLevel2X 42 7 2" xfId="35670" xr:uid="{00000000-0005-0000-0000-000070670000}"/>
    <cellStyle name="SAPBEXHLevel2X 42 8" xfId="17030" xr:uid="{00000000-0005-0000-0000-000071670000}"/>
    <cellStyle name="SAPBEXHLevel2X 42 8 2" xfId="35939" xr:uid="{00000000-0005-0000-0000-000072670000}"/>
    <cellStyle name="SAPBEXHLevel2X 42 9" xfId="21230" xr:uid="{00000000-0005-0000-0000-000073670000}"/>
    <cellStyle name="SAPBEXHLevel2X 43" xfId="1859" xr:uid="{00000000-0005-0000-0000-000074670000}"/>
    <cellStyle name="SAPBEXHLevel2X 43 2" xfId="4445" xr:uid="{00000000-0005-0000-0000-000075670000}"/>
    <cellStyle name="SAPBEXHLevel2X 43 2 2" xfId="23354" xr:uid="{00000000-0005-0000-0000-000076670000}"/>
    <cellStyle name="SAPBEXHLevel2X 43 3" xfId="6043" xr:uid="{00000000-0005-0000-0000-000077670000}"/>
    <cellStyle name="SAPBEXHLevel2X 43 3 2" xfId="24952" xr:uid="{00000000-0005-0000-0000-000078670000}"/>
    <cellStyle name="SAPBEXHLevel2X 43 4" xfId="8972" xr:uid="{00000000-0005-0000-0000-000079670000}"/>
    <cellStyle name="SAPBEXHLevel2X 43 4 2" xfId="27881" xr:uid="{00000000-0005-0000-0000-00007A670000}"/>
    <cellStyle name="SAPBEXHLevel2X 43 5" xfId="11429" xr:uid="{00000000-0005-0000-0000-00007B670000}"/>
    <cellStyle name="SAPBEXHLevel2X 43 5 2" xfId="30338" xr:uid="{00000000-0005-0000-0000-00007C670000}"/>
    <cellStyle name="SAPBEXHLevel2X 43 6" xfId="13071" xr:uid="{00000000-0005-0000-0000-00007D670000}"/>
    <cellStyle name="SAPBEXHLevel2X 43 6 2" xfId="31980" xr:uid="{00000000-0005-0000-0000-00007E670000}"/>
    <cellStyle name="SAPBEXHLevel2X 43 7" xfId="16125" xr:uid="{00000000-0005-0000-0000-00007F670000}"/>
    <cellStyle name="SAPBEXHLevel2X 43 7 2" xfId="35034" xr:uid="{00000000-0005-0000-0000-000080670000}"/>
    <cellStyle name="SAPBEXHLevel2X 43 8" xfId="17767" xr:uid="{00000000-0005-0000-0000-000081670000}"/>
    <cellStyle name="SAPBEXHLevel2X 43 8 2" xfId="36676" xr:uid="{00000000-0005-0000-0000-000082670000}"/>
    <cellStyle name="SAPBEXHLevel2X 43 9" xfId="20647" xr:uid="{00000000-0005-0000-0000-000083670000}"/>
    <cellStyle name="SAPBEXHLevel2X 44" xfId="1854" xr:uid="{00000000-0005-0000-0000-000084670000}"/>
    <cellStyle name="SAPBEXHLevel2X 44 2" xfId="4440" xr:uid="{00000000-0005-0000-0000-000085670000}"/>
    <cellStyle name="SAPBEXHLevel2X 44 2 2" xfId="23349" xr:uid="{00000000-0005-0000-0000-000086670000}"/>
    <cellStyle name="SAPBEXHLevel2X 44 3" xfId="4876" xr:uid="{00000000-0005-0000-0000-000087670000}"/>
    <cellStyle name="SAPBEXHLevel2X 44 3 2" xfId="23785" xr:uid="{00000000-0005-0000-0000-000088670000}"/>
    <cellStyle name="SAPBEXHLevel2X 44 4" xfId="8837" xr:uid="{00000000-0005-0000-0000-000089670000}"/>
    <cellStyle name="SAPBEXHLevel2X 44 4 2" xfId="27746" xr:uid="{00000000-0005-0000-0000-00008A670000}"/>
    <cellStyle name="SAPBEXHLevel2X 44 5" xfId="11284" xr:uid="{00000000-0005-0000-0000-00008B670000}"/>
    <cellStyle name="SAPBEXHLevel2X 44 5 2" xfId="30193" xr:uid="{00000000-0005-0000-0000-00008C670000}"/>
    <cellStyle name="SAPBEXHLevel2X 44 6" xfId="13386" xr:uid="{00000000-0005-0000-0000-00008D670000}"/>
    <cellStyle name="SAPBEXHLevel2X 44 6 2" xfId="32295" xr:uid="{00000000-0005-0000-0000-00008E670000}"/>
    <cellStyle name="SAPBEXHLevel2X 44 7" xfId="15980" xr:uid="{00000000-0005-0000-0000-00008F670000}"/>
    <cellStyle name="SAPBEXHLevel2X 44 7 2" xfId="34889" xr:uid="{00000000-0005-0000-0000-000090670000}"/>
    <cellStyle name="SAPBEXHLevel2X 44 8" xfId="18082" xr:uid="{00000000-0005-0000-0000-000091670000}"/>
    <cellStyle name="SAPBEXHLevel2X 44 8 2" xfId="36991" xr:uid="{00000000-0005-0000-0000-000092670000}"/>
    <cellStyle name="SAPBEXHLevel2X 44 9" xfId="20511" xr:uid="{00000000-0005-0000-0000-000093670000}"/>
    <cellStyle name="SAPBEXHLevel2X 45" xfId="1921" xr:uid="{00000000-0005-0000-0000-000094670000}"/>
    <cellStyle name="SAPBEXHLevel2X 45 2" xfId="4507" xr:uid="{00000000-0005-0000-0000-000095670000}"/>
    <cellStyle name="SAPBEXHLevel2X 45 2 2" xfId="23416" xr:uid="{00000000-0005-0000-0000-000096670000}"/>
    <cellStyle name="SAPBEXHLevel2X 45 3" xfId="6746" xr:uid="{00000000-0005-0000-0000-000097670000}"/>
    <cellStyle name="SAPBEXHLevel2X 45 3 2" xfId="25655" xr:uid="{00000000-0005-0000-0000-000098670000}"/>
    <cellStyle name="SAPBEXHLevel2X 45 4" xfId="6930" xr:uid="{00000000-0005-0000-0000-000099670000}"/>
    <cellStyle name="SAPBEXHLevel2X 45 4 2" xfId="25839" xr:uid="{00000000-0005-0000-0000-00009A670000}"/>
    <cellStyle name="SAPBEXHLevel2X 45 5" xfId="9685" xr:uid="{00000000-0005-0000-0000-00009B670000}"/>
    <cellStyle name="SAPBEXHLevel2X 45 5 2" xfId="28594" xr:uid="{00000000-0005-0000-0000-00009C670000}"/>
    <cellStyle name="SAPBEXHLevel2X 45 6" xfId="12771" xr:uid="{00000000-0005-0000-0000-00009D670000}"/>
    <cellStyle name="SAPBEXHLevel2X 45 6 2" xfId="31680" xr:uid="{00000000-0005-0000-0000-00009E670000}"/>
    <cellStyle name="SAPBEXHLevel2X 45 7" xfId="14381" xr:uid="{00000000-0005-0000-0000-00009F670000}"/>
    <cellStyle name="SAPBEXHLevel2X 45 7 2" xfId="33290" xr:uid="{00000000-0005-0000-0000-0000A0670000}"/>
    <cellStyle name="SAPBEXHLevel2X 45 8" xfId="17467" xr:uid="{00000000-0005-0000-0000-0000A1670000}"/>
    <cellStyle name="SAPBEXHLevel2X 45 8 2" xfId="36376" xr:uid="{00000000-0005-0000-0000-0000A2670000}"/>
    <cellStyle name="SAPBEXHLevel2X 45 9" xfId="19052" xr:uid="{00000000-0005-0000-0000-0000A3670000}"/>
    <cellStyle name="SAPBEXHLevel2X 46" xfId="1964" xr:uid="{00000000-0005-0000-0000-0000A4670000}"/>
    <cellStyle name="SAPBEXHLevel2X 46 2" xfId="4550" xr:uid="{00000000-0005-0000-0000-0000A5670000}"/>
    <cellStyle name="SAPBEXHLevel2X 46 2 2" xfId="23459" xr:uid="{00000000-0005-0000-0000-0000A6670000}"/>
    <cellStyle name="SAPBEXHLevel2X 46 3" xfId="6919" xr:uid="{00000000-0005-0000-0000-0000A7670000}"/>
    <cellStyle name="SAPBEXHLevel2X 46 3 2" xfId="25828" xr:uid="{00000000-0005-0000-0000-0000A8670000}"/>
    <cellStyle name="SAPBEXHLevel2X 46 4" xfId="7928" xr:uid="{00000000-0005-0000-0000-0000A9670000}"/>
    <cellStyle name="SAPBEXHLevel2X 46 4 2" xfId="26837" xr:uid="{00000000-0005-0000-0000-0000AA670000}"/>
    <cellStyle name="SAPBEXHLevel2X 46 5" xfId="10283" xr:uid="{00000000-0005-0000-0000-0000AB670000}"/>
    <cellStyle name="SAPBEXHLevel2X 46 5 2" xfId="29192" xr:uid="{00000000-0005-0000-0000-0000AC670000}"/>
    <cellStyle name="SAPBEXHLevel2X 46 6" xfId="14120" xr:uid="{00000000-0005-0000-0000-0000AD670000}"/>
    <cellStyle name="SAPBEXHLevel2X 46 6 2" xfId="33029" xr:uid="{00000000-0005-0000-0000-0000AE670000}"/>
    <cellStyle name="SAPBEXHLevel2X 46 7" xfId="14979" xr:uid="{00000000-0005-0000-0000-0000AF670000}"/>
    <cellStyle name="SAPBEXHLevel2X 46 7 2" xfId="33888" xr:uid="{00000000-0005-0000-0000-0000B0670000}"/>
    <cellStyle name="SAPBEXHLevel2X 46 8" xfId="18816" xr:uid="{00000000-0005-0000-0000-0000B1670000}"/>
    <cellStyle name="SAPBEXHLevel2X 46 8 2" xfId="37725" xr:uid="{00000000-0005-0000-0000-0000B2670000}"/>
    <cellStyle name="SAPBEXHLevel2X 46 9" xfId="19600" xr:uid="{00000000-0005-0000-0000-0000B3670000}"/>
    <cellStyle name="SAPBEXHLevel2X 47" xfId="1993" xr:uid="{00000000-0005-0000-0000-0000B4670000}"/>
    <cellStyle name="SAPBEXHLevel2X 47 2" xfId="4579" xr:uid="{00000000-0005-0000-0000-0000B5670000}"/>
    <cellStyle name="SAPBEXHLevel2X 47 2 2" xfId="23488" xr:uid="{00000000-0005-0000-0000-0000B6670000}"/>
    <cellStyle name="SAPBEXHLevel2X 47 3" xfId="6402" xr:uid="{00000000-0005-0000-0000-0000B7670000}"/>
    <cellStyle name="SAPBEXHLevel2X 47 3 2" xfId="25311" xr:uid="{00000000-0005-0000-0000-0000B8670000}"/>
    <cellStyle name="SAPBEXHLevel2X 47 4" xfId="8574" xr:uid="{00000000-0005-0000-0000-0000B9670000}"/>
    <cellStyle name="SAPBEXHLevel2X 47 4 2" xfId="27483" xr:uid="{00000000-0005-0000-0000-0000BA670000}"/>
    <cellStyle name="SAPBEXHLevel2X 47 5" xfId="10990" xr:uid="{00000000-0005-0000-0000-0000BB670000}"/>
    <cellStyle name="SAPBEXHLevel2X 47 5 2" xfId="29899" xr:uid="{00000000-0005-0000-0000-0000BC670000}"/>
    <cellStyle name="SAPBEXHLevel2X 47 6" xfId="13345" xr:uid="{00000000-0005-0000-0000-0000BD670000}"/>
    <cellStyle name="SAPBEXHLevel2X 47 6 2" xfId="32254" xr:uid="{00000000-0005-0000-0000-0000BE670000}"/>
    <cellStyle name="SAPBEXHLevel2X 47 7" xfId="15686" xr:uid="{00000000-0005-0000-0000-0000BF670000}"/>
    <cellStyle name="SAPBEXHLevel2X 47 7 2" xfId="34595" xr:uid="{00000000-0005-0000-0000-0000C0670000}"/>
    <cellStyle name="SAPBEXHLevel2X 47 8" xfId="18041" xr:uid="{00000000-0005-0000-0000-0000C1670000}"/>
    <cellStyle name="SAPBEXHLevel2X 47 8 2" xfId="36950" xr:uid="{00000000-0005-0000-0000-0000C2670000}"/>
    <cellStyle name="SAPBEXHLevel2X 47 9" xfId="20248" xr:uid="{00000000-0005-0000-0000-0000C3670000}"/>
    <cellStyle name="SAPBEXHLevel2X 48" xfId="2045" xr:uid="{00000000-0005-0000-0000-0000C4670000}"/>
    <cellStyle name="SAPBEXHLevel2X 48 2" xfId="4631" xr:uid="{00000000-0005-0000-0000-0000C5670000}"/>
    <cellStyle name="SAPBEXHLevel2X 48 2 2" xfId="23540" xr:uid="{00000000-0005-0000-0000-0000C6670000}"/>
    <cellStyle name="SAPBEXHLevel2X 48 3" xfId="5096" xr:uid="{00000000-0005-0000-0000-0000C7670000}"/>
    <cellStyle name="SAPBEXHLevel2X 48 3 2" xfId="24005" xr:uid="{00000000-0005-0000-0000-0000C8670000}"/>
    <cellStyle name="SAPBEXHLevel2X 48 4" xfId="5483" xr:uid="{00000000-0005-0000-0000-0000C9670000}"/>
    <cellStyle name="SAPBEXHLevel2X 48 4 2" xfId="24392" xr:uid="{00000000-0005-0000-0000-0000CA670000}"/>
    <cellStyle name="SAPBEXHLevel2X 48 5" xfId="9703" xr:uid="{00000000-0005-0000-0000-0000CB670000}"/>
    <cellStyle name="SAPBEXHLevel2X 48 5 2" xfId="28612" xr:uid="{00000000-0005-0000-0000-0000CC670000}"/>
    <cellStyle name="SAPBEXHLevel2X 48 6" xfId="13295" xr:uid="{00000000-0005-0000-0000-0000CD670000}"/>
    <cellStyle name="SAPBEXHLevel2X 48 6 2" xfId="32204" xr:uid="{00000000-0005-0000-0000-0000CE670000}"/>
    <cellStyle name="SAPBEXHLevel2X 48 7" xfId="14399" xr:uid="{00000000-0005-0000-0000-0000CF670000}"/>
    <cellStyle name="SAPBEXHLevel2X 48 7 2" xfId="33308" xr:uid="{00000000-0005-0000-0000-0000D0670000}"/>
    <cellStyle name="SAPBEXHLevel2X 48 8" xfId="17991" xr:uid="{00000000-0005-0000-0000-0000D1670000}"/>
    <cellStyle name="SAPBEXHLevel2X 48 8 2" xfId="36900" xr:uid="{00000000-0005-0000-0000-0000D2670000}"/>
    <cellStyle name="SAPBEXHLevel2X 48 9" xfId="19067" xr:uid="{00000000-0005-0000-0000-0000D3670000}"/>
    <cellStyle name="SAPBEXHLevel2X 49" xfId="2084" xr:uid="{00000000-0005-0000-0000-0000D4670000}"/>
    <cellStyle name="SAPBEXHLevel2X 49 2" xfId="4670" xr:uid="{00000000-0005-0000-0000-0000D5670000}"/>
    <cellStyle name="SAPBEXHLevel2X 49 2 2" xfId="23579" xr:uid="{00000000-0005-0000-0000-0000D6670000}"/>
    <cellStyle name="SAPBEXHLevel2X 49 3" xfId="5267" xr:uid="{00000000-0005-0000-0000-0000D7670000}"/>
    <cellStyle name="SAPBEXHLevel2X 49 3 2" xfId="24176" xr:uid="{00000000-0005-0000-0000-0000D8670000}"/>
    <cellStyle name="SAPBEXHLevel2X 49 4" xfId="8365" xr:uid="{00000000-0005-0000-0000-0000D9670000}"/>
    <cellStyle name="SAPBEXHLevel2X 49 4 2" xfId="27274" xr:uid="{00000000-0005-0000-0000-0000DA670000}"/>
    <cellStyle name="SAPBEXHLevel2X 49 5" xfId="10766" xr:uid="{00000000-0005-0000-0000-0000DB670000}"/>
    <cellStyle name="SAPBEXHLevel2X 49 5 2" xfId="29675" xr:uid="{00000000-0005-0000-0000-0000DC670000}"/>
    <cellStyle name="SAPBEXHLevel2X 49 6" xfId="13283" xr:uid="{00000000-0005-0000-0000-0000DD670000}"/>
    <cellStyle name="SAPBEXHLevel2X 49 6 2" xfId="32192" xr:uid="{00000000-0005-0000-0000-0000DE670000}"/>
    <cellStyle name="SAPBEXHLevel2X 49 7" xfId="15462" xr:uid="{00000000-0005-0000-0000-0000DF670000}"/>
    <cellStyle name="SAPBEXHLevel2X 49 7 2" xfId="34371" xr:uid="{00000000-0005-0000-0000-0000E0670000}"/>
    <cellStyle name="SAPBEXHLevel2X 49 8" xfId="17979" xr:uid="{00000000-0005-0000-0000-0000E1670000}"/>
    <cellStyle name="SAPBEXHLevel2X 49 8 2" xfId="36888" xr:uid="{00000000-0005-0000-0000-0000E2670000}"/>
    <cellStyle name="SAPBEXHLevel2X 49 9" xfId="20040" xr:uid="{00000000-0005-0000-0000-0000E3670000}"/>
    <cellStyle name="SAPBEXHLevel2X 5" xfId="333" xr:uid="{00000000-0005-0000-0000-0000E4670000}"/>
    <cellStyle name="SAPBEXHLevel2X 5 2" xfId="2919" xr:uid="{00000000-0005-0000-0000-0000E5670000}"/>
    <cellStyle name="SAPBEXHLevel2X 5 2 2" xfId="21828" xr:uid="{00000000-0005-0000-0000-0000E6670000}"/>
    <cellStyle name="SAPBEXHLevel2X 5 3" xfId="6097" xr:uid="{00000000-0005-0000-0000-0000E7670000}"/>
    <cellStyle name="SAPBEXHLevel2X 5 3 2" xfId="25006" xr:uid="{00000000-0005-0000-0000-0000E8670000}"/>
    <cellStyle name="SAPBEXHLevel2X 5 4" xfId="8341" xr:uid="{00000000-0005-0000-0000-0000E9670000}"/>
    <cellStyle name="SAPBEXHLevel2X 5 4 2" xfId="27250" xr:uid="{00000000-0005-0000-0000-0000EA670000}"/>
    <cellStyle name="SAPBEXHLevel2X 5 5" xfId="10738" xr:uid="{00000000-0005-0000-0000-0000EB670000}"/>
    <cellStyle name="SAPBEXHLevel2X 5 5 2" xfId="29647" xr:uid="{00000000-0005-0000-0000-0000EC670000}"/>
    <cellStyle name="SAPBEXHLevel2X 5 6" xfId="12527" xr:uid="{00000000-0005-0000-0000-0000ED670000}"/>
    <cellStyle name="SAPBEXHLevel2X 5 6 2" xfId="31436" xr:uid="{00000000-0005-0000-0000-0000EE670000}"/>
    <cellStyle name="SAPBEXHLevel2X 5 7" xfId="15434" xr:uid="{00000000-0005-0000-0000-0000EF670000}"/>
    <cellStyle name="SAPBEXHLevel2X 5 7 2" xfId="34343" xr:uid="{00000000-0005-0000-0000-0000F0670000}"/>
    <cellStyle name="SAPBEXHLevel2X 5 8" xfId="17223" xr:uid="{00000000-0005-0000-0000-0000F1670000}"/>
    <cellStyle name="SAPBEXHLevel2X 5 8 2" xfId="36132" xr:uid="{00000000-0005-0000-0000-0000F2670000}"/>
    <cellStyle name="SAPBEXHLevel2X 5 9" xfId="20014" xr:uid="{00000000-0005-0000-0000-0000F3670000}"/>
    <cellStyle name="SAPBEXHLevel2X 50" xfId="2122" xr:uid="{00000000-0005-0000-0000-0000F4670000}"/>
    <cellStyle name="SAPBEXHLevel2X 50 2" xfId="4708" xr:uid="{00000000-0005-0000-0000-0000F5670000}"/>
    <cellStyle name="SAPBEXHLevel2X 50 2 2" xfId="23617" xr:uid="{00000000-0005-0000-0000-0000F6670000}"/>
    <cellStyle name="SAPBEXHLevel2X 50 3" xfId="6033" xr:uid="{00000000-0005-0000-0000-0000F7670000}"/>
    <cellStyle name="SAPBEXHLevel2X 50 3 2" xfId="24942" xr:uid="{00000000-0005-0000-0000-0000F8670000}"/>
    <cellStyle name="SAPBEXHLevel2X 50 4" xfId="8851" xr:uid="{00000000-0005-0000-0000-0000F9670000}"/>
    <cellStyle name="SAPBEXHLevel2X 50 4 2" xfId="27760" xr:uid="{00000000-0005-0000-0000-0000FA670000}"/>
    <cellStyle name="SAPBEXHLevel2X 50 5" xfId="11299" xr:uid="{00000000-0005-0000-0000-0000FB670000}"/>
    <cellStyle name="SAPBEXHLevel2X 50 5 2" xfId="30208" xr:uid="{00000000-0005-0000-0000-0000FC670000}"/>
    <cellStyle name="SAPBEXHLevel2X 50 6" xfId="13185" xr:uid="{00000000-0005-0000-0000-0000FD670000}"/>
    <cellStyle name="SAPBEXHLevel2X 50 6 2" xfId="32094" xr:uid="{00000000-0005-0000-0000-0000FE670000}"/>
    <cellStyle name="SAPBEXHLevel2X 50 7" xfId="15995" xr:uid="{00000000-0005-0000-0000-0000FF670000}"/>
    <cellStyle name="SAPBEXHLevel2X 50 7 2" xfId="34904" xr:uid="{00000000-0005-0000-0000-000000680000}"/>
    <cellStyle name="SAPBEXHLevel2X 50 8" xfId="17881" xr:uid="{00000000-0005-0000-0000-000001680000}"/>
    <cellStyle name="SAPBEXHLevel2X 50 8 2" xfId="36790" xr:uid="{00000000-0005-0000-0000-000002680000}"/>
    <cellStyle name="SAPBEXHLevel2X 50 9" xfId="20525" xr:uid="{00000000-0005-0000-0000-000003680000}"/>
    <cellStyle name="SAPBEXHLevel2X 51" xfId="2159" xr:uid="{00000000-0005-0000-0000-000004680000}"/>
    <cellStyle name="SAPBEXHLevel2X 51 2" xfId="4745" xr:uid="{00000000-0005-0000-0000-000005680000}"/>
    <cellStyle name="SAPBEXHLevel2X 51 2 2" xfId="23654" xr:uid="{00000000-0005-0000-0000-000006680000}"/>
    <cellStyle name="SAPBEXHLevel2X 51 3" xfId="5930" xr:uid="{00000000-0005-0000-0000-000007680000}"/>
    <cellStyle name="SAPBEXHLevel2X 51 3 2" xfId="24839" xr:uid="{00000000-0005-0000-0000-000008680000}"/>
    <cellStyle name="SAPBEXHLevel2X 51 4" xfId="7721" xr:uid="{00000000-0005-0000-0000-000009680000}"/>
    <cellStyle name="SAPBEXHLevel2X 51 4 2" xfId="26630" xr:uid="{00000000-0005-0000-0000-00000A680000}"/>
    <cellStyle name="SAPBEXHLevel2X 51 5" xfId="10064" xr:uid="{00000000-0005-0000-0000-00000B680000}"/>
    <cellStyle name="SAPBEXHLevel2X 51 5 2" xfId="28973" xr:uid="{00000000-0005-0000-0000-00000C680000}"/>
    <cellStyle name="SAPBEXHLevel2X 51 6" xfId="13317" xr:uid="{00000000-0005-0000-0000-00000D680000}"/>
    <cellStyle name="SAPBEXHLevel2X 51 6 2" xfId="32226" xr:uid="{00000000-0005-0000-0000-00000E680000}"/>
    <cellStyle name="SAPBEXHLevel2X 51 7" xfId="14760" xr:uid="{00000000-0005-0000-0000-00000F680000}"/>
    <cellStyle name="SAPBEXHLevel2X 51 7 2" xfId="33669" xr:uid="{00000000-0005-0000-0000-000010680000}"/>
    <cellStyle name="SAPBEXHLevel2X 51 8" xfId="18013" xr:uid="{00000000-0005-0000-0000-000011680000}"/>
    <cellStyle name="SAPBEXHLevel2X 51 8 2" xfId="36922" xr:uid="{00000000-0005-0000-0000-000012680000}"/>
    <cellStyle name="SAPBEXHLevel2X 51 9" xfId="19392" xr:uid="{00000000-0005-0000-0000-000013680000}"/>
    <cellStyle name="SAPBEXHLevel2X 52" xfId="2189" xr:uid="{00000000-0005-0000-0000-000014680000}"/>
    <cellStyle name="SAPBEXHLevel2X 52 2" xfId="4775" xr:uid="{00000000-0005-0000-0000-000015680000}"/>
    <cellStyle name="SAPBEXHLevel2X 52 2 2" xfId="23684" xr:uid="{00000000-0005-0000-0000-000016680000}"/>
    <cellStyle name="SAPBEXHLevel2X 52 3" xfId="7185" xr:uid="{00000000-0005-0000-0000-000017680000}"/>
    <cellStyle name="SAPBEXHLevel2X 52 3 2" xfId="26094" xr:uid="{00000000-0005-0000-0000-000018680000}"/>
    <cellStyle name="SAPBEXHLevel2X 52 4" xfId="9243" xr:uid="{00000000-0005-0000-0000-000019680000}"/>
    <cellStyle name="SAPBEXHLevel2X 52 4 2" xfId="28152" xr:uid="{00000000-0005-0000-0000-00001A680000}"/>
    <cellStyle name="SAPBEXHLevel2X 52 5" xfId="11723" xr:uid="{00000000-0005-0000-0000-00001B680000}"/>
    <cellStyle name="SAPBEXHLevel2X 52 5 2" xfId="30632" xr:uid="{00000000-0005-0000-0000-00001C680000}"/>
    <cellStyle name="SAPBEXHLevel2X 52 6" xfId="12576" xr:uid="{00000000-0005-0000-0000-00001D680000}"/>
    <cellStyle name="SAPBEXHLevel2X 52 6 2" xfId="31485" xr:uid="{00000000-0005-0000-0000-00001E680000}"/>
    <cellStyle name="SAPBEXHLevel2X 52 7" xfId="16419" xr:uid="{00000000-0005-0000-0000-00001F680000}"/>
    <cellStyle name="SAPBEXHLevel2X 52 7 2" xfId="35328" xr:uid="{00000000-0005-0000-0000-000020680000}"/>
    <cellStyle name="SAPBEXHLevel2X 52 8" xfId="17272" xr:uid="{00000000-0005-0000-0000-000021680000}"/>
    <cellStyle name="SAPBEXHLevel2X 52 8 2" xfId="36181" xr:uid="{00000000-0005-0000-0000-000022680000}"/>
    <cellStyle name="SAPBEXHLevel2X 52 9" xfId="20915" xr:uid="{00000000-0005-0000-0000-000023680000}"/>
    <cellStyle name="SAPBEXHLevel2X 53" xfId="2215" xr:uid="{00000000-0005-0000-0000-000024680000}"/>
    <cellStyle name="SAPBEXHLevel2X 53 2" xfId="4801" xr:uid="{00000000-0005-0000-0000-000025680000}"/>
    <cellStyle name="SAPBEXHLevel2X 53 2 2" xfId="23710" xr:uid="{00000000-0005-0000-0000-000026680000}"/>
    <cellStyle name="SAPBEXHLevel2X 53 3" xfId="6567" xr:uid="{00000000-0005-0000-0000-000027680000}"/>
    <cellStyle name="SAPBEXHLevel2X 53 3 2" xfId="25476" xr:uid="{00000000-0005-0000-0000-000028680000}"/>
    <cellStyle name="SAPBEXHLevel2X 53 4" xfId="8619" xr:uid="{00000000-0005-0000-0000-000029680000}"/>
    <cellStyle name="SAPBEXHLevel2X 53 4 2" xfId="27528" xr:uid="{00000000-0005-0000-0000-00002A680000}"/>
    <cellStyle name="SAPBEXHLevel2X 53 5" xfId="11040" xr:uid="{00000000-0005-0000-0000-00002B680000}"/>
    <cellStyle name="SAPBEXHLevel2X 53 5 2" xfId="29949" xr:uid="{00000000-0005-0000-0000-00002C680000}"/>
    <cellStyle name="SAPBEXHLevel2X 53 6" xfId="13321" xr:uid="{00000000-0005-0000-0000-00002D680000}"/>
    <cellStyle name="SAPBEXHLevel2X 53 6 2" xfId="32230" xr:uid="{00000000-0005-0000-0000-00002E680000}"/>
    <cellStyle name="SAPBEXHLevel2X 53 7" xfId="15736" xr:uid="{00000000-0005-0000-0000-00002F680000}"/>
    <cellStyle name="SAPBEXHLevel2X 53 7 2" xfId="34645" xr:uid="{00000000-0005-0000-0000-000030680000}"/>
    <cellStyle name="SAPBEXHLevel2X 53 8" xfId="18017" xr:uid="{00000000-0005-0000-0000-000031680000}"/>
    <cellStyle name="SAPBEXHLevel2X 53 8 2" xfId="36926" xr:uid="{00000000-0005-0000-0000-000032680000}"/>
    <cellStyle name="SAPBEXHLevel2X 53 9" xfId="20294" xr:uid="{00000000-0005-0000-0000-000033680000}"/>
    <cellStyle name="SAPBEXHLevel2X 54" xfId="2263" xr:uid="{00000000-0005-0000-0000-000034680000}"/>
    <cellStyle name="SAPBEXHLevel2X 54 2" xfId="4849" xr:uid="{00000000-0005-0000-0000-000035680000}"/>
    <cellStyle name="SAPBEXHLevel2X 54 2 2" xfId="23758" xr:uid="{00000000-0005-0000-0000-000036680000}"/>
    <cellStyle name="SAPBEXHLevel2X 54 3" xfId="6143" xr:uid="{00000000-0005-0000-0000-000037680000}"/>
    <cellStyle name="SAPBEXHLevel2X 54 3 2" xfId="25052" xr:uid="{00000000-0005-0000-0000-000038680000}"/>
    <cellStyle name="SAPBEXHLevel2X 54 4" xfId="9403" xr:uid="{00000000-0005-0000-0000-000039680000}"/>
    <cellStyle name="SAPBEXHLevel2X 54 4 2" xfId="28312" xr:uid="{00000000-0005-0000-0000-00003A680000}"/>
    <cellStyle name="SAPBEXHLevel2X 54 5" xfId="11765" xr:uid="{00000000-0005-0000-0000-00003B680000}"/>
    <cellStyle name="SAPBEXHLevel2X 54 5 2" xfId="30674" xr:uid="{00000000-0005-0000-0000-00003C680000}"/>
    <cellStyle name="SAPBEXHLevel2X 54 6" xfId="12843" xr:uid="{00000000-0005-0000-0000-00003D680000}"/>
    <cellStyle name="SAPBEXHLevel2X 54 6 2" xfId="31752" xr:uid="{00000000-0005-0000-0000-00003E680000}"/>
    <cellStyle name="SAPBEXHLevel2X 54 7" xfId="16461" xr:uid="{00000000-0005-0000-0000-00003F680000}"/>
    <cellStyle name="SAPBEXHLevel2X 54 7 2" xfId="35370" xr:uid="{00000000-0005-0000-0000-000040680000}"/>
    <cellStyle name="SAPBEXHLevel2X 54 8" xfId="17539" xr:uid="{00000000-0005-0000-0000-000041680000}"/>
    <cellStyle name="SAPBEXHLevel2X 54 8 2" xfId="36448" xr:uid="{00000000-0005-0000-0000-000042680000}"/>
    <cellStyle name="SAPBEXHLevel2X 54 9" xfId="20957" xr:uid="{00000000-0005-0000-0000-000043680000}"/>
    <cellStyle name="SAPBEXHLevel2X 55" xfId="2333" xr:uid="{00000000-0005-0000-0000-000044680000}"/>
    <cellStyle name="SAPBEXHLevel2X 55 2" xfId="4919" xr:uid="{00000000-0005-0000-0000-000045680000}"/>
    <cellStyle name="SAPBEXHLevel2X 55 2 2" xfId="23828" xr:uid="{00000000-0005-0000-0000-000046680000}"/>
    <cellStyle name="SAPBEXHLevel2X 55 3" xfId="6653" xr:uid="{00000000-0005-0000-0000-000047680000}"/>
    <cellStyle name="SAPBEXHLevel2X 55 3 2" xfId="25562" xr:uid="{00000000-0005-0000-0000-000048680000}"/>
    <cellStyle name="SAPBEXHLevel2X 55 4" xfId="8272" xr:uid="{00000000-0005-0000-0000-000049680000}"/>
    <cellStyle name="SAPBEXHLevel2X 55 4 2" xfId="27181" xr:uid="{00000000-0005-0000-0000-00004A680000}"/>
    <cellStyle name="SAPBEXHLevel2X 55 5" xfId="10666" xr:uid="{00000000-0005-0000-0000-00004B680000}"/>
    <cellStyle name="SAPBEXHLevel2X 55 5 2" xfId="29575" xr:uid="{00000000-0005-0000-0000-00004C680000}"/>
    <cellStyle name="SAPBEXHLevel2X 55 6" xfId="12301" xr:uid="{00000000-0005-0000-0000-00004D680000}"/>
    <cellStyle name="SAPBEXHLevel2X 55 6 2" xfId="31210" xr:uid="{00000000-0005-0000-0000-00004E680000}"/>
    <cellStyle name="SAPBEXHLevel2X 55 7" xfId="15362" xr:uid="{00000000-0005-0000-0000-00004F680000}"/>
    <cellStyle name="SAPBEXHLevel2X 55 7 2" xfId="34271" xr:uid="{00000000-0005-0000-0000-000050680000}"/>
    <cellStyle name="SAPBEXHLevel2X 55 8" xfId="16997" xr:uid="{00000000-0005-0000-0000-000051680000}"/>
    <cellStyle name="SAPBEXHLevel2X 55 8 2" xfId="35906" xr:uid="{00000000-0005-0000-0000-000052680000}"/>
    <cellStyle name="SAPBEXHLevel2X 55 9" xfId="19945" xr:uid="{00000000-0005-0000-0000-000053680000}"/>
    <cellStyle name="SAPBEXHLevel2X 56" xfId="2371" xr:uid="{00000000-0005-0000-0000-000054680000}"/>
    <cellStyle name="SAPBEXHLevel2X 56 2" xfId="6121" xr:uid="{00000000-0005-0000-0000-000055680000}"/>
    <cellStyle name="SAPBEXHLevel2X 56 2 2" xfId="25030" xr:uid="{00000000-0005-0000-0000-000056680000}"/>
    <cellStyle name="SAPBEXHLevel2X 56 3" xfId="8995" xr:uid="{00000000-0005-0000-0000-000057680000}"/>
    <cellStyle name="SAPBEXHLevel2X 56 3 2" xfId="27904" xr:uid="{00000000-0005-0000-0000-000058680000}"/>
    <cellStyle name="SAPBEXHLevel2X 56 4" xfId="11453" xr:uid="{00000000-0005-0000-0000-000059680000}"/>
    <cellStyle name="SAPBEXHLevel2X 56 4 2" xfId="30362" xr:uid="{00000000-0005-0000-0000-00005A680000}"/>
    <cellStyle name="SAPBEXHLevel2X 56 5" xfId="12496" xr:uid="{00000000-0005-0000-0000-00005B680000}"/>
    <cellStyle name="SAPBEXHLevel2X 56 5 2" xfId="31405" xr:uid="{00000000-0005-0000-0000-00005C680000}"/>
    <cellStyle name="SAPBEXHLevel2X 56 6" xfId="16149" xr:uid="{00000000-0005-0000-0000-00005D680000}"/>
    <cellStyle name="SAPBEXHLevel2X 56 6 2" xfId="35058" xr:uid="{00000000-0005-0000-0000-00005E680000}"/>
    <cellStyle name="SAPBEXHLevel2X 56 7" xfId="17192" xr:uid="{00000000-0005-0000-0000-00005F680000}"/>
    <cellStyle name="SAPBEXHLevel2X 56 7 2" xfId="36101" xr:uid="{00000000-0005-0000-0000-000060680000}"/>
    <cellStyle name="SAPBEXHLevel2X 56 8" xfId="20670" xr:uid="{00000000-0005-0000-0000-000061680000}"/>
    <cellStyle name="SAPBEXHLevel2X 57" xfId="2611" xr:uid="{00000000-0005-0000-0000-000062680000}"/>
    <cellStyle name="SAPBEXHLevel2X 57 2" xfId="21520" xr:uid="{00000000-0005-0000-0000-000063680000}"/>
    <cellStyle name="SAPBEXHLevel2X 58" xfId="7412" xr:uid="{00000000-0005-0000-0000-000064680000}"/>
    <cellStyle name="SAPBEXHLevel2X 58 2" xfId="26321" xr:uid="{00000000-0005-0000-0000-000065680000}"/>
    <cellStyle name="SAPBEXHLevel2X 59" xfId="9720" xr:uid="{00000000-0005-0000-0000-000066680000}"/>
    <cellStyle name="SAPBEXHLevel2X 59 2" xfId="28629" xr:uid="{00000000-0005-0000-0000-000067680000}"/>
    <cellStyle name="SAPBEXHLevel2X 6" xfId="376" xr:uid="{00000000-0005-0000-0000-000068680000}"/>
    <cellStyle name="SAPBEXHLevel2X 6 2" xfId="2962" xr:uid="{00000000-0005-0000-0000-000069680000}"/>
    <cellStyle name="SAPBEXHLevel2X 6 2 2" xfId="21871" xr:uid="{00000000-0005-0000-0000-00006A680000}"/>
    <cellStyle name="SAPBEXHLevel2X 6 3" xfId="5935" xr:uid="{00000000-0005-0000-0000-00006B680000}"/>
    <cellStyle name="SAPBEXHLevel2X 6 3 2" xfId="24844" xr:uid="{00000000-0005-0000-0000-00006C680000}"/>
    <cellStyle name="SAPBEXHLevel2X 6 4" xfId="9200" xr:uid="{00000000-0005-0000-0000-00006D680000}"/>
    <cellStyle name="SAPBEXHLevel2X 6 4 2" xfId="28109" xr:uid="{00000000-0005-0000-0000-00006E680000}"/>
    <cellStyle name="SAPBEXHLevel2X 6 5" xfId="11682" xr:uid="{00000000-0005-0000-0000-00006F680000}"/>
    <cellStyle name="SAPBEXHLevel2X 6 5 2" xfId="30591" xr:uid="{00000000-0005-0000-0000-000070680000}"/>
    <cellStyle name="SAPBEXHLevel2X 6 6" xfId="10571" xr:uid="{00000000-0005-0000-0000-000071680000}"/>
    <cellStyle name="SAPBEXHLevel2X 6 6 2" xfId="29480" xr:uid="{00000000-0005-0000-0000-000072680000}"/>
    <cellStyle name="SAPBEXHLevel2X 6 7" xfId="16378" xr:uid="{00000000-0005-0000-0000-000073680000}"/>
    <cellStyle name="SAPBEXHLevel2X 6 7 2" xfId="35287" xr:uid="{00000000-0005-0000-0000-000074680000}"/>
    <cellStyle name="SAPBEXHLevel2X 6 8" xfId="15267" xr:uid="{00000000-0005-0000-0000-000075680000}"/>
    <cellStyle name="SAPBEXHLevel2X 6 8 2" xfId="34176" xr:uid="{00000000-0005-0000-0000-000076680000}"/>
    <cellStyle name="SAPBEXHLevel2X 6 9" xfId="20875" xr:uid="{00000000-0005-0000-0000-000077680000}"/>
    <cellStyle name="SAPBEXHLevel2X 60" xfId="12669" xr:uid="{00000000-0005-0000-0000-000078680000}"/>
    <cellStyle name="SAPBEXHLevel2X 60 2" xfId="31578" xr:uid="{00000000-0005-0000-0000-000079680000}"/>
    <cellStyle name="SAPBEXHLevel2X 61" xfId="14416" xr:uid="{00000000-0005-0000-0000-00007A680000}"/>
    <cellStyle name="SAPBEXHLevel2X 61 2" xfId="33325" xr:uid="{00000000-0005-0000-0000-00007B680000}"/>
    <cellStyle name="SAPBEXHLevel2X 62" xfId="17365" xr:uid="{00000000-0005-0000-0000-00007C680000}"/>
    <cellStyle name="SAPBEXHLevel2X 62 2" xfId="36274" xr:uid="{00000000-0005-0000-0000-00007D680000}"/>
    <cellStyle name="SAPBEXHLevel2X 63" xfId="19081" xr:uid="{00000000-0005-0000-0000-00007E680000}"/>
    <cellStyle name="SAPBEXHLevel2X 7" xfId="419" xr:uid="{00000000-0005-0000-0000-00007F680000}"/>
    <cellStyle name="SAPBEXHLevel2X 7 2" xfId="3005" xr:uid="{00000000-0005-0000-0000-000080680000}"/>
    <cellStyle name="SAPBEXHLevel2X 7 2 2" xfId="21914" xr:uid="{00000000-0005-0000-0000-000081680000}"/>
    <cellStyle name="SAPBEXHLevel2X 7 3" xfId="7209" xr:uid="{00000000-0005-0000-0000-000082680000}"/>
    <cellStyle name="SAPBEXHLevel2X 7 3 2" xfId="26118" xr:uid="{00000000-0005-0000-0000-000083680000}"/>
    <cellStyle name="SAPBEXHLevel2X 7 4" xfId="8909" xr:uid="{00000000-0005-0000-0000-000084680000}"/>
    <cellStyle name="SAPBEXHLevel2X 7 4 2" xfId="27818" xr:uid="{00000000-0005-0000-0000-000085680000}"/>
    <cellStyle name="SAPBEXHLevel2X 7 5" xfId="11360" xr:uid="{00000000-0005-0000-0000-000086680000}"/>
    <cellStyle name="SAPBEXHLevel2X 7 5 2" xfId="30269" xr:uid="{00000000-0005-0000-0000-000087680000}"/>
    <cellStyle name="SAPBEXHLevel2X 7 6" xfId="13660" xr:uid="{00000000-0005-0000-0000-000088680000}"/>
    <cellStyle name="SAPBEXHLevel2X 7 6 2" xfId="32569" xr:uid="{00000000-0005-0000-0000-000089680000}"/>
    <cellStyle name="SAPBEXHLevel2X 7 7" xfId="16056" xr:uid="{00000000-0005-0000-0000-00008A680000}"/>
    <cellStyle name="SAPBEXHLevel2X 7 7 2" xfId="34965" xr:uid="{00000000-0005-0000-0000-00008B680000}"/>
    <cellStyle name="SAPBEXHLevel2X 7 8" xfId="18356" xr:uid="{00000000-0005-0000-0000-00008C680000}"/>
    <cellStyle name="SAPBEXHLevel2X 7 8 2" xfId="37265" xr:uid="{00000000-0005-0000-0000-00008D680000}"/>
    <cellStyle name="SAPBEXHLevel2X 7 9" xfId="20583" xr:uid="{00000000-0005-0000-0000-00008E680000}"/>
    <cellStyle name="SAPBEXHLevel2X 8" xfId="462" xr:uid="{00000000-0005-0000-0000-00008F680000}"/>
    <cellStyle name="SAPBEXHLevel2X 8 2" xfId="3048" xr:uid="{00000000-0005-0000-0000-000090680000}"/>
    <cellStyle name="SAPBEXHLevel2X 8 2 2" xfId="21957" xr:uid="{00000000-0005-0000-0000-000091680000}"/>
    <cellStyle name="SAPBEXHLevel2X 8 3" xfId="5299" xr:uid="{00000000-0005-0000-0000-000092680000}"/>
    <cellStyle name="SAPBEXHLevel2X 8 3 2" xfId="24208" xr:uid="{00000000-0005-0000-0000-000093680000}"/>
    <cellStyle name="SAPBEXHLevel2X 8 4" xfId="9238" xr:uid="{00000000-0005-0000-0000-000094680000}"/>
    <cellStyle name="SAPBEXHLevel2X 8 4 2" xfId="28147" xr:uid="{00000000-0005-0000-0000-000095680000}"/>
    <cellStyle name="SAPBEXHLevel2X 8 5" xfId="11718" xr:uid="{00000000-0005-0000-0000-000096680000}"/>
    <cellStyle name="SAPBEXHLevel2X 8 5 2" xfId="30627" xr:uid="{00000000-0005-0000-0000-000097680000}"/>
    <cellStyle name="SAPBEXHLevel2X 8 6" xfId="12392" xr:uid="{00000000-0005-0000-0000-000098680000}"/>
    <cellStyle name="SAPBEXHLevel2X 8 6 2" xfId="31301" xr:uid="{00000000-0005-0000-0000-000099680000}"/>
    <cellStyle name="SAPBEXHLevel2X 8 7" xfId="16414" xr:uid="{00000000-0005-0000-0000-00009A680000}"/>
    <cellStyle name="SAPBEXHLevel2X 8 7 2" xfId="35323" xr:uid="{00000000-0005-0000-0000-00009B680000}"/>
    <cellStyle name="SAPBEXHLevel2X 8 8" xfId="17088" xr:uid="{00000000-0005-0000-0000-00009C680000}"/>
    <cellStyle name="SAPBEXHLevel2X 8 8 2" xfId="35997" xr:uid="{00000000-0005-0000-0000-00009D680000}"/>
    <cellStyle name="SAPBEXHLevel2X 8 9" xfId="20910" xr:uid="{00000000-0005-0000-0000-00009E680000}"/>
    <cellStyle name="SAPBEXHLevel2X 9" xfId="505" xr:uid="{00000000-0005-0000-0000-00009F680000}"/>
    <cellStyle name="SAPBEXHLevel2X 9 2" xfId="3091" xr:uid="{00000000-0005-0000-0000-0000A0680000}"/>
    <cellStyle name="SAPBEXHLevel2X 9 2 2" xfId="22000" xr:uid="{00000000-0005-0000-0000-0000A1680000}"/>
    <cellStyle name="SAPBEXHLevel2X 9 3" xfId="6582" xr:uid="{00000000-0005-0000-0000-0000A2680000}"/>
    <cellStyle name="SAPBEXHLevel2X 9 3 2" xfId="25491" xr:uid="{00000000-0005-0000-0000-0000A3680000}"/>
    <cellStyle name="SAPBEXHLevel2X 9 4" xfId="8028" xr:uid="{00000000-0005-0000-0000-0000A4680000}"/>
    <cellStyle name="SAPBEXHLevel2X 9 4 2" xfId="26937" xr:uid="{00000000-0005-0000-0000-0000A5680000}"/>
    <cellStyle name="SAPBEXHLevel2X 9 5" xfId="10393" xr:uid="{00000000-0005-0000-0000-0000A6680000}"/>
    <cellStyle name="SAPBEXHLevel2X 9 5 2" xfId="29302" xr:uid="{00000000-0005-0000-0000-0000A7680000}"/>
    <cellStyle name="SAPBEXHLevel2X 9 6" xfId="12477" xr:uid="{00000000-0005-0000-0000-0000A8680000}"/>
    <cellStyle name="SAPBEXHLevel2X 9 6 2" xfId="31386" xr:uid="{00000000-0005-0000-0000-0000A9680000}"/>
    <cellStyle name="SAPBEXHLevel2X 9 7" xfId="15089" xr:uid="{00000000-0005-0000-0000-0000AA680000}"/>
    <cellStyle name="SAPBEXHLevel2X 9 7 2" xfId="33998" xr:uid="{00000000-0005-0000-0000-0000AB680000}"/>
    <cellStyle name="SAPBEXHLevel2X 9 8" xfId="17173" xr:uid="{00000000-0005-0000-0000-0000AC680000}"/>
    <cellStyle name="SAPBEXHLevel2X 9 8 2" xfId="36082" xr:uid="{00000000-0005-0000-0000-0000AD680000}"/>
    <cellStyle name="SAPBEXHLevel2X 9 9" xfId="19699" xr:uid="{00000000-0005-0000-0000-0000AE680000}"/>
    <cellStyle name="SAPBEXHLevel3" xfId="81" xr:uid="{00000000-0005-0000-0000-0000AF680000}"/>
    <cellStyle name="SAPBEXHLevel3 10" xfId="549" xr:uid="{00000000-0005-0000-0000-0000B0680000}"/>
    <cellStyle name="SAPBEXHLevel3 10 2" xfId="3135" xr:uid="{00000000-0005-0000-0000-0000B1680000}"/>
    <cellStyle name="SAPBEXHLevel3 10 2 2" xfId="22044" xr:uid="{00000000-0005-0000-0000-0000B2680000}"/>
    <cellStyle name="SAPBEXHLevel3 10 3" xfId="5953" xr:uid="{00000000-0005-0000-0000-0000B3680000}"/>
    <cellStyle name="SAPBEXHLevel3 10 3 2" xfId="24862" xr:uid="{00000000-0005-0000-0000-0000B4680000}"/>
    <cellStyle name="SAPBEXHLevel3 10 4" xfId="8886" xr:uid="{00000000-0005-0000-0000-0000B5680000}"/>
    <cellStyle name="SAPBEXHLevel3 10 4 2" xfId="27795" xr:uid="{00000000-0005-0000-0000-0000B6680000}"/>
    <cellStyle name="SAPBEXHLevel3 10 5" xfId="11337" xr:uid="{00000000-0005-0000-0000-0000B7680000}"/>
    <cellStyle name="SAPBEXHLevel3 10 5 2" xfId="30246" xr:uid="{00000000-0005-0000-0000-0000B8680000}"/>
    <cellStyle name="SAPBEXHLevel3 10 6" xfId="12157" xr:uid="{00000000-0005-0000-0000-0000B9680000}"/>
    <cellStyle name="SAPBEXHLevel3 10 6 2" xfId="31066" xr:uid="{00000000-0005-0000-0000-0000BA680000}"/>
    <cellStyle name="SAPBEXHLevel3 10 7" xfId="16033" xr:uid="{00000000-0005-0000-0000-0000BB680000}"/>
    <cellStyle name="SAPBEXHLevel3 10 7 2" xfId="34942" xr:uid="{00000000-0005-0000-0000-0000BC680000}"/>
    <cellStyle name="SAPBEXHLevel3 10 8" xfId="16853" xr:uid="{00000000-0005-0000-0000-0000BD680000}"/>
    <cellStyle name="SAPBEXHLevel3 10 8 2" xfId="35762" xr:uid="{00000000-0005-0000-0000-0000BE680000}"/>
    <cellStyle name="SAPBEXHLevel3 10 9" xfId="20560" xr:uid="{00000000-0005-0000-0000-0000BF680000}"/>
    <cellStyle name="SAPBEXHLevel3 11" xfId="619" xr:uid="{00000000-0005-0000-0000-0000C0680000}"/>
    <cellStyle name="SAPBEXHLevel3 11 2" xfId="3205" xr:uid="{00000000-0005-0000-0000-0000C1680000}"/>
    <cellStyle name="SAPBEXHLevel3 11 2 2" xfId="22114" xr:uid="{00000000-0005-0000-0000-0000C2680000}"/>
    <cellStyle name="SAPBEXHLevel3 11 3" xfId="6695" xr:uid="{00000000-0005-0000-0000-0000C3680000}"/>
    <cellStyle name="SAPBEXHLevel3 11 3 2" xfId="25604" xr:uid="{00000000-0005-0000-0000-0000C4680000}"/>
    <cellStyle name="SAPBEXHLevel3 11 4" xfId="7696" xr:uid="{00000000-0005-0000-0000-0000C5680000}"/>
    <cellStyle name="SAPBEXHLevel3 11 4 2" xfId="26605" xr:uid="{00000000-0005-0000-0000-0000C6680000}"/>
    <cellStyle name="SAPBEXHLevel3 11 5" xfId="10039" xr:uid="{00000000-0005-0000-0000-0000C7680000}"/>
    <cellStyle name="SAPBEXHLevel3 11 5 2" xfId="28948" xr:uid="{00000000-0005-0000-0000-0000C8680000}"/>
    <cellStyle name="SAPBEXHLevel3 11 6" xfId="13207" xr:uid="{00000000-0005-0000-0000-0000C9680000}"/>
    <cellStyle name="SAPBEXHLevel3 11 6 2" xfId="32116" xr:uid="{00000000-0005-0000-0000-0000CA680000}"/>
    <cellStyle name="SAPBEXHLevel3 11 7" xfId="14735" xr:uid="{00000000-0005-0000-0000-0000CB680000}"/>
    <cellStyle name="SAPBEXHLevel3 11 7 2" xfId="33644" xr:uid="{00000000-0005-0000-0000-0000CC680000}"/>
    <cellStyle name="SAPBEXHLevel3 11 8" xfId="17903" xr:uid="{00000000-0005-0000-0000-0000CD680000}"/>
    <cellStyle name="SAPBEXHLevel3 11 8 2" xfId="36812" xr:uid="{00000000-0005-0000-0000-0000CE680000}"/>
    <cellStyle name="SAPBEXHLevel3 11 9" xfId="19367" xr:uid="{00000000-0005-0000-0000-0000CF680000}"/>
    <cellStyle name="SAPBEXHLevel3 12" xfId="635" xr:uid="{00000000-0005-0000-0000-0000D0680000}"/>
    <cellStyle name="SAPBEXHLevel3 12 2" xfId="3221" xr:uid="{00000000-0005-0000-0000-0000D1680000}"/>
    <cellStyle name="SAPBEXHLevel3 12 2 2" xfId="22130" xr:uid="{00000000-0005-0000-0000-0000D2680000}"/>
    <cellStyle name="SAPBEXHLevel3 12 3" xfId="5356" xr:uid="{00000000-0005-0000-0000-0000D3680000}"/>
    <cellStyle name="SAPBEXHLevel3 12 3 2" xfId="24265" xr:uid="{00000000-0005-0000-0000-0000D4680000}"/>
    <cellStyle name="SAPBEXHLevel3 12 4" xfId="8931" xr:uid="{00000000-0005-0000-0000-0000D5680000}"/>
    <cellStyle name="SAPBEXHLevel3 12 4 2" xfId="27840" xr:uid="{00000000-0005-0000-0000-0000D6680000}"/>
    <cellStyle name="SAPBEXHLevel3 12 5" xfId="11383" xr:uid="{00000000-0005-0000-0000-0000D7680000}"/>
    <cellStyle name="SAPBEXHLevel3 12 5 2" xfId="30292" xr:uid="{00000000-0005-0000-0000-0000D8680000}"/>
    <cellStyle name="SAPBEXHLevel3 12 6" xfId="12777" xr:uid="{00000000-0005-0000-0000-0000D9680000}"/>
    <cellStyle name="SAPBEXHLevel3 12 6 2" xfId="31686" xr:uid="{00000000-0005-0000-0000-0000DA680000}"/>
    <cellStyle name="SAPBEXHLevel3 12 7" xfId="16079" xr:uid="{00000000-0005-0000-0000-0000DB680000}"/>
    <cellStyle name="SAPBEXHLevel3 12 7 2" xfId="34988" xr:uid="{00000000-0005-0000-0000-0000DC680000}"/>
    <cellStyle name="SAPBEXHLevel3 12 8" xfId="17473" xr:uid="{00000000-0005-0000-0000-0000DD680000}"/>
    <cellStyle name="SAPBEXHLevel3 12 8 2" xfId="36382" xr:uid="{00000000-0005-0000-0000-0000DE680000}"/>
    <cellStyle name="SAPBEXHLevel3 12 9" xfId="20605" xr:uid="{00000000-0005-0000-0000-0000DF680000}"/>
    <cellStyle name="SAPBEXHLevel3 13" xfId="725" xr:uid="{00000000-0005-0000-0000-0000E0680000}"/>
    <cellStyle name="SAPBEXHLevel3 13 2" xfId="3311" xr:uid="{00000000-0005-0000-0000-0000E1680000}"/>
    <cellStyle name="SAPBEXHLevel3 13 2 2" xfId="22220" xr:uid="{00000000-0005-0000-0000-0000E2680000}"/>
    <cellStyle name="SAPBEXHLevel3 13 3" xfId="6242" xr:uid="{00000000-0005-0000-0000-0000E3680000}"/>
    <cellStyle name="SAPBEXHLevel3 13 3 2" xfId="25151" xr:uid="{00000000-0005-0000-0000-0000E4680000}"/>
    <cellStyle name="SAPBEXHLevel3 13 4" xfId="9224" xr:uid="{00000000-0005-0000-0000-0000E5680000}"/>
    <cellStyle name="SAPBEXHLevel3 13 4 2" xfId="28133" xr:uid="{00000000-0005-0000-0000-0000E6680000}"/>
    <cellStyle name="SAPBEXHLevel3 13 5" xfId="11704" xr:uid="{00000000-0005-0000-0000-0000E7680000}"/>
    <cellStyle name="SAPBEXHLevel3 13 5 2" xfId="30613" xr:uid="{00000000-0005-0000-0000-0000E8680000}"/>
    <cellStyle name="SAPBEXHLevel3 13 6" xfId="11393" xr:uid="{00000000-0005-0000-0000-0000E9680000}"/>
    <cellStyle name="SAPBEXHLevel3 13 6 2" xfId="30302" xr:uid="{00000000-0005-0000-0000-0000EA680000}"/>
    <cellStyle name="SAPBEXHLevel3 13 7" xfId="16400" xr:uid="{00000000-0005-0000-0000-0000EB680000}"/>
    <cellStyle name="SAPBEXHLevel3 13 7 2" xfId="35309" xr:uid="{00000000-0005-0000-0000-0000EC680000}"/>
    <cellStyle name="SAPBEXHLevel3 13 8" xfId="16089" xr:uid="{00000000-0005-0000-0000-0000ED680000}"/>
    <cellStyle name="SAPBEXHLevel3 13 8 2" xfId="34998" xr:uid="{00000000-0005-0000-0000-0000EE680000}"/>
    <cellStyle name="SAPBEXHLevel3 13 9" xfId="20896" xr:uid="{00000000-0005-0000-0000-0000EF680000}"/>
    <cellStyle name="SAPBEXHLevel3 14" xfId="747" xr:uid="{00000000-0005-0000-0000-0000F0680000}"/>
    <cellStyle name="SAPBEXHLevel3 14 2" xfId="3333" xr:uid="{00000000-0005-0000-0000-0000F1680000}"/>
    <cellStyle name="SAPBEXHLevel3 14 2 2" xfId="22242" xr:uid="{00000000-0005-0000-0000-0000F2680000}"/>
    <cellStyle name="SAPBEXHLevel3 14 3" xfId="6445" xr:uid="{00000000-0005-0000-0000-0000F3680000}"/>
    <cellStyle name="SAPBEXHLevel3 14 3 2" xfId="25354" xr:uid="{00000000-0005-0000-0000-0000F4680000}"/>
    <cellStyle name="SAPBEXHLevel3 14 4" xfId="7542" xr:uid="{00000000-0005-0000-0000-0000F5680000}"/>
    <cellStyle name="SAPBEXHLevel3 14 4 2" xfId="26451" xr:uid="{00000000-0005-0000-0000-0000F6680000}"/>
    <cellStyle name="SAPBEXHLevel3 14 5" xfId="9864" xr:uid="{00000000-0005-0000-0000-0000F7680000}"/>
    <cellStyle name="SAPBEXHLevel3 14 5 2" xfId="28773" xr:uid="{00000000-0005-0000-0000-0000F8680000}"/>
    <cellStyle name="SAPBEXHLevel3 14 6" xfId="13559" xr:uid="{00000000-0005-0000-0000-0000F9680000}"/>
    <cellStyle name="SAPBEXHLevel3 14 6 2" xfId="32468" xr:uid="{00000000-0005-0000-0000-0000FA680000}"/>
    <cellStyle name="SAPBEXHLevel3 14 7" xfId="14560" xr:uid="{00000000-0005-0000-0000-0000FB680000}"/>
    <cellStyle name="SAPBEXHLevel3 14 7 2" xfId="33469" xr:uid="{00000000-0005-0000-0000-0000FC680000}"/>
    <cellStyle name="SAPBEXHLevel3 14 8" xfId="18255" xr:uid="{00000000-0005-0000-0000-0000FD680000}"/>
    <cellStyle name="SAPBEXHLevel3 14 8 2" xfId="37164" xr:uid="{00000000-0005-0000-0000-0000FE680000}"/>
    <cellStyle name="SAPBEXHLevel3 14 9" xfId="19213" xr:uid="{00000000-0005-0000-0000-0000FF680000}"/>
    <cellStyle name="SAPBEXHLevel3 15" xfId="786" xr:uid="{00000000-0005-0000-0000-000000690000}"/>
    <cellStyle name="SAPBEXHLevel3 15 2" xfId="3372" xr:uid="{00000000-0005-0000-0000-000001690000}"/>
    <cellStyle name="SAPBEXHLevel3 15 2 2" xfId="22281" xr:uid="{00000000-0005-0000-0000-000002690000}"/>
    <cellStyle name="SAPBEXHLevel3 15 3" xfId="6999" xr:uid="{00000000-0005-0000-0000-000003690000}"/>
    <cellStyle name="SAPBEXHLevel3 15 3 2" xfId="25908" xr:uid="{00000000-0005-0000-0000-000004690000}"/>
    <cellStyle name="SAPBEXHLevel3 15 4" xfId="9109" xr:uid="{00000000-0005-0000-0000-000005690000}"/>
    <cellStyle name="SAPBEXHLevel3 15 4 2" xfId="28018" xr:uid="{00000000-0005-0000-0000-000006690000}"/>
    <cellStyle name="SAPBEXHLevel3 15 5" xfId="11582" xr:uid="{00000000-0005-0000-0000-000007690000}"/>
    <cellStyle name="SAPBEXHLevel3 15 5 2" xfId="30491" xr:uid="{00000000-0005-0000-0000-000008690000}"/>
    <cellStyle name="SAPBEXHLevel3 15 6" xfId="12436" xr:uid="{00000000-0005-0000-0000-000009690000}"/>
    <cellStyle name="SAPBEXHLevel3 15 6 2" xfId="31345" xr:uid="{00000000-0005-0000-0000-00000A690000}"/>
    <cellStyle name="SAPBEXHLevel3 15 7" xfId="16278" xr:uid="{00000000-0005-0000-0000-00000B690000}"/>
    <cellStyle name="SAPBEXHLevel3 15 7 2" xfId="35187" xr:uid="{00000000-0005-0000-0000-00000C690000}"/>
    <cellStyle name="SAPBEXHLevel3 15 8" xfId="17132" xr:uid="{00000000-0005-0000-0000-00000D690000}"/>
    <cellStyle name="SAPBEXHLevel3 15 8 2" xfId="36041" xr:uid="{00000000-0005-0000-0000-00000E690000}"/>
    <cellStyle name="SAPBEXHLevel3 15 9" xfId="20784" xr:uid="{00000000-0005-0000-0000-00000F690000}"/>
    <cellStyle name="SAPBEXHLevel3 16" xfId="848" xr:uid="{00000000-0005-0000-0000-000010690000}"/>
    <cellStyle name="SAPBEXHLevel3 16 2" xfId="3434" xr:uid="{00000000-0005-0000-0000-000011690000}"/>
    <cellStyle name="SAPBEXHLevel3 16 2 2" xfId="22343" xr:uid="{00000000-0005-0000-0000-000012690000}"/>
    <cellStyle name="SAPBEXHLevel3 16 3" xfId="6729" xr:uid="{00000000-0005-0000-0000-000013690000}"/>
    <cellStyle name="SAPBEXHLevel3 16 3 2" xfId="25638" xr:uid="{00000000-0005-0000-0000-000014690000}"/>
    <cellStyle name="SAPBEXHLevel3 16 4" xfId="9339" xr:uid="{00000000-0005-0000-0000-000015690000}"/>
    <cellStyle name="SAPBEXHLevel3 16 4 2" xfId="28248" xr:uid="{00000000-0005-0000-0000-000016690000}"/>
    <cellStyle name="SAPBEXHLevel3 16 5" xfId="9487" xr:uid="{00000000-0005-0000-0000-000017690000}"/>
    <cellStyle name="SAPBEXHLevel3 16 5 2" xfId="28396" xr:uid="{00000000-0005-0000-0000-000018690000}"/>
    <cellStyle name="SAPBEXHLevel3 16 6" xfId="10338" xr:uid="{00000000-0005-0000-0000-000019690000}"/>
    <cellStyle name="SAPBEXHLevel3 16 6 2" xfId="29247" xr:uid="{00000000-0005-0000-0000-00001A690000}"/>
    <cellStyle name="SAPBEXHLevel3 16 7" xfId="14183" xr:uid="{00000000-0005-0000-0000-00001B690000}"/>
    <cellStyle name="SAPBEXHLevel3 16 7 2" xfId="33092" xr:uid="{00000000-0005-0000-0000-00001C690000}"/>
    <cellStyle name="SAPBEXHLevel3 16 8" xfId="15034" xr:uid="{00000000-0005-0000-0000-00001D690000}"/>
    <cellStyle name="SAPBEXHLevel3 16 8 2" xfId="33943" xr:uid="{00000000-0005-0000-0000-00001E690000}"/>
    <cellStyle name="SAPBEXHLevel3 16 9" xfId="18877" xr:uid="{00000000-0005-0000-0000-00001F690000}"/>
    <cellStyle name="SAPBEXHLevel3 17" xfId="938" xr:uid="{00000000-0005-0000-0000-000020690000}"/>
    <cellStyle name="SAPBEXHLevel3 17 2" xfId="3524" xr:uid="{00000000-0005-0000-0000-000021690000}"/>
    <cellStyle name="SAPBEXHLevel3 17 2 2" xfId="22433" xr:uid="{00000000-0005-0000-0000-000022690000}"/>
    <cellStyle name="SAPBEXHLevel3 17 3" xfId="5731" xr:uid="{00000000-0005-0000-0000-000023690000}"/>
    <cellStyle name="SAPBEXHLevel3 17 3 2" xfId="24640" xr:uid="{00000000-0005-0000-0000-000024690000}"/>
    <cellStyle name="SAPBEXHLevel3 17 4" xfId="9135" xr:uid="{00000000-0005-0000-0000-000025690000}"/>
    <cellStyle name="SAPBEXHLevel3 17 4 2" xfId="28044" xr:uid="{00000000-0005-0000-0000-000026690000}"/>
    <cellStyle name="SAPBEXHLevel3 17 5" xfId="11612" xr:uid="{00000000-0005-0000-0000-000027690000}"/>
    <cellStyle name="SAPBEXHLevel3 17 5 2" xfId="30521" xr:uid="{00000000-0005-0000-0000-000028690000}"/>
    <cellStyle name="SAPBEXHLevel3 17 6" xfId="14162" xr:uid="{00000000-0005-0000-0000-000029690000}"/>
    <cellStyle name="SAPBEXHLevel3 17 6 2" xfId="33071" xr:uid="{00000000-0005-0000-0000-00002A690000}"/>
    <cellStyle name="SAPBEXHLevel3 17 7" xfId="16308" xr:uid="{00000000-0005-0000-0000-00002B690000}"/>
    <cellStyle name="SAPBEXHLevel3 17 7 2" xfId="35217" xr:uid="{00000000-0005-0000-0000-00002C690000}"/>
    <cellStyle name="SAPBEXHLevel3 17 8" xfId="18858" xr:uid="{00000000-0005-0000-0000-00002D690000}"/>
    <cellStyle name="SAPBEXHLevel3 17 8 2" xfId="37767" xr:uid="{00000000-0005-0000-0000-00002E690000}"/>
    <cellStyle name="SAPBEXHLevel3 17 9" xfId="20810" xr:uid="{00000000-0005-0000-0000-00002F690000}"/>
    <cellStyle name="SAPBEXHLevel3 18" xfId="960" xr:uid="{00000000-0005-0000-0000-000030690000}"/>
    <cellStyle name="SAPBEXHLevel3 18 2" xfId="3546" xr:uid="{00000000-0005-0000-0000-000031690000}"/>
    <cellStyle name="SAPBEXHLevel3 18 2 2" xfId="22455" xr:uid="{00000000-0005-0000-0000-000032690000}"/>
    <cellStyle name="SAPBEXHLevel3 18 3" xfId="5388" xr:uid="{00000000-0005-0000-0000-000033690000}"/>
    <cellStyle name="SAPBEXHLevel3 18 3 2" xfId="24297" xr:uid="{00000000-0005-0000-0000-000034690000}"/>
    <cellStyle name="SAPBEXHLevel3 18 4" xfId="7929" xr:uid="{00000000-0005-0000-0000-000035690000}"/>
    <cellStyle name="SAPBEXHLevel3 18 4 2" xfId="26838" xr:uid="{00000000-0005-0000-0000-000036690000}"/>
    <cellStyle name="SAPBEXHLevel3 18 5" xfId="10284" xr:uid="{00000000-0005-0000-0000-000037690000}"/>
    <cellStyle name="SAPBEXHLevel3 18 5 2" xfId="29193" xr:uid="{00000000-0005-0000-0000-000038690000}"/>
    <cellStyle name="SAPBEXHLevel3 18 6" xfId="12766" xr:uid="{00000000-0005-0000-0000-000039690000}"/>
    <cellStyle name="SAPBEXHLevel3 18 6 2" xfId="31675" xr:uid="{00000000-0005-0000-0000-00003A690000}"/>
    <cellStyle name="SAPBEXHLevel3 18 7" xfId="14980" xr:uid="{00000000-0005-0000-0000-00003B690000}"/>
    <cellStyle name="SAPBEXHLevel3 18 7 2" xfId="33889" xr:uid="{00000000-0005-0000-0000-00003C690000}"/>
    <cellStyle name="SAPBEXHLevel3 18 8" xfId="17462" xr:uid="{00000000-0005-0000-0000-00003D690000}"/>
    <cellStyle name="SAPBEXHLevel3 18 8 2" xfId="36371" xr:uid="{00000000-0005-0000-0000-00003E690000}"/>
    <cellStyle name="SAPBEXHLevel3 18 9" xfId="19601" xr:uid="{00000000-0005-0000-0000-00003F690000}"/>
    <cellStyle name="SAPBEXHLevel3 19" xfId="1026" xr:uid="{00000000-0005-0000-0000-000040690000}"/>
    <cellStyle name="SAPBEXHLevel3 19 2" xfId="3612" xr:uid="{00000000-0005-0000-0000-000041690000}"/>
    <cellStyle name="SAPBEXHLevel3 19 2 2" xfId="22521" xr:uid="{00000000-0005-0000-0000-000042690000}"/>
    <cellStyle name="SAPBEXHLevel3 19 3" xfId="5928" xr:uid="{00000000-0005-0000-0000-000043690000}"/>
    <cellStyle name="SAPBEXHLevel3 19 3 2" xfId="24837" xr:uid="{00000000-0005-0000-0000-000044690000}"/>
    <cellStyle name="SAPBEXHLevel3 19 4" xfId="7704" xr:uid="{00000000-0005-0000-0000-000045690000}"/>
    <cellStyle name="SAPBEXHLevel3 19 4 2" xfId="26613" xr:uid="{00000000-0005-0000-0000-000046690000}"/>
    <cellStyle name="SAPBEXHLevel3 19 5" xfId="10047" xr:uid="{00000000-0005-0000-0000-000047690000}"/>
    <cellStyle name="SAPBEXHLevel3 19 5 2" xfId="28956" xr:uid="{00000000-0005-0000-0000-000048690000}"/>
    <cellStyle name="SAPBEXHLevel3 19 6" xfId="12604" xr:uid="{00000000-0005-0000-0000-000049690000}"/>
    <cellStyle name="SAPBEXHLevel3 19 6 2" xfId="31513" xr:uid="{00000000-0005-0000-0000-00004A690000}"/>
    <cellStyle name="SAPBEXHLevel3 19 7" xfId="14743" xr:uid="{00000000-0005-0000-0000-00004B690000}"/>
    <cellStyle name="SAPBEXHLevel3 19 7 2" xfId="33652" xr:uid="{00000000-0005-0000-0000-00004C690000}"/>
    <cellStyle name="SAPBEXHLevel3 19 8" xfId="17300" xr:uid="{00000000-0005-0000-0000-00004D690000}"/>
    <cellStyle name="SAPBEXHLevel3 19 8 2" xfId="36209" xr:uid="{00000000-0005-0000-0000-00004E690000}"/>
    <cellStyle name="SAPBEXHLevel3 19 9" xfId="19375" xr:uid="{00000000-0005-0000-0000-00004F690000}"/>
    <cellStyle name="SAPBEXHLevel3 2" xfId="202" xr:uid="{00000000-0005-0000-0000-000050690000}"/>
    <cellStyle name="SAPBEXHLevel3 2 2" xfId="2788" xr:uid="{00000000-0005-0000-0000-000051690000}"/>
    <cellStyle name="SAPBEXHLevel3 2 2 2" xfId="21697" xr:uid="{00000000-0005-0000-0000-000052690000}"/>
    <cellStyle name="SAPBEXHLevel3 2 3" xfId="6237" xr:uid="{00000000-0005-0000-0000-000053690000}"/>
    <cellStyle name="SAPBEXHLevel3 2 3 2" xfId="25146" xr:uid="{00000000-0005-0000-0000-000054690000}"/>
    <cellStyle name="SAPBEXHLevel3 2 4" xfId="8826" xr:uid="{00000000-0005-0000-0000-000055690000}"/>
    <cellStyle name="SAPBEXHLevel3 2 4 2" xfId="27735" xr:uid="{00000000-0005-0000-0000-000056690000}"/>
    <cellStyle name="SAPBEXHLevel3 2 5" xfId="11273" xr:uid="{00000000-0005-0000-0000-000057690000}"/>
    <cellStyle name="SAPBEXHLevel3 2 5 2" xfId="30182" xr:uid="{00000000-0005-0000-0000-000058690000}"/>
    <cellStyle name="SAPBEXHLevel3 2 6" xfId="9646" xr:uid="{00000000-0005-0000-0000-000059690000}"/>
    <cellStyle name="SAPBEXHLevel3 2 6 2" xfId="28555" xr:uid="{00000000-0005-0000-0000-00005A690000}"/>
    <cellStyle name="SAPBEXHLevel3 2 7" xfId="15969" xr:uid="{00000000-0005-0000-0000-00005B690000}"/>
    <cellStyle name="SAPBEXHLevel3 2 7 2" xfId="34878" xr:uid="{00000000-0005-0000-0000-00005C690000}"/>
    <cellStyle name="SAPBEXHLevel3 2 8" xfId="14342" xr:uid="{00000000-0005-0000-0000-00005D690000}"/>
    <cellStyle name="SAPBEXHLevel3 2 8 2" xfId="33251" xr:uid="{00000000-0005-0000-0000-00005E690000}"/>
    <cellStyle name="SAPBEXHLevel3 2 9" xfId="20501" xr:uid="{00000000-0005-0000-0000-00005F690000}"/>
    <cellStyle name="SAPBEXHLevel3 20" xfId="1069" xr:uid="{00000000-0005-0000-0000-000060690000}"/>
    <cellStyle name="SAPBEXHLevel3 20 2" xfId="3655" xr:uid="{00000000-0005-0000-0000-000061690000}"/>
    <cellStyle name="SAPBEXHLevel3 20 2 2" xfId="22564" xr:uid="{00000000-0005-0000-0000-000062690000}"/>
    <cellStyle name="SAPBEXHLevel3 20 3" xfId="5518" xr:uid="{00000000-0005-0000-0000-000063690000}"/>
    <cellStyle name="SAPBEXHLevel3 20 3 2" xfId="24427" xr:uid="{00000000-0005-0000-0000-000064690000}"/>
    <cellStyle name="SAPBEXHLevel3 20 4" xfId="7617" xr:uid="{00000000-0005-0000-0000-000065690000}"/>
    <cellStyle name="SAPBEXHLevel3 20 4 2" xfId="26526" xr:uid="{00000000-0005-0000-0000-000066690000}"/>
    <cellStyle name="SAPBEXHLevel3 20 5" xfId="9948" xr:uid="{00000000-0005-0000-0000-000067690000}"/>
    <cellStyle name="SAPBEXHLevel3 20 5 2" xfId="28857" xr:uid="{00000000-0005-0000-0000-000068690000}"/>
    <cellStyle name="SAPBEXHLevel3 20 6" xfId="12613" xr:uid="{00000000-0005-0000-0000-000069690000}"/>
    <cellStyle name="SAPBEXHLevel3 20 6 2" xfId="31522" xr:uid="{00000000-0005-0000-0000-00006A690000}"/>
    <cellStyle name="SAPBEXHLevel3 20 7" xfId="14644" xr:uid="{00000000-0005-0000-0000-00006B690000}"/>
    <cellStyle name="SAPBEXHLevel3 20 7 2" xfId="33553" xr:uid="{00000000-0005-0000-0000-00006C690000}"/>
    <cellStyle name="SAPBEXHLevel3 20 8" xfId="17309" xr:uid="{00000000-0005-0000-0000-00006D690000}"/>
    <cellStyle name="SAPBEXHLevel3 20 8 2" xfId="36218" xr:uid="{00000000-0005-0000-0000-00006E690000}"/>
    <cellStyle name="SAPBEXHLevel3 20 9" xfId="19288" xr:uid="{00000000-0005-0000-0000-00006F690000}"/>
    <cellStyle name="SAPBEXHLevel3 21" xfId="1108" xr:uid="{00000000-0005-0000-0000-000070690000}"/>
    <cellStyle name="SAPBEXHLevel3 21 2" xfId="3694" xr:uid="{00000000-0005-0000-0000-000071690000}"/>
    <cellStyle name="SAPBEXHLevel3 21 2 2" xfId="22603" xr:uid="{00000000-0005-0000-0000-000072690000}"/>
    <cellStyle name="SAPBEXHLevel3 21 3" xfId="7119" xr:uid="{00000000-0005-0000-0000-000073690000}"/>
    <cellStyle name="SAPBEXHLevel3 21 3 2" xfId="26028" xr:uid="{00000000-0005-0000-0000-000074690000}"/>
    <cellStyle name="SAPBEXHLevel3 21 4" xfId="7438" xr:uid="{00000000-0005-0000-0000-000075690000}"/>
    <cellStyle name="SAPBEXHLevel3 21 4 2" xfId="26347" xr:uid="{00000000-0005-0000-0000-000076690000}"/>
    <cellStyle name="SAPBEXHLevel3 21 5" xfId="11086" xr:uid="{00000000-0005-0000-0000-000077690000}"/>
    <cellStyle name="SAPBEXHLevel3 21 5 2" xfId="29995" xr:uid="{00000000-0005-0000-0000-000078690000}"/>
    <cellStyle name="SAPBEXHLevel3 21 6" xfId="13505" xr:uid="{00000000-0005-0000-0000-000079690000}"/>
    <cellStyle name="SAPBEXHLevel3 21 6 2" xfId="32414" xr:uid="{00000000-0005-0000-0000-00007A690000}"/>
    <cellStyle name="SAPBEXHLevel3 21 7" xfId="15782" xr:uid="{00000000-0005-0000-0000-00007B690000}"/>
    <cellStyle name="SAPBEXHLevel3 21 7 2" xfId="34691" xr:uid="{00000000-0005-0000-0000-00007C690000}"/>
    <cellStyle name="SAPBEXHLevel3 21 8" xfId="18201" xr:uid="{00000000-0005-0000-0000-00007D690000}"/>
    <cellStyle name="SAPBEXHLevel3 21 8 2" xfId="37110" xr:uid="{00000000-0005-0000-0000-00007E690000}"/>
    <cellStyle name="SAPBEXHLevel3 21 9" xfId="20334" xr:uid="{00000000-0005-0000-0000-00007F690000}"/>
    <cellStyle name="SAPBEXHLevel3 22" xfId="1201" xr:uid="{00000000-0005-0000-0000-000080690000}"/>
    <cellStyle name="SAPBEXHLevel3 22 2" xfId="3787" xr:uid="{00000000-0005-0000-0000-000081690000}"/>
    <cellStyle name="SAPBEXHLevel3 22 2 2" xfId="22696" xr:uid="{00000000-0005-0000-0000-000082690000}"/>
    <cellStyle name="SAPBEXHLevel3 22 3" xfId="5245" xr:uid="{00000000-0005-0000-0000-000083690000}"/>
    <cellStyle name="SAPBEXHLevel3 22 3 2" xfId="24154" xr:uid="{00000000-0005-0000-0000-000084690000}"/>
    <cellStyle name="SAPBEXHLevel3 22 4" xfId="9147" xr:uid="{00000000-0005-0000-0000-000085690000}"/>
    <cellStyle name="SAPBEXHLevel3 22 4 2" xfId="28056" xr:uid="{00000000-0005-0000-0000-000086690000}"/>
    <cellStyle name="SAPBEXHLevel3 22 5" xfId="11625" xr:uid="{00000000-0005-0000-0000-000087690000}"/>
    <cellStyle name="SAPBEXHLevel3 22 5 2" xfId="30534" xr:uid="{00000000-0005-0000-0000-000088690000}"/>
    <cellStyle name="SAPBEXHLevel3 22 6" xfId="12139" xr:uid="{00000000-0005-0000-0000-000089690000}"/>
    <cellStyle name="SAPBEXHLevel3 22 6 2" xfId="31048" xr:uid="{00000000-0005-0000-0000-00008A690000}"/>
    <cellStyle name="SAPBEXHLevel3 22 7" xfId="16321" xr:uid="{00000000-0005-0000-0000-00008B690000}"/>
    <cellStyle name="SAPBEXHLevel3 22 7 2" xfId="35230" xr:uid="{00000000-0005-0000-0000-00008C690000}"/>
    <cellStyle name="SAPBEXHLevel3 22 8" xfId="16835" xr:uid="{00000000-0005-0000-0000-00008D690000}"/>
    <cellStyle name="SAPBEXHLevel3 22 8 2" xfId="35744" xr:uid="{00000000-0005-0000-0000-00008E690000}"/>
    <cellStyle name="SAPBEXHLevel3 22 9" xfId="20822" xr:uid="{00000000-0005-0000-0000-00008F690000}"/>
    <cellStyle name="SAPBEXHLevel3 23" xfId="1217" xr:uid="{00000000-0005-0000-0000-000090690000}"/>
    <cellStyle name="SAPBEXHLevel3 23 2" xfId="3803" xr:uid="{00000000-0005-0000-0000-000091690000}"/>
    <cellStyle name="SAPBEXHLevel3 23 2 2" xfId="22712" xr:uid="{00000000-0005-0000-0000-000092690000}"/>
    <cellStyle name="SAPBEXHLevel3 23 3" xfId="6888" xr:uid="{00000000-0005-0000-0000-000093690000}"/>
    <cellStyle name="SAPBEXHLevel3 23 3 2" xfId="25797" xr:uid="{00000000-0005-0000-0000-000094690000}"/>
    <cellStyle name="SAPBEXHLevel3 23 4" xfId="6598" xr:uid="{00000000-0005-0000-0000-000095690000}"/>
    <cellStyle name="SAPBEXHLevel3 23 4 2" xfId="25507" xr:uid="{00000000-0005-0000-0000-000096690000}"/>
    <cellStyle name="SAPBEXHLevel3 23 5" xfId="9549" xr:uid="{00000000-0005-0000-0000-000097690000}"/>
    <cellStyle name="SAPBEXHLevel3 23 5 2" xfId="28458" xr:uid="{00000000-0005-0000-0000-000098690000}"/>
    <cellStyle name="SAPBEXHLevel3 23 6" xfId="13287" xr:uid="{00000000-0005-0000-0000-000099690000}"/>
    <cellStyle name="SAPBEXHLevel3 23 6 2" xfId="32196" xr:uid="{00000000-0005-0000-0000-00009A690000}"/>
    <cellStyle name="SAPBEXHLevel3 23 7" xfId="14245" xr:uid="{00000000-0005-0000-0000-00009B690000}"/>
    <cellStyle name="SAPBEXHLevel3 23 7 2" xfId="33154" xr:uid="{00000000-0005-0000-0000-00009C690000}"/>
    <cellStyle name="SAPBEXHLevel3 23 8" xfId="17983" xr:uid="{00000000-0005-0000-0000-00009D690000}"/>
    <cellStyle name="SAPBEXHLevel3 23 8 2" xfId="36892" xr:uid="{00000000-0005-0000-0000-00009E690000}"/>
    <cellStyle name="SAPBEXHLevel3 23 9" xfId="18934" xr:uid="{00000000-0005-0000-0000-00009F690000}"/>
    <cellStyle name="SAPBEXHLevel3 24" xfId="1260" xr:uid="{00000000-0005-0000-0000-0000A0690000}"/>
    <cellStyle name="SAPBEXHLevel3 24 2" xfId="3846" xr:uid="{00000000-0005-0000-0000-0000A1690000}"/>
    <cellStyle name="SAPBEXHLevel3 24 2 2" xfId="22755" xr:uid="{00000000-0005-0000-0000-0000A2690000}"/>
    <cellStyle name="SAPBEXHLevel3 24 3" xfId="2687" xr:uid="{00000000-0005-0000-0000-0000A3690000}"/>
    <cellStyle name="SAPBEXHLevel3 24 3 2" xfId="21596" xr:uid="{00000000-0005-0000-0000-0000A4690000}"/>
    <cellStyle name="SAPBEXHLevel3 24 4" xfId="9145" xr:uid="{00000000-0005-0000-0000-0000A5690000}"/>
    <cellStyle name="SAPBEXHLevel3 24 4 2" xfId="28054" xr:uid="{00000000-0005-0000-0000-0000A6690000}"/>
    <cellStyle name="SAPBEXHLevel3 24 5" xfId="11623" xr:uid="{00000000-0005-0000-0000-0000A7690000}"/>
    <cellStyle name="SAPBEXHLevel3 24 5 2" xfId="30532" xr:uid="{00000000-0005-0000-0000-0000A8690000}"/>
    <cellStyle name="SAPBEXHLevel3 24 6" xfId="13026" xr:uid="{00000000-0005-0000-0000-0000A9690000}"/>
    <cellStyle name="SAPBEXHLevel3 24 6 2" xfId="31935" xr:uid="{00000000-0005-0000-0000-0000AA690000}"/>
    <cellStyle name="SAPBEXHLevel3 24 7" xfId="16319" xr:uid="{00000000-0005-0000-0000-0000AB690000}"/>
    <cellStyle name="SAPBEXHLevel3 24 7 2" xfId="35228" xr:uid="{00000000-0005-0000-0000-0000AC690000}"/>
    <cellStyle name="SAPBEXHLevel3 24 8" xfId="17722" xr:uid="{00000000-0005-0000-0000-0000AD690000}"/>
    <cellStyle name="SAPBEXHLevel3 24 8 2" xfId="36631" xr:uid="{00000000-0005-0000-0000-0000AE690000}"/>
    <cellStyle name="SAPBEXHLevel3 24 9" xfId="20820" xr:uid="{00000000-0005-0000-0000-0000AF690000}"/>
    <cellStyle name="SAPBEXHLevel3 25" xfId="1303" xr:uid="{00000000-0005-0000-0000-0000B0690000}"/>
    <cellStyle name="SAPBEXHLevel3 25 2" xfId="3889" xr:uid="{00000000-0005-0000-0000-0000B1690000}"/>
    <cellStyle name="SAPBEXHLevel3 25 2 2" xfId="22798" xr:uid="{00000000-0005-0000-0000-0000B2690000}"/>
    <cellStyle name="SAPBEXHLevel3 25 3" xfId="7399" xr:uid="{00000000-0005-0000-0000-0000B3690000}"/>
    <cellStyle name="SAPBEXHLevel3 25 3 2" xfId="26308" xr:uid="{00000000-0005-0000-0000-0000B4690000}"/>
    <cellStyle name="SAPBEXHLevel3 25 4" xfId="9255" xr:uid="{00000000-0005-0000-0000-0000B5690000}"/>
    <cellStyle name="SAPBEXHLevel3 25 4 2" xfId="28164" xr:uid="{00000000-0005-0000-0000-0000B6690000}"/>
    <cellStyle name="SAPBEXHLevel3 25 5" xfId="11735" xr:uid="{00000000-0005-0000-0000-0000B7690000}"/>
    <cellStyle name="SAPBEXHLevel3 25 5 2" xfId="30644" xr:uid="{00000000-0005-0000-0000-0000B8690000}"/>
    <cellStyle name="SAPBEXHLevel3 25 6" xfId="13137" xr:uid="{00000000-0005-0000-0000-0000B9690000}"/>
    <cellStyle name="SAPBEXHLevel3 25 6 2" xfId="32046" xr:uid="{00000000-0005-0000-0000-0000BA690000}"/>
    <cellStyle name="SAPBEXHLevel3 25 7" xfId="16431" xr:uid="{00000000-0005-0000-0000-0000BB690000}"/>
    <cellStyle name="SAPBEXHLevel3 25 7 2" xfId="35340" xr:uid="{00000000-0005-0000-0000-0000BC690000}"/>
    <cellStyle name="SAPBEXHLevel3 25 8" xfId="17833" xr:uid="{00000000-0005-0000-0000-0000BD690000}"/>
    <cellStyle name="SAPBEXHLevel3 25 8 2" xfId="36742" xr:uid="{00000000-0005-0000-0000-0000BE690000}"/>
    <cellStyle name="SAPBEXHLevel3 25 9" xfId="20927" xr:uid="{00000000-0005-0000-0000-0000BF690000}"/>
    <cellStyle name="SAPBEXHLevel3 26" xfId="1345" xr:uid="{00000000-0005-0000-0000-0000C0690000}"/>
    <cellStyle name="SAPBEXHLevel3 26 2" xfId="3931" xr:uid="{00000000-0005-0000-0000-0000C1690000}"/>
    <cellStyle name="SAPBEXHLevel3 26 2 2" xfId="22840" xr:uid="{00000000-0005-0000-0000-0000C2690000}"/>
    <cellStyle name="SAPBEXHLevel3 26 3" xfId="5117" xr:uid="{00000000-0005-0000-0000-0000C3690000}"/>
    <cellStyle name="SAPBEXHLevel3 26 3 2" xfId="24026" xr:uid="{00000000-0005-0000-0000-0000C4690000}"/>
    <cellStyle name="SAPBEXHLevel3 26 4" xfId="8396" xr:uid="{00000000-0005-0000-0000-0000C5690000}"/>
    <cellStyle name="SAPBEXHLevel3 26 4 2" xfId="27305" xr:uid="{00000000-0005-0000-0000-0000C6690000}"/>
    <cellStyle name="SAPBEXHLevel3 26 5" xfId="10801" xr:uid="{00000000-0005-0000-0000-0000C7690000}"/>
    <cellStyle name="SAPBEXHLevel3 26 5 2" xfId="29710" xr:uid="{00000000-0005-0000-0000-0000C8690000}"/>
    <cellStyle name="SAPBEXHLevel3 26 6" xfId="13596" xr:uid="{00000000-0005-0000-0000-0000C9690000}"/>
    <cellStyle name="SAPBEXHLevel3 26 6 2" xfId="32505" xr:uid="{00000000-0005-0000-0000-0000CA690000}"/>
    <cellStyle name="SAPBEXHLevel3 26 7" xfId="15497" xr:uid="{00000000-0005-0000-0000-0000CB690000}"/>
    <cellStyle name="SAPBEXHLevel3 26 7 2" xfId="34406" xr:uid="{00000000-0005-0000-0000-0000CC690000}"/>
    <cellStyle name="SAPBEXHLevel3 26 8" xfId="18292" xr:uid="{00000000-0005-0000-0000-0000CD690000}"/>
    <cellStyle name="SAPBEXHLevel3 26 8 2" xfId="37201" xr:uid="{00000000-0005-0000-0000-0000CE690000}"/>
    <cellStyle name="SAPBEXHLevel3 26 9" xfId="20070" xr:uid="{00000000-0005-0000-0000-0000CF690000}"/>
    <cellStyle name="SAPBEXHLevel3 27" xfId="1388" xr:uid="{00000000-0005-0000-0000-0000D0690000}"/>
    <cellStyle name="SAPBEXHLevel3 27 2" xfId="3974" xr:uid="{00000000-0005-0000-0000-0000D1690000}"/>
    <cellStyle name="SAPBEXHLevel3 27 2 2" xfId="22883" xr:uid="{00000000-0005-0000-0000-0000D2690000}"/>
    <cellStyle name="SAPBEXHLevel3 27 3" xfId="5492" xr:uid="{00000000-0005-0000-0000-0000D3690000}"/>
    <cellStyle name="SAPBEXHLevel3 27 3 2" xfId="24401" xr:uid="{00000000-0005-0000-0000-0000D4690000}"/>
    <cellStyle name="SAPBEXHLevel3 27 4" xfId="8734" xr:uid="{00000000-0005-0000-0000-0000D5690000}"/>
    <cellStyle name="SAPBEXHLevel3 27 4 2" xfId="27643" xr:uid="{00000000-0005-0000-0000-0000D6690000}"/>
    <cellStyle name="SAPBEXHLevel3 27 5" xfId="11171" xr:uid="{00000000-0005-0000-0000-0000D7690000}"/>
    <cellStyle name="SAPBEXHLevel3 27 5 2" xfId="30080" xr:uid="{00000000-0005-0000-0000-0000D8690000}"/>
    <cellStyle name="SAPBEXHLevel3 27 6" xfId="13640" xr:uid="{00000000-0005-0000-0000-0000D9690000}"/>
    <cellStyle name="SAPBEXHLevel3 27 6 2" xfId="32549" xr:uid="{00000000-0005-0000-0000-0000DA690000}"/>
    <cellStyle name="SAPBEXHLevel3 27 7" xfId="15867" xr:uid="{00000000-0005-0000-0000-0000DB690000}"/>
    <cellStyle name="SAPBEXHLevel3 27 7 2" xfId="34776" xr:uid="{00000000-0005-0000-0000-0000DC690000}"/>
    <cellStyle name="SAPBEXHLevel3 27 8" xfId="18336" xr:uid="{00000000-0005-0000-0000-0000DD690000}"/>
    <cellStyle name="SAPBEXHLevel3 27 8 2" xfId="37245" xr:uid="{00000000-0005-0000-0000-0000DE690000}"/>
    <cellStyle name="SAPBEXHLevel3 27 9" xfId="20408" xr:uid="{00000000-0005-0000-0000-0000DF690000}"/>
    <cellStyle name="SAPBEXHLevel3 28" xfId="1431" xr:uid="{00000000-0005-0000-0000-0000E0690000}"/>
    <cellStyle name="SAPBEXHLevel3 28 2" xfId="4017" xr:uid="{00000000-0005-0000-0000-0000E1690000}"/>
    <cellStyle name="SAPBEXHLevel3 28 2 2" xfId="22926" xr:uid="{00000000-0005-0000-0000-0000E2690000}"/>
    <cellStyle name="SAPBEXHLevel3 28 3" xfId="6721" xr:uid="{00000000-0005-0000-0000-0000E3690000}"/>
    <cellStyle name="SAPBEXHLevel3 28 3 2" xfId="25630" xr:uid="{00000000-0005-0000-0000-0000E4690000}"/>
    <cellStyle name="SAPBEXHLevel3 28 4" xfId="7497" xr:uid="{00000000-0005-0000-0000-0000E5690000}"/>
    <cellStyle name="SAPBEXHLevel3 28 4 2" xfId="26406" xr:uid="{00000000-0005-0000-0000-0000E6690000}"/>
    <cellStyle name="SAPBEXHLevel3 28 5" xfId="9816" xr:uid="{00000000-0005-0000-0000-0000E7690000}"/>
    <cellStyle name="SAPBEXHLevel3 28 5 2" xfId="28725" xr:uid="{00000000-0005-0000-0000-0000E8690000}"/>
    <cellStyle name="SAPBEXHLevel3 28 6" xfId="12763" xr:uid="{00000000-0005-0000-0000-0000E9690000}"/>
    <cellStyle name="SAPBEXHLevel3 28 6 2" xfId="31672" xr:uid="{00000000-0005-0000-0000-0000EA690000}"/>
    <cellStyle name="SAPBEXHLevel3 28 7" xfId="14512" xr:uid="{00000000-0005-0000-0000-0000EB690000}"/>
    <cellStyle name="SAPBEXHLevel3 28 7 2" xfId="33421" xr:uid="{00000000-0005-0000-0000-0000EC690000}"/>
    <cellStyle name="SAPBEXHLevel3 28 8" xfId="17459" xr:uid="{00000000-0005-0000-0000-0000ED690000}"/>
    <cellStyle name="SAPBEXHLevel3 28 8 2" xfId="36368" xr:uid="{00000000-0005-0000-0000-0000EE690000}"/>
    <cellStyle name="SAPBEXHLevel3 28 9" xfId="19168" xr:uid="{00000000-0005-0000-0000-0000EF690000}"/>
    <cellStyle name="SAPBEXHLevel3 29" xfId="1474" xr:uid="{00000000-0005-0000-0000-0000F0690000}"/>
    <cellStyle name="SAPBEXHLevel3 29 2" xfId="4060" xr:uid="{00000000-0005-0000-0000-0000F1690000}"/>
    <cellStyle name="SAPBEXHLevel3 29 2 2" xfId="22969" xr:uid="{00000000-0005-0000-0000-0000F2690000}"/>
    <cellStyle name="SAPBEXHLevel3 29 3" xfId="6341" xr:uid="{00000000-0005-0000-0000-0000F3690000}"/>
    <cellStyle name="SAPBEXHLevel3 29 3 2" xfId="25250" xr:uid="{00000000-0005-0000-0000-0000F4690000}"/>
    <cellStyle name="SAPBEXHLevel3 29 4" xfId="8343" xr:uid="{00000000-0005-0000-0000-0000F5690000}"/>
    <cellStyle name="SAPBEXHLevel3 29 4 2" xfId="27252" xr:uid="{00000000-0005-0000-0000-0000F6690000}"/>
    <cellStyle name="SAPBEXHLevel3 29 5" xfId="10741" xr:uid="{00000000-0005-0000-0000-0000F7690000}"/>
    <cellStyle name="SAPBEXHLevel3 29 5 2" xfId="29650" xr:uid="{00000000-0005-0000-0000-0000F8690000}"/>
    <cellStyle name="SAPBEXHLevel3 29 6" xfId="12228" xr:uid="{00000000-0005-0000-0000-0000F9690000}"/>
    <cellStyle name="SAPBEXHLevel3 29 6 2" xfId="31137" xr:uid="{00000000-0005-0000-0000-0000FA690000}"/>
    <cellStyle name="SAPBEXHLevel3 29 7" xfId="15437" xr:uid="{00000000-0005-0000-0000-0000FB690000}"/>
    <cellStyle name="SAPBEXHLevel3 29 7 2" xfId="34346" xr:uid="{00000000-0005-0000-0000-0000FC690000}"/>
    <cellStyle name="SAPBEXHLevel3 29 8" xfId="16924" xr:uid="{00000000-0005-0000-0000-0000FD690000}"/>
    <cellStyle name="SAPBEXHLevel3 29 8 2" xfId="35833" xr:uid="{00000000-0005-0000-0000-0000FE690000}"/>
    <cellStyle name="SAPBEXHLevel3 29 9" xfId="20016" xr:uid="{00000000-0005-0000-0000-0000FF690000}"/>
    <cellStyle name="SAPBEXHLevel3 3" xfId="248" xr:uid="{00000000-0005-0000-0000-0000006A0000}"/>
    <cellStyle name="SAPBEXHLevel3 3 2" xfId="2834" xr:uid="{00000000-0005-0000-0000-0000016A0000}"/>
    <cellStyle name="SAPBEXHLevel3 3 2 2" xfId="21743" xr:uid="{00000000-0005-0000-0000-0000026A0000}"/>
    <cellStyle name="SAPBEXHLevel3 3 3" xfId="6136" xr:uid="{00000000-0005-0000-0000-0000036A0000}"/>
    <cellStyle name="SAPBEXHLevel3 3 3 2" xfId="25045" xr:uid="{00000000-0005-0000-0000-0000046A0000}"/>
    <cellStyle name="SAPBEXHLevel3 3 4" xfId="7178" xr:uid="{00000000-0005-0000-0000-0000056A0000}"/>
    <cellStyle name="SAPBEXHLevel3 3 4 2" xfId="26087" xr:uid="{00000000-0005-0000-0000-0000066A0000}"/>
    <cellStyle name="SAPBEXHLevel3 3 5" xfId="12077" xr:uid="{00000000-0005-0000-0000-0000076A0000}"/>
    <cellStyle name="SAPBEXHLevel3 3 5 2" xfId="30986" xr:uid="{00000000-0005-0000-0000-0000086A0000}"/>
    <cellStyle name="SAPBEXHLevel3 3 6" xfId="12850" xr:uid="{00000000-0005-0000-0000-0000096A0000}"/>
    <cellStyle name="SAPBEXHLevel3 3 6 2" xfId="31759" xr:uid="{00000000-0005-0000-0000-00000A6A0000}"/>
    <cellStyle name="SAPBEXHLevel3 3 7" xfId="16773" xr:uid="{00000000-0005-0000-0000-00000B6A0000}"/>
    <cellStyle name="SAPBEXHLevel3 3 7 2" xfId="35682" xr:uid="{00000000-0005-0000-0000-00000C6A0000}"/>
    <cellStyle name="SAPBEXHLevel3 3 8" xfId="17546" xr:uid="{00000000-0005-0000-0000-00000D6A0000}"/>
    <cellStyle name="SAPBEXHLevel3 3 8 2" xfId="36455" xr:uid="{00000000-0005-0000-0000-00000E6A0000}"/>
    <cellStyle name="SAPBEXHLevel3 3 9" xfId="21241" xr:uid="{00000000-0005-0000-0000-00000F6A0000}"/>
    <cellStyle name="SAPBEXHLevel3 30" xfId="1517" xr:uid="{00000000-0005-0000-0000-0000106A0000}"/>
    <cellStyle name="SAPBEXHLevel3 30 2" xfId="4103" xr:uid="{00000000-0005-0000-0000-0000116A0000}"/>
    <cellStyle name="SAPBEXHLevel3 30 2 2" xfId="23012" xr:uid="{00000000-0005-0000-0000-0000126A0000}"/>
    <cellStyle name="SAPBEXHLevel3 30 3" xfId="6368" xr:uid="{00000000-0005-0000-0000-0000136A0000}"/>
    <cellStyle name="SAPBEXHLevel3 30 3 2" xfId="25277" xr:uid="{00000000-0005-0000-0000-0000146A0000}"/>
    <cellStyle name="SAPBEXHLevel3 30 4" xfId="7911" xr:uid="{00000000-0005-0000-0000-0000156A0000}"/>
    <cellStyle name="SAPBEXHLevel3 30 4 2" xfId="26820" xr:uid="{00000000-0005-0000-0000-0000166A0000}"/>
    <cellStyle name="SAPBEXHLevel3 30 5" xfId="9819" xr:uid="{00000000-0005-0000-0000-0000176A0000}"/>
    <cellStyle name="SAPBEXHLevel3 30 5 2" xfId="28728" xr:uid="{00000000-0005-0000-0000-0000186A0000}"/>
    <cellStyle name="SAPBEXHLevel3 30 6" xfId="13318" xr:uid="{00000000-0005-0000-0000-0000196A0000}"/>
    <cellStyle name="SAPBEXHLevel3 30 6 2" xfId="32227" xr:uid="{00000000-0005-0000-0000-00001A6A0000}"/>
    <cellStyle name="SAPBEXHLevel3 30 7" xfId="14515" xr:uid="{00000000-0005-0000-0000-00001B6A0000}"/>
    <cellStyle name="SAPBEXHLevel3 30 7 2" xfId="33424" xr:uid="{00000000-0005-0000-0000-00001C6A0000}"/>
    <cellStyle name="SAPBEXHLevel3 30 8" xfId="18014" xr:uid="{00000000-0005-0000-0000-00001D6A0000}"/>
    <cellStyle name="SAPBEXHLevel3 30 8 2" xfId="36923" xr:uid="{00000000-0005-0000-0000-00001E6A0000}"/>
    <cellStyle name="SAPBEXHLevel3 30 9" xfId="19171" xr:uid="{00000000-0005-0000-0000-00001F6A0000}"/>
    <cellStyle name="SAPBEXHLevel3 31" xfId="1560" xr:uid="{00000000-0005-0000-0000-0000206A0000}"/>
    <cellStyle name="SAPBEXHLevel3 31 2" xfId="4146" xr:uid="{00000000-0005-0000-0000-0000216A0000}"/>
    <cellStyle name="SAPBEXHLevel3 31 2 2" xfId="23055" xr:uid="{00000000-0005-0000-0000-0000226A0000}"/>
    <cellStyle name="SAPBEXHLevel3 31 3" xfId="6541" xr:uid="{00000000-0005-0000-0000-0000236A0000}"/>
    <cellStyle name="SAPBEXHLevel3 31 3 2" xfId="25450" xr:uid="{00000000-0005-0000-0000-0000246A0000}"/>
    <cellStyle name="SAPBEXHLevel3 31 4" xfId="8395" xr:uid="{00000000-0005-0000-0000-0000256A0000}"/>
    <cellStyle name="SAPBEXHLevel3 31 4 2" xfId="27304" xr:uid="{00000000-0005-0000-0000-0000266A0000}"/>
    <cellStyle name="SAPBEXHLevel3 31 5" xfId="10800" xr:uid="{00000000-0005-0000-0000-0000276A0000}"/>
    <cellStyle name="SAPBEXHLevel3 31 5 2" xfId="29709" xr:uid="{00000000-0005-0000-0000-0000286A0000}"/>
    <cellStyle name="SAPBEXHLevel3 31 6" xfId="12529" xr:uid="{00000000-0005-0000-0000-0000296A0000}"/>
    <cellStyle name="SAPBEXHLevel3 31 6 2" xfId="31438" xr:uid="{00000000-0005-0000-0000-00002A6A0000}"/>
    <cellStyle name="SAPBEXHLevel3 31 7" xfId="15496" xr:uid="{00000000-0005-0000-0000-00002B6A0000}"/>
    <cellStyle name="SAPBEXHLevel3 31 7 2" xfId="34405" xr:uid="{00000000-0005-0000-0000-00002C6A0000}"/>
    <cellStyle name="SAPBEXHLevel3 31 8" xfId="17225" xr:uid="{00000000-0005-0000-0000-00002D6A0000}"/>
    <cellStyle name="SAPBEXHLevel3 31 8 2" xfId="36134" xr:uid="{00000000-0005-0000-0000-00002E6A0000}"/>
    <cellStyle name="SAPBEXHLevel3 31 9" xfId="20069" xr:uid="{00000000-0005-0000-0000-00002F6A0000}"/>
    <cellStyle name="SAPBEXHLevel3 32" xfId="1630" xr:uid="{00000000-0005-0000-0000-0000306A0000}"/>
    <cellStyle name="SAPBEXHLevel3 32 2" xfId="4216" xr:uid="{00000000-0005-0000-0000-0000316A0000}"/>
    <cellStyle name="SAPBEXHLevel3 32 2 2" xfId="23125" xr:uid="{00000000-0005-0000-0000-0000326A0000}"/>
    <cellStyle name="SAPBEXHLevel3 32 3" xfId="7279" xr:uid="{00000000-0005-0000-0000-0000336A0000}"/>
    <cellStyle name="SAPBEXHLevel3 32 3 2" xfId="26188" xr:uid="{00000000-0005-0000-0000-0000346A0000}"/>
    <cellStyle name="SAPBEXHLevel3 32 4" xfId="8683" xr:uid="{00000000-0005-0000-0000-0000356A0000}"/>
    <cellStyle name="SAPBEXHLevel3 32 4 2" xfId="27592" xr:uid="{00000000-0005-0000-0000-0000366A0000}"/>
    <cellStyle name="SAPBEXHLevel3 32 5" xfId="11111" xr:uid="{00000000-0005-0000-0000-0000376A0000}"/>
    <cellStyle name="SAPBEXHLevel3 32 5 2" xfId="30020" xr:uid="{00000000-0005-0000-0000-0000386A0000}"/>
    <cellStyle name="SAPBEXHLevel3 32 6" xfId="13839" xr:uid="{00000000-0005-0000-0000-0000396A0000}"/>
    <cellStyle name="SAPBEXHLevel3 32 6 2" xfId="32748" xr:uid="{00000000-0005-0000-0000-00003A6A0000}"/>
    <cellStyle name="SAPBEXHLevel3 32 7" xfId="15807" xr:uid="{00000000-0005-0000-0000-00003B6A0000}"/>
    <cellStyle name="SAPBEXHLevel3 32 7 2" xfId="34716" xr:uid="{00000000-0005-0000-0000-00003C6A0000}"/>
    <cellStyle name="SAPBEXHLevel3 32 8" xfId="18535" xr:uid="{00000000-0005-0000-0000-00003D6A0000}"/>
    <cellStyle name="SAPBEXHLevel3 32 8 2" xfId="37444" xr:uid="{00000000-0005-0000-0000-00003E6A0000}"/>
    <cellStyle name="SAPBEXHLevel3 32 9" xfId="20357" xr:uid="{00000000-0005-0000-0000-00003F6A0000}"/>
    <cellStyle name="SAPBEXHLevel3 33" xfId="1646" xr:uid="{00000000-0005-0000-0000-0000406A0000}"/>
    <cellStyle name="SAPBEXHLevel3 33 2" xfId="4232" xr:uid="{00000000-0005-0000-0000-0000416A0000}"/>
    <cellStyle name="SAPBEXHLevel3 33 2 2" xfId="23141" xr:uid="{00000000-0005-0000-0000-0000426A0000}"/>
    <cellStyle name="SAPBEXHLevel3 33 3" xfId="6906" xr:uid="{00000000-0005-0000-0000-0000436A0000}"/>
    <cellStyle name="SAPBEXHLevel3 33 3 2" xfId="25815" xr:uid="{00000000-0005-0000-0000-0000446A0000}"/>
    <cellStyle name="SAPBEXHLevel3 33 4" xfId="8902" xr:uid="{00000000-0005-0000-0000-0000456A0000}"/>
    <cellStyle name="SAPBEXHLevel3 33 4 2" xfId="27811" xr:uid="{00000000-0005-0000-0000-0000466A0000}"/>
    <cellStyle name="SAPBEXHLevel3 33 5" xfId="11353" xr:uid="{00000000-0005-0000-0000-0000476A0000}"/>
    <cellStyle name="SAPBEXHLevel3 33 5 2" xfId="30262" xr:uid="{00000000-0005-0000-0000-0000486A0000}"/>
    <cellStyle name="SAPBEXHLevel3 33 6" xfId="13322" xr:uid="{00000000-0005-0000-0000-0000496A0000}"/>
    <cellStyle name="SAPBEXHLevel3 33 6 2" xfId="32231" xr:uid="{00000000-0005-0000-0000-00004A6A0000}"/>
    <cellStyle name="SAPBEXHLevel3 33 7" xfId="16049" xr:uid="{00000000-0005-0000-0000-00004B6A0000}"/>
    <cellStyle name="SAPBEXHLevel3 33 7 2" xfId="34958" xr:uid="{00000000-0005-0000-0000-00004C6A0000}"/>
    <cellStyle name="SAPBEXHLevel3 33 8" xfId="18018" xr:uid="{00000000-0005-0000-0000-00004D6A0000}"/>
    <cellStyle name="SAPBEXHLevel3 33 8 2" xfId="36927" xr:uid="{00000000-0005-0000-0000-00004E6A0000}"/>
    <cellStyle name="SAPBEXHLevel3 33 9" xfId="20576" xr:uid="{00000000-0005-0000-0000-00004F6A0000}"/>
    <cellStyle name="SAPBEXHLevel3 34" xfId="1689" xr:uid="{00000000-0005-0000-0000-0000506A0000}"/>
    <cellStyle name="SAPBEXHLevel3 34 2" xfId="4275" xr:uid="{00000000-0005-0000-0000-0000516A0000}"/>
    <cellStyle name="SAPBEXHLevel3 34 2 2" xfId="23184" xr:uid="{00000000-0005-0000-0000-0000526A0000}"/>
    <cellStyle name="SAPBEXHLevel3 34 3" xfId="6507" xr:uid="{00000000-0005-0000-0000-0000536A0000}"/>
    <cellStyle name="SAPBEXHLevel3 34 3 2" xfId="25416" xr:uid="{00000000-0005-0000-0000-0000546A0000}"/>
    <cellStyle name="SAPBEXHLevel3 34 4" xfId="8226" xr:uid="{00000000-0005-0000-0000-0000556A0000}"/>
    <cellStyle name="SAPBEXHLevel3 34 4 2" xfId="27135" xr:uid="{00000000-0005-0000-0000-0000566A0000}"/>
    <cellStyle name="SAPBEXHLevel3 34 5" xfId="10293" xr:uid="{00000000-0005-0000-0000-0000576A0000}"/>
    <cellStyle name="SAPBEXHLevel3 34 5 2" xfId="29202" xr:uid="{00000000-0005-0000-0000-0000586A0000}"/>
    <cellStyle name="SAPBEXHLevel3 34 6" xfId="12896" xr:uid="{00000000-0005-0000-0000-0000596A0000}"/>
    <cellStyle name="SAPBEXHLevel3 34 6 2" xfId="31805" xr:uid="{00000000-0005-0000-0000-00005A6A0000}"/>
    <cellStyle name="SAPBEXHLevel3 34 7" xfId="14989" xr:uid="{00000000-0005-0000-0000-00005B6A0000}"/>
    <cellStyle name="SAPBEXHLevel3 34 7 2" xfId="33898" xr:uid="{00000000-0005-0000-0000-00005C6A0000}"/>
    <cellStyle name="SAPBEXHLevel3 34 8" xfId="17592" xr:uid="{00000000-0005-0000-0000-00005D6A0000}"/>
    <cellStyle name="SAPBEXHLevel3 34 8 2" xfId="36501" xr:uid="{00000000-0005-0000-0000-00005E6A0000}"/>
    <cellStyle name="SAPBEXHLevel3 34 9" xfId="19610" xr:uid="{00000000-0005-0000-0000-00005F6A0000}"/>
    <cellStyle name="SAPBEXHLevel3 35" xfId="1732" xr:uid="{00000000-0005-0000-0000-0000606A0000}"/>
    <cellStyle name="SAPBEXHLevel3 35 2" xfId="4318" xr:uid="{00000000-0005-0000-0000-0000616A0000}"/>
    <cellStyle name="SAPBEXHLevel3 35 2 2" xfId="23227" xr:uid="{00000000-0005-0000-0000-0000626A0000}"/>
    <cellStyle name="SAPBEXHLevel3 35 3" xfId="6933" xr:uid="{00000000-0005-0000-0000-0000636A0000}"/>
    <cellStyle name="SAPBEXHLevel3 35 3 2" xfId="25842" xr:uid="{00000000-0005-0000-0000-0000646A0000}"/>
    <cellStyle name="SAPBEXHLevel3 35 4" xfId="8760" xr:uid="{00000000-0005-0000-0000-0000656A0000}"/>
    <cellStyle name="SAPBEXHLevel3 35 4 2" xfId="27669" xr:uid="{00000000-0005-0000-0000-0000666A0000}"/>
    <cellStyle name="SAPBEXHLevel3 35 5" xfId="11198" xr:uid="{00000000-0005-0000-0000-0000676A0000}"/>
    <cellStyle name="SAPBEXHLevel3 35 5 2" xfId="30107" xr:uid="{00000000-0005-0000-0000-0000686A0000}"/>
    <cellStyle name="SAPBEXHLevel3 35 6" xfId="11996" xr:uid="{00000000-0005-0000-0000-0000696A0000}"/>
    <cellStyle name="SAPBEXHLevel3 35 6 2" xfId="30905" xr:uid="{00000000-0005-0000-0000-00006A6A0000}"/>
    <cellStyle name="SAPBEXHLevel3 35 7" xfId="15894" xr:uid="{00000000-0005-0000-0000-00006B6A0000}"/>
    <cellStyle name="SAPBEXHLevel3 35 7 2" xfId="34803" xr:uid="{00000000-0005-0000-0000-00006C6A0000}"/>
    <cellStyle name="SAPBEXHLevel3 35 8" xfId="16692" xr:uid="{00000000-0005-0000-0000-00006D6A0000}"/>
    <cellStyle name="SAPBEXHLevel3 35 8 2" xfId="35601" xr:uid="{00000000-0005-0000-0000-00006E6A0000}"/>
    <cellStyle name="SAPBEXHLevel3 35 9" xfId="20434" xr:uid="{00000000-0005-0000-0000-00006F6A0000}"/>
    <cellStyle name="SAPBEXHLevel3 36" xfId="1775" xr:uid="{00000000-0005-0000-0000-0000706A0000}"/>
    <cellStyle name="SAPBEXHLevel3 36 2" xfId="4361" xr:uid="{00000000-0005-0000-0000-0000716A0000}"/>
    <cellStyle name="SAPBEXHLevel3 36 2 2" xfId="23270" xr:uid="{00000000-0005-0000-0000-0000726A0000}"/>
    <cellStyle name="SAPBEXHLevel3 36 3" xfId="2676" xr:uid="{00000000-0005-0000-0000-0000736A0000}"/>
    <cellStyle name="SAPBEXHLevel3 36 3 2" xfId="21585" xr:uid="{00000000-0005-0000-0000-0000746A0000}"/>
    <cellStyle name="SAPBEXHLevel3 36 4" xfId="8911" xr:uid="{00000000-0005-0000-0000-0000756A0000}"/>
    <cellStyle name="SAPBEXHLevel3 36 4 2" xfId="27820" xr:uid="{00000000-0005-0000-0000-0000766A0000}"/>
    <cellStyle name="SAPBEXHLevel3 36 5" xfId="9918" xr:uid="{00000000-0005-0000-0000-0000776A0000}"/>
    <cellStyle name="SAPBEXHLevel3 36 5 2" xfId="28827" xr:uid="{00000000-0005-0000-0000-0000786A0000}"/>
    <cellStyle name="SAPBEXHLevel3 36 6" xfId="12681" xr:uid="{00000000-0005-0000-0000-0000796A0000}"/>
    <cellStyle name="SAPBEXHLevel3 36 6 2" xfId="31590" xr:uid="{00000000-0005-0000-0000-00007A6A0000}"/>
    <cellStyle name="SAPBEXHLevel3 36 7" xfId="14614" xr:uid="{00000000-0005-0000-0000-00007B6A0000}"/>
    <cellStyle name="SAPBEXHLevel3 36 7 2" xfId="33523" xr:uid="{00000000-0005-0000-0000-00007C6A0000}"/>
    <cellStyle name="SAPBEXHLevel3 36 8" xfId="17377" xr:uid="{00000000-0005-0000-0000-00007D6A0000}"/>
    <cellStyle name="SAPBEXHLevel3 36 8 2" xfId="36286" xr:uid="{00000000-0005-0000-0000-00007E6A0000}"/>
    <cellStyle name="SAPBEXHLevel3 36 9" xfId="19263" xr:uid="{00000000-0005-0000-0000-00007F6A0000}"/>
    <cellStyle name="SAPBEXHLevel3 37" xfId="1817" xr:uid="{00000000-0005-0000-0000-0000806A0000}"/>
    <cellStyle name="SAPBEXHLevel3 37 2" xfId="4403" xr:uid="{00000000-0005-0000-0000-0000816A0000}"/>
    <cellStyle name="SAPBEXHLevel3 37 2 2" xfId="23312" xr:uid="{00000000-0005-0000-0000-0000826A0000}"/>
    <cellStyle name="SAPBEXHLevel3 37 3" xfId="5220" xr:uid="{00000000-0005-0000-0000-0000836A0000}"/>
    <cellStyle name="SAPBEXHLevel3 37 3 2" xfId="24129" xr:uid="{00000000-0005-0000-0000-0000846A0000}"/>
    <cellStyle name="SAPBEXHLevel3 37 4" xfId="8236" xr:uid="{00000000-0005-0000-0000-0000856A0000}"/>
    <cellStyle name="SAPBEXHLevel3 37 4 2" xfId="27145" xr:uid="{00000000-0005-0000-0000-0000866A0000}"/>
    <cellStyle name="SAPBEXHLevel3 37 5" xfId="10624" xr:uid="{00000000-0005-0000-0000-0000876A0000}"/>
    <cellStyle name="SAPBEXHLevel3 37 5 2" xfId="29533" xr:uid="{00000000-0005-0000-0000-0000886A0000}"/>
    <cellStyle name="SAPBEXHLevel3 37 6" xfId="12253" xr:uid="{00000000-0005-0000-0000-0000896A0000}"/>
    <cellStyle name="SAPBEXHLevel3 37 6 2" xfId="31162" xr:uid="{00000000-0005-0000-0000-00008A6A0000}"/>
    <cellStyle name="SAPBEXHLevel3 37 7" xfId="15320" xr:uid="{00000000-0005-0000-0000-00008B6A0000}"/>
    <cellStyle name="SAPBEXHLevel3 37 7 2" xfId="34229" xr:uid="{00000000-0005-0000-0000-00008C6A0000}"/>
    <cellStyle name="SAPBEXHLevel3 37 8" xfId="16949" xr:uid="{00000000-0005-0000-0000-00008D6A0000}"/>
    <cellStyle name="SAPBEXHLevel3 37 8 2" xfId="35858" xr:uid="{00000000-0005-0000-0000-00008E6A0000}"/>
    <cellStyle name="SAPBEXHLevel3 37 9" xfId="19909" xr:uid="{00000000-0005-0000-0000-00008F6A0000}"/>
    <cellStyle name="SAPBEXHLevel3 38" xfId="1856" xr:uid="{00000000-0005-0000-0000-0000906A0000}"/>
    <cellStyle name="SAPBEXHLevel3 38 2" xfId="4442" xr:uid="{00000000-0005-0000-0000-0000916A0000}"/>
    <cellStyle name="SAPBEXHLevel3 38 2 2" xfId="23351" xr:uid="{00000000-0005-0000-0000-0000926A0000}"/>
    <cellStyle name="SAPBEXHLevel3 38 3" xfId="7190" xr:uid="{00000000-0005-0000-0000-0000936A0000}"/>
    <cellStyle name="SAPBEXHLevel3 38 3 2" xfId="26099" xr:uid="{00000000-0005-0000-0000-0000946A0000}"/>
    <cellStyle name="SAPBEXHLevel3 38 4" xfId="7225" xr:uid="{00000000-0005-0000-0000-0000956A0000}"/>
    <cellStyle name="SAPBEXHLevel3 38 4 2" xfId="26134" xr:uid="{00000000-0005-0000-0000-0000966A0000}"/>
    <cellStyle name="SAPBEXHLevel3 38 5" xfId="9635" xr:uid="{00000000-0005-0000-0000-0000976A0000}"/>
    <cellStyle name="SAPBEXHLevel3 38 5 2" xfId="28544" xr:uid="{00000000-0005-0000-0000-0000986A0000}"/>
    <cellStyle name="SAPBEXHLevel3 38 6" xfId="13537" xr:uid="{00000000-0005-0000-0000-0000996A0000}"/>
    <cellStyle name="SAPBEXHLevel3 38 6 2" xfId="32446" xr:uid="{00000000-0005-0000-0000-00009A6A0000}"/>
    <cellStyle name="SAPBEXHLevel3 38 7" xfId="14331" xr:uid="{00000000-0005-0000-0000-00009B6A0000}"/>
    <cellStyle name="SAPBEXHLevel3 38 7 2" xfId="33240" xr:uid="{00000000-0005-0000-0000-00009C6A0000}"/>
    <cellStyle name="SAPBEXHLevel3 38 8" xfId="18233" xr:uid="{00000000-0005-0000-0000-00009D6A0000}"/>
    <cellStyle name="SAPBEXHLevel3 38 8 2" xfId="37142" xr:uid="{00000000-0005-0000-0000-00009E6A0000}"/>
    <cellStyle name="SAPBEXHLevel3 38 9" xfId="19010" xr:uid="{00000000-0005-0000-0000-00009F6A0000}"/>
    <cellStyle name="SAPBEXHLevel3 39" xfId="1922" xr:uid="{00000000-0005-0000-0000-0000A06A0000}"/>
    <cellStyle name="SAPBEXHLevel3 39 2" xfId="4508" xr:uid="{00000000-0005-0000-0000-0000A16A0000}"/>
    <cellStyle name="SAPBEXHLevel3 39 2 2" xfId="23417" xr:uid="{00000000-0005-0000-0000-0000A26A0000}"/>
    <cellStyle name="SAPBEXHLevel3 39 3" xfId="6794" xr:uid="{00000000-0005-0000-0000-0000A36A0000}"/>
    <cellStyle name="SAPBEXHLevel3 39 3 2" xfId="25703" xr:uid="{00000000-0005-0000-0000-0000A46A0000}"/>
    <cellStyle name="SAPBEXHLevel3 39 4" xfId="8564" xr:uid="{00000000-0005-0000-0000-0000A56A0000}"/>
    <cellStyle name="SAPBEXHLevel3 39 4 2" xfId="27473" xr:uid="{00000000-0005-0000-0000-0000A66A0000}"/>
    <cellStyle name="SAPBEXHLevel3 39 5" xfId="10979" xr:uid="{00000000-0005-0000-0000-0000A76A0000}"/>
    <cellStyle name="SAPBEXHLevel3 39 5 2" xfId="29888" xr:uid="{00000000-0005-0000-0000-0000A86A0000}"/>
    <cellStyle name="SAPBEXHLevel3 39 6" xfId="12586" xr:uid="{00000000-0005-0000-0000-0000A96A0000}"/>
    <cellStyle name="SAPBEXHLevel3 39 6 2" xfId="31495" xr:uid="{00000000-0005-0000-0000-0000AA6A0000}"/>
    <cellStyle name="SAPBEXHLevel3 39 7" xfId="15675" xr:uid="{00000000-0005-0000-0000-0000AB6A0000}"/>
    <cellStyle name="SAPBEXHLevel3 39 7 2" xfId="34584" xr:uid="{00000000-0005-0000-0000-0000AC6A0000}"/>
    <cellStyle name="SAPBEXHLevel3 39 8" xfId="17282" xr:uid="{00000000-0005-0000-0000-0000AD6A0000}"/>
    <cellStyle name="SAPBEXHLevel3 39 8 2" xfId="36191" xr:uid="{00000000-0005-0000-0000-0000AE6A0000}"/>
    <cellStyle name="SAPBEXHLevel3 39 9" xfId="20238" xr:uid="{00000000-0005-0000-0000-0000AF6A0000}"/>
    <cellStyle name="SAPBEXHLevel3 4" xfId="291" xr:uid="{00000000-0005-0000-0000-0000B06A0000}"/>
    <cellStyle name="SAPBEXHLevel3 4 2" xfId="2877" xr:uid="{00000000-0005-0000-0000-0000B16A0000}"/>
    <cellStyle name="SAPBEXHLevel3 4 2 2" xfId="21786" xr:uid="{00000000-0005-0000-0000-0000B26A0000}"/>
    <cellStyle name="SAPBEXHLevel3 4 3" xfId="5285" xr:uid="{00000000-0005-0000-0000-0000B36A0000}"/>
    <cellStyle name="SAPBEXHLevel3 4 3 2" xfId="24194" xr:uid="{00000000-0005-0000-0000-0000B46A0000}"/>
    <cellStyle name="SAPBEXHLevel3 4 4" xfId="9332" xr:uid="{00000000-0005-0000-0000-0000B56A0000}"/>
    <cellStyle name="SAPBEXHLevel3 4 4 2" xfId="28241" xr:uid="{00000000-0005-0000-0000-0000B66A0000}"/>
    <cellStyle name="SAPBEXHLevel3 4 5" xfId="11815" xr:uid="{00000000-0005-0000-0000-0000B76A0000}"/>
    <cellStyle name="SAPBEXHLevel3 4 5 2" xfId="30724" xr:uid="{00000000-0005-0000-0000-0000B86A0000}"/>
    <cellStyle name="SAPBEXHLevel3 4 6" xfId="12697" xr:uid="{00000000-0005-0000-0000-0000B96A0000}"/>
    <cellStyle name="SAPBEXHLevel3 4 6 2" xfId="31606" xr:uid="{00000000-0005-0000-0000-0000BA6A0000}"/>
    <cellStyle name="SAPBEXHLevel3 4 7" xfId="16511" xr:uid="{00000000-0005-0000-0000-0000BB6A0000}"/>
    <cellStyle name="SAPBEXHLevel3 4 7 2" xfId="35420" xr:uid="{00000000-0005-0000-0000-0000BC6A0000}"/>
    <cellStyle name="SAPBEXHLevel3 4 8" xfId="17393" xr:uid="{00000000-0005-0000-0000-0000BD6A0000}"/>
    <cellStyle name="SAPBEXHLevel3 4 8 2" xfId="36302" xr:uid="{00000000-0005-0000-0000-0000BE6A0000}"/>
    <cellStyle name="SAPBEXHLevel3 4 9" xfId="21006" xr:uid="{00000000-0005-0000-0000-0000BF6A0000}"/>
    <cellStyle name="SAPBEXHLevel3 40" xfId="1965" xr:uid="{00000000-0005-0000-0000-0000C06A0000}"/>
    <cellStyle name="SAPBEXHLevel3 40 2" xfId="4551" xr:uid="{00000000-0005-0000-0000-0000C16A0000}"/>
    <cellStyle name="SAPBEXHLevel3 40 2 2" xfId="23460" xr:uid="{00000000-0005-0000-0000-0000C26A0000}"/>
    <cellStyle name="SAPBEXHLevel3 40 3" xfId="5692" xr:uid="{00000000-0005-0000-0000-0000C36A0000}"/>
    <cellStyle name="SAPBEXHLevel3 40 3 2" xfId="24601" xr:uid="{00000000-0005-0000-0000-0000C46A0000}"/>
    <cellStyle name="SAPBEXHLevel3 40 4" xfId="7553" xr:uid="{00000000-0005-0000-0000-0000C56A0000}"/>
    <cellStyle name="SAPBEXHLevel3 40 4 2" xfId="26462" xr:uid="{00000000-0005-0000-0000-0000C66A0000}"/>
    <cellStyle name="SAPBEXHLevel3 40 5" xfId="9876" xr:uid="{00000000-0005-0000-0000-0000C76A0000}"/>
    <cellStyle name="SAPBEXHLevel3 40 5 2" xfId="28785" xr:uid="{00000000-0005-0000-0000-0000C86A0000}"/>
    <cellStyle name="SAPBEXHLevel3 40 6" xfId="13087" xr:uid="{00000000-0005-0000-0000-0000C96A0000}"/>
    <cellStyle name="SAPBEXHLevel3 40 6 2" xfId="31996" xr:uid="{00000000-0005-0000-0000-0000CA6A0000}"/>
    <cellStyle name="SAPBEXHLevel3 40 7" xfId="14572" xr:uid="{00000000-0005-0000-0000-0000CB6A0000}"/>
    <cellStyle name="SAPBEXHLevel3 40 7 2" xfId="33481" xr:uid="{00000000-0005-0000-0000-0000CC6A0000}"/>
    <cellStyle name="SAPBEXHLevel3 40 8" xfId="17783" xr:uid="{00000000-0005-0000-0000-0000CD6A0000}"/>
    <cellStyle name="SAPBEXHLevel3 40 8 2" xfId="36692" xr:uid="{00000000-0005-0000-0000-0000CE6A0000}"/>
    <cellStyle name="SAPBEXHLevel3 40 9" xfId="19224" xr:uid="{00000000-0005-0000-0000-0000CF6A0000}"/>
    <cellStyle name="SAPBEXHLevel3 41" xfId="2030" xr:uid="{00000000-0005-0000-0000-0000D06A0000}"/>
    <cellStyle name="SAPBEXHLevel3 41 2" xfId="4616" xr:uid="{00000000-0005-0000-0000-0000D16A0000}"/>
    <cellStyle name="SAPBEXHLevel3 41 2 2" xfId="23525" xr:uid="{00000000-0005-0000-0000-0000D26A0000}"/>
    <cellStyle name="SAPBEXHLevel3 41 3" xfId="6680" xr:uid="{00000000-0005-0000-0000-0000D36A0000}"/>
    <cellStyle name="SAPBEXHLevel3 41 3 2" xfId="25589" xr:uid="{00000000-0005-0000-0000-0000D46A0000}"/>
    <cellStyle name="SAPBEXHLevel3 41 4" xfId="9402" xr:uid="{00000000-0005-0000-0000-0000D56A0000}"/>
    <cellStyle name="SAPBEXHLevel3 41 4 2" xfId="28311" xr:uid="{00000000-0005-0000-0000-0000D66A0000}"/>
    <cellStyle name="SAPBEXHLevel3 41 5" xfId="11669" xr:uid="{00000000-0005-0000-0000-0000D76A0000}"/>
    <cellStyle name="SAPBEXHLevel3 41 5 2" xfId="30578" xr:uid="{00000000-0005-0000-0000-0000D86A0000}"/>
    <cellStyle name="SAPBEXHLevel3 41 6" xfId="12417" xr:uid="{00000000-0005-0000-0000-0000D96A0000}"/>
    <cellStyle name="SAPBEXHLevel3 41 6 2" xfId="31326" xr:uid="{00000000-0005-0000-0000-0000DA6A0000}"/>
    <cellStyle name="SAPBEXHLevel3 41 7" xfId="16365" xr:uid="{00000000-0005-0000-0000-0000DB6A0000}"/>
    <cellStyle name="SAPBEXHLevel3 41 7 2" xfId="35274" xr:uid="{00000000-0005-0000-0000-0000DC6A0000}"/>
    <cellStyle name="SAPBEXHLevel3 41 8" xfId="17113" xr:uid="{00000000-0005-0000-0000-0000DD6A0000}"/>
    <cellStyle name="SAPBEXHLevel3 41 8 2" xfId="36022" xr:uid="{00000000-0005-0000-0000-0000DE6A0000}"/>
    <cellStyle name="SAPBEXHLevel3 41 9" xfId="20864" xr:uid="{00000000-0005-0000-0000-0000DF6A0000}"/>
    <cellStyle name="SAPBEXHLevel3 42" xfId="2046" xr:uid="{00000000-0005-0000-0000-0000E06A0000}"/>
    <cellStyle name="SAPBEXHLevel3 42 2" xfId="4632" xr:uid="{00000000-0005-0000-0000-0000E16A0000}"/>
    <cellStyle name="SAPBEXHLevel3 42 2 2" xfId="23541" xr:uid="{00000000-0005-0000-0000-0000E26A0000}"/>
    <cellStyle name="SAPBEXHLevel3 42 3" xfId="6989" xr:uid="{00000000-0005-0000-0000-0000E36A0000}"/>
    <cellStyle name="SAPBEXHLevel3 42 3 2" xfId="25898" xr:uid="{00000000-0005-0000-0000-0000E46A0000}"/>
    <cellStyle name="SAPBEXHLevel3 42 4" xfId="8278" xr:uid="{00000000-0005-0000-0000-0000E56A0000}"/>
    <cellStyle name="SAPBEXHLevel3 42 4 2" xfId="27187" xr:uid="{00000000-0005-0000-0000-0000E66A0000}"/>
    <cellStyle name="SAPBEXHLevel3 42 5" xfId="9576" xr:uid="{00000000-0005-0000-0000-0000E76A0000}"/>
    <cellStyle name="SAPBEXHLevel3 42 5 2" xfId="28485" xr:uid="{00000000-0005-0000-0000-0000E86A0000}"/>
    <cellStyle name="SAPBEXHLevel3 42 6" xfId="12758" xr:uid="{00000000-0005-0000-0000-0000E96A0000}"/>
    <cellStyle name="SAPBEXHLevel3 42 6 2" xfId="31667" xr:uid="{00000000-0005-0000-0000-0000EA6A0000}"/>
    <cellStyle name="SAPBEXHLevel3 42 7" xfId="14272" xr:uid="{00000000-0005-0000-0000-0000EB6A0000}"/>
    <cellStyle name="SAPBEXHLevel3 42 7 2" xfId="33181" xr:uid="{00000000-0005-0000-0000-0000EC6A0000}"/>
    <cellStyle name="SAPBEXHLevel3 42 8" xfId="17454" xr:uid="{00000000-0005-0000-0000-0000ED6A0000}"/>
    <cellStyle name="SAPBEXHLevel3 42 8 2" xfId="36363" xr:uid="{00000000-0005-0000-0000-0000EE6A0000}"/>
    <cellStyle name="SAPBEXHLevel3 42 9" xfId="18957" xr:uid="{00000000-0005-0000-0000-0000EF6A0000}"/>
    <cellStyle name="SAPBEXHLevel3 43" xfId="2085" xr:uid="{00000000-0005-0000-0000-0000F06A0000}"/>
    <cellStyle name="SAPBEXHLevel3 43 2" xfId="4671" xr:uid="{00000000-0005-0000-0000-0000F16A0000}"/>
    <cellStyle name="SAPBEXHLevel3 43 2 2" xfId="23580" xr:uid="{00000000-0005-0000-0000-0000F26A0000}"/>
    <cellStyle name="SAPBEXHLevel3 43 3" xfId="6390" xr:uid="{00000000-0005-0000-0000-0000F36A0000}"/>
    <cellStyle name="SAPBEXHLevel3 43 3 2" xfId="25299" xr:uid="{00000000-0005-0000-0000-0000F46A0000}"/>
    <cellStyle name="SAPBEXHLevel3 43 4" xfId="8675" xr:uid="{00000000-0005-0000-0000-0000F56A0000}"/>
    <cellStyle name="SAPBEXHLevel3 43 4 2" xfId="27584" xr:uid="{00000000-0005-0000-0000-0000F66A0000}"/>
    <cellStyle name="SAPBEXHLevel3 43 5" xfId="11102" xr:uid="{00000000-0005-0000-0000-0000F76A0000}"/>
    <cellStyle name="SAPBEXHLevel3 43 5 2" xfId="30011" xr:uid="{00000000-0005-0000-0000-0000F86A0000}"/>
    <cellStyle name="SAPBEXHLevel3 43 6" xfId="13107" xr:uid="{00000000-0005-0000-0000-0000F96A0000}"/>
    <cellStyle name="SAPBEXHLevel3 43 6 2" xfId="32016" xr:uid="{00000000-0005-0000-0000-0000FA6A0000}"/>
    <cellStyle name="SAPBEXHLevel3 43 7" xfId="15798" xr:uid="{00000000-0005-0000-0000-0000FB6A0000}"/>
    <cellStyle name="SAPBEXHLevel3 43 7 2" xfId="34707" xr:uid="{00000000-0005-0000-0000-0000FC6A0000}"/>
    <cellStyle name="SAPBEXHLevel3 43 8" xfId="17803" xr:uid="{00000000-0005-0000-0000-0000FD6A0000}"/>
    <cellStyle name="SAPBEXHLevel3 43 8 2" xfId="36712" xr:uid="{00000000-0005-0000-0000-0000FE6A0000}"/>
    <cellStyle name="SAPBEXHLevel3 43 9" xfId="20349" xr:uid="{00000000-0005-0000-0000-0000FF6A0000}"/>
    <cellStyle name="SAPBEXHLevel3 44" xfId="2123" xr:uid="{00000000-0005-0000-0000-0000006B0000}"/>
    <cellStyle name="SAPBEXHLevel3 44 2" xfId="4709" xr:uid="{00000000-0005-0000-0000-0000016B0000}"/>
    <cellStyle name="SAPBEXHLevel3 44 2 2" xfId="23618" xr:uid="{00000000-0005-0000-0000-0000026B0000}"/>
    <cellStyle name="SAPBEXHLevel3 44 3" xfId="6274" xr:uid="{00000000-0005-0000-0000-0000036B0000}"/>
    <cellStyle name="SAPBEXHLevel3 44 3 2" xfId="25183" xr:uid="{00000000-0005-0000-0000-0000046B0000}"/>
    <cellStyle name="SAPBEXHLevel3 44 4" xfId="9367" xr:uid="{00000000-0005-0000-0000-0000056B0000}"/>
    <cellStyle name="SAPBEXHLevel3 44 4 2" xfId="28276" xr:uid="{00000000-0005-0000-0000-0000066B0000}"/>
    <cellStyle name="SAPBEXHLevel3 44 5" xfId="9588" xr:uid="{00000000-0005-0000-0000-0000076B0000}"/>
    <cellStyle name="SAPBEXHLevel3 44 5 2" xfId="28497" xr:uid="{00000000-0005-0000-0000-0000086B0000}"/>
    <cellStyle name="SAPBEXHLevel3 44 6" xfId="10425" xr:uid="{00000000-0005-0000-0000-0000096B0000}"/>
    <cellStyle name="SAPBEXHLevel3 44 6 2" xfId="29334" xr:uid="{00000000-0005-0000-0000-00000A6B0000}"/>
    <cellStyle name="SAPBEXHLevel3 44 7" xfId="14284" xr:uid="{00000000-0005-0000-0000-00000B6B0000}"/>
    <cellStyle name="SAPBEXHLevel3 44 7 2" xfId="33193" xr:uid="{00000000-0005-0000-0000-00000C6B0000}"/>
    <cellStyle name="SAPBEXHLevel3 44 8" xfId="15121" xr:uid="{00000000-0005-0000-0000-00000D6B0000}"/>
    <cellStyle name="SAPBEXHLevel3 44 8 2" xfId="34030" xr:uid="{00000000-0005-0000-0000-00000E6B0000}"/>
    <cellStyle name="SAPBEXHLevel3 44 9" xfId="18968" xr:uid="{00000000-0005-0000-0000-00000F6B0000}"/>
    <cellStyle name="SAPBEXHLevel3 45" xfId="2160" xr:uid="{00000000-0005-0000-0000-0000106B0000}"/>
    <cellStyle name="SAPBEXHLevel3 45 2" xfId="4746" xr:uid="{00000000-0005-0000-0000-0000116B0000}"/>
    <cellStyle name="SAPBEXHLevel3 45 2 2" xfId="23655" xr:uid="{00000000-0005-0000-0000-0000126B0000}"/>
    <cellStyle name="SAPBEXHLevel3 45 3" xfId="5787" xr:uid="{00000000-0005-0000-0000-0000136B0000}"/>
    <cellStyle name="SAPBEXHLevel3 45 3 2" xfId="24696" xr:uid="{00000000-0005-0000-0000-0000146B0000}"/>
    <cellStyle name="SAPBEXHLevel3 45 4" xfId="8955" xr:uid="{00000000-0005-0000-0000-0000156B0000}"/>
    <cellStyle name="SAPBEXHLevel3 45 4 2" xfId="27864" xr:uid="{00000000-0005-0000-0000-0000166B0000}"/>
    <cellStyle name="SAPBEXHLevel3 45 5" xfId="11412" xr:uid="{00000000-0005-0000-0000-0000176B0000}"/>
    <cellStyle name="SAPBEXHLevel3 45 5 2" xfId="30321" xr:uid="{00000000-0005-0000-0000-0000186B0000}"/>
    <cellStyle name="SAPBEXHLevel3 45 6" xfId="13401" xr:uid="{00000000-0005-0000-0000-0000196B0000}"/>
    <cellStyle name="SAPBEXHLevel3 45 6 2" xfId="32310" xr:uid="{00000000-0005-0000-0000-00001A6B0000}"/>
    <cellStyle name="SAPBEXHLevel3 45 7" xfId="16108" xr:uid="{00000000-0005-0000-0000-00001B6B0000}"/>
    <cellStyle name="SAPBEXHLevel3 45 7 2" xfId="35017" xr:uid="{00000000-0005-0000-0000-00001C6B0000}"/>
    <cellStyle name="SAPBEXHLevel3 45 8" xfId="18097" xr:uid="{00000000-0005-0000-0000-00001D6B0000}"/>
    <cellStyle name="SAPBEXHLevel3 45 8 2" xfId="37006" xr:uid="{00000000-0005-0000-0000-00001E6B0000}"/>
    <cellStyle name="SAPBEXHLevel3 45 9" xfId="20630" xr:uid="{00000000-0005-0000-0000-00001F6B0000}"/>
    <cellStyle name="SAPBEXHLevel3 46" xfId="2190" xr:uid="{00000000-0005-0000-0000-0000206B0000}"/>
    <cellStyle name="SAPBEXHLevel3 46 2" xfId="4776" xr:uid="{00000000-0005-0000-0000-0000216B0000}"/>
    <cellStyle name="SAPBEXHLevel3 46 2 2" xfId="23685" xr:uid="{00000000-0005-0000-0000-0000226B0000}"/>
    <cellStyle name="SAPBEXHLevel3 46 3" xfId="5857" xr:uid="{00000000-0005-0000-0000-0000236B0000}"/>
    <cellStyle name="SAPBEXHLevel3 46 3 2" xfId="24766" xr:uid="{00000000-0005-0000-0000-0000246B0000}"/>
    <cellStyle name="SAPBEXHLevel3 46 4" xfId="7886" xr:uid="{00000000-0005-0000-0000-0000256B0000}"/>
    <cellStyle name="SAPBEXHLevel3 46 4 2" xfId="26795" xr:uid="{00000000-0005-0000-0000-0000266B0000}"/>
    <cellStyle name="SAPBEXHLevel3 46 5" xfId="10241" xr:uid="{00000000-0005-0000-0000-0000276B0000}"/>
    <cellStyle name="SAPBEXHLevel3 46 5 2" xfId="29150" xr:uid="{00000000-0005-0000-0000-0000286B0000}"/>
    <cellStyle name="SAPBEXHLevel3 46 6" xfId="13685" xr:uid="{00000000-0005-0000-0000-0000296B0000}"/>
    <cellStyle name="SAPBEXHLevel3 46 6 2" xfId="32594" xr:uid="{00000000-0005-0000-0000-00002A6B0000}"/>
    <cellStyle name="SAPBEXHLevel3 46 7" xfId="14937" xr:uid="{00000000-0005-0000-0000-00002B6B0000}"/>
    <cellStyle name="SAPBEXHLevel3 46 7 2" xfId="33846" xr:uid="{00000000-0005-0000-0000-00002C6B0000}"/>
    <cellStyle name="SAPBEXHLevel3 46 8" xfId="18381" xr:uid="{00000000-0005-0000-0000-00002D6B0000}"/>
    <cellStyle name="SAPBEXHLevel3 46 8 2" xfId="37290" xr:uid="{00000000-0005-0000-0000-00002E6B0000}"/>
    <cellStyle name="SAPBEXHLevel3 46 9" xfId="19559" xr:uid="{00000000-0005-0000-0000-00002F6B0000}"/>
    <cellStyle name="SAPBEXHLevel3 47" xfId="2216" xr:uid="{00000000-0005-0000-0000-0000306B0000}"/>
    <cellStyle name="SAPBEXHLevel3 47 2" xfId="4802" xr:uid="{00000000-0005-0000-0000-0000316B0000}"/>
    <cellStyle name="SAPBEXHLevel3 47 2 2" xfId="23711" xr:uid="{00000000-0005-0000-0000-0000326B0000}"/>
    <cellStyle name="SAPBEXHLevel3 47 3" xfId="4817" xr:uid="{00000000-0005-0000-0000-0000336B0000}"/>
    <cellStyle name="SAPBEXHLevel3 47 3 2" xfId="23726" xr:uid="{00000000-0005-0000-0000-0000346B0000}"/>
    <cellStyle name="SAPBEXHLevel3 47 4" xfId="9266" xr:uid="{00000000-0005-0000-0000-0000356B0000}"/>
    <cellStyle name="SAPBEXHLevel3 47 4 2" xfId="28175" xr:uid="{00000000-0005-0000-0000-0000366B0000}"/>
    <cellStyle name="SAPBEXHLevel3 47 5" xfId="11899" xr:uid="{00000000-0005-0000-0000-0000376B0000}"/>
    <cellStyle name="SAPBEXHLevel3 47 5 2" xfId="30808" xr:uid="{00000000-0005-0000-0000-0000386B0000}"/>
    <cellStyle name="SAPBEXHLevel3 47 6" xfId="13520" xr:uid="{00000000-0005-0000-0000-0000396B0000}"/>
    <cellStyle name="SAPBEXHLevel3 47 6 2" xfId="32429" xr:uid="{00000000-0005-0000-0000-00003A6B0000}"/>
    <cellStyle name="SAPBEXHLevel3 47 7" xfId="16595" xr:uid="{00000000-0005-0000-0000-00003B6B0000}"/>
    <cellStyle name="SAPBEXHLevel3 47 7 2" xfId="35504" xr:uid="{00000000-0005-0000-0000-00003C6B0000}"/>
    <cellStyle name="SAPBEXHLevel3 47 8" xfId="18216" xr:uid="{00000000-0005-0000-0000-00003D6B0000}"/>
    <cellStyle name="SAPBEXHLevel3 47 8 2" xfId="37125" xr:uid="{00000000-0005-0000-0000-00003E6B0000}"/>
    <cellStyle name="SAPBEXHLevel3 47 9" xfId="21085" xr:uid="{00000000-0005-0000-0000-00003F6B0000}"/>
    <cellStyle name="SAPBEXHLevel3 48" xfId="2264" xr:uid="{00000000-0005-0000-0000-0000406B0000}"/>
    <cellStyle name="SAPBEXHLevel3 48 2" xfId="4850" xr:uid="{00000000-0005-0000-0000-0000416B0000}"/>
    <cellStyle name="SAPBEXHLevel3 48 2 2" xfId="23759" xr:uid="{00000000-0005-0000-0000-0000426B0000}"/>
    <cellStyle name="SAPBEXHLevel3 48 3" xfId="5396" xr:uid="{00000000-0005-0000-0000-0000436B0000}"/>
    <cellStyle name="SAPBEXHLevel3 48 3 2" xfId="24305" xr:uid="{00000000-0005-0000-0000-0000446B0000}"/>
    <cellStyle name="SAPBEXHLevel3 48 4" xfId="8523" xr:uid="{00000000-0005-0000-0000-0000456B0000}"/>
    <cellStyle name="SAPBEXHLevel3 48 4 2" xfId="27432" xr:uid="{00000000-0005-0000-0000-0000466B0000}"/>
    <cellStyle name="SAPBEXHLevel3 48 5" xfId="10936" xr:uid="{00000000-0005-0000-0000-0000476B0000}"/>
    <cellStyle name="SAPBEXHLevel3 48 5 2" xfId="29845" xr:uid="{00000000-0005-0000-0000-0000486B0000}"/>
    <cellStyle name="SAPBEXHLevel3 48 6" xfId="12807" xr:uid="{00000000-0005-0000-0000-0000496B0000}"/>
    <cellStyle name="SAPBEXHLevel3 48 6 2" xfId="31716" xr:uid="{00000000-0005-0000-0000-00004A6B0000}"/>
    <cellStyle name="SAPBEXHLevel3 48 7" xfId="15632" xr:uid="{00000000-0005-0000-0000-00004B6B0000}"/>
    <cellStyle name="SAPBEXHLevel3 48 7 2" xfId="34541" xr:uid="{00000000-0005-0000-0000-00004C6B0000}"/>
    <cellStyle name="SAPBEXHLevel3 48 8" xfId="17503" xr:uid="{00000000-0005-0000-0000-00004D6B0000}"/>
    <cellStyle name="SAPBEXHLevel3 48 8 2" xfId="36412" xr:uid="{00000000-0005-0000-0000-00004E6B0000}"/>
    <cellStyle name="SAPBEXHLevel3 48 9" xfId="20197" xr:uid="{00000000-0005-0000-0000-00004F6B0000}"/>
    <cellStyle name="SAPBEXHLevel3 49" xfId="2334" xr:uid="{00000000-0005-0000-0000-0000506B0000}"/>
    <cellStyle name="SAPBEXHLevel3 49 2" xfId="4920" xr:uid="{00000000-0005-0000-0000-0000516B0000}"/>
    <cellStyle name="SAPBEXHLevel3 49 2 2" xfId="23829" xr:uid="{00000000-0005-0000-0000-0000526B0000}"/>
    <cellStyle name="SAPBEXHLevel3 49 3" xfId="7122" xr:uid="{00000000-0005-0000-0000-0000536B0000}"/>
    <cellStyle name="SAPBEXHLevel3 49 3 2" xfId="26031" xr:uid="{00000000-0005-0000-0000-0000546B0000}"/>
    <cellStyle name="SAPBEXHLevel3 49 4" xfId="7796" xr:uid="{00000000-0005-0000-0000-0000556B0000}"/>
    <cellStyle name="SAPBEXHLevel3 49 4 2" xfId="26705" xr:uid="{00000000-0005-0000-0000-0000566B0000}"/>
    <cellStyle name="SAPBEXHLevel3 49 5" xfId="10145" xr:uid="{00000000-0005-0000-0000-0000576B0000}"/>
    <cellStyle name="SAPBEXHLevel3 49 5 2" xfId="29054" xr:uid="{00000000-0005-0000-0000-0000586B0000}"/>
    <cellStyle name="SAPBEXHLevel3 49 6" xfId="13609" xr:uid="{00000000-0005-0000-0000-0000596B0000}"/>
    <cellStyle name="SAPBEXHLevel3 49 6 2" xfId="32518" xr:uid="{00000000-0005-0000-0000-00005A6B0000}"/>
    <cellStyle name="SAPBEXHLevel3 49 7" xfId="14841" xr:uid="{00000000-0005-0000-0000-00005B6B0000}"/>
    <cellStyle name="SAPBEXHLevel3 49 7 2" xfId="33750" xr:uid="{00000000-0005-0000-0000-00005C6B0000}"/>
    <cellStyle name="SAPBEXHLevel3 49 8" xfId="18305" xr:uid="{00000000-0005-0000-0000-00005D6B0000}"/>
    <cellStyle name="SAPBEXHLevel3 49 8 2" xfId="37214" xr:uid="{00000000-0005-0000-0000-00005E6B0000}"/>
    <cellStyle name="SAPBEXHLevel3 49 9" xfId="19469" xr:uid="{00000000-0005-0000-0000-00005F6B0000}"/>
    <cellStyle name="SAPBEXHLevel3 5" xfId="334" xr:uid="{00000000-0005-0000-0000-0000606B0000}"/>
    <cellStyle name="SAPBEXHLevel3 5 2" xfId="2920" xr:uid="{00000000-0005-0000-0000-0000616B0000}"/>
    <cellStyle name="SAPBEXHLevel3 5 2 2" xfId="21829" xr:uid="{00000000-0005-0000-0000-0000626B0000}"/>
    <cellStyle name="SAPBEXHLevel3 5 3" xfId="5103" xr:uid="{00000000-0005-0000-0000-0000636B0000}"/>
    <cellStyle name="SAPBEXHLevel3 5 3 2" xfId="24012" xr:uid="{00000000-0005-0000-0000-0000646B0000}"/>
    <cellStyle name="SAPBEXHLevel3 5 4" xfId="8058" xr:uid="{00000000-0005-0000-0000-0000656B0000}"/>
    <cellStyle name="SAPBEXHLevel3 5 4 2" xfId="26967" xr:uid="{00000000-0005-0000-0000-0000666B0000}"/>
    <cellStyle name="SAPBEXHLevel3 5 5" xfId="10427" xr:uid="{00000000-0005-0000-0000-0000676B0000}"/>
    <cellStyle name="SAPBEXHLevel3 5 5 2" xfId="29336" xr:uid="{00000000-0005-0000-0000-0000686B0000}"/>
    <cellStyle name="SAPBEXHLevel3 5 6" xfId="13936" xr:uid="{00000000-0005-0000-0000-0000696B0000}"/>
    <cellStyle name="SAPBEXHLevel3 5 6 2" xfId="32845" xr:uid="{00000000-0005-0000-0000-00006A6B0000}"/>
    <cellStyle name="SAPBEXHLevel3 5 7" xfId="15123" xr:uid="{00000000-0005-0000-0000-00006B6B0000}"/>
    <cellStyle name="SAPBEXHLevel3 5 7 2" xfId="34032" xr:uid="{00000000-0005-0000-0000-00006C6B0000}"/>
    <cellStyle name="SAPBEXHLevel3 5 8" xfId="18632" xr:uid="{00000000-0005-0000-0000-00006D6B0000}"/>
    <cellStyle name="SAPBEXHLevel3 5 8 2" xfId="37541" xr:uid="{00000000-0005-0000-0000-00006E6B0000}"/>
    <cellStyle name="SAPBEXHLevel3 5 9" xfId="19729" xr:uid="{00000000-0005-0000-0000-00006F6B0000}"/>
    <cellStyle name="SAPBEXHLevel3 50" xfId="2372" xr:uid="{00000000-0005-0000-0000-0000706B0000}"/>
    <cellStyle name="SAPBEXHLevel3 50 2" xfId="2594" xr:uid="{00000000-0005-0000-0000-0000716B0000}"/>
    <cellStyle name="SAPBEXHLevel3 50 2 2" xfId="21503" xr:uid="{00000000-0005-0000-0000-0000726B0000}"/>
    <cellStyle name="SAPBEXHLevel3 50 3" xfId="7476" xr:uid="{00000000-0005-0000-0000-0000736B0000}"/>
    <cellStyle name="SAPBEXHLevel3 50 3 2" xfId="26385" xr:uid="{00000000-0005-0000-0000-0000746B0000}"/>
    <cellStyle name="SAPBEXHLevel3 50 4" xfId="9792" xr:uid="{00000000-0005-0000-0000-0000756B0000}"/>
    <cellStyle name="SAPBEXHLevel3 50 4 2" xfId="28701" xr:uid="{00000000-0005-0000-0000-0000766B0000}"/>
    <cellStyle name="SAPBEXHLevel3 50 5" xfId="13090" xr:uid="{00000000-0005-0000-0000-0000776B0000}"/>
    <cellStyle name="SAPBEXHLevel3 50 5 2" xfId="31999" xr:uid="{00000000-0005-0000-0000-0000786B0000}"/>
    <cellStyle name="SAPBEXHLevel3 50 6" xfId="14488" xr:uid="{00000000-0005-0000-0000-0000796B0000}"/>
    <cellStyle name="SAPBEXHLevel3 50 6 2" xfId="33397" xr:uid="{00000000-0005-0000-0000-00007A6B0000}"/>
    <cellStyle name="SAPBEXHLevel3 50 7" xfId="17786" xr:uid="{00000000-0005-0000-0000-00007B6B0000}"/>
    <cellStyle name="SAPBEXHLevel3 50 7 2" xfId="36695" xr:uid="{00000000-0005-0000-0000-00007C6B0000}"/>
    <cellStyle name="SAPBEXHLevel3 50 8" xfId="19147" xr:uid="{00000000-0005-0000-0000-00007D6B0000}"/>
    <cellStyle name="SAPBEXHLevel3 51" xfId="5807" xr:uid="{00000000-0005-0000-0000-00007E6B0000}"/>
    <cellStyle name="SAPBEXHLevel3 51 2" xfId="24716" xr:uid="{00000000-0005-0000-0000-00007F6B0000}"/>
    <cellStyle name="SAPBEXHLevel3 52" xfId="7530" xr:uid="{00000000-0005-0000-0000-0000806B0000}"/>
    <cellStyle name="SAPBEXHLevel3 52 2" xfId="26439" xr:uid="{00000000-0005-0000-0000-0000816B0000}"/>
    <cellStyle name="SAPBEXHLevel3 53" xfId="9852" xr:uid="{00000000-0005-0000-0000-0000826B0000}"/>
    <cellStyle name="SAPBEXHLevel3 53 2" xfId="28761" xr:uid="{00000000-0005-0000-0000-0000836B0000}"/>
    <cellStyle name="SAPBEXHLevel3 54" xfId="13288" xr:uid="{00000000-0005-0000-0000-0000846B0000}"/>
    <cellStyle name="SAPBEXHLevel3 54 2" xfId="32197" xr:uid="{00000000-0005-0000-0000-0000856B0000}"/>
    <cellStyle name="SAPBEXHLevel3 55" xfId="14548" xr:uid="{00000000-0005-0000-0000-0000866B0000}"/>
    <cellStyle name="SAPBEXHLevel3 55 2" xfId="33457" xr:uid="{00000000-0005-0000-0000-0000876B0000}"/>
    <cellStyle name="SAPBEXHLevel3 56" xfId="17984" xr:uid="{00000000-0005-0000-0000-0000886B0000}"/>
    <cellStyle name="SAPBEXHLevel3 56 2" xfId="36893" xr:uid="{00000000-0005-0000-0000-0000896B0000}"/>
    <cellStyle name="SAPBEXHLevel3 57" xfId="19201" xr:uid="{00000000-0005-0000-0000-00008A6B0000}"/>
    <cellStyle name="SAPBEXHLevel3 6" xfId="377" xr:uid="{00000000-0005-0000-0000-00008B6B0000}"/>
    <cellStyle name="SAPBEXHLevel3 6 2" xfId="2963" xr:uid="{00000000-0005-0000-0000-00008C6B0000}"/>
    <cellStyle name="SAPBEXHLevel3 6 2 2" xfId="21872" xr:uid="{00000000-0005-0000-0000-00008D6B0000}"/>
    <cellStyle name="SAPBEXHLevel3 6 3" xfId="5711" xr:uid="{00000000-0005-0000-0000-00008E6B0000}"/>
    <cellStyle name="SAPBEXHLevel3 6 3 2" xfId="24620" xr:uid="{00000000-0005-0000-0000-00008F6B0000}"/>
    <cellStyle name="SAPBEXHLevel3 6 4" xfId="8399" xr:uid="{00000000-0005-0000-0000-0000906B0000}"/>
    <cellStyle name="SAPBEXHLevel3 6 4 2" xfId="27308" xr:uid="{00000000-0005-0000-0000-0000916B0000}"/>
    <cellStyle name="SAPBEXHLevel3 6 5" xfId="10804" xr:uid="{00000000-0005-0000-0000-0000926B0000}"/>
    <cellStyle name="SAPBEXHLevel3 6 5 2" xfId="29713" xr:uid="{00000000-0005-0000-0000-0000936B0000}"/>
    <cellStyle name="SAPBEXHLevel3 6 6" xfId="13394" xr:uid="{00000000-0005-0000-0000-0000946B0000}"/>
    <cellStyle name="SAPBEXHLevel3 6 6 2" xfId="32303" xr:uid="{00000000-0005-0000-0000-0000956B0000}"/>
    <cellStyle name="SAPBEXHLevel3 6 7" xfId="15500" xr:uid="{00000000-0005-0000-0000-0000966B0000}"/>
    <cellStyle name="SAPBEXHLevel3 6 7 2" xfId="34409" xr:uid="{00000000-0005-0000-0000-0000976B0000}"/>
    <cellStyle name="SAPBEXHLevel3 6 8" xfId="18090" xr:uid="{00000000-0005-0000-0000-0000986B0000}"/>
    <cellStyle name="SAPBEXHLevel3 6 8 2" xfId="36999" xr:uid="{00000000-0005-0000-0000-0000996B0000}"/>
    <cellStyle name="SAPBEXHLevel3 6 9" xfId="20073" xr:uid="{00000000-0005-0000-0000-00009A6B0000}"/>
    <cellStyle name="SAPBEXHLevel3 7" xfId="420" xr:uid="{00000000-0005-0000-0000-00009B6B0000}"/>
    <cellStyle name="SAPBEXHLevel3 7 2" xfId="3006" xr:uid="{00000000-0005-0000-0000-00009C6B0000}"/>
    <cellStyle name="SAPBEXHLevel3 7 2 2" xfId="21915" xr:uid="{00000000-0005-0000-0000-00009D6B0000}"/>
    <cellStyle name="SAPBEXHLevel3 7 3" xfId="6185" xr:uid="{00000000-0005-0000-0000-00009E6B0000}"/>
    <cellStyle name="SAPBEXHLevel3 7 3 2" xfId="25094" xr:uid="{00000000-0005-0000-0000-00009F6B0000}"/>
    <cellStyle name="SAPBEXHLevel3 7 4" xfId="7603" xr:uid="{00000000-0005-0000-0000-0000A06B0000}"/>
    <cellStyle name="SAPBEXHLevel3 7 4 2" xfId="26512" xr:uid="{00000000-0005-0000-0000-0000A16B0000}"/>
    <cellStyle name="SAPBEXHLevel3 7 5" xfId="9929" xr:uid="{00000000-0005-0000-0000-0000A26B0000}"/>
    <cellStyle name="SAPBEXHLevel3 7 5 2" xfId="28838" xr:uid="{00000000-0005-0000-0000-0000A36B0000}"/>
    <cellStyle name="SAPBEXHLevel3 7 6" xfId="13105" xr:uid="{00000000-0005-0000-0000-0000A46B0000}"/>
    <cellStyle name="SAPBEXHLevel3 7 6 2" xfId="32014" xr:uid="{00000000-0005-0000-0000-0000A56B0000}"/>
    <cellStyle name="SAPBEXHLevel3 7 7" xfId="14625" xr:uid="{00000000-0005-0000-0000-0000A66B0000}"/>
    <cellStyle name="SAPBEXHLevel3 7 7 2" xfId="33534" xr:uid="{00000000-0005-0000-0000-0000A76B0000}"/>
    <cellStyle name="SAPBEXHLevel3 7 8" xfId="17801" xr:uid="{00000000-0005-0000-0000-0000A86B0000}"/>
    <cellStyle name="SAPBEXHLevel3 7 8 2" xfId="36710" xr:uid="{00000000-0005-0000-0000-0000A96B0000}"/>
    <cellStyle name="SAPBEXHLevel3 7 9" xfId="19274" xr:uid="{00000000-0005-0000-0000-0000AA6B0000}"/>
    <cellStyle name="SAPBEXHLevel3 8" xfId="463" xr:uid="{00000000-0005-0000-0000-0000AB6B0000}"/>
    <cellStyle name="SAPBEXHLevel3 8 2" xfId="3049" xr:uid="{00000000-0005-0000-0000-0000AC6B0000}"/>
    <cellStyle name="SAPBEXHLevel3 8 2 2" xfId="21958" xr:uid="{00000000-0005-0000-0000-0000AD6B0000}"/>
    <cellStyle name="SAPBEXHLevel3 8 3" xfId="6378" xr:uid="{00000000-0005-0000-0000-0000AE6B0000}"/>
    <cellStyle name="SAPBEXHLevel3 8 3 2" xfId="25287" xr:uid="{00000000-0005-0000-0000-0000AF6B0000}"/>
    <cellStyle name="SAPBEXHLevel3 8 4" xfId="9199" xr:uid="{00000000-0005-0000-0000-0000B06B0000}"/>
    <cellStyle name="SAPBEXHLevel3 8 4 2" xfId="28108" xr:uid="{00000000-0005-0000-0000-0000B16B0000}"/>
    <cellStyle name="SAPBEXHLevel3 8 5" xfId="11681" xr:uid="{00000000-0005-0000-0000-0000B26B0000}"/>
    <cellStyle name="SAPBEXHLevel3 8 5 2" xfId="30590" xr:uid="{00000000-0005-0000-0000-0000B36B0000}"/>
    <cellStyle name="SAPBEXHLevel3 8 6" xfId="11068" xr:uid="{00000000-0005-0000-0000-0000B46B0000}"/>
    <cellStyle name="SAPBEXHLevel3 8 6 2" xfId="29977" xr:uid="{00000000-0005-0000-0000-0000B56B0000}"/>
    <cellStyle name="SAPBEXHLevel3 8 7" xfId="16377" xr:uid="{00000000-0005-0000-0000-0000B66B0000}"/>
    <cellStyle name="SAPBEXHLevel3 8 7 2" xfId="35286" xr:uid="{00000000-0005-0000-0000-0000B76B0000}"/>
    <cellStyle name="SAPBEXHLevel3 8 8" xfId="15764" xr:uid="{00000000-0005-0000-0000-0000B86B0000}"/>
    <cellStyle name="SAPBEXHLevel3 8 8 2" xfId="34673" xr:uid="{00000000-0005-0000-0000-0000B96B0000}"/>
    <cellStyle name="SAPBEXHLevel3 8 9" xfId="20874" xr:uid="{00000000-0005-0000-0000-0000BA6B0000}"/>
    <cellStyle name="SAPBEXHLevel3 9" xfId="506" xr:uid="{00000000-0005-0000-0000-0000BB6B0000}"/>
    <cellStyle name="SAPBEXHLevel3 9 2" xfId="3092" xr:uid="{00000000-0005-0000-0000-0000BC6B0000}"/>
    <cellStyle name="SAPBEXHLevel3 9 2 2" xfId="22001" xr:uid="{00000000-0005-0000-0000-0000BD6B0000}"/>
    <cellStyle name="SAPBEXHLevel3 9 3" xfId="5843" xr:uid="{00000000-0005-0000-0000-0000BE6B0000}"/>
    <cellStyle name="SAPBEXHLevel3 9 3 2" xfId="24752" xr:uid="{00000000-0005-0000-0000-0000BF6B0000}"/>
    <cellStyle name="SAPBEXHLevel3 9 4" xfId="5527" xr:uid="{00000000-0005-0000-0000-0000C06B0000}"/>
    <cellStyle name="SAPBEXHLevel3 9 4 2" xfId="24436" xr:uid="{00000000-0005-0000-0000-0000C16B0000}"/>
    <cellStyle name="SAPBEXHLevel3 9 5" xfId="9559" xr:uid="{00000000-0005-0000-0000-0000C26B0000}"/>
    <cellStyle name="SAPBEXHLevel3 9 5 2" xfId="28468" xr:uid="{00000000-0005-0000-0000-0000C36B0000}"/>
    <cellStyle name="SAPBEXHLevel3 9 6" xfId="12159" xr:uid="{00000000-0005-0000-0000-0000C46B0000}"/>
    <cellStyle name="SAPBEXHLevel3 9 6 2" xfId="31068" xr:uid="{00000000-0005-0000-0000-0000C56B0000}"/>
    <cellStyle name="SAPBEXHLevel3 9 7" xfId="14255" xr:uid="{00000000-0005-0000-0000-0000C66B0000}"/>
    <cellStyle name="SAPBEXHLevel3 9 7 2" xfId="33164" xr:uid="{00000000-0005-0000-0000-0000C76B0000}"/>
    <cellStyle name="SAPBEXHLevel3 9 8" xfId="16855" xr:uid="{00000000-0005-0000-0000-0000C86B0000}"/>
    <cellStyle name="SAPBEXHLevel3 9 8 2" xfId="35764" xr:uid="{00000000-0005-0000-0000-0000C96B0000}"/>
    <cellStyle name="SAPBEXHLevel3 9 9" xfId="18944" xr:uid="{00000000-0005-0000-0000-0000CA6B0000}"/>
    <cellStyle name="SAPBEXHLevel3X" xfId="82" xr:uid="{00000000-0005-0000-0000-0000CB6B0000}"/>
    <cellStyle name="SAPBEXHLevel3X 10" xfId="550" xr:uid="{00000000-0005-0000-0000-0000CC6B0000}"/>
    <cellStyle name="SAPBEXHLevel3X 10 2" xfId="3136" xr:uid="{00000000-0005-0000-0000-0000CD6B0000}"/>
    <cellStyle name="SAPBEXHLevel3X 10 2 2" xfId="22045" xr:uid="{00000000-0005-0000-0000-0000CE6B0000}"/>
    <cellStyle name="SAPBEXHLevel3X 10 3" xfId="6014" xr:uid="{00000000-0005-0000-0000-0000CF6B0000}"/>
    <cellStyle name="SAPBEXHLevel3X 10 3 2" xfId="24923" xr:uid="{00000000-0005-0000-0000-0000D06B0000}"/>
    <cellStyle name="SAPBEXHLevel3X 10 4" xfId="6850" xr:uid="{00000000-0005-0000-0000-0000D16B0000}"/>
    <cellStyle name="SAPBEXHLevel3X 10 4 2" xfId="25759" xr:uid="{00000000-0005-0000-0000-0000D26B0000}"/>
    <cellStyle name="SAPBEXHLevel3X 10 5" xfId="9600" xr:uid="{00000000-0005-0000-0000-0000D36B0000}"/>
    <cellStyle name="SAPBEXHLevel3X 10 5 2" xfId="28509" xr:uid="{00000000-0005-0000-0000-0000D46B0000}"/>
    <cellStyle name="SAPBEXHLevel3X 10 6" xfId="13361" xr:uid="{00000000-0005-0000-0000-0000D56B0000}"/>
    <cellStyle name="SAPBEXHLevel3X 10 6 2" xfId="32270" xr:uid="{00000000-0005-0000-0000-0000D66B0000}"/>
    <cellStyle name="SAPBEXHLevel3X 10 7" xfId="14296" xr:uid="{00000000-0005-0000-0000-0000D76B0000}"/>
    <cellStyle name="SAPBEXHLevel3X 10 7 2" xfId="33205" xr:uid="{00000000-0005-0000-0000-0000D86B0000}"/>
    <cellStyle name="SAPBEXHLevel3X 10 8" xfId="18057" xr:uid="{00000000-0005-0000-0000-0000D96B0000}"/>
    <cellStyle name="SAPBEXHLevel3X 10 8 2" xfId="36966" xr:uid="{00000000-0005-0000-0000-0000DA6B0000}"/>
    <cellStyle name="SAPBEXHLevel3X 10 9" xfId="18980" xr:uid="{00000000-0005-0000-0000-0000DB6B0000}"/>
    <cellStyle name="SAPBEXHLevel3X 11" xfId="617" xr:uid="{00000000-0005-0000-0000-0000DC6B0000}"/>
    <cellStyle name="SAPBEXHLevel3X 11 2" xfId="3203" xr:uid="{00000000-0005-0000-0000-0000DD6B0000}"/>
    <cellStyle name="SAPBEXHLevel3X 11 2 2" xfId="22112" xr:uid="{00000000-0005-0000-0000-0000DE6B0000}"/>
    <cellStyle name="SAPBEXHLevel3X 11 3" xfId="5914" xr:uid="{00000000-0005-0000-0000-0000DF6B0000}"/>
    <cellStyle name="SAPBEXHLevel3X 11 3 2" xfId="24823" xr:uid="{00000000-0005-0000-0000-0000E06B0000}"/>
    <cellStyle name="SAPBEXHLevel3X 11 4" xfId="7568" xr:uid="{00000000-0005-0000-0000-0000E16B0000}"/>
    <cellStyle name="SAPBEXHLevel3X 11 4 2" xfId="26477" xr:uid="{00000000-0005-0000-0000-0000E26B0000}"/>
    <cellStyle name="SAPBEXHLevel3X 11 5" xfId="9891" xr:uid="{00000000-0005-0000-0000-0000E36B0000}"/>
    <cellStyle name="SAPBEXHLevel3X 11 5 2" xfId="28800" xr:uid="{00000000-0005-0000-0000-0000E46B0000}"/>
    <cellStyle name="SAPBEXHLevel3X 11 6" xfId="12901" xr:uid="{00000000-0005-0000-0000-0000E56B0000}"/>
    <cellStyle name="SAPBEXHLevel3X 11 6 2" xfId="31810" xr:uid="{00000000-0005-0000-0000-0000E66B0000}"/>
    <cellStyle name="SAPBEXHLevel3X 11 7" xfId="14587" xr:uid="{00000000-0005-0000-0000-0000E76B0000}"/>
    <cellStyle name="SAPBEXHLevel3X 11 7 2" xfId="33496" xr:uid="{00000000-0005-0000-0000-0000E86B0000}"/>
    <cellStyle name="SAPBEXHLevel3X 11 8" xfId="17597" xr:uid="{00000000-0005-0000-0000-0000E96B0000}"/>
    <cellStyle name="SAPBEXHLevel3X 11 8 2" xfId="36506" xr:uid="{00000000-0005-0000-0000-0000EA6B0000}"/>
    <cellStyle name="SAPBEXHLevel3X 11 9" xfId="19239" xr:uid="{00000000-0005-0000-0000-0000EB6B0000}"/>
    <cellStyle name="SAPBEXHLevel3X 12" xfId="636" xr:uid="{00000000-0005-0000-0000-0000EC6B0000}"/>
    <cellStyle name="SAPBEXHLevel3X 12 2" xfId="3222" xr:uid="{00000000-0005-0000-0000-0000ED6B0000}"/>
    <cellStyle name="SAPBEXHLevel3X 12 2 2" xfId="22131" xr:uid="{00000000-0005-0000-0000-0000EE6B0000}"/>
    <cellStyle name="SAPBEXHLevel3X 12 3" xfId="6889" xr:uid="{00000000-0005-0000-0000-0000EF6B0000}"/>
    <cellStyle name="SAPBEXHLevel3X 12 3 2" xfId="25798" xr:uid="{00000000-0005-0000-0000-0000F06B0000}"/>
    <cellStyle name="SAPBEXHLevel3X 12 4" xfId="8552" xr:uid="{00000000-0005-0000-0000-0000F16B0000}"/>
    <cellStyle name="SAPBEXHLevel3X 12 4 2" xfId="27461" xr:uid="{00000000-0005-0000-0000-0000F26B0000}"/>
    <cellStyle name="SAPBEXHLevel3X 12 5" xfId="10967" xr:uid="{00000000-0005-0000-0000-0000F36B0000}"/>
    <cellStyle name="SAPBEXHLevel3X 12 5 2" xfId="29876" xr:uid="{00000000-0005-0000-0000-0000F46B0000}"/>
    <cellStyle name="SAPBEXHLevel3X 12 6" xfId="12144" xr:uid="{00000000-0005-0000-0000-0000F56B0000}"/>
    <cellStyle name="SAPBEXHLevel3X 12 6 2" xfId="31053" xr:uid="{00000000-0005-0000-0000-0000F66B0000}"/>
    <cellStyle name="SAPBEXHLevel3X 12 7" xfId="15663" xr:uid="{00000000-0005-0000-0000-0000F76B0000}"/>
    <cellStyle name="SAPBEXHLevel3X 12 7 2" xfId="34572" xr:uid="{00000000-0005-0000-0000-0000F86B0000}"/>
    <cellStyle name="SAPBEXHLevel3X 12 8" xfId="16840" xr:uid="{00000000-0005-0000-0000-0000F96B0000}"/>
    <cellStyle name="SAPBEXHLevel3X 12 8 2" xfId="35749" xr:uid="{00000000-0005-0000-0000-0000FA6B0000}"/>
    <cellStyle name="SAPBEXHLevel3X 12 9" xfId="20226" xr:uid="{00000000-0005-0000-0000-0000FB6B0000}"/>
    <cellStyle name="SAPBEXHLevel3X 13" xfId="679" xr:uid="{00000000-0005-0000-0000-0000FC6B0000}"/>
    <cellStyle name="SAPBEXHLevel3X 13 2" xfId="3265" xr:uid="{00000000-0005-0000-0000-0000FD6B0000}"/>
    <cellStyle name="SAPBEXHLevel3X 13 2 2" xfId="22174" xr:uid="{00000000-0005-0000-0000-0000FE6B0000}"/>
    <cellStyle name="SAPBEXHLevel3X 13 3" xfId="7177" xr:uid="{00000000-0005-0000-0000-0000FF6B0000}"/>
    <cellStyle name="SAPBEXHLevel3X 13 3 2" xfId="26086" xr:uid="{00000000-0005-0000-0000-0000006C0000}"/>
    <cellStyle name="SAPBEXHLevel3X 13 4" xfId="7743" xr:uid="{00000000-0005-0000-0000-0000016C0000}"/>
    <cellStyle name="SAPBEXHLevel3X 13 4 2" xfId="26652" xr:uid="{00000000-0005-0000-0000-0000026C0000}"/>
    <cellStyle name="SAPBEXHLevel3X 13 5" xfId="10089" xr:uid="{00000000-0005-0000-0000-0000036C0000}"/>
    <cellStyle name="SAPBEXHLevel3X 13 5 2" xfId="28998" xr:uid="{00000000-0005-0000-0000-0000046C0000}"/>
    <cellStyle name="SAPBEXHLevel3X 13 6" xfId="12883" xr:uid="{00000000-0005-0000-0000-0000056C0000}"/>
    <cellStyle name="SAPBEXHLevel3X 13 6 2" xfId="31792" xr:uid="{00000000-0005-0000-0000-0000066C0000}"/>
    <cellStyle name="SAPBEXHLevel3X 13 7" xfId="14785" xr:uid="{00000000-0005-0000-0000-0000076C0000}"/>
    <cellStyle name="SAPBEXHLevel3X 13 7 2" xfId="33694" xr:uid="{00000000-0005-0000-0000-0000086C0000}"/>
    <cellStyle name="SAPBEXHLevel3X 13 8" xfId="17579" xr:uid="{00000000-0005-0000-0000-0000096C0000}"/>
    <cellStyle name="SAPBEXHLevel3X 13 8 2" xfId="36488" xr:uid="{00000000-0005-0000-0000-00000A6C0000}"/>
    <cellStyle name="SAPBEXHLevel3X 13 9" xfId="19415" xr:uid="{00000000-0005-0000-0000-00000B6C0000}"/>
    <cellStyle name="SAPBEXHLevel3X 14" xfId="721" xr:uid="{00000000-0005-0000-0000-00000C6C0000}"/>
    <cellStyle name="SAPBEXHLevel3X 14 2" xfId="3307" xr:uid="{00000000-0005-0000-0000-00000D6C0000}"/>
    <cellStyle name="SAPBEXHLevel3X 14 2 2" xfId="22216" xr:uid="{00000000-0005-0000-0000-00000E6C0000}"/>
    <cellStyle name="SAPBEXHLevel3X 14 3" xfId="5842" xr:uid="{00000000-0005-0000-0000-00000F6C0000}"/>
    <cellStyle name="SAPBEXHLevel3X 14 3 2" xfId="24751" xr:uid="{00000000-0005-0000-0000-0000106C0000}"/>
    <cellStyle name="SAPBEXHLevel3X 14 4" xfId="8655" xr:uid="{00000000-0005-0000-0000-0000116C0000}"/>
    <cellStyle name="SAPBEXHLevel3X 14 4 2" xfId="27564" xr:uid="{00000000-0005-0000-0000-0000126C0000}"/>
    <cellStyle name="SAPBEXHLevel3X 14 5" xfId="11082" xr:uid="{00000000-0005-0000-0000-0000136C0000}"/>
    <cellStyle name="SAPBEXHLevel3X 14 5 2" xfId="29991" xr:uid="{00000000-0005-0000-0000-0000146C0000}"/>
    <cellStyle name="SAPBEXHLevel3X 14 6" xfId="12624" xr:uid="{00000000-0005-0000-0000-0000156C0000}"/>
    <cellStyle name="SAPBEXHLevel3X 14 6 2" xfId="31533" xr:uid="{00000000-0005-0000-0000-0000166C0000}"/>
    <cellStyle name="SAPBEXHLevel3X 14 7" xfId="15778" xr:uid="{00000000-0005-0000-0000-0000176C0000}"/>
    <cellStyle name="SAPBEXHLevel3X 14 7 2" xfId="34687" xr:uid="{00000000-0005-0000-0000-0000186C0000}"/>
    <cellStyle name="SAPBEXHLevel3X 14 8" xfId="17320" xr:uid="{00000000-0005-0000-0000-0000196C0000}"/>
    <cellStyle name="SAPBEXHLevel3X 14 8 2" xfId="36229" xr:uid="{00000000-0005-0000-0000-00001A6C0000}"/>
    <cellStyle name="SAPBEXHLevel3X 14 9" xfId="20330" xr:uid="{00000000-0005-0000-0000-00001B6C0000}"/>
    <cellStyle name="SAPBEXHLevel3X 15" xfId="748" xr:uid="{00000000-0005-0000-0000-00001C6C0000}"/>
    <cellStyle name="SAPBEXHLevel3X 15 2" xfId="3334" xr:uid="{00000000-0005-0000-0000-00001D6C0000}"/>
    <cellStyle name="SAPBEXHLevel3X 15 2 2" xfId="22243" xr:uid="{00000000-0005-0000-0000-00001E6C0000}"/>
    <cellStyle name="SAPBEXHLevel3X 15 3" xfId="6019" xr:uid="{00000000-0005-0000-0000-00001F6C0000}"/>
    <cellStyle name="SAPBEXHLevel3X 15 3 2" xfId="24928" xr:uid="{00000000-0005-0000-0000-0000206C0000}"/>
    <cellStyle name="SAPBEXHLevel3X 15 4" xfId="8900" xr:uid="{00000000-0005-0000-0000-0000216C0000}"/>
    <cellStyle name="SAPBEXHLevel3X 15 4 2" xfId="27809" xr:uid="{00000000-0005-0000-0000-0000226C0000}"/>
    <cellStyle name="SAPBEXHLevel3X 15 5" xfId="11351" xr:uid="{00000000-0005-0000-0000-0000236C0000}"/>
    <cellStyle name="SAPBEXHLevel3X 15 5 2" xfId="30260" xr:uid="{00000000-0005-0000-0000-0000246C0000}"/>
    <cellStyle name="SAPBEXHLevel3X 15 6" xfId="12310" xr:uid="{00000000-0005-0000-0000-0000256C0000}"/>
    <cellStyle name="SAPBEXHLevel3X 15 6 2" xfId="31219" xr:uid="{00000000-0005-0000-0000-0000266C0000}"/>
    <cellStyle name="SAPBEXHLevel3X 15 7" xfId="16047" xr:uid="{00000000-0005-0000-0000-0000276C0000}"/>
    <cellStyle name="SAPBEXHLevel3X 15 7 2" xfId="34956" xr:uid="{00000000-0005-0000-0000-0000286C0000}"/>
    <cellStyle name="SAPBEXHLevel3X 15 8" xfId="17006" xr:uid="{00000000-0005-0000-0000-0000296C0000}"/>
    <cellStyle name="SAPBEXHLevel3X 15 8 2" xfId="35915" xr:uid="{00000000-0005-0000-0000-00002A6C0000}"/>
    <cellStyle name="SAPBEXHLevel3X 15 9" xfId="20574" xr:uid="{00000000-0005-0000-0000-00002B6C0000}"/>
    <cellStyle name="SAPBEXHLevel3X 16" xfId="791" xr:uid="{00000000-0005-0000-0000-00002C6C0000}"/>
    <cellStyle name="SAPBEXHLevel3X 16 2" xfId="3377" xr:uid="{00000000-0005-0000-0000-00002D6C0000}"/>
    <cellStyle name="SAPBEXHLevel3X 16 2 2" xfId="22286" xr:uid="{00000000-0005-0000-0000-00002E6C0000}"/>
    <cellStyle name="SAPBEXHLevel3X 16 3" xfId="5509" xr:uid="{00000000-0005-0000-0000-00002F6C0000}"/>
    <cellStyle name="SAPBEXHLevel3X 16 3 2" xfId="24418" xr:uid="{00000000-0005-0000-0000-0000306C0000}"/>
    <cellStyle name="SAPBEXHLevel3X 16 4" xfId="5427" xr:uid="{00000000-0005-0000-0000-0000316C0000}"/>
    <cellStyle name="SAPBEXHLevel3X 16 4 2" xfId="24336" xr:uid="{00000000-0005-0000-0000-0000326C0000}"/>
    <cellStyle name="SAPBEXHLevel3X 16 5" xfId="9525" xr:uid="{00000000-0005-0000-0000-0000336C0000}"/>
    <cellStyle name="SAPBEXHLevel3X 16 5 2" xfId="28434" xr:uid="{00000000-0005-0000-0000-0000346C0000}"/>
    <cellStyle name="SAPBEXHLevel3X 16 6" xfId="13420" xr:uid="{00000000-0005-0000-0000-0000356C0000}"/>
    <cellStyle name="SAPBEXHLevel3X 16 6 2" xfId="32329" xr:uid="{00000000-0005-0000-0000-0000366C0000}"/>
    <cellStyle name="SAPBEXHLevel3X 16 7" xfId="14221" xr:uid="{00000000-0005-0000-0000-0000376C0000}"/>
    <cellStyle name="SAPBEXHLevel3X 16 7 2" xfId="33130" xr:uid="{00000000-0005-0000-0000-0000386C0000}"/>
    <cellStyle name="SAPBEXHLevel3X 16 8" xfId="18116" xr:uid="{00000000-0005-0000-0000-0000396C0000}"/>
    <cellStyle name="SAPBEXHLevel3X 16 8 2" xfId="37025" xr:uid="{00000000-0005-0000-0000-00003A6C0000}"/>
    <cellStyle name="SAPBEXHLevel3X 16 9" xfId="18912" xr:uid="{00000000-0005-0000-0000-00003B6C0000}"/>
    <cellStyle name="SAPBEXHLevel3X 17" xfId="787" xr:uid="{00000000-0005-0000-0000-00003C6C0000}"/>
    <cellStyle name="SAPBEXHLevel3X 17 2" xfId="3373" xr:uid="{00000000-0005-0000-0000-00003D6C0000}"/>
    <cellStyle name="SAPBEXHLevel3X 17 2 2" xfId="22282" xr:uid="{00000000-0005-0000-0000-00003E6C0000}"/>
    <cellStyle name="SAPBEXHLevel3X 17 3" xfId="6668" xr:uid="{00000000-0005-0000-0000-00003F6C0000}"/>
    <cellStyle name="SAPBEXHLevel3X 17 3 2" xfId="25577" xr:uid="{00000000-0005-0000-0000-0000406C0000}"/>
    <cellStyle name="SAPBEXHLevel3X 17 4" xfId="9075" xr:uid="{00000000-0005-0000-0000-0000416C0000}"/>
    <cellStyle name="SAPBEXHLevel3X 17 4 2" xfId="27984" xr:uid="{00000000-0005-0000-0000-0000426C0000}"/>
    <cellStyle name="SAPBEXHLevel3X 17 5" xfId="11547" xr:uid="{00000000-0005-0000-0000-0000436C0000}"/>
    <cellStyle name="SAPBEXHLevel3X 17 5 2" xfId="30456" xr:uid="{00000000-0005-0000-0000-0000446C0000}"/>
    <cellStyle name="SAPBEXHLevel3X 17 6" xfId="13905" xr:uid="{00000000-0005-0000-0000-0000456C0000}"/>
    <cellStyle name="SAPBEXHLevel3X 17 6 2" xfId="32814" xr:uid="{00000000-0005-0000-0000-0000466C0000}"/>
    <cellStyle name="SAPBEXHLevel3X 17 7" xfId="16243" xr:uid="{00000000-0005-0000-0000-0000476C0000}"/>
    <cellStyle name="SAPBEXHLevel3X 17 7 2" xfId="35152" xr:uid="{00000000-0005-0000-0000-0000486C0000}"/>
    <cellStyle name="SAPBEXHLevel3X 17 8" xfId="18601" xr:uid="{00000000-0005-0000-0000-0000496C0000}"/>
    <cellStyle name="SAPBEXHLevel3X 17 8 2" xfId="37510" xr:uid="{00000000-0005-0000-0000-00004A6C0000}"/>
    <cellStyle name="SAPBEXHLevel3X 17 9" xfId="20750" xr:uid="{00000000-0005-0000-0000-00004B6C0000}"/>
    <cellStyle name="SAPBEXHLevel3X 18" xfId="853" xr:uid="{00000000-0005-0000-0000-00004C6C0000}"/>
    <cellStyle name="SAPBEXHLevel3X 18 2" xfId="3439" xr:uid="{00000000-0005-0000-0000-00004D6C0000}"/>
    <cellStyle name="SAPBEXHLevel3X 18 2 2" xfId="22348" xr:uid="{00000000-0005-0000-0000-00004E6C0000}"/>
    <cellStyle name="SAPBEXHLevel3X 18 3" xfId="6450" xr:uid="{00000000-0005-0000-0000-00004F6C0000}"/>
    <cellStyle name="SAPBEXHLevel3X 18 3 2" xfId="25359" xr:uid="{00000000-0005-0000-0000-0000506C0000}"/>
    <cellStyle name="SAPBEXHLevel3X 18 4" xfId="9054" xr:uid="{00000000-0005-0000-0000-0000516C0000}"/>
    <cellStyle name="SAPBEXHLevel3X 18 4 2" xfId="27963" xr:uid="{00000000-0005-0000-0000-0000526C0000}"/>
    <cellStyle name="SAPBEXHLevel3X 18 5" xfId="11521" xr:uid="{00000000-0005-0000-0000-0000536C0000}"/>
    <cellStyle name="SAPBEXHLevel3X 18 5 2" xfId="30430" xr:uid="{00000000-0005-0000-0000-0000546C0000}"/>
    <cellStyle name="SAPBEXHLevel3X 18 6" xfId="13776" xr:uid="{00000000-0005-0000-0000-0000556C0000}"/>
    <cellStyle name="SAPBEXHLevel3X 18 6 2" xfId="32685" xr:uid="{00000000-0005-0000-0000-0000566C0000}"/>
    <cellStyle name="SAPBEXHLevel3X 18 7" xfId="16217" xr:uid="{00000000-0005-0000-0000-0000576C0000}"/>
    <cellStyle name="SAPBEXHLevel3X 18 7 2" xfId="35126" xr:uid="{00000000-0005-0000-0000-0000586C0000}"/>
    <cellStyle name="SAPBEXHLevel3X 18 8" xfId="18472" xr:uid="{00000000-0005-0000-0000-0000596C0000}"/>
    <cellStyle name="SAPBEXHLevel3X 18 8 2" xfId="37381" xr:uid="{00000000-0005-0000-0000-00005A6C0000}"/>
    <cellStyle name="SAPBEXHLevel3X 18 9" xfId="20730" xr:uid="{00000000-0005-0000-0000-00005B6C0000}"/>
    <cellStyle name="SAPBEXHLevel3X 19" xfId="849" xr:uid="{00000000-0005-0000-0000-00005C6C0000}"/>
    <cellStyle name="SAPBEXHLevel3X 19 2" xfId="3435" xr:uid="{00000000-0005-0000-0000-00005D6C0000}"/>
    <cellStyle name="SAPBEXHLevel3X 19 2 2" xfId="22344" xr:uid="{00000000-0005-0000-0000-00005E6C0000}"/>
    <cellStyle name="SAPBEXHLevel3X 19 3" xfId="5371" xr:uid="{00000000-0005-0000-0000-00005F6C0000}"/>
    <cellStyle name="SAPBEXHLevel3X 19 3 2" xfId="24280" xr:uid="{00000000-0005-0000-0000-0000606C0000}"/>
    <cellStyle name="SAPBEXHLevel3X 19 4" xfId="8161" xr:uid="{00000000-0005-0000-0000-0000616C0000}"/>
    <cellStyle name="SAPBEXHLevel3X 19 4 2" xfId="27070" xr:uid="{00000000-0005-0000-0000-0000626C0000}"/>
    <cellStyle name="SAPBEXHLevel3X 19 5" xfId="10536" xr:uid="{00000000-0005-0000-0000-0000636C0000}"/>
    <cellStyle name="SAPBEXHLevel3X 19 5 2" xfId="29445" xr:uid="{00000000-0005-0000-0000-0000646C0000}"/>
    <cellStyle name="SAPBEXHLevel3X 19 6" xfId="12996" xr:uid="{00000000-0005-0000-0000-0000656C0000}"/>
    <cellStyle name="SAPBEXHLevel3X 19 6 2" xfId="31905" xr:uid="{00000000-0005-0000-0000-0000666C0000}"/>
    <cellStyle name="SAPBEXHLevel3X 19 7" xfId="15232" xr:uid="{00000000-0005-0000-0000-0000676C0000}"/>
    <cellStyle name="SAPBEXHLevel3X 19 7 2" xfId="34141" xr:uid="{00000000-0005-0000-0000-0000686C0000}"/>
    <cellStyle name="SAPBEXHLevel3X 19 8" xfId="17692" xr:uid="{00000000-0005-0000-0000-0000696C0000}"/>
    <cellStyle name="SAPBEXHLevel3X 19 8 2" xfId="36601" xr:uid="{00000000-0005-0000-0000-00006A6C0000}"/>
    <cellStyle name="SAPBEXHLevel3X 19 9" xfId="19834" xr:uid="{00000000-0005-0000-0000-00006B6C0000}"/>
    <cellStyle name="SAPBEXHLevel3X 2" xfId="203" xr:uid="{00000000-0005-0000-0000-00006C6C0000}"/>
    <cellStyle name="SAPBEXHLevel3X 2 2" xfId="2789" xr:uid="{00000000-0005-0000-0000-00006D6C0000}"/>
    <cellStyle name="SAPBEXHLevel3X 2 2 2" xfId="21698" xr:uid="{00000000-0005-0000-0000-00006E6C0000}"/>
    <cellStyle name="SAPBEXHLevel3X 2 3" xfId="7358" xr:uid="{00000000-0005-0000-0000-00006F6C0000}"/>
    <cellStyle name="SAPBEXHLevel3X 2 3 2" xfId="26267" xr:uid="{00000000-0005-0000-0000-0000706C0000}"/>
    <cellStyle name="SAPBEXHLevel3X 2 4" xfId="8849" xr:uid="{00000000-0005-0000-0000-0000716C0000}"/>
    <cellStyle name="SAPBEXHLevel3X 2 4 2" xfId="27758" xr:uid="{00000000-0005-0000-0000-0000726C0000}"/>
    <cellStyle name="SAPBEXHLevel3X 2 5" xfId="11297" xr:uid="{00000000-0005-0000-0000-0000736C0000}"/>
    <cellStyle name="SAPBEXHLevel3X 2 5 2" xfId="30206" xr:uid="{00000000-0005-0000-0000-0000746C0000}"/>
    <cellStyle name="SAPBEXHLevel3X 2 6" xfId="13629" xr:uid="{00000000-0005-0000-0000-0000756C0000}"/>
    <cellStyle name="SAPBEXHLevel3X 2 6 2" xfId="32538" xr:uid="{00000000-0005-0000-0000-0000766C0000}"/>
    <cellStyle name="SAPBEXHLevel3X 2 7" xfId="15993" xr:uid="{00000000-0005-0000-0000-0000776C0000}"/>
    <cellStyle name="SAPBEXHLevel3X 2 7 2" xfId="34902" xr:uid="{00000000-0005-0000-0000-0000786C0000}"/>
    <cellStyle name="SAPBEXHLevel3X 2 8" xfId="18325" xr:uid="{00000000-0005-0000-0000-0000796C0000}"/>
    <cellStyle name="SAPBEXHLevel3X 2 8 2" xfId="37234" xr:uid="{00000000-0005-0000-0000-00007A6C0000}"/>
    <cellStyle name="SAPBEXHLevel3X 2 9" xfId="20523" xr:uid="{00000000-0005-0000-0000-00007B6C0000}"/>
    <cellStyle name="SAPBEXHLevel3X 20" xfId="943" xr:uid="{00000000-0005-0000-0000-00007C6C0000}"/>
    <cellStyle name="SAPBEXHLevel3X 20 2" xfId="3529" xr:uid="{00000000-0005-0000-0000-00007D6C0000}"/>
    <cellStyle name="SAPBEXHLevel3X 20 2 2" xfId="22438" xr:uid="{00000000-0005-0000-0000-00007E6C0000}"/>
    <cellStyle name="SAPBEXHLevel3X 20 3" xfId="5626" xr:uid="{00000000-0005-0000-0000-00007F6C0000}"/>
    <cellStyle name="SAPBEXHLevel3X 20 3 2" xfId="24535" xr:uid="{00000000-0005-0000-0000-0000806C0000}"/>
    <cellStyle name="SAPBEXHLevel3X 20 4" xfId="7169" xr:uid="{00000000-0005-0000-0000-0000816C0000}"/>
    <cellStyle name="SAPBEXHLevel3X 20 4 2" xfId="26078" xr:uid="{00000000-0005-0000-0000-0000826C0000}"/>
    <cellStyle name="SAPBEXHLevel3X 20 5" xfId="12076" xr:uid="{00000000-0005-0000-0000-0000836C0000}"/>
    <cellStyle name="SAPBEXHLevel3X 20 5 2" xfId="30985" xr:uid="{00000000-0005-0000-0000-0000846C0000}"/>
    <cellStyle name="SAPBEXHLevel3X 20 6" xfId="12661" xr:uid="{00000000-0005-0000-0000-0000856C0000}"/>
    <cellStyle name="SAPBEXHLevel3X 20 6 2" xfId="31570" xr:uid="{00000000-0005-0000-0000-0000866C0000}"/>
    <cellStyle name="SAPBEXHLevel3X 20 7" xfId="16772" xr:uid="{00000000-0005-0000-0000-0000876C0000}"/>
    <cellStyle name="SAPBEXHLevel3X 20 7 2" xfId="35681" xr:uid="{00000000-0005-0000-0000-0000886C0000}"/>
    <cellStyle name="SAPBEXHLevel3X 20 8" xfId="17357" xr:uid="{00000000-0005-0000-0000-0000896C0000}"/>
    <cellStyle name="SAPBEXHLevel3X 20 8 2" xfId="36266" xr:uid="{00000000-0005-0000-0000-00008A6C0000}"/>
    <cellStyle name="SAPBEXHLevel3X 20 9" xfId="21240" xr:uid="{00000000-0005-0000-0000-00008B6C0000}"/>
    <cellStyle name="SAPBEXHLevel3X 21" xfId="965" xr:uid="{00000000-0005-0000-0000-00008C6C0000}"/>
    <cellStyle name="SAPBEXHLevel3X 21 2" xfId="3551" xr:uid="{00000000-0005-0000-0000-00008D6C0000}"/>
    <cellStyle name="SAPBEXHLevel3X 21 2 2" xfId="22460" xr:uid="{00000000-0005-0000-0000-00008E6C0000}"/>
    <cellStyle name="SAPBEXHLevel3X 21 3" xfId="2670" xr:uid="{00000000-0005-0000-0000-00008F6C0000}"/>
    <cellStyle name="SAPBEXHLevel3X 21 3 2" xfId="21579" xr:uid="{00000000-0005-0000-0000-0000906C0000}"/>
    <cellStyle name="SAPBEXHLevel3X 21 4" xfId="9448" xr:uid="{00000000-0005-0000-0000-0000916C0000}"/>
    <cellStyle name="SAPBEXHLevel3X 21 4 2" xfId="28357" xr:uid="{00000000-0005-0000-0000-0000926C0000}"/>
    <cellStyle name="SAPBEXHLevel3X 21 5" xfId="10931" xr:uid="{00000000-0005-0000-0000-0000936C0000}"/>
    <cellStyle name="SAPBEXHLevel3X 21 5 2" xfId="29840" xr:uid="{00000000-0005-0000-0000-0000946C0000}"/>
    <cellStyle name="SAPBEXHLevel3X 21 6" xfId="13319" xr:uid="{00000000-0005-0000-0000-0000956C0000}"/>
    <cellStyle name="SAPBEXHLevel3X 21 6 2" xfId="32228" xr:uid="{00000000-0005-0000-0000-0000966C0000}"/>
    <cellStyle name="SAPBEXHLevel3X 21 7" xfId="15627" xr:uid="{00000000-0005-0000-0000-0000976C0000}"/>
    <cellStyle name="SAPBEXHLevel3X 21 7 2" xfId="34536" xr:uid="{00000000-0005-0000-0000-0000986C0000}"/>
    <cellStyle name="SAPBEXHLevel3X 21 8" xfId="18015" xr:uid="{00000000-0005-0000-0000-0000996C0000}"/>
    <cellStyle name="SAPBEXHLevel3X 21 8 2" xfId="36924" xr:uid="{00000000-0005-0000-0000-00009A6C0000}"/>
    <cellStyle name="SAPBEXHLevel3X 21 9" xfId="20193" xr:uid="{00000000-0005-0000-0000-00009B6C0000}"/>
    <cellStyle name="SAPBEXHLevel3X 22" xfId="961" xr:uid="{00000000-0005-0000-0000-00009C6C0000}"/>
    <cellStyle name="SAPBEXHLevel3X 22 2" xfId="3547" xr:uid="{00000000-0005-0000-0000-00009D6C0000}"/>
    <cellStyle name="SAPBEXHLevel3X 22 2 2" xfId="22456" xr:uid="{00000000-0005-0000-0000-00009E6C0000}"/>
    <cellStyle name="SAPBEXHLevel3X 22 3" xfId="6528" xr:uid="{00000000-0005-0000-0000-00009F6C0000}"/>
    <cellStyle name="SAPBEXHLevel3X 22 3 2" xfId="25437" xr:uid="{00000000-0005-0000-0000-0000A06C0000}"/>
    <cellStyle name="SAPBEXHLevel3X 22 4" xfId="9312" xr:uid="{00000000-0005-0000-0000-0000A16C0000}"/>
    <cellStyle name="SAPBEXHLevel3X 22 4 2" xfId="28221" xr:uid="{00000000-0005-0000-0000-0000A26C0000}"/>
    <cellStyle name="SAPBEXHLevel3X 22 5" xfId="11795" xr:uid="{00000000-0005-0000-0000-0000A36C0000}"/>
    <cellStyle name="SAPBEXHLevel3X 22 5 2" xfId="30704" xr:uid="{00000000-0005-0000-0000-0000A46C0000}"/>
    <cellStyle name="SAPBEXHLevel3X 22 6" xfId="13879" xr:uid="{00000000-0005-0000-0000-0000A56C0000}"/>
    <cellStyle name="SAPBEXHLevel3X 22 6 2" xfId="32788" xr:uid="{00000000-0005-0000-0000-0000A66C0000}"/>
    <cellStyle name="SAPBEXHLevel3X 22 7" xfId="16491" xr:uid="{00000000-0005-0000-0000-0000A76C0000}"/>
    <cellStyle name="SAPBEXHLevel3X 22 7 2" xfId="35400" xr:uid="{00000000-0005-0000-0000-0000A86C0000}"/>
    <cellStyle name="SAPBEXHLevel3X 22 8" xfId="18575" xr:uid="{00000000-0005-0000-0000-0000A96C0000}"/>
    <cellStyle name="SAPBEXHLevel3X 22 8 2" xfId="37484" xr:uid="{00000000-0005-0000-0000-0000AA6C0000}"/>
    <cellStyle name="SAPBEXHLevel3X 22 9" xfId="20986" xr:uid="{00000000-0005-0000-0000-0000AB6C0000}"/>
    <cellStyle name="SAPBEXHLevel3X 23" xfId="1027" xr:uid="{00000000-0005-0000-0000-0000AC6C0000}"/>
    <cellStyle name="SAPBEXHLevel3X 23 2" xfId="3613" xr:uid="{00000000-0005-0000-0000-0000AD6C0000}"/>
    <cellStyle name="SAPBEXHLevel3X 23 2 2" xfId="22522" xr:uid="{00000000-0005-0000-0000-0000AE6C0000}"/>
    <cellStyle name="SAPBEXHLevel3X 23 3" xfId="5436" xr:uid="{00000000-0005-0000-0000-0000AF6C0000}"/>
    <cellStyle name="SAPBEXHLevel3X 23 3 2" xfId="24345" xr:uid="{00000000-0005-0000-0000-0000B06C0000}"/>
    <cellStyle name="SAPBEXHLevel3X 23 4" xfId="7717" xr:uid="{00000000-0005-0000-0000-0000B16C0000}"/>
    <cellStyle name="SAPBEXHLevel3X 23 4 2" xfId="26626" xr:uid="{00000000-0005-0000-0000-0000B26C0000}"/>
    <cellStyle name="SAPBEXHLevel3X 23 5" xfId="10060" xr:uid="{00000000-0005-0000-0000-0000B36C0000}"/>
    <cellStyle name="SAPBEXHLevel3X 23 5 2" xfId="28969" xr:uid="{00000000-0005-0000-0000-0000B46C0000}"/>
    <cellStyle name="SAPBEXHLevel3X 23 6" xfId="12863" xr:uid="{00000000-0005-0000-0000-0000B56C0000}"/>
    <cellStyle name="SAPBEXHLevel3X 23 6 2" xfId="31772" xr:uid="{00000000-0005-0000-0000-0000B66C0000}"/>
    <cellStyle name="SAPBEXHLevel3X 23 7" xfId="14756" xr:uid="{00000000-0005-0000-0000-0000B76C0000}"/>
    <cellStyle name="SAPBEXHLevel3X 23 7 2" xfId="33665" xr:uid="{00000000-0005-0000-0000-0000B86C0000}"/>
    <cellStyle name="SAPBEXHLevel3X 23 8" xfId="17559" xr:uid="{00000000-0005-0000-0000-0000B96C0000}"/>
    <cellStyle name="SAPBEXHLevel3X 23 8 2" xfId="36468" xr:uid="{00000000-0005-0000-0000-0000BA6C0000}"/>
    <cellStyle name="SAPBEXHLevel3X 23 9" xfId="19388" xr:uid="{00000000-0005-0000-0000-0000BB6C0000}"/>
    <cellStyle name="SAPBEXHLevel3X 24" xfId="1070" xr:uid="{00000000-0005-0000-0000-0000BC6C0000}"/>
    <cellStyle name="SAPBEXHLevel3X 24 2" xfId="3656" xr:uid="{00000000-0005-0000-0000-0000BD6C0000}"/>
    <cellStyle name="SAPBEXHLevel3X 24 2 2" xfId="22565" xr:uid="{00000000-0005-0000-0000-0000BE6C0000}"/>
    <cellStyle name="SAPBEXHLevel3X 24 3" xfId="6165" xr:uid="{00000000-0005-0000-0000-0000BF6C0000}"/>
    <cellStyle name="SAPBEXHLevel3X 24 3 2" xfId="25074" xr:uid="{00000000-0005-0000-0000-0000C06C0000}"/>
    <cellStyle name="SAPBEXHLevel3X 24 4" xfId="8919" xr:uid="{00000000-0005-0000-0000-0000C16C0000}"/>
    <cellStyle name="SAPBEXHLevel3X 24 4 2" xfId="27828" xr:uid="{00000000-0005-0000-0000-0000C26C0000}"/>
    <cellStyle name="SAPBEXHLevel3X 24 5" xfId="11029" xr:uid="{00000000-0005-0000-0000-0000C36C0000}"/>
    <cellStyle name="SAPBEXHLevel3X 24 5 2" xfId="29938" xr:uid="{00000000-0005-0000-0000-0000C46C0000}"/>
    <cellStyle name="SAPBEXHLevel3X 24 6" xfId="12751" xr:uid="{00000000-0005-0000-0000-0000C56C0000}"/>
    <cellStyle name="SAPBEXHLevel3X 24 6 2" xfId="31660" xr:uid="{00000000-0005-0000-0000-0000C66C0000}"/>
    <cellStyle name="SAPBEXHLevel3X 24 7" xfId="15725" xr:uid="{00000000-0005-0000-0000-0000C76C0000}"/>
    <cellStyle name="SAPBEXHLevel3X 24 7 2" xfId="34634" xr:uid="{00000000-0005-0000-0000-0000C86C0000}"/>
    <cellStyle name="SAPBEXHLevel3X 24 8" xfId="17447" xr:uid="{00000000-0005-0000-0000-0000C96C0000}"/>
    <cellStyle name="SAPBEXHLevel3X 24 8 2" xfId="36356" xr:uid="{00000000-0005-0000-0000-0000CA6C0000}"/>
    <cellStyle name="SAPBEXHLevel3X 24 9" xfId="20285" xr:uid="{00000000-0005-0000-0000-0000CB6C0000}"/>
    <cellStyle name="SAPBEXHLevel3X 25" xfId="1113" xr:uid="{00000000-0005-0000-0000-0000CC6C0000}"/>
    <cellStyle name="SAPBEXHLevel3X 25 2" xfId="3699" xr:uid="{00000000-0005-0000-0000-0000CD6C0000}"/>
    <cellStyle name="SAPBEXHLevel3X 25 2 2" xfId="22608" xr:uid="{00000000-0005-0000-0000-0000CE6C0000}"/>
    <cellStyle name="SAPBEXHLevel3X 25 3" xfId="6848" xr:uid="{00000000-0005-0000-0000-0000CF6C0000}"/>
    <cellStyle name="SAPBEXHLevel3X 25 3 2" xfId="25757" xr:uid="{00000000-0005-0000-0000-0000D06C0000}"/>
    <cellStyle name="SAPBEXHLevel3X 25 4" xfId="8056" xr:uid="{00000000-0005-0000-0000-0000D16C0000}"/>
    <cellStyle name="SAPBEXHLevel3X 25 4 2" xfId="26965" xr:uid="{00000000-0005-0000-0000-0000D26C0000}"/>
    <cellStyle name="SAPBEXHLevel3X 25 5" xfId="10424" xr:uid="{00000000-0005-0000-0000-0000D36C0000}"/>
    <cellStyle name="SAPBEXHLevel3X 25 5 2" xfId="29333" xr:uid="{00000000-0005-0000-0000-0000D46C0000}"/>
    <cellStyle name="SAPBEXHLevel3X 25 6" xfId="10330" xr:uid="{00000000-0005-0000-0000-0000D56C0000}"/>
    <cellStyle name="SAPBEXHLevel3X 25 6 2" xfId="29239" xr:uid="{00000000-0005-0000-0000-0000D66C0000}"/>
    <cellStyle name="SAPBEXHLevel3X 25 7" xfId="15120" xr:uid="{00000000-0005-0000-0000-0000D76C0000}"/>
    <cellStyle name="SAPBEXHLevel3X 25 7 2" xfId="34029" xr:uid="{00000000-0005-0000-0000-0000D86C0000}"/>
    <cellStyle name="SAPBEXHLevel3X 25 8" xfId="15026" xr:uid="{00000000-0005-0000-0000-0000D96C0000}"/>
    <cellStyle name="SAPBEXHLevel3X 25 8 2" xfId="33935" xr:uid="{00000000-0005-0000-0000-0000DA6C0000}"/>
    <cellStyle name="SAPBEXHLevel3X 25 9" xfId="19727" xr:uid="{00000000-0005-0000-0000-0000DB6C0000}"/>
    <cellStyle name="SAPBEXHLevel3X 26" xfId="1109" xr:uid="{00000000-0005-0000-0000-0000DC6C0000}"/>
    <cellStyle name="SAPBEXHLevel3X 26 2" xfId="3695" xr:uid="{00000000-0005-0000-0000-0000DD6C0000}"/>
    <cellStyle name="SAPBEXHLevel3X 26 2 2" xfId="22604" xr:uid="{00000000-0005-0000-0000-0000DE6C0000}"/>
    <cellStyle name="SAPBEXHLevel3X 26 3" xfId="2629" xr:uid="{00000000-0005-0000-0000-0000DF6C0000}"/>
    <cellStyle name="SAPBEXHLevel3X 26 3 2" xfId="21538" xr:uid="{00000000-0005-0000-0000-0000E06C0000}"/>
    <cellStyle name="SAPBEXHLevel3X 26 4" xfId="7876" xr:uid="{00000000-0005-0000-0000-0000E16C0000}"/>
    <cellStyle name="SAPBEXHLevel3X 26 4 2" xfId="26785" xr:uid="{00000000-0005-0000-0000-0000E26C0000}"/>
    <cellStyle name="SAPBEXHLevel3X 26 5" xfId="10230" xr:uid="{00000000-0005-0000-0000-0000E36C0000}"/>
    <cellStyle name="SAPBEXHLevel3X 26 5 2" xfId="29139" xr:uid="{00000000-0005-0000-0000-0000E46C0000}"/>
    <cellStyle name="SAPBEXHLevel3X 26 6" xfId="12207" xr:uid="{00000000-0005-0000-0000-0000E56C0000}"/>
    <cellStyle name="SAPBEXHLevel3X 26 6 2" xfId="31116" xr:uid="{00000000-0005-0000-0000-0000E66C0000}"/>
    <cellStyle name="SAPBEXHLevel3X 26 7" xfId="14926" xr:uid="{00000000-0005-0000-0000-0000E76C0000}"/>
    <cellStyle name="SAPBEXHLevel3X 26 7 2" xfId="33835" xr:uid="{00000000-0005-0000-0000-0000E86C0000}"/>
    <cellStyle name="SAPBEXHLevel3X 26 8" xfId="16903" xr:uid="{00000000-0005-0000-0000-0000E96C0000}"/>
    <cellStyle name="SAPBEXHLevel3X 26 8 2" xfId="35812" xr:uid="{00000000-0005-0000-0000-0000EA6C0000}"/>
    <cellStyle name="SAPBEXHLevel3X 26 9" xfId="19549" xr:uid="{00000000-0005-0000-0000-0000EB6C0000}"/>
    <cellStyle name="SAPBEXHLevel3X 27" xfId="1202" xr:uid="{00000000-0005-0000-0000-0000EC6C0000}"/>
    <cellStyle name="SAPBEXHLevel3X 27 2" xfId="3788" xr:uid="{00000000-0005-0000-0000-0000ED6C0000}"/>
    <cellStyle name="SAPBEXHLevel3X 27 2 2" xfId="22697" xr:uid="{00000000-0005-0000-0000-0000EE6C0000}"/>
    <cellStyle name="SAPBEXHLevel3X 27 3" xfId="6947" xr:uid="{00000000-0005-0000-0000-0000EF6C0000}"/>
    <cellStyle name="SAPBEXHLevel3X 27 3 2" xfId="25856" xr:uid="{00000000-0005-0000-0000-0000F06C0000}"/>
    <cellStyle name="SAPBEXHLevel3X 27 4" xfId="7660" xr:uid="{00000000-0005-0000-0000-0000F16C0000}"/>
    <cellStyle name="SAPBEXHLevel3X 27 4 2" xfId="26569" xr:uid="{00000000-0005-0000-0000-0000F26C0000}"/>
    <cellStyle name="SAPBEXHLevel3X 27 5" xfId="9996" xr:uid="{00000000-0005-0000-0000-0000F36C0000}"/>
    <cellStyle name="SAPBEXHLevel3X 27 5 2" xfId="28905" xr:uid="{00000000-0005-0000-0000-0000F46C0000}"/>
    <cellStyle name="SAPBEXHLevel3X 27 6" xfId="12444" xr:uid="{00000000-0005-0000-0000-0000F56C0000}"/>
    <cellStyle name="SAPBEXHLevel3X 27 6 2" xfId="31353" xr:uid="{00000000-0005-0000-0000-0000F66C0000}"/>
    <cellStyle name="SAPBEXHLevel3X 27 7" xfId="14692" xr:uid="{00000000-0005-0000-0000-0000F76C0000}"/>
    <cellStyle name="SAPBEXHLevel3X 27 7 2" xfId="33601" xr:uid="{00000000-0005-0000-0000-0000F86C0000}"/>
    <cellStyle name="SAPBEXHLevel3X 27 8" xfId="17140" xr:uid="{00000000-0005-0000-0000-0000F96C0000}"/>
    <cellStyle name="SAPBEXHLevel3X 27 8 2" xfId="36049" xr:uid="{00000000-0005-0000-0000-0000FA6C0000}"/>
    <cellStyle name="SAPBEXHLevel3X 27 9" xfId="19330" xr:uid="{00000000-0005-0000-0000-0000FB6C0000}"/>
    <cellStyle name="SAPBEXHLevel3X 28" xfId="1218" xr:uid="{00000000-0005-0000-0000-0000FC6C0000}"/>
    <cellStyle name="SAPBEXHLevel3X 28 2" xfId="3804" xr:uid="{00000000-0005-0000-0000-0000FD6C0000}"/>
    <cellStyle name="SAPBEXHLevel3X 28 2 2" xfId="22713" xr:uid="{00000000-0005-0000-0000-0000FE6C0000}"/>
    <cellStyle name="SAPBEXHLevel3X 28 3" xfId="6550" xr:uid="{00000000-0005-0000-0000-0000FF6C0000}"/>
    <cellStyle name="SAPBEXHLevel3X 28 3 2" xfId="25459" xr:uid="{00000000-0005-0000-0000-0000006D0000}"/>
    <cellStyle name="SAPBEXHLevel3X 28 4" xfId="7828" xr:uid="{00000000-0005-0000-0000-0000016D0000}"/>
    <cellStyle name="SAPBEXHLevel3X 28 4 2" xfId="26737" xr:uid="{00000000-0005-0000-0000-0000026D0000}"/>
    <cellStyle name="SAPBEXHLevel3X 28 5" xfId="10177" xr:uid="{00000000-0005-0000-0000-0000036D0000}"/>
    <cellStyle name="SAPBEXHLevel3X 28 5 2" xfId="29086" xr:uid="{00000000-0005-0000-0000-0000046D0000}"/>
    <cellStyle name="SAPBEXHLevel3X 28 6" xfId="14118" xr:uid="{00000000-0005-0000-0000-0000056D0000}"/>
    <cellStyle name="SAPBEXHLevel3X 28 6 2" xfId="33027" xr:uid="{00000000-0005-0000-0000-0000066D0000}"/>
    <cellStyle name="SAPBEXHLevel3X 28 7" xfId="14873" xr:uid="{00000000-0005-0000-0000-0000076D0000}"/>
    <cellStyle name="SAPBEXHLevel3X 28 7 2" xfId="33782" xr:uid="{00000000-0005-0000-0000-0000086D0000}"/>
    <cellStyle name="SAPBEXHLevel3X 28 8" xfId="18814" xr:uid="{00000000-0005-0000-0000-0000096D0000}"/>
    <cellStyle name="SAPBEXHLevel3X 28 8 2" xfId="37723" xr:uid="{00000000-0005-0000-0000-00000A6D0000}"/>
    <cellStyle name="SAPBEXHLevel3X 28 9" xfId="19501" xr:uid="{00000000-0005-0000-0000-00000B6D0000}"/>
    <cellStyle name="SAPBEXHLevel3X 29" xfId="1261" xr:uid="{00000000-0005-0000-0000-00000C6D0000}"/>
    <cellStyle name="SAPBEXHLevel3X 29 2" xfId="3847" xr:uid="{00000000-0005-0000-0000-00000D6D0000}"/>
    <cellStyle name="SAPBEXHLevel3X 29 2 2" xfId="22756" xr:uid="{00000000-0005-0000-0000-00000E6D0000}"/>
    <cellStyle name="SAPBEXHLevel3X 29 3" xfId="6664" xr:uid="{00000000-0005-0000-0000-00000F6D0000}"/>
    <cellStyle name="SAPBEXHLevel3X 29 3 2" xfId="25573" xr:uid="{00000000-0005-0000-0000-0000106D0000}"/>
    <cellStyle name="SAPBEXHLevel3X 29 4" xfId="8083" xr:uid="{00000000-0005-0000-0000-0000116D0000}"/>
    <cellStyle name="SAPBEXHLevel3X 29 4 2" xfId="26992" xr:uid="{00000000-0005-0000-0000-0000126D0000}"/>
    <cellStyle name="SAPBEXHLevel3X 29 5" xfId="10453" xr:uid="{00000000-0005-0000-0000-0000136D0000}"/>
    <cellStyle name="SAPBEXHLevel3X 29 5 2" xfId="29362" xr:uid="{00000000-0005-0000-0000-0000146D0000}"/>
    <cellStyle name="SAPBEXHLevel3X 29 6" xfId="13607" xr:uid="{00000000-0005-0000-0000-0000156D0000}"/>
    <cellStyle name="SAPBEXHLevel3X 29 6 2" xfId="32516" xr:uid="{00000000-0005-0000-0000-0000166D0000}"/>
    <cellStyle name="SAPBEXHLevel3X 29 7" xfId="15149" xr:uid="{00000000-0005-0000-0000-0000176D0000}"/>
    <cellStyle name="SAPBEXHLevel3X 29 7 2" xfId="34058" xr:uid="{00000000-0005-0000-0000-0000186D0000}"/>
    <cellStyle name="SAPBEXHLevel3X 29 8" xfId="18303" xr:uid="{00000000-0005-0000-0000-0000196D0000}"/>
    <cellStyle name="SAPBEXHLevel3X 29 8 2" xfId="37212" xr:uid="{00000000-0005-0000-0000-00001A6D0000}"/>
    <cellStyle name="SAPBEXHLevel3X 29 9" xfId="19754" xr:uid="{00000000-0005-0000-0000-00001B6D0000}"/>
    <cellStyle name="SAPBEXHLevel3X 3" xfId="249" xr:uid="{00000000-0005-0000-0000-00001C6D0000}"/>
    <cellStyle name="SAPBEXHLevel3X 3 2" xfId="2835" xr:uid="{00000000-0005-0000-0000-00001D6D0000}"/>
    <cellStyle name="SAPBEXHLevel3X 3 2 2" xfId="21744" xr:uid="{00000000-0005-0000-0000-00001E6D0000}"/>
    <cellStyle name="SAPBEXHLevel3X 3 3" xfId="6764" xr:uid="{00000000-0005-0000-0000-00001F6D0000}"/>
    <cellStyle name="SAPBEXHLevel3X 3 3 2" xfId="25673" xr:uid="{00000000-0005-0000-0000-0000206D0000}"/>
    <cellStyle name="SAPBEXHLevel3X 3 4" xfId="9455" xr:uid="{00000000-0005-0000-0000-0000216D0000}"/>
    <cellStyle name="SAPBEXHLevel3X 3 4 2" xfId="28364" xr:uid="{00000000-0005-0000-0000-0000226D0000}"/>
    <cellStyle name="SAPBEXHLevel3X 3 5" xfId="9632" xr:uid="{00000000-0005-0000-0000-0000236D0000}"/>
    <cellStyle name="SAPBEXHLevel3X 3 5 2" xfId="28541" xr:uid="{00000000-0005-0000-0000-0000246D0000}"/>
    <cellStyle name="SAPBEXHLevel3X 3 6" xfId="13393" xr:uid="{00000000-0005-0000-0000-0000256D0000}"/>
    <cellStyle name="SAPBEXHLevel3X 3 6 2" xfId="32302" xr:uid="{00000000-0005-0000-0000-0000266D0000}"/>
    <cellStyle name="SAPBEXHLevel3X 3 7" xfId="14328" xr:uid="{00000000-0005-0000-0000-0000276D0000}"/>
    <cellStyle name="SAPBEXHLevel3X 3 7 2" xfId="33237" xr:uid="{00000000-0005-0000-0000-0000286D0000}"/>
    <cellStyle name="SAPBEXHLevel3X 3 8" xfId="18089" xr:uid="{00000000-0005-0000-0000-0000296D0000}"/>
    <cellStyle name="SAPBEXHLevel3X 3 8 2" xfId="36998" xr:uid="{00000000-0005-0000-0000-00002A6D0000}"/>
    <cellStyle name="SAPBEXHLevel3X 3 9" xfId="19008" xr:uid="{00000000-0005-0000-0000-00002B6D0000}"/>
    <cellStyle name="SAPBEXHLevel3X 30" xfId="1304" xr:uid="{00000000-0005-0000-0000-00002C6D0000}"/>
    <cellStyle name="SAPBEXHLevel3X 30 2" xfId="3890" xr:uid="{00000000-0005-0000-0000-00002D6D0000}"/>
    <cellStyle name="SAPBEXHLevel3X 30 2 2" xfId="22799" xr:uid="{00000000-0005-0000-0000-00002E6D0000}"/>
    <cellStyle name="SAPBEXHLevel3X 30 3" xfId="7114" xr:uid="{00000000-0005-0000-0000-00002F6D0000}"/>
    <cellStyle name="SAPBEXHLevel3X 30 3 2" xfId="26023" xr:uid="{00000000-0005-0000-0000-0000306D0000}"/>
    <cellStyle name="SAPBEXHLevel3X 30 4" xfId="7946" xr:uid="{00000000-0005-0000-0000-0000316D0000}"/>
    <cellStyle name="SAPBEXHLevel3X 30 4 2" xfId="26855" xr:uid="{00000000-0005-0000-0000-0000326D0000}"/>
    <cellStyle name="SAPBEXHLevel3X 30 5" xfId="10302" xr:uid="{00000000-0005-0000-0000-0000336D0000}"/>
    <cellStyle name="SAPBEXHLevel3X 30 5 2" xfId="29211" xr:uid="{00000000-0005-0000-0000-0000346D0000}"/>
    <cellStyle name="SAPBEXHLevel3X 30 6" xfId="12412" xr:uid="{00000000-0005-0000-0000-0000356D0000}"/>
    <cellStyle name="SAPBEXHLevel3X 30 6 2" xfId="31321" xr:uid="{00000000-0005-0000-0000-0000366D0000}"/>
    <cellStyle name="SAPBEXHLevel3X 30 7" xfId="14998" xr:uid="{00000000-0005-0000-0000-0000376D0000}"/>
    <cellStyle name="SAPBEXHLevel3X 30 7 2" xfId="33907" xr:uid="{00000000-0005-0000-0000-0000386D0000}"/>
    <cellStyle name="SAPBEXHLevel3X 30 8" xfId="17108" xr:uid="{00000000-0005-0000-0000-0000396D0000}"/>
    <cellStyle name="SAPBEXHLevel3X 30 8 2" xfId="36017" xr:uid="{00000000-0005-0000-0000-00003A6D0000}"/>
    <cellStyle name="SAPBEXHLevel3X 30 9" xfId="19617" xr:uid="{00000000-0005-0000-0000-00003B6D0000}"/>
    <cellStyle name="SAPBEXHLevel3X 31" xfId="1346" xr:uid="{00000000-0005-0000-0000-00003C6D0000}"/>
    <cellStyle name="SAPBEXHLevel3X 31 2" xfId="3932" xr:uid="{00000000-0005-0000-0000-00003D6D0000}"/>
    <cellStyle name="SAPBEXHLevel3X 31 2 2" xfId="22841" xr:uid="{00000000-0005-0000-0000-00003E6D0000}"/>
    <cellStyle name="SAPBEXHLevel3X 31 3" xfId="6649" xr:uid="{00000000-0005-0000-0000-00003F6D0000}"/>
    <cellStyle name="SAPBEXHLevel3X 31 3 2" xfId="25558" xr:uid="{00000000-0005-0000-0000-0000406D0000}"/>
    <cellStyle name="SAPBEXHLevel3X 31 4" xfId="7889" xr:uid="{00000000-0005-0000-0000-0000416D0000}"/>
    <cellStyle name="SAPBEXHLevel3X 31 4 2" xfId="26798" xr:uid="{00000000-0005-0000-0000-0000426D0000}"/>
    <cellStyle name="SAPBEXHLevel3X 31 5" xfId="10244" xr:uid="{00000000-0005-0000-0000-0000436D0000}"/>
    <cellStyle name="SAPBEXHLevel3X 31 5 2" xfId="29153" xr:uid="{00000000-0005-0000-0000-0000446D0000}"/>
    <cellStyle name="SAPBEXHLevel3X 31 6" xfId="13131" xr:uid="{00000000-0005-0000-0000-0000456D0000}"/>
    <cellStyle name="SAPBEXHLevel3X 31 6 2" xfId="32040" xr:uid="{00000000-0005-0000-0000-0000466D0000}"/>
    <cellStyle name="SAPBEXHLevel3X 31 7" xfId="14940" xr:uid="{00000000-0005-0000-0000-0000476D0000}"/>
    <cellStyle name="SAPBEXHLevel3X 31 7 2" xfId="33849" xr:uid="{00000000-0005-0000-0000-0000486D0000}"/>
    <cellStyle name="SAPBEXHLevel3X 31 8" xfId="17827" xr:uid="{00000000-0005-0000-0000-0000496D0000}"/>
    <cellStyle name="SAPBEXHLevel3X 31 8 2" xfId="36736" xr:uid="{00000000-0005-0000-0000-00004A6D0000}"/>
    <cellStyle name="SAPBEXHLevel3X 31 9" xfId="19562" xr:uid="{00000000-0005-0000-0000-00004B6D0000}"/>
    <cellStyle name="SAPBEXHLevel3X 32" xfId="1389" xr:uid="{00000000-0005-0000-0000-00004C6D0000}"/>
    <cellStyle name="SAPBEXHLevel3X 32 2" xfId="3975" xr:uid="{00000000-0005-0000-0000-00004D6D0000}"/>
    <cellStyle name="SAPBEXHLevel3X 32 2 2" xfId="22884" xr:uid="{00000000-0005-0000-0000-00004E6D0000}"/>
    <cellStyle name="SAPBEXHLevel3X 32 3" xfId="5545" xr:uid="{00000000-0005-0000-0000-00004F6D0000}"/>
    <cellStyle name="SAPBEXHLevel3X 32 3 2" xfId="24454" xr:uid="{00000000-0005-0000-0000-0000506D0000}"/>
    <cellStyle name="SAPBEXHLevel3X 32 4" xfId="8275" xr:uid="{00000000-0005-0000-0000-0000516D0000}"/>
    <cellStyle name="SAPBEXHLevel3X 32 4 2" xfId="27184" xr:uid="{00000000-0005-0000-0000-0000526D0000}"/>
    <cellStyle name="SAPBEXHLevel3X 32 5" xfId="10669" xr:uid="{00000000-0005-0000-0000-0000536D0000}"/>
    <cellStyle name="SAPBEXHLevel3X 32 5 2" xfId="29578" xr:uid="{00000000-0005-0000-0000-0000546D0000}"/>
    <cellStyle name="SAPBEXHLevel3X 32 6" xfId="12012" xr:uid="{00000000-0005-0000-0000-0000556D0000}"/>
    <cellStyle name="SAPBEXHLevel3X 32 6 2" xfId="30921" xr:uid="{00000000-0005-0000-0000-0000566D0000}"/>
    <cellStyle name="SAPBEXHLevel3X 32 7" xfId="15365" xr:uid="{00000000-0005-0000-0000-0000576D0000}"/>
    <cellStyle name="SAPBEXHLevel3X 32 7 2" xfId="34274" xr:uid="{00000000-0005-0000-0000-0000586D0000}"/>
    <cellStyle name="SAPBEXHLevel3X 32 8" xfId="16708" xr:uid="{00000000-0005-0000-0000-0000596D0000}"/>
    <cellStyle name="SAPBEXHLevel3X 32 8 2" xfId="35617" xr:uid="{00000000-0005-0000-0000-00005A6D0000}"/>
    <cellStyle name="SAPBEXHLevel3X 32 9" xfId="19948" xr:uid="{00000000-0005-0000-0000-00005B6D0000}"/>
    <cellStyle name="SAPBEXHLevel3X 33" xfId="1432" xr:uid="{00000000-0005-0000-0000-00005C6D0000}"/>
    <cellStyle name="SAPBEXHLevel3X 33 2" xfId="4018" xr:uid="{00000000-0005-0000-0000-00005D6D0000}"/>
    <cellStyle name="SAPBEXHLevel3X 33 2 2" xfId="22927" xr:uid="{00000000-0005-0000-0000-00005E6D0000}"/>
    <cellStyle name="SAPBEXHLevel3X 33 3" xfId="5603" xr:uid="{00000000-0005-0000-0000-00005F6D0000}"/>
    <cellStyle name="SAPBEXHLevel3X 33 3 2" xfId="24512" xr:uid="{00000000-0005-0000-0000-0000606D0000}"/>
    <cellStyle name="SAPBEXHLevel3X 33 4" xfId="5558" xr:uid="{00000000-0005-0000-0000-0000616D0000}"/>
    <cellStyle name="SAPBEXHLevel3X 33 4 2" xfId="24467" xr:uid="{00000000-0005-0000-0000-0000626D0000}"/>
    <cellStyle name="SAPBEXHLevel3X 33 5" xfId="9687" xr:uid="{00000000-0005-0000-0000-0000636D0000}"/>
    <cellStyle name="SAPBEXHLevel3X 33 5 2" xfId="28596" xr:uid="{00000000-0005-0000-0000-0000646D0000}"/>
    <cellStyle name="SAPBEXHLevel3X 33 6" xfId="13941" xr:uid="{00000000-0005-0000-0000-0000656D0000}"/>
    <cellStyle name="SAPBEXHLevel3X 33 6 2" xfId="32850" xr:uid="{00000000-0005-0000-0000-0000666D0000}"/>
    <cellStyle name="SAPBEXHLevel3X 33 7" xfId="14383" xr:uid="{00000000-0005-0000-0000-0000676D0000}"/>
    <cellStyle name="SAPBEXHLevel3X 33 7 2" xfId="33292" xr:uid="{00000000-0005-0000-0000-0000686D0000}"/>
    <cellStyle name="SAPBEXHLevel3X 33 8" xfId="18637" xr:uid="{00000000-0005-0000-0000-0000696D0000}"/>
    <cellStyle name="SAPBEXHLevel3X 33 8 2" xfId="37546" xr:uid="{00000000-0005-0000-0000-00006A6D0000}"/>
    <cellStyle name="SAPBEXHLevel3X 33 9" xfId="19054" xr:uid="{00000000-0005-0000-0000-00006B6D0000}"/>
    <cellStyle name="SAPBEXHLevel3X 34" xfId="1475" xr:uid="{00000000-0005-0000-0000-00006C6D0000}"/>
    <cellStyle name="SAPBEXHLevel3X 34 2" xfId="4061" xr:uid="{00000000-0005-0000-0000-00006D6D0000}"/>
    <cellStyle name="SAPBEXHLevel3X 34 2 2" xfId="22970" xr:uid="{00000000-0005-0000-0000-00006E6D0000}"/>
    <cellStyle name="SAPBEXHLevel3X 34 3" xfId="7269" xr:uid="{00000000-0005-0000-0000-00006F6D0000}"/>
    <cellStyle name="SAPBEXHLevel3X 34 3 2" xfId="26178" xr:uid="{00000000-0005-0000-0000-0000706D0000}"/>
    <cellStyle name="SAPBEXHLevel3X 34 4" xfId="7547" xr:uid="{00000000-0005-0000-0000-0000716D0000}"/>
    <cellStyle name="SAPBEXHLevel3X 34 4 2" xfId="26456" xr:uid="{00000000-0005-0000-0000-0000726D0000}"/>
    <cellStyle name="SAPBEXHLevel3X 34 5" xfId="9869" xr:uid="{00000000-0005-0000-0000-0000736D0000}"/>
    <cellStyle name="SAPBEXHLevel3X 34 5 2" xfId="28778" xr:uid="{00000000-0005-0000-0000-0000746D0000}"/>
    <cellStyle name="SAPBEXHLevel3X 34 6" xfId="14015" xr:uid="{00000000-0005-0000-0000-0000756D0000}"/>
    <cellStyle name="SAPBEXHLevel3X 34 6 2" xfId="32924" xr:uid="{00000000-0005-0000-0000-0000766D0000}"/>
    <cellStyle name="SAPBEXHLevel3X 34 7" xfId="14565" xr:uid="{00000000-0005-0000-0000-0000776D0000}"/>
    <cellStyle name="SAPBEXHLevel3X 34 7 2" xfId="33474" xr:uid="{00000000-0005-0000-0000-0000786D0000}"/>
    <cellStyle name="SAPBEXHLevel3X 34 8" xfId="18711" xr:uid="{00000000-0005-0000-0000-0000796D0000}"/>
    <cellStyle name="SAPBEXHLevel3X 34 8 2" xfId="37620" xr:uid="{00000000-0005-0000-0000-00007A6D0000}"/>
    <cellStyle name="SAPBEXHLevel3X 34 9" xfId="19218" xr:uid="{00000000-0005-0000-0000-00007B6D0000}"/>
    <cellStyle name="SAPBEXHLevel3X 35" xfId="1518" xr:uid="{00000000-0005-0000-0000-00007C6D0000}"/>
    <cellStyle name="SAPBEXHLevel3X 35 2" xfId="4104" xr:uid="{00000000-0005-0000-0000-00007D6D0000}"/>
    <cellStyle name="SAPBEXHLevel3X 35 2 2" xfId="23013" xr:uid="{00000000-0005-0000-0000-00007E6D0000}"/>
    <cellStyle name="SAPBEXHLevel3X 35 3" xfId="5625" xr:uid="{00000000-0005-0000-0000-00007F6D0000}"/>
    <cellStyle name="SAPBEXHLevel3X 35 3 2" xfId="24534" xr:uid="{00000000-0005-0000-0000-0000806D0000}"/>
    <cellStyle name="SAPBEXHLevel3X 35 4" xfId="9057" xr:uid="{00000000-0005-0000-0000-0000816D0000}"/>
    <cellStyle name="SAPBEXHLevel3X 35 4 2" xfId="27966" xr:uid="{00000000-0005-0000-0000-0000826D0000}"/>
    <cellStyle name="SAPBEXHLevel3X 35 5" xfId="11525" xr:uid="{00000000-0005-0000-0000-0000836D0000}"/>
    <cellStyle name="SAPBEXHLevel3X 35 5 2" xfId="30434" xr:uid="{00000000-0005-0000-0000-0000846D0000}"/>
    <cellStyle name="SAPBEXHLevel3X 35 6" xfId="12312" xr:uid="{00000000-0005-0000-0000-0000856D0000}"/>
    <cellStyle name="SAPBEXHLevel3X 35 6 2" xfId="31221" xr:uid="{00000000-0005-0000-0000-0000866D0000}"/>
    <cellStyle name="SAPBEXHLevel3X 35 7" xfId="16221" xr:uid="{00000000-0005-0000-0000-0000876D0000}"/>
    <cellStyle name="SAPBEXHLevel3X 35 7 2" xfId="35130" xr:uid="{00000000-0005-0000-0000-0000886D0000}"/>
    <cellStyle name="SAPBEXHLevel3X 35 8" xfId="17008" xr:uid="{00000000-0005-0000-0000-0000896D0000}"/>
    <cellStyle name="SAPBEXHLevel3X 35 8 2" xfId="35917" xr:uid="{00000000-0005-0000-0000-00008A6D0000}"/>
    <cellStyle name="SAPBEXHLevel3X 35 9" xfId="20733" xr:uid="{00000000-0005-0000-0000-00008B6D0000}"/>
    <cellStyle name="SAPBEXHLevel3X 36" xfId="1561" xr:uid="{00000000-0005-0000-0000-00008C6D0000}"/>
    <cellStyle name="SAPBEXHLevel3X 36 2" xfId="4147" xr:uid="{00000000-0005-0000-0000-00008D6D0000}"/>
    <cellStyle name="SAPBEXHLevel3X 36 2 2" xfId="23056" xr:uid="{00000000-0005-0000-0000-00008E6D0000}"/>
    <cellStyle name="SAPBEXHLevel3X 36 3" xfId="6707" xr:uid="{00000000-0005-0000-0000-00008F6D0000}"/>
    <cellStyle name="SAPBEXHLevel3X 36 3 2" xfId="25616" xr:uid="{00000000-0005-0000-0000-0000906D0000}"/>
    <cellStyle name="SAPBEXHLevel3X 36 4" xfId="7982" xr:uid="{00000000-0005-0000-0000-0000916D0000}"/>
    <cellStyle name="SAPBEXHLevel3X 36 4 2" xfId="26891" xr:uid="{00000000-0005-0000-0000-0000926D0000}"/>
    <cellStyle name="SAPBEXHLevel3X 36 5" xfId="10345" xr:uid="{00000000-0005-0000-0000-0000936D0000}"/>
    <cellStyle name="SAPBEXHLevel3X 36 5 2" xfId="29254" xr:uid="{00000000-0005-0000-0000-0000946D0000}"/>
    <cellStyle name="SAPBEXHLevel3X 36 6" xfId="13148" xr:uid="{00000000-0005-0000-0000-0000956D0000}"/>
    <cellStyle name="SAPBEXHLevel3X 36 6 2" xfId="32057" xr:uid="{00000000-0005-0000-0000-0000966D0000}"/>
    <cellStyle name="SAPBEXHLevel3X 36 7" xfId="15041" xr:uid="{00000000-0005-0000-0000-0000976D0000}"/>
    <cellStyle name="SAPBEXHLevel3X 36 7 2" xfId="33950" xr:uid="{00000000-0005-0000-0000-0000986D0000}"/>
    <cellStyle name="SAPBEXHLevel3X 36 8" xfId="17844" xr:uid="{00000000-0005-0000-0000-0000996D0000}"/>
    <cellStyle name="SAPBEXHLevel3X 36 8 2" xfId="36753" xr:uid="{00000000-0005-0000-0000-00009A6D0000}"/>
    <cellStyle name="SAPBEXHLevel3X 36 9" xfId="19653" xr:uid="{00000000-0005-0000-0000-00009B6D0000}"/>
    <cellStyle name="SAPBEXHLevel3X 37" xfId="1631" xr:uid="{00000000-0005-0000-0000-00009C6D0000}"/>
    <cellStyle name="SAPBEXHLevel3X 37 2" xfId="4217" xr:uid="{00000000-0005-0000-0000-00009D6D0000}"/>
    <cellStyle name="SAPBEXHLevel3X 37 2 2" xfId="23126" xr:uid="{00000000-0005-0000-0000-00009E6D0000}"/>
    <cellStyle name="SAPBEXHLevel3X 37 3" xfId="5620" xr:uid="{00000000-0005-0000-0000-00009F6D0000}"/>
    <cellStyle name="SAPBEXHLevel3X 37 3 2" xfId="24529" xr:uid="{00000000-0005-0000-0000-0000A06D0000}"/>
    <cellStyle name="SAPBEXHLevel3X 37 4" xfId="7806" xr:uid="{00000000-0005-0000-0000-0000A16D0000}"/>
    <cellStyle name="SAPBEXHLevel3X 37 4 2" xfId="26715" xr:uid="{00000000-0005-0000-0000-0000A26D0000}"/>
    <cellStyle name="SAPBEXHLevel3X 37 5" xfId="10155" xr:uid="{00000000-0005-0000-0000-0000A36D0000}"/>
    <cellStyle name="SAPBEXHLevel3X 37 5 2" xfId="29064" xr:uid="{00000000-0005-0000-0000-0000A46D0000}"/>
    <cellStyle name="SAPBEXHLevel3X 37 6" xfId="13140" xr:uid="{00000000-0005-0000-0000-0000A56D0000}"/>
    <cellStyle name="SAPBEXHLevel3X 37 6 2" xfId="32049" xr:uid="{00000000-0005-0000-0000-0000A66D0000}"/>
    <cellStyle name="SAPBEXHLevel3X 37 7" xfId="14851" xr:uid="{00000000-0005-0000-0000-0000A76D0000}"/>
    <cellStyle name="SAPBEXHLevel3X 37 7 2" xfId="33760" xr:uid="{00000000-0005-0000-0000-0000A86D0000}"/>
    <cellStyle name="SAPBEXHLevel3X 37 8" xfId="17836" xr:uid="{00000000-0005-0000-0000-0000A96D0000}"/>
    <cellStyle name="SAPBEXHLevel3X 37 8 2" xfId="36745" xr:uid="{00000000-0005-0000-0000-0000AA6D0000}"/>
    <cellStyle name="SAPBEXHLevel3X 37 9" xfId="19479" xr:uid="{00000000-0005-0000-0000-0000AB6D0000}"/>
    <cellStyle name="SAPBEXHLevel3X 38" xfId="1647" xr:uid="{00000000-0005-0000-0000-0000AC6D0000}"/>
    <cellStyle name="SAPBEXHLevel3X 38 2" xfId="4233" xr:uid="{00000000-0005-0000-0000-0000AD6D0000}"/>
    <cellStyle name="SAPBEXHLevel3X 38 2 2" xfId="23142" xr:uid="{00000000-0005-0000-0000-0000AE6D0000}"/>
    <cellStyle name="SAPBEXHLevel3X 38 3" xfId="5472" xr:uid="{00000000-0005-0000-0000-0000AF6D0000}"/>
    <cellStyle name="SAPBEXHLevel3X 38 3 2" xfId="24381" xr:uid="{00000000-0005-0000-0000-0000B06D0000}"/>
    <cellStyle name="SAPBEXHLevel3X 38 4" xfId="9359" xr:uid="{00000000-0005-0000-0000-0000B16D0000}"/>
    <cellStyle name="SAPBEXHLevel3X 38 4 2" xfId="28268" xr:uid="{00000000-0005-0000-0000-0000B26D0000}"/>
    <cellStyle name="SAPBEXHLevel3X 38 5" xfId="9476" xr:uid="{00000000-0005-0000-0000-0000B36D0000}"/>
    <cellStyle name="SAPBEXHLevel3X 38 5 2" xfId="28385" xr:uid="{00000000-0005-0000-0000-0000B46D0000}"/>
    <cellStyle name="SAPBEXHLevel3X 38 6" xfId="13507" xr:uid="{00000000-0005-0000-0000-0000B56D0000}"/>
    <cellStyle name="SAPBEXHLevel3X 38 6 2" xfId="32416" xr:uid="{00000000-0005-0000-0000-0000B66D0000}"/>
    <cellStyle name="SAPBEXHLevel3X 38 7" xfId="14172" xr:uid="{00000000-0005-0000-0000-0000B76D0000}"/>
    <cellStyle name="SAPBEXHLevel3X 38 7 2" xfId="33081" xr:uid="{00000000-0005-0000-0000-0000B86D0000}"/>
    <cellStyle name="SAPBEXHLevel3X 38 8" xfId="18203" xr:uid="{00000000-0005-0000-0000-0000B96D0000}"/>
    <cellStyle name="SAPBEXHLevel3X 38 8 2" xfId="37112" xr:uid="{00000000-0005-0000-0000-0000BA6D0000}"/>
    <cellStyle name="SAPBEXHLevel3X 38 9" xfId="18867" xr:uid="{00000000-0005-0000-0000-0000BB6D0000}"/>
    <cellStyle name="SAPBEXHLevel3X 39" xfId="1690" xr:uid="{00000000-0005-0000-0000-0000BC6D0000}"/>
    <cellStyle name="SAPBEXHLevel3X 39 2" xfId="4276" xr:uid="{00000000-0005-0000-0000-0000BD6D0000}"/>
    <cellStyle name="SAPBEXHLevel3X 39 2 2" xfId="23185" xr:uid="{00000000-0005-0000-0000-0000BE6D0000}"/>
    <cellStyle name="SAPBEXHLevel3X 39 3" xfId="5532" xr:uid="{00000000-0005-0000-0000-0000BF6D0000}"/>
    <cellStyle name="SAPBEXHLevel3X 39 3 2" xfId="24441" xr:uid="{00000000-0005-0000-0000-0000C06D0000}"/>
    <cellStyle name="SAPBEXHLevel3X 39 4" xfId="7599" xr:uid="{00000000-0005-0000-0000-0000C16D0000}"/>
    <cellStyle name="SAPBEXHLevel3X 39 4 2" xfId="26508" xr:uid="{00000000-0005-0000-0000-0000C26D0000}"/>
    <cellStyle name="SAPBEXHLevel3X 39 5" xfId="9925" xr:uid="{00000000-0005-0000-0000-0000C36D0000}"/>
    <cellStyle name="SAPBEXHLevel3X 39 5 2" xfId="28834" xr:uid="{00000000-0005-0000-0000-0000C46D0000}"/>
    <cellStyle name="SAPBEXHLevel3X 39 6" xfId="10400" xr:uid="{00000000-0005-0000-0000-0000C56D0000}"/>
    <cellStyle name="SAPBEXHLevel3X 39 6 2" xfId="29309" xr:uid="{00000000-0005-0000-0000-0000C66D0000}"/>
    <cellStyle name="SAPBEXHLevel3X 39 7" xfId="14621" xr:uid="{00000000-0005-0000-0000-0000C76D0000}"/>
    <cellStyle name="SAPBEXHLevel3X 39 7 2" xfId="33530" xr:uid="{00000000-0005-0000-0000-0000C86D0000}"/>
    <cellStyle name="SAPBEXHLevel3X 39 8" xfId="15096" xr:uid="{00000000-0005-0000-0000-0000C96D0000}"/>
    <cellStyle name="SAPBEXHLevel3X 39 8 2" xfId="34005" xr:uid="{00000000-0005-0000-0000-0000CA6D0000}"/>
    <cellStyle name="SAPBEXHLevel3X 39 9" xfId="19270" xr:uid="{00000000-0005-0000-0000-0000CB6D0000}"/>
    <cellStyle name="SAPBEXHLevel3X 4" xfId="292" xr:uid="{00000000-0005-0000-0000-0000CC6D0000}"/>
    <cellStyle name="SAPBEXHLevel3X 4 2" xfId="2878" xr:uid="{00000000-0005-0000-0000-0000CD6D0000}"/>
    <cellStyle name="SAPBEXHLevel3X 4 2 2" xfId="21787" xr:uid="{00000000-0005-0000-0000-0000CE6D0000}"/>
    <cellStyle name="SAPBEXHLevel3X 4 3" xfId="5772" xr:uid="{00000000-0005-0000-0000-0000CF6D0000}"/>
    <cellStyle name="SAPBEXHLevel3X 4 3 2" xfId="24681" xr:uid="{00000000-0005-0000-0000-0000D06D0000}"/>
    <cellStyle name="SAPBEXHLevel3X 4 4" xfId="8282" xr:uid="{00000000-0005-0000-0000-0000D16D0000}"/>
    <cellStyle name="SAPBEXHLevel3X 4 4 2" xfId="27191" xr:uid="{00000000-0005-0000-0000-0000D26D0000}"/>
    <cellStyle name="SAPBEXHLevel3X 4 5" xfId="10676" xr:uid="{00000000-0005-0000-0000-0000D36D0000}"/>
    <cellStyle name="SAPBEXHLevel3X 4 5 2" xfId="29585" xr:uid="{00000000-0005-0000-0000-0000D46D0000}"/>
    <cellStyle name="SAPBEXHLevel3X 4 6" xfId="13530" xr:uid="{00000000-0005-0000-0000-0000D56D0000}"/>
    <cellStyle name="SAPBEXHLevel3X 4 6 2" xfId="32439" xr:uid="{00000000-0005-0000-0000-0000D66D0000}"/>
    <cellStyle name="SAPBEXHLevel3X 4 7" xfId="15372" xr:uid="{00000000-0005-0000-0000-0000D76D0000}"/>
    <cellStyle name="SAPBEXHLevel3X 4 7 2" xfId="34281" xr:uid="{00000000-0005-0000-0000-0000D86D0000}"/>
    <cellStyle name="SAPBEXHLevel3X 4 8" xfId="18226" xr:uid="{00000000-0005-0000-0000-0000D96D0000}"/>
    <cellStyle name="SAPBEXHLevel3X 4 8 2" xfId="37135" xr:uid="{00000000-0005-0000-0000-0000DA6D0000}"/>
    <cellStyle name="SAPBEXHLevel3X 4 9" xfId="19955" xr:uid="{00000000-0005-0000-0000-0000DB6D0000}"/>
    <cellStyle name="SAPBEXHLevel3X 40" xfId="1733" xr:uid="{00000000-0005-0000-0000-0000DC6D0000}"/>
    <cellStyle name="SAPBEXHLevel3X 40 2" xfId="4319" xr:uid="{00000000-0005-0000-0000-0000DD6D0000}"/>
    <cellStyle name="SAPBEXHLevel3X 40 2 2" xfId="23228" xr:uid="{00000000-0005-0000-0000-0000DE6D0000}"/>
    <cellStyle name="SAPBEXHLevel3X 40 3" xfId="6465" xr:uid="{00000000-0005-0000-0000-0000DF6D0000}"/>
    <cellStyle name="SAPBEXHLevel3X 40 3 2" xfId="25374" xr:uid="{00000000-0005-0000-0000-0000E06D0000}"/>
    <cellStyle name="SAPBEXHLevel3X 40 4" xfId="8534" xr:uid="{00000000-0005-0000-0000-0000E16D0000}"/>
    <cellStyle name="SAPBEXHLevel3X 40 4 2" xfId="27443" xr:uid="{00000000-0005-0000-0000-0000E26D0000}"/>
    <cellStyle name="SAPBEXHLevel3X 40 5" xfId="10948" xr:uid="{00000000-0005-0000-0000-0000E36D0000}"/>
    <cellStyle name="SAPBEXHLevel3X 40 5 2" xfId="29857" xr:uid="{00000000-0005-0000-0000-0000E46D0000}"/>
    <cellStyle name="SAPBEXHLevel3X 40 6" xfId="12261" xr:uid="{00000000-0005-0000-0000-0000E56D0000}"/>
    <cellStyle name="SAPBEXHLevel3X 40 6 2" xfId="31170" xr:uid="{00000000-0005-0000-0000-0000E66D0000}"/>
    <cellStyle name="SAPBEXHLevel3X 40 7" xfId="15644" xr:uid="{00000000-0005-0000-0000-0000E76D0000}"/>
    <cellStyle name="SAPBEXHLevel3X 40 7 2" xfId="34553" xr:uid="{00000000-0005-0000-0000-0000E86D0000}"/>
    <cellStyle name="SAPBEXHLevel3X 40 8" xfId="16957" xr:uid="{00000000-0005-0000-0000-0000E96D0000}"/>
    <cellStyle name="SAPBEXHLevel3X 40 8 2" xfId="35866" xr:uid="{00000000-0005-0000-0000-0000EA6D0000}"/>
    <cellStyle name="SAPBEXHLevel3X 40 9" xfId="20208" xr:uid="{00000000-0005-0000-0000-0000EB6D0000}"/>
    <cellStyle name="SAPBEXHLevel3X 41" xfId="1776" xr:uid="{00000000-0005-0000-0000-0000EC6D0000}"/>
    <cellStyle name="SAPBEXHLevel3X 41 2" xfId="4362" xr:uid="{00000000-0005-0000-0000-0000ED6D0000}"/>
    <cellStyle name="SAPBEXHLevel3X 41 2 2" xfId="23271" xr:uid="{00000000-0005-0000-0000-0000EE6D0000}"/>
    <cellStyle name="SAPBEXHLevel3X 41 3" xfId="6404" xr:uid="{00000000-0005-0000-0000-0000EF6D0000}"/>
    <cellStyle name="SAPBEXHLevel3X 41 3 2" xfId="25313" xr:uid="{00000000-0005-0000-0000-0000F06D0000}"/>
    <cellStyle name="SAPBEXHLevel3X 41 4" xfId="8450" xr:uid="{00000000-0005-0000-0000-0000F16D0000}"/>
    <cellStyle name="SAPBEXHLevel3X 41 4 2" xfId="27359" xr:uid="{00000000-0005-0000-0000-0000F26D0000}"/>
    <cellStyle name="SAPBEXHLevel3X 41 5" xfId="10856" xr:uid="{00000000-0005-0000-0000-0000F36D0000}"/>
    <cellStyle name="SAPBEXHLevel3X 41 5 2" xfId="29765" xr:uid="{00000000-0005-0000-0000-0000F46D0000}"/>
    <cellStyle name="SAPBEXHLevel3X 41 6" xfId="12851" xr:uid="{00000000-0005-0000-0000-0000F56D0000}"/>
    <cellStyle name="SAPBEXHLevel3X 41 6 2" xfId="31760" xr:uid="{00000000-0005-0000-0000-0000F66D0000}"/>
    <cellStyle name="SAPBEXHLevel3X 41 7" xfId="15552" xr:uid="{00000000-0005-0000-0000-0000F76D0000}"/>
    <cellStyle name="SAPBEXHLevel3X 41 7 2" xfId="34461" xr:uid="{00000000-0005-0000-0000-0000F86D0000}"/>
    <cellStyle name="SAPBEXHLevel3X 41 8" xfId="17547" xr:uid="{00000000-0005-0000-0000-0000F96D0000}"/>
    <cellStyle name="SAPBEXHLevel3X 41 8 2" xfId="36456" xr:uid="{00000000-0005-0000-0000-0000FA6D0000}"/>
    <cellStyle name="SAPBEXHLevel3X 41 9" xfId="20124" xr:uid="{00000000-0005-0000-0000-0000FB6D0000}"/>
    <cellStyle name="SAPBEXHLevel3X 42" xfId="1818" xr:uid="{00000000-0005-0000-0000-0000FC6D0000}"/>
    <cellStyle name="SAPBEXHLevel3X 42 2" xfId="4404" xr:uid="{00000000-0005-0000-0000-0000FD6D0000}"/>
    <cellStyle name="SAPBEXHLevel3X 42 2 2" xfId="23313" xr:uid="{00000000-0005-0000-0000-0000FE6D0000}"/>
    <cellStyle name="SAPBEXHLevel3X 42 3" xfId="5894" xr:uid="{00000000-0005-0000-0000-0000FF6D0000}"/>
    <cellStyle name="SAPBEXHLevel3X 42 3 2" xfId="24803" xr:uid="{00000000-0005-0000-0000-0000006E0000}"/>
    <cellStyle name="SAPBEXHLevel3X 42 4" xfId="7490" xr:uid="{00000000-0005-0000-0000-0000016E0000}"/>
    <cellStyle name="SAPBEXHLevel3X 42 4 2" xfId="26399" xr:uid="{00000000-0005-0000-0000-0000026E0000}"/>
    <cellStyle name="SAPBEXHLevel3X 42 5" xfId="9807" xr:uid="{00000000-0005-0000-0000-0000036E0000}"/>
    <cellStyle name="SAPBEXHLevel3X 42 5 2" xfId="28716" xr:uid="{00000000-0005-0000-0000-0000046E0000}"/>
    <cellStyle name="SAPBEXHLevel3X 42 6" xfId="12162" xr:uid="{00000000-0005-0000-0000-0000056E0000}"/>
    <cellStyle name="SAPBEXHLevel3X 42 6 2" xfId="31071" xr:uid="{00000000-0005-0000-0000-0000066E0000}"/>
    <cellStyle name="SAPBEXHLevel3X 42 7" xfId="14503" xr:uid="{00000000-0005-0000-0000-0000076E0000}"/>
    <cellStyle name="SAPBEXHLevel3X 42 7 2" xfId="33412" xr:uid="{00000000-0005-0000-0000-0000086E0000}"/>
    <cellStyle name="SAPBEXHLevel3X 42 8" xfId="16858" xr:uid="{00000000-0005-0000-0000-0000096E0000}"/>
    <cellStyle name="SAPBEXHLevel3X 42 8 2" xfId="35767" xr:uid="{00000000-0005-0000-0000-00000A6E0000}"/>
    <cellStyle name="SAPBEXHLevel3X 42 9" xfId="19161" xr:uid="{00000000-0005-0000-0000-00000B6E0000}"/>
    <cellStyle name="SAPBEXHLevel3X 43" xfId="1861" xr:uid="{00000000-0005-0000-0000-00000C6E0000}"/>
    <cellStyle name="SAPBEXHLevel3X 43 2" xfId="4447" xr:uid="{00000000-0005-0000-0000-00000D6E0000}"/>
    <cellStyle name="SAPBEXHLevel3X 43 2 2" xfId="23356" xr:uid="{00000000-0005-0000-0000-00000E6E0000}"/>
    <cellStyle name="SAPBEXHLevel3X 43 3" xfId="6073" xr:uid="{00000000-0005-0000-0000-00000F6E0000}"/>
    <cellStyle name="SAPBEXHLevel3X 43 3 2" xfId="24982" xr:uid="{00000000-0005-0000-0000-0000106E0000}"/>
    <cellStyle name="SAPBEXHLevel3X 43 4" xfId="7908" xr:uid="{00000000-0005-0000-0000-0000116E0000}"/>
    <cellStyle name="SAPBEXHLevel3X 43 4 2" xfId="26817" xr:uid="{00000000-0005-0000-0000-0000126E0000}"/>
    <cellStyle name="SAPBEXHLevel3X 43 5" xfId="10263" xr:uid="{00000000-0005-0000-0000-0000136E0000}"/>
    <cellStyle name="SAPBEXHLevel3X 43 5 2" xfId="29172" xr:uid="{00000000-0005-0000-0000-0000146E0000}"/>
    <cellStyle name="SAPBEXHLevel3X 43 6" xfId="13182" xr:uid="{00000000-0005-0000-0000-0000156E0000}"/>
    <cellStyle name="SAPBEXHLevel3X 43 6 2" xfId="32091" xr:uid="{00000000-0005-0000-0000-0000166E0000}"/>
    <cellStyle name="SAPBEXHLevel3X 43 7" xfId="14959" xr:uid="{00000000-0005-0000-0000-0000176E0000}"/>
    <cellStyle name="SAPBEXHLevel3X 43 7 2" xfId="33868" xr:uid="{00000000-0005-0000-0000-0000186E0000}"/>
    <cellStyle name="SAPBEXHLevel3X 43 8" xfId="17878" xr:uid="{00000000-0005-0000-0000-0000196E0000}"/>
    <cellStyle name="SAPBEXHLevel3X 43 8 2" xfId="36787" xr:uid="{00000000-0005-0000-0000-00001A6E0000}"/>
    <cellStyle name="SAPBEXHLevel3X 43 9" xfId="19581" xr:uid="{00000000-0005-0000-0000-00001B6E0000}"/>
    <cellStyle name="SAPBEXHLevel3X 44" xfId="1857" xr:uid="{00000000-0005-0000-0000-00001C6E0000}"/>
    <cellStyle name="SAPBEXHLevel3X 44 2" xfId="4443" xr:uid="{00000000-0005-0000-0000-00001D6E0000}"/>
    <cellStyle name="SAPBEXHLevel3X 44 2 2" xfId="23352" xr:uid="{00000000-0005-0000-0000-00001E6E0000}"/>
    <cellStyle name="SAPBEXHLevel3X 44 3" xfId="5792" xr:uid="{00000000-0005-0000-0000-00001F6E0000}"/>
    <cellStyle name="SAPBEXHLevel3X 44 3 2" xfId="24701" xr:uid="{00000000-0005-0000-0000-0000206E0000}"/>
    <cellStyle name="SAPBEXHLevel3X 44 4" xfId="9171" xr:uid="{00000000-0005-0000-0000-0000216E0000}"/>
    <cellStyle name="SAPBEXHLevel3X 44 4 2" xfId="28080" xr:uid="{00000000-0005-0000-0000-0000226E0000}"/>
    <cellStyle name="SAPBEXHLevel3X 44 5" xfId="11651" xr:uid="{00000000-0005-0000-0000-0000236E0000}"/>
    <cellStyle name="SAPBEXHLevel3X 44 5 2" xfId="30560" xr:uid="{00000000-0005-0000-0000-0000246E0000}"/>
    <cellStyle name="SAPBEXHLevel3X 44 6" xfId="13673" xr:uid="{00000000-0005-0000-0000-0000256E0000}"/>
    <cellStyle name="SAPBEXHLevel3X 44 6 2" xfId="32582" xr:uid="{00000000-0005-0000-0000-0000266E0000}"/>
    <cellStyle name="SAPBEXHLevel3X 44 7" xfId="16347" xr:uid="{00000000-0005-0000-0000-0000276E0000}"/>
    <cellStyle name="SAPBEXHLevel3X 44 7 2" xfId="35256" xr:uid="{00000000-0005-0000-0000-0000286E0000}"/>
    <cellStyle name="SAPBEXHLevel3X 44 8" xfId="18369" xr:uid="{00000000-0005-0000-0000-0000296E0000}"/>
    <cellStyle name="SAPBEXHLevel3X 44 8 2" xfId="37278" xr:uid="{00000000-0005-0000-0000-00002A6E0000}"/>
    <cellStyle name="SAPBEXHLevel3X 44 9" xfId="20846" xr:uid="{00000000-0005-0000-0000-00002B6E0000}"/>
    <cellStyle name="SAPBEXHLevel3X 45" xfId="1923" xr:uid="{00000000-0005-0000-0000-00002C6E0000}"/>
    <cellStyle name="SAPBEXHLevel3X 45 2" xfId="4509" xr:uid="{00000000-0005-0000-0000-00002D6E0000}"/>
    <cellStyle name="SAPBEXHLevel3X 45 2 2" xfId="23418" xr:uid="{00000000-0005-0000-0000-00002E6E0000}"/>
    <cellStyle name="SAPBEXHLevel3X 45 3" xfId="5909" xr:uid="{00000000-0005-0000-0000-00002F6E0000}"/>
    <cellStyle name="SAPBEXHLevel3X 45 3 2" xfId="24818" xr:uid="{00000000-0005-0000-0000-0000306E0000}"/>
    <cellStyle name="SAPBEXHLevel3X 45 4" xfId="8781" xr:uid="{00000000-0005-0000-0000-0000316E0000}"/>
    <cellStyle name="SAPBEXHLevel3X 45 4 2" xfId="27690" xr:uid="{00000000-0005-0000-0000-0000326E0000}"/>
    <cellStyle name="SAPBEXHLevel3X 45 5" xfId="11222" xr:uid="{00000000-0005-0000-0000-0000336E0000}"/>
    <cellStyle name="SAPBEXHLevel3X 45 5 2" xfId="30131" xr:uid="{00000000-0005-0000-0000-0000346E0000}"/>
    <cellStyle name="SAPBEXHLevel3X 45 6" xfId="12824" xr:uid="{00000000-0005-0000-0000-0000356E0000}"/>
    <cellStyle name="SAPBEXHLevel3X 45 6 2" xfId="31733" xr:uid="{00000000-0005-0000-0000-0000366E0000}"/>
    <cellStyle name="SAPBEXHLevel3X 45 7" xfId="15918" xr:uid="{00000000-0005-0000-0000-0000376E0000}"/>
    <cellStyle name="SAPBEXHLevel3X 45 7 2" xfId="34827" xr:uid="{00000000-0005-0000-0000-0000386E0000}"/>
    <cellStyle name="SAPBEXHLevel3X 45 8" xfId="17520" xr:uid="{00000000-0005-0000-0000-0000396E0000}"/>
    <cellStyle name="SAPBEXHLevel3X 45 8 2" xfId="36429" xr:uid="{00000000-0005-0000-0000-00003A6E0000}"/>
    <cellStyle name="SAPBEXHLevel3X 45 9" xfId="20456" xr:uid="{00000000-0005-0000-0000-00003B6E0000}"/>
    <cellStyle name="SAPBEXHLevel3X 46" xfId="1966" xr:uid="{00000000-0005-0000-0000-00003C6E0000}"/>
    <cellStyle name="SAPBEXHLevel3X 46 2" xfId="4552" xr:uid="{00000000-0005-0000-0000-00003D6E0000}"/>
    <cellStyle name="SAPBEXHLevel3X 46 2 2" xfId="23461" xr:uid="{00000000-0005-0000-0000-00003E6E0000}"/>
    <cellStyle name="SAPBEXHLevel3X 46 3" xfId="5963" xr:uid="{00000000-0005-0000-0000-00003F6E0000}"/>
    <cellStyle name="SAPBEXHLevel3X 46 3 2" xfId="24872" xr:uid="{00000000-0005-0000-0000-0000406E0000}"/>
    <cellStyle name="SAPBEXHLevel3X 46 4" xfId="7645" xr:uid="{00000000-0005-0000-0000-0000416E0000}"/>
    <cellStyle name="SAPBEXHLevel3X 46 4 2" xfId="26554" xr:uid="{00000000-0005-0000-0000-0000426E0000}"/>
    <cellStyle name="SAPBEXHLevel3X 46 5" xfId="9979" xr:uid="{00000000-0005-0000-0000-0000436E0000}"/>
    <cellStyle name="SAPBEXHLevel3X 46 5 2" xfId="28888" xr:uid="{00000000-0005-0000-0000-0000446E0000}"/>
    <cellStyle name="SAPBEXHLevel3X 46 6" xfId="13326" xr:uid="{00000000-0005-0000-0000-0000456E0000}"/>
    <cellStyle name="SAPBEXHLevel3X 46 6 2" xfId="32235" xr:uid="{00000000-0005-0000-0000-0000466E0000}"/>
    <cellStyle name="SAPBEXHLevel3X 46 7" xfId="14675" xr:uid="{00000000-0005-0000-0000-0000476E0000}"/>
    <cellStyle name="SAPBEXHLevel3X 46 7 2" xfId="33584" xr:uid="{00000000-0005-0000-0000-0000486E0000}"/>
    <cellStyle name="SAPBEXHLevel3X 46 8" xfId="18022" xr:uid="{00000000-0005-0000-0000-0000496E0000}"/>
    <cellStyle name="SAPBEXHLevel3X 46 8 2" xfId="36931" xr:uid="{00000000-0005-0000-0000-00004A6E0000}"/>
    <cellStyle name="SAPBEXHLevel3X 46 9" xfId="19315" xr:uid="{00000000-0005-0000-0000-00004B6E0000}"/>
    <cellStyle name="SAPBEXHLevel3X 47" xfId="2031" xr:uid="{00000000-0005-0000-0000-00004C6E0000}"/>
    <cellStyle name="SAPBEXHLevel3X 47 2" xfId="4617" xr:uid="{00000000-0005-0000-0000-00004D6E0000}"/>
    <cellStyle name="SAPBEXHLevel3X 47 2 2" xfId="23526" xr:uid="{00000000-0005-0000-0000-00004E6E0000}"/>
    <cellStyle name="SAPBEXHLevel3X 47 3" xfId="6768" xr:uid="{00000000-0005-0000-0000-00004F6E0000}"/>
    <cellStyle name="SAPBEXHLevel3X 47 3 2" xfId="25677" xr:uid="{00000000-0005-0000-0000-0000506E0000}"/>
    <cellStyle name="SAPBEXHLevel3X 47 4" xfId="8219" xr:uid="{00000000-0005-0000-0000-0000516E0000}"/>
    <cellStyle name="SAPBEXHLevel3X 47 4 2" xfId="27128" xr:uid="{00000000-0005-0000-0000-0000526E0000}"/>
    <cellStyle name="SAPBEXHLevel3X 47 5" xfId="10604" xr:uid="{00000000-0005-0000-0000-0000536E0000}"/>
    <cellStyle name="SAPBEXHLevel3X 47 5 2" xfId="29513" xr:uid="{00000000-0005-0000-0000-0000546E0000}"/>
    <cellStyle name="SAPBEXHLevel3X 47 6" xfId="13196" xr:uid="{00000000-0005-0000-0000-0000556E0000}"/>
    <cellStyle name="SAPBEXHLevel3X 47 6 2" xfId="32105" xr:uid="{00000000-0005-0000-0000-0000566E0000}"/>
    <cellStyle name="SAPBEXHLevel3X 47 7" xfId="15300" xr:uid="{00000000-0005-0000-0000-0000576E0000}"/>
    <cellStyle name="SAPBEXHLevel3X 47 7 2" xfId="34209" xr:uid="{00000000-0005-0000-0000-0000586E0000}"/>
    <cellStyle name="SAPBEXHLevel3X 47 8" xfId="17892" xr:uid="{00000000-0005-0000-0000-0000596E0000}"/>
    <cellStyle name="SAPBEXHLevel3X 47 8 2" xfId="36801" xr:uid="{00000000-0005-0000-0000-00005A6E0000}"/>
    <cellStyle name="SAPBEXHLevel3X 47 9" xfId="19892" xr:uid="{00000000-0005-0000-0000-00005B6E0000}"/>
    <cellStyle name="SAPBEXHLevel3X 48" xfId="2047" xr:uid="{00000000-0005-0000-0000-00005C6E0000}"/>
    <cellStyle name="SAPBEXHLevel3X 48 2" xfId="4633" xr:uid="{00000000-0005-0000-0000-00005D6E0000}"/>
    <cellStyle name="SAPBEXHLevel3X 48 2 2" xfId="23542" xr:uid="{00000000-0005-0000-0000-00005E6E0000}"/>
    <cellStyle name="SAPBEXHLevel3X 48 3" xfId="6380" xr:uid="{00000000-0005-0000-0000-00005F6E0000}"/>
    <cellStyle name="SAPBEXHLevel3X 48 3 2" xfId="25289" xr:uid="{00000000-0005-0000-0000-0000606E0000}"/>
    <cellStyle name="SAPBEXHLevel3X 48 4" xfId="8516" xr:uid="{00000000-0005-0000-0000-0000616E0000}"/>
    <cellStyle name="SAPBEXHLevel3X 48 4 2" xfId="27425" xr:uid="{00000000-0005-0000-0000-0000626E0000}"/>
    <cellStyle name="SAPBEXHLevel3X 48 5" xfId="10928" xr:uid="{00000000-0005-0000-0000-0000636E0000}"/>
    <cellStyle name="SAPBEXHLevel3X 48 5 2" xfId="29837" xr:uid="{00000000-0005-0000-0000-0000646E0000}"/>
    <cellStyle name="SAPBEXHLevel3X 48 6" xfId="13204" xr:uid="{00000000-0005-0000-0000-0000656E0000}"/>
    <cellStyle name="SAPBEXHLevel3X 48 6 2" xfId="32113" xr:uid="{00000000-0005-0000-0000-0000666E0000}"/>
    <cellStyle name="SAPBEXHLevel3X 48 7" xfId="15624" xr:uid="{00000000-0005-0000-0000-0000676E0000}"/>
    <cellStyle name="SAPBEXHLevel3X 48 7 2" xfId="34533" xr:uid="{00000000-0005-0000-0000-0000686E0000}"/>
    <cellStyle name="SAPBEXHLevel3X 48 8" xfId="17900" xr:uid="{00000000-0005-0000-0000-0000696E0000}"/>
    <cellStyle name="SAPBEXHLevel3X 48 8 2" xfId="36809" xr:uid="{00000000-0005-0000-0000-00006A6E0000}"/>
    <cellStyle name="SAPBEXHLevel3X 48 9" xfId="20190" xr:uid="{00000000-0005-0000-0000-00006B6E0000}"/>
    <cellStyle name="SAPBEXHLevel3X 49" xfId="2086" xr:uid="{00000000-0005-0000-0000-00006C6E0000}"/>
    <cellStyle name="SAPBEXHLevel3X 49 2" xfId="4672" xr:uid="{00000000-0005-0000-0000-00006D6E0000}"/>
    <cellStyle name="SAPBEXHLevel3X 49 2 2" xfId="23581" xr:uid="{00000000-0005-0000-0000-00006E6E0000}"/>
    <cellStyle name="SAPBEXHLevel3X 49 3" xfId="6560" xr:uid="{00000000-0005-0000-0000-00006F6E0000}"/>
    <cellStyle name="SAPBEXHLevel3X 49 3 2" xfId="25469" xr:uid="{00000000-0005-0000-0000-0000706E0000}"/>
    <cellStyle name="SAPBEXHLevel3X 49 4" xfId="7875" xr:uid="{00000000-0005-0000-0000-0000716E0000}"/>
    <cellStyle name="SAPBEXHLevel3X 49 4 2" xfId="26784" xr:uid="{00000000-0005-0000-0000-0000726E0000}"/>
    <cellStyle name="SAPBEXHLevel3X 49 5" xfId="10229" xr:uid="{00000000-0005-0000-0000-0000736E0000}"/>
    <cellStyle name="SAPBEXHLevel3X 49 5 2" xfId="29138" xr:uid="{00000000-0005-0000-0000-0000746E0000}"/>
    <cellStyle name="SAPBEXHLevel3X 49 6" xfId="12804" xr:uid="{00000000-0005-0000-0000-0000756E0000}"/>
    <cellStyle name="SAPBEXHLevel3X 49 6 2" xfId="31713" xr:uid="{00000000-0005-0000-0000-0000766E0000}"/>
    <cellStyle name="SAPBEXHLevel3X 49 7" xfId="14925" xr:uid="{00000000-0005-0000-0000-0000776E0000}"/>
    <cellStyle name="SAPBEXHLevel3X 49 7 2" xfId="33834" xr:uid="{00000000-0005-0000-0000-0000786E0000}"/>
    <cellStyle name="SAPBEXHLevel3X 49 8" xfId="17500" xr:uid="{00000000-0005-0000-0000-0000796E0000}"/>
    <cellStyle name="SAPBEXHLevel3X 49 8 2" xfId="36409" xr:uid="{00000000-0005-0000-0000-00007A6E0000}"/>
    <cellStyle name="SAPBEXHLevel3X 49 9" xfId="19548" xr:uid="{00000000-0005-0000-0000-00007B6E0000}"/>
    <cellStyle name="SAPBEXHLevel3X 5" xfId="335" xr:uid="{00000000-0005-0000-0000-00007C6E0000}"/>
    <cellStyle name="SAPBEXHLevel3X 5 2" xfId="2921" xr:uid="{00000000-0005-0000-0000-00007D6E0000}"/>
    <cellStyle name="SAPBEXHLevel3X 5 2 2" xfId="21830" xr:uid="{00000000-0005-0000-0000-00007E6E0000}"/>
    <cellStyle name="SAPBEXHLevel3X 5 3" xfId="2688" xr:uid="{00000000-0005-0000-0000-00007F6E0000}"/>
    <cellStyle name="SAPBEXHLevel3X 5 3 2" xfId="21597" xr:uid="{00000000-0005-0000-0000-0000806E0000}"/>
    <cellStyle name="SAPBEXHLevel3X 5 4" xfId="9056" xr:uid="{00000000-0005-0000-0000-0000816E0000}"/>
    <cellStyle name="SAPBEXHLevel3X 5 4 2" xfId="27965" xr:uid="{00000000-0005-0000-0000-0000826E0000}"/>
    <cellStyle name="SAPBEXHLevel3X 5 5" xfId="11524" xr:uid="{00000000-0005-0000-0000-0000836E0000}"/>
    <cellStyle name="SAPBEXHLevel3X 5 5 2" xfId="30433" xr:uid="{00000000-0005-0000-0000-0000846E0000}"/>
    <cellStyle name="SAPBEXHLevel3X 5 6" xfId="12337" xr:uid="{00000000-0005-0000-0000-0000856E0000}"/>
    <cellStyle name="SAPBEXHLevel3X 5 6 2" xfId="31246" xr:uid="{00000000-0005-0000-0000-0000866E0000}"/>
    <cellStyle name="SAPBEXHLevel3X 5 7" xfId="16220" xr:uid="{00000000-0005-0000-0000-0000876E0000}"/>
    <cellStyle name="SAPBEXHLevel3X 5 7 2" xfId="35129" xr:uid="{00000000-0005-0000-0000-0000886E0000}"/>
    <cellStyle name="SAPBEXHLevel3X 5 8" xfId="17033" xr:uid="{00000000-0005-0000-0000-0000896E0000}"/>
    <cellStyle name="SAPBEXHLevel3X 5 8 2" xfId="35942" xr:uid="{00000000-0005-0000-0000-00008A6E0000}"/>
    <cellStyle name="SAPBEXHLevel3X 5 9" xfId="20732" xr:uid="{00000000-0005-0000-0000-00008B6E0000}"/>
    <cellStyle name="SAPBEXHLevel3X 50" xfId="2124" xr:uid="{00000000-0005-0000-0000-00008C6E0000}"/>
    <cellStyle name="SAPBEXHLevel3X 50 2" xfId="4710" xr:uid="{00000000-0005-0000-0000-00008D6E0000}"/>
    <cellStyle name="SAPBEXHLevel3X 50 2 2" xfId="23619" xr:uid="{00000000-0005-0000-0000-00008E6E0000}"/>
    <cellStyle name="SAPBEXHLevel3X 50 3" xfId="7323" xr:uid="{00000000-0005-0000-0000-00008F6E0000}"/>
    <cellStyle name="SAPBEXHLevel3X 50 3 2" xfId="26232" xr:uid="{00000000-0005-0000-0000-0000906E0000}"/>
    <cellStyle name="SAPBEXHLevel3X 50 4" xfId="9406" xr:uid="{00000000-0005-0000-0000-0000916E0000}"/>
    <cellStyle name="SAPBEXHLevel3X 50 4 2" xfId="28315" xr:uid="{00000000-0005-0000-0000-0000926E0000}"/>
    <cellStyle name="SAPBEXHLevel3X 50 5" xfId="9916" xr:uid="{00000000-0005-0000-0000-0000936E0000}"/>
    <cellStyle name="SAPBEXHLevel3X 50 5 2" xfId="28825" xr:uid="{00000000-0005-0000-0000-0000946E0000}"/>
    <cellStyle name="SAPBEXHLevel3X 50 6" xfId="11113" xr:uid="{00000000-0005-0000-0000-0000956E0000}"/>
    <cellStyle name="SAPBEXHLevel3X 50 6 2" xfId="30022" xr:uid="{00000000-0005-0000-0000-0000966E0000}"/>
    <cellStyle name="SAPBEXHLevel3X 50 7" xfId="14612" xr:uid="{00000000-0005-0000-0000-0000976E0000}"/>
    <cellStyle name="SAPBEXHLevel3X 50 7 2" xfId="33521" xr:uid="{00000000-0005-0000-0000-0000986E0000}"/>
    <cellStyle name="SAPBEXHLevel3X 50 8" xfId="15809" xr:uid="{00000000-0005-0000-0000-0000996E0000}"/>
    <cellStyle name="SAPBEXHLevel3X 50 8 2" xfId="34718" xr:uid="{00000000-0005-0000-0000-00009A6E0000}"/>
    <cellStyle name="SAPBEXHLevel3X 50 9" xfId="19261" xr:uid="{00000000-0005-0000-0000-00009B6E0000}"/>
    <cellStyle name="SAPBEXHLevel3X 51" xfId="2161" xr:uid="{00000000-0005-0000-0000-00009C6E0000}"/>
    <cellStyle name="SAPBEXHLevel3X 51 2" xfId="4747" xr:uid="{00000000-0005-0000-0000-00009D6E0000}"/>
    <cellStyle name="SAPBEXHLevel3X 51 2 2" xfId="23656" xr:uid="{00000000-0005-0000-0000-00009E6E0000}"/>
    <cellStyle name="SAPBEXHLevel3X 51 3" xfId="6948" xr:uid="{00000000-0005-0000-0000-00009F6E0000}"/>
    <cellStyle name="SAPBEXHLevel3X 51 3 2" xfId="25857" xr:uid="{00000000-0005-0000-0000-0000A06E0000}"/>
    <cellStyle name="SAPBEXHLevel3X 51 4" xfId="9247" xr:uid="{00000000-0005-0000-0000-0000A16E0000}"/>
    <cellStyle name="SAPBEXHLevel3X 51 4 2" xfId="28156" xr:uid="{00000000-0005-0000-0000-0000A26E0000}"/>
    <cellStyle name="SAPBEXHLevel3X 51 5" xfId="11727" xr:uid="{00000000-0005-0000-0000-0000A36E0000}"/>
    <cellStyle name="SAPBEXHLevel3X 51 5 2" xfId="30636" xr:uid="{00000000-0005-0000-0000-0000A46E0000}"/>
    <cellStyle name="SAPBEXHLevel3X 51 6" xfId="11522" xr:uid="{00000000-0005-0000-0000-0000A56E0000}"/>
    <cellStyle name="SAPBEXHLevel3X 51 6 2" xfId="30431" xr:uid="{00000000-0005-0000-0000-0000A66E0000}"/>
    <cellStyle name="SAPBEXHLevel3X 51 7" xfId="16423" xr:uid="{00000000-0005-0000-0000-0000A76E0000}"/>
    <cellStyle name="SAPBEXHLevel3X 51 7 2" xfId="35332" xr:uid="{00000000-0005-0000-0000-0000A86E0000}"/>
    <cellStyle name="SAPBEXHLevel3X 51 8" xfId="16218" xr:uid="{00000000-0005-0000-0000-0000A96E0000}"/>
    <cellStyle name="SAPBEXHLevel3X 51 8 2" xfId="35127" xr:uid="{00000000-0005-0000-0000-0000AA6E0000}"/>
    <cellStyle name="SAPBEXHLevel3X 51 9" xfId="20919" xr:uid="{00000000-0005-0000-0000-0000AB6E0000}"/>
    <cellStyle name="SAPBEXHLevel3X 52" xfId="2191" xr:uid="{00000000-0005-0000-0000-0000AC6E0000}"/>
    <cellStyle name="SAPBEXHLevel3X 52 2" xfId="4777" xr:uid="{00000000-0005-0000-0000-0000AD6E0000}"/>
    <cellStyle name="SAPBEXHLevel3X 52 2 2" xfId="23686" xr:uid="{00000000-0005-0000-0000-0000AE6E0000}"/>
    <cellStyle name="SAPBEXHLevel3X 52 3" xfId="5728" xr:uid="{00000000-0005-0000-0000-0000AF6E0000}"/>
    <cellStyle name="SAPBEXHLevel3X 52 3 2" xfId="24637" xr:uid="{00000000-0005-0000-0000-0000B06E0000}"/>
    <cellStyle name="SAPBEXHLevel3X 52 4" xfId="7474" xr:uid="{00000000-0005-0000-0000-0000B16E0000}"/>
    <cellStyle name="SAPBEXHLevel3X 52 4 2" xfId="26383" xr:uid="{00000000-0005-0000-0000-0000B26E0000}"/>
    <cellStyle name="SAPBEXHLevel3X 52 5" xfId="9789" xr:uid="{00000000-0005-0000-0000-0000B36E0000}"/>
    <cellStyle name="SAPBEXHLevel3X 52 5 2" xfId="28698" xr:uid="{00000000-0005-0000-0000-0000B46E0000}"/>
    <cellStyle name="SAPBEXHLevel3X 52 6" xfId="12666" xr:uid="{00000000-0005-0000-0000-0000B56E0000}"/>
    <cellStyle name="SAPBEXHLevel3X 52 6 2" xfId="31575" xr:uid="{00000000-0005-0000-0000-0000B66E0000}"/>
    <cellStyle name="SAPBEXHLevel3X 52 7" xfId="14485" xr:uid="{00000000-0005-0000-0000-0000B76E0000}"/>
    <cellStyle name="SAPBEXHLevel3X 52 7 2" xfId="33394" xr:uid="{00000000-0005-0000-0000-0000B86E0000}"/>
    <cellStyle name="SAPBEXHLevel3X 52 8" xfId="17362" xr:uid="{00000000-0005-0000-0000-0000B96E0000}"/>
    <cellStyle name="SAPBEXHLevel3X 52 8 2" xfId="36271" xr:uid="{00000000-0005-0000-0000-0000BA6E0000}"/>
    <cellStyle name="SAPBEXHLevel3X 52 9" xfId="19144" xr:uid="{00000000-0005-0000-0000-0000BB6E0000}"/>
    <cellStyle name="SAPBEXHLevel3X 53" xfId="2217" xr:uid="{00000000-0005-0000-0000-0000BC6E0000}"/>
    <cellStyle name="SAPBEXHLevel3X 53 2" xfId="4803" xr:uid="{00000000-0005-0000-0000-0000BD6E0000}"/>
    <cellStyle name="SAPBEXHLevel3X 53 2 2" xfId="23712" xr:uid="{00000000-0005-0000-0000-0000BE6E0000}"/>
    <cellStyle name="SAPBEXHLevel3X 53 3" xfId="5480" xr:uid="{00000000-0005-0000-0000-0000BF6E0000}"/>
    <cellStyle name="SAPBEXHLevel3X 53 3 2" xfId="24389" xr:uid="{00000000-0005-0000-0000-0000C06E0000}"/>
    <cellStyle name="SAPBEXHLevel3X 53 4" xfId="6844" xr:uid="{00000000-0005-0000-0000-0000C16E0000}"/>
    <cellStyle name="SAPBEXHLevel3X 53 4 2" xfId="25753" xr:uid="{00000000-0005-0000-0000-0000C26E0000}"/>
    <cellStyle name="SAPBEXHLevel3X 53 5" xfId="9550" xr:uid="{00000000-0005-0000-0000-0000C36E0000}"/>
    <cellStyle name="SAPBEXHLevel3X 53 5 2" xfId="28459" xr:uid="{00000000-0005-0000-0000-0000C46E0000}"/>
    <cellStyle name="SAPBEXHLevel3X 53 6" xfId="12703" xr:uid="{00000000-0005-0000-0000-0000C56E0000}"/>
    <cellStyle name="SAPBEXHLevel3X 53 6 2" xfId="31612" xr:uid="{00000000-0005-0000-0000-0000C66E0000}"/>
    <cellStyle name="SAPBEXHLevel3X 53 7" xfId="14246" xr:uid="{00000000-0005-0000-0000-0000C76E0000}"/>
    <cellStyle name="SAPBEXHLevel3X 53 7 2" xfId="33155" xr:uid="{00000000-0005-0000-0000-0000C86E0000}"/>
    <cellStyle name="SAPBEXHLevel3X 53 8" xfId="17399" xr:uid="{00000000-0005-0000-0000-0000C96E0000}"/>
    <cellStyle name="SAPBEXHLevel3X 53 8 2" xfId="36308" xr:uid="{00000000-0005-0000-0000-0000CA6E0000}"/>
    <cellStyle name="SAPBEXHLevel3X 53 9" xfId="18935" xr:uid="{00000000-0005-0000-0000-0000CB6E0000}"/>
    <cellStyle name="SAPBEXHLevel3X 54" xfId="2265" xr:uid="{00000000-0005-0000-0000-0000CC6E0000}"/>
    <cellStyle name="SAPBEXHLevel3X 54 2" xfId="4851" xr:uid="{00000000-0005-0000-0000-0000CD6E0000}"/>
    <cellStyle name="SAPBEXHLevel3X 54 2 2" xfId="23760" xr:uid="{00000000-0005-0000-0000-0000CE6E0000}"/>
    <cellStyle name="SAPBEXHLevel3X 54 3" xfId="5663" xr:uid="{00000000-0005-0000-0000-0000CF6E0000}"/>
    <cellStyle name="SAPBEXHLevel3X 54 3 2" xfId="24572" xr:uid="{00000000-0005-0000-0000-0000D06E0000}"/>
    <cellStyle name="SAPBEXHLevel3X 54 4" xfId="8916" xr:uid="{00000000-0005-0000-0000-0000D16E0000}"/>
    <cellStyle name="SAPBEXHLevel3X 54 4 2" xfId="27825" xr:uid="{00000000-0005-0000-0000-0000D26E0000}"/>
    <cellStyle name="SAPBEXHLevel3X 54 5" xfId="12039" xr:uid="{00000000-0005-0000-0000-0000D36E0000}"/>
    <cellStyle name="SAPBEXHLevel3X 54 5 2" xfId="30948" xr:uid="{00000000-0005-0000-0000-0000D46E0000}"/>
    <cellStyle name="SAPBEXHLevel3X 54 6" xfId="13866" xr:uid="{00000000-0005-0000-0000-0000D56E0000}"/>
    <cellStyle name="SAPBEXHLevel3X 54 6 2" xfId="32775" xr:uid="{00000000-0005-0000-0000-0000D66E0000}"/>
    <cellStyle name="SAPBEXHLevel3X 54 7" xfId="16735" xr:uid="{00000000-0005-0000-0000-0000D76E0000}"/>
    <cellStyle name="SAPBEXHLevel3X 54 7 2" xfId="35644" xr:uid="{00000000-0005-0000-0000-0000D86E0000}"/>
    <cellStyle name="SAPBEXHLevel3X 54 8" xfId="18562" xr:uid="{00000000-0005-0000-0000-0000D96E0000}"/>
    <cellStyle name="SAPBEXHLevel3X 54 8 2" xfId="37471" xr:uid="{00000000-0005-0000-0000-0000DA6E0000}"/>
    <cellStyle name="SAPBEXHLevel3X 54 9" xfId="21209" xr:uid="{00000000-0005-0000-0000-0000DB6E0000}"/>
    <cellStyle name="SAPBEXHLevel3X 55" xfId="2335" xr:uid="{00000000-0005-0000-0000-0000DC6E0000}"/>
    <cellStyle name="SAPBEXHLevel3X 55 2" xfId="4921" xr:uid="{00000000-0005-0000-0000-0000DD6E0000}"/>
    <cellStyle name="SAPBEXHLevel3X 55 2 2" xfId="23830" xr:uid="{00000000-0005-0000-0000-0000DE6E0000}"/>
    <cellStyle name="SAPBEXHLevel3X 55 3" xfId="7295" xr:uid="{00000000-0005-0000-0000-0000DF6E0000}"/>
    <cellStyle name="SAPBEXHLevel3X 55 3 2" xfId="26204" xr:uid="{00000000-0005-0000-0000-0000E06E0000}"/>
    <cellStyle name="SAPBEXHLevel3X 55 4" xfId="9376" xr:uid="{00000000-0005-0000-0000-0000E16E0000}"/>
    <cellStyle name="SAPBEXHLevel3X 55 4 2" xfId="28285" xr:uid="{00000000-0005-0000-0000-0000E26E0000}"/>
    <cellStyle name="SAPBEXHLevel3X 55 5" xfId="12006" xr:uid="{00000000-0005-0000-0000-0000E36E0000}"/>
    <cellStyle name="SAPBEXHLevel3X 55 5 2" xfId="30915" xr:uid="{00000000-0005-0000-0000-0000E46E0000}"/>
    <cellStyle name="SAPBEXHLevel3X 55 6" xfId="14071" xr:uid="{00000000-0005-0000-0000-0000E56E0000}"/>
    <cellStyle name="SAPBEXHLevel3X 55 6 2" xfId="32980" xr:uid="{00000000-0005-0000-0000-0000E66E0000}"/>
    <cellStyle name="SAPBEXHLevel3X 55 7" xfId="16702" xr:uid="{00000000-0005-0000-0000-0000E76E0000}"/>
    <cellStyle name="SAPBEXHLevel3X 55 7 2" xfId="35611" xr:uid="{00000000-0005-0000-0000-0000E86E0000}"/>
    <cellStyle name="SAPBEXHLevel3X 55 8" xfId="18767" xr:uid="{00000000-0005-0000-0000-0000E96E0000}"/>
    <cellStyle name="SAPBEXHLevel3X 55 8 2" xfId="37676" xr:uid="{00000000-0005-0000-0000-0000EA6E0000}"/>
    <cellStyle name="SAPBEXHLevel3X 55 9" xfId="21187" xr:uid="{00000000-0005-0000-0000-0000EB6E0000}"/>
    <cellStyle name="SAPBEXHLevel3X 56" xfId="2373" xr:uid="{00000000-0005-0000-0000-0000EC6E0000}"/>
    <cellStyle name="SAPBEXHLevel3X 56 2" xfId="6588" xr:uid="{00000000-0005-0000-0000-0000ED6E0000}"/>
    <cellStyle name="SAPBEXHLevel3X 56 2 2" xfId="25497" xr:uid="{00000000-0005-0000-0000-0000EE6E0000}"/>
    <cellStyle name="SAPBEXHLevel3X 56 3" xfId="8647" xr:uid="{00000000-0005-0000-0000-0000EF6E0000}"/>
    <cellStyle name="SAPBEXHLevel3X 56 3 2" xfId="27556" xr:uid="{00000000-0005-0000-0000-0000F06E0000}"/>
    <cellStyle name="SAPBEXHLevel3X 56 4" xfId="11072" xr:uid="{00000000-0005-0000-0000-0000F16E0000}"/>
    <cellStyle name="SAPBEXHLevel3X 56 4 2" xfId="29981" xr:uid="{00000000-0005-0000-0000-0000F26E0000}"/>
    <cellStyle name="SAPBEXHLevel3X 56 5" xfId="13229" xr:uid="{00000000-0005-0000-0000-0000F36E0000}"/>
    <cellStyle name="SAPBEXHLevel3X 56 5 2" xfId="32138" xr:uid="{00000000-0005-0000-0000-0000F46E0000}"/>
    <cellStyle name="SAPBEXHLevel3X 56 6" xfId="15768" xr:uid="{00000000-0005-0000-0000-0000F56E0000}"/>
    <cellStyle name="SAPBEXHLevel3X 56 6 2" xfId="34677" xr:uid="{00000000-0005-0000-0000-0000F66E0000}"/>
    <cellStyle name="SAPBEXHLevel3X 56 7" xfId="17925" xr:uid="{00000000-0005-0000-0000-0000F76E0000}"/>
    <cellStyle name="SAPBEXHLevel3X 56 7 2" xfId="36834" xr:uid="{00000000-0005-0000-0000-0000F86E0000}"/>
    <cellStyle name="SAPBEXHLevel3X 56 8" xfId="20322" xr:uid="{00000000-0005-0000-0000-0000F96E0000}"/>
    <cellStyle name="SAPBEXHLevel3X 57" xfId="5457" xr:uid="{00000000-0005-0000-0000-0000FA6E0000}"/>
    <cellStyle name="SAPBEXHLevel3X 57 2" xfId="24366" xr:uid="{00000000-0005-0000-0000-0000FB6E0000}"/>
    <cellStyle name="SAPBEXHLevel3X 58" xfId="8421" xr:uid="{00000000-0005-0000-0000-0000FC6E0000}"/>
    <cellStyle name="SAPBEXHLevel3X 58 2" xfId="27330" xr:uid="{00000000-0005-0000-0000-0000FD6E0000}"/>
    <cellStyle name="SAPBEXHLevel3X 59" xfId="10827" xr:uid="{00000000-0005-0000-0000-0000FE6E0000}"/>
    <cellStyle name="SAPBEXHLevel3X 59 2" xfId="29736" xr:uid="{00000000-0005-0000-0000-0000FF6E0000}"/>
    <cellStyle name="SAPBEXHLevel3X 6" xfId="378" xr:uid="{00000000-0005-0000-0000-0000006F0000}"/>
    <cellStyle name="SAPBEXHLevel3X 6 2" xfId="2964" xr:uid="{00000000-0005-0000-0000-0000016F0000}"/>
    <cellStyle name="SAPBEXHLevel3X 6 2 2" xfId="21873" xr:uid="{00000000-0005-0000-0000-0000026F0000}"/>
    <cellStyle name="SAPBEXHLevel3X 6 3" xfId="6766" xr:uid="{00000000-0005-0000-0000-0000036F0000}"/>
    <cellStyle name="SAPBEXHLevel3X 6 3 2" xfId="25675" xr:uid="{00000000-0005-0000-0000-0000046F0000}"/>
    <cellStyle name="SAPBEXHLevel3X 6 4" xfId="6034" xr:uid="{00000000-0005-0000-0000-0000056F0000}"/>
    <cellStyle name="SAPBEXHLevel3X 6 4 2" xfId="24943" xr:uid="{00000000-0005-0000-0000-0000066F0000}"/>
    <cellStyle name="SAPBEXHLevel3X 6 5" xfId="9490" xr:uid="{00000000-0005-0000-0000-0000076F0000}"/>
    <cellStyle name="SAPBEXHLevel3X 6 5 2" xfId="28399" xr:uid="{00000000-0005-0000-0000-0000086F0000}"/>
    <cellStyle name="SAPBEXHLevel3X 6 6" xfId="13247" xr:uid="{00000000-0005-0000-0000-0000096F0000}"/>
    <cellStyle name="SAPBEXHLevel3X 6 6 2" xfId="32156" xr:uid="{00000000-0005-0000-0000-00000A6F0000}"/>
    <cellStyle name="SAPBEXHLevel3X 6 7" xfId="14186" xr:uid="{00000000-0005-0000-0000-00000B6F0000}"/>
    <cellStyle name="SAPBEXHLevel3X 6 7 2" xfId="33095" xr:uid="{00000000-0005-0000-0000-00000C6F0000}"/>
    <cellStyle name="SAPBEXHLevel3X 6 8" xfId="17943" xr:uid="{00000000-0005-0000-0000-00000D6F0000}"/>
    <cellStyle name="SAPBEXHLevel3X 6 8 2" xfId="36852" xr:uid="{00000000-0005-0000-0000-00000E6F0000}"/>
    <cellStyle name="SAPBEXHLevel3X 6 9" xfId="18880" xr:uid="{00000000-0005-0000-0000-00000F6F0000}"/>
    <cellStyle name="SAPBEXHLevel3X 60" xfId="13826" xr:uid="{00000000-0005-0000-0000-0000106F0000}"/>
    <cellStyle name="SAPBEXHLevel3X 60 2" xfId="32735" xr:uid="{00000000-0005-0000-0000-0000116F0000}"/>
    <cellStyle name="SAPBEXHLevel3X 61" xfId="15523" xr:uid="{00000000-0005-0000-0000-0000126F0000}"/>
    <cellStyle name="SAPBEXHLevel3X 61 2" xfId="34432" xr:uid="{00000000-0005-0000-0000-0000136F0000}"/>
    <cellStyle name="SAPBEXHLevel3X 62" xfId="18522" xr:uid="{00000000-0005-0000-0000-0000146F0000}"/>
    <cellStyle name="SAPBEXHLevel3X 62 2" xfId="37431" xr:uid="{00000000-0005-0000-0000-0000156F0000}"/>
    <cellStyle name="SAPBEXHLevel3X 63" xfId="20095" xr:uid="{00000000-0005-0000-0000-0000166F0000}"/>
    <cellStyle name="SAPBEXHLevel3X 7" xfId="421" xr:uid="{00000000-0005-0000-0000-0000176F0000}"/>
    <cellStyle name="SAPBEXHLevel3X 7 2" xfId="3007" xr:uid="{00000000-0005-0000-0000-0000186F0000}"/>
    <cellStyle name="SAPBEXHLevel3X 7 2 2" xfId="21916" xr:uid="{00000000-0005-0000-0000-0000196F0000}"/>
    <cellStyle name="SAPBEXHLevel3X 7 3" xfId="7133" xr:uid="{00000000-0005-0000-0000-00001A6F0000}"/>
    <cellStyle name="SAPBEXHLevel3X 7 3 2" xfId="26042" xr:uid="{00000000-0005-0000-0000-00001B6F0000}"/>
    <cellStyle name="SAPBEXHLevel3X 7 4" xfId="8930" xr:uid="{00000000-0005-0000-0000-00001C6F0000}"/>
    <cellStyle name="SAPBEXHLevel3X 7 4 2" xfId="27839" xr:uid="{00000000-0005-0000-0000-00001D6F0000}"/>
    <cellStyle name="SAPBEXHLevel3X 7 5" xfId="11382" xr:uid="{00000000-0005-0000-0000-00001E6F0000}"/>
    <cellStyle name="SAPBEXHLevel3X 7 5 2" xfId="30291" xr:uid="{00000000-0005-0000-0000-00001F6F0000}"/>
    <cellStyle name="SAPBEXHLevel3X 7 6" xfId="12203" xr:uid="{00000000-0005-0000-0000-0000206F0000}"/>
    <cellStyle name="SAPBEXHLevel3X 7 6 2" xfId="31112" xr:uid="{00000000-0005-0000-0000-0000216F0000}"/>
    <cellStyle name="SAPBEXHLevel3X 7 7" xfId="16078" xr:uid="{00000000-0005-0000-0000-0000226F0000}"/>
    <cellStyle name="SAPBEXHLevel3X 7 7 2" xfId="34987" xr:uid="{00000000-0005-0000-0000-0000236F0000}"/>
    <cellStyle name="SAPBEXHLevel3X 7 8" xfId="16899" xr:uid="{00000000-0005-0000-0000-0000246F0000}"/>
    <cellStyle name="SAPBEXHLevel3X 7 8 2" xfId="35808" xr:uid="{00000000-0005-0000-0000-0000256F0000}"/>
    <cellStyle name="SAPBEXHLevel3X 7 9" xfId="20604" xr:uid="{00000000-0005-0000-0000-0000266F0000}"/>
    <cellStyle name="SAPBEXHLevel3X 8" xfId="464" xr:uid="{00000000-0005-0000-0000-0000276F0000}"/>
    <cellStyle name="SAPBEXHLevel3X 8 2" xfId="3050" xr:uid="{00000000-0005-0000-0000-0000286F0000}"/>
    <cellStyle name="SAPBEXHLevel3X 8 2 2" xfId="21959" xr:uid="{00000000-0005-0000-0000-0000296F0000}"/>
    <cellStyle name="SAPBEXHLevel3X 8 3" xfId="6277" xr:uid="{00000000-0005-0000-0000-00002A6F0000}"/>
    <cellStyle name="SAPBEXHLevel3X 8 3 2" xfId="25186" xr:uid="{00000000-0005-0000-0000-00002B6F0000}"/>
    <cellStyle name="SAPBEXHLevel3X 8 4" xfId="7950" xr:uid="{00000000-0005-0000-0000-00002C6F0000}"/>
    <cellStyle name="SAPBEXHLevel3X 8 4 2" xfId="26859" xr:uid="{00000000-0005-0000-0000-00002D6F0000}"/>
    <cellStyle name="SAPBEXHLevel3X 8 5" xfId="10306" xr:uid="{00000000-0005-0000-0000-00002E6F0000}"/>
    <cellStyle name="SAPBEXHLevel3X 8 5 2" xfId="29215" xr:uid="{00000000-0005-0000-0000-00002F6F0000}"/>
    <cellStyle name="SAPBEXHLevel3X 8 6" xfId="9619" xr:uid="{00000000-0005-0000-0000-0000306F0000}"/>
    <cellStyle name="SAPBEXHLevel3X 8 6 2" xfId="28528" xr:uid="{00000000-0005-0000-0000-0000316F0000}"/>
    <cellStyle name="SAPBEXHLevel3X 8 7" xfId="15002" xr:uid="{00000000-0005-0000-0000-0000326F0000}"/>
    <cellStyle name="SAPBEXHLevel3X 8 7 2" xfId="33911" xr:uid="{00000000-0005-0000-0000-0000336F0000}"/>
    <cellStyle name="SAPBEXHLevel3X 8 8" xfId="14315" xr:uid="{00000000-0005-0000-0000-0000346F0000}"/>
    <cellStyle name="SAPBEXHLevel3X 8 8 2" xfId="33224" xr:uid="{00000000-0005-0000-0000-0000356F0000}"/>
    <cellStyle name="SAPBEXHLevel3X 8 9" xfId="19621" xr:uid="{00000000-0005-0000-0000-0000366F0000}"/>
    <cellStyle name="SAPBEXHLevel3X 9" xfId="507" xr:uid="{00000000-0005-0000-0000-0000376F0000}"/>
    <cellStyle name="SAPBEXHLevel3X 9 2" xfId="3093" xr:uid="{00000000-0005-0000-0000-0000386F0000}"/>
    <cellStyle name="SAPBEXHLevel3X 9 2 2" xfId="22002" xr:uid="{00000000-0005-0000-0000-0000396F0000}"/>
    <cellStyle name="SAPBEXHLevel3X 9 3" xfId="5839" xr:uid="{00000000-0005-0000-0000-00003A6F0000}"/>
    <cellStyle name="SAPBEXHLevel3X 9 3 2" xfId="24748" xr:uid="{00000000-0005-0000-0000-00003B6F0000}"/>
    <cellStyle name="SAPBEXHLevel3X 9 4" xfId="8762" xr:uid="{00000000-0005-0000-0000-00003C6F0000}"/>
    <cellStyle name="SAPBEXHLevel3X 9 4 2" xfId="27671" xr:uid="{00000000-0005-0000-0000-00003D6F0000}"/>
    <cellStyle name="SAPBEXHLevel3X 9 5" xfId="11200" xr:uid="{00000000-0005-0000-0000-00003E6F0000}"/>
    <cellStyle name="SAPBEXHLevel3X 9 5 2" xfId="30109" xr:uid="{00000000-0005-0000-0000-00003F6F0000}"/>
    <cellStyle name="SAPBEXHLevel3X 9 6" xfId="13414" xr:uid="{00000000-0005-0000-0000-0000406F0000}"/>
    <cellStyle name="SAPBEXHLevel3X 9 6 2" xfId="32323" xr:uid="{00000000-0005-0000-0000-0000416F0000}"/>
    <cellStyle name="SAPBEXHLevel3X 9 7" xfId="15896" xr:uid="{00000000-0005-0000-0000-0000426F0000}"/>
    <cellStyle name="SAPBEXHLevel3X 9 7 2" xfId="34805" xr:uid="{00000000-0005-0000-0000-0000436F0000}"/>
    <cellStyle name="SAPBEXHLevel3X 9 8" xfId="18110" xr:uid="{00000000-0005-0000-0000-0000446F0000}"/>
    <cellStyle name="SAPBEXHLevel3X 9 8 2" xfId="37019" xr:uid="{00000000-0005-0000-0000-0000456F0000}"/>
    <cellStyle name="SAPBEXHLevel3X 9 9" xfId="20436" xr:uid="{00000000-0005-0000-0000-0000466F0000}"/>
    <cellStyle name="SAPBEXinputData" xfId="83" xr:uid="{00000000-0005-0000-0000-0000476F0000}"/>
    <cellStyle name="SAPBEXItemHeader" xfId="84" xr:uid="{00000000-0005-0000-0000-0000486F0000}"/>
    <cellStyle name="SAPBEXItemHeader 10" xfId="552" xr:uid="{00000000-0005-0000-0000-0000496F0000}"/>
    <cellStyle name="SAPBEXItemHeader 10 2" xfId="3138" xr:uid="{00000000-0005-0000-0000-00004A6F0000}"/>
    <cellStyle name="SAPBEXItemHeader 10 2 2" xfId="22047" xr:uid="{00000000-0005-0000-0000-00004B6F0000}"/>
    <cellStyle name="SAPBEXItemHeader 10 3" xfId="5479" xr:uid="{00000000-0005-0000-0000-00004C6F0000}"/>
    <cellStyle name="SAPBEXItemHeader 10 3 2" xfId="24388" xr:uid="{00000000-0005-0000-0000-00004D6F0000}"/>
    <cellStyle name="SAPBEXItemHeader 10 4" xfId="9133" xr:uid="{00000000-0005-0000-0000-00004E6F0000}"/>
    <cellStyle name="SAPBEXItemHeader 10 4 2" xfId="28042" xr:uid="{00000000-0005-0000-0000-00004F6F0000}"/>
    <cellStyle name="SAPBEXItemHeader 10 5" xfId="11610" xr:uid="{00000000-0005-0000-0000-0000506F0000}"/>
    <cellStyle name="SAPBEXItemHeader 10 5 2" xfId="30519" xr:uid="{00000000-0005-0000-0000-0000516F0000}"/>
    <cellStyle name="SAPBEXItemHeader 10 6" xfId="10066" xr:uid="{00000000-0005-0000-0000-0000526F0000}"/>
    <cellStyle name="SAPBEXItemHeader 10 6 2" xfId="28975" xr:uid="{00000000-0005-0000-0000-0000536F0000}"/>
    <cellStyle name="SAPBEXItemHeader 10 7" xfId="16306" xr:uid="{00000000-0005-0000-0000-0000546F0000}"/>
    <cellStyle name="SAPBEXItemHeader 10 7 2" xfId="35215" xr:uid="{00000000-0005-0000-0000-0000556F0000}"/>
    <cellStyle name="SAPBEXItemHeader 10 8" xfId="14762" xr:uid="{00000000-0005-0000-0000-0000566F0000}"/>
    <cellStyle name="SAPBEXItemHeader 10 8 2" xfId="33671" xr:uid="{00000000-0005-0000-0000-0000576F0000}"/>
    <cellStyle name="SAPBEXItemHeader 10 9" xfId="20808" xr:uid="{00000000-0005-0000-0000-0000586F0000}"/>
    <cellStyle name="SAPBEXItemHeader 11" xfId="576" xr:uid="{00000000-0005-0000-0000-0000596F0000}"/>
    <cellStyle name="SAPBEXItemHeader 11 2" xfId="3162" xr:uid="{00000000-0005-0000-0000-00005A6F0000}"/>
    <cellStyle name="SAPBEXItemHeader 11 2 2" xfId="22071" xr:uid="{00000000-0005-0000-0000-00005B6F0000}"/>
    <cellStyle name="SAPBEXItemHeader 11 3" xfId="7056" xr:uid="{00000000-0005-0000-0000-00005C6F0000}"/>
    <cellStyle name="SAPBEXItemHeader 11 3 2" xfId="25965" xr:uid="{00000000-0005-0000-0000-00005D6F0000}"/>
    <cellStyle name="SAPBEXItemHeader 11 4" xfId="7980" xr:uid="{00000000-0005-0000-0000-00005E6F0000}"/>
    <cellStyle name="SAPBEXItemHeader 11 4 2" xfId="26889" xr:uid="{00000000-0005-0000-0000-00005F6F0000}"/>
    <cellStyle name="SAPBEXItemHeader 11 5" xfId="10343" xr:uid="{00000000-0005-0000-0000-0000606F0000}"/>
    <cellStyle name="SAPBEXItemHeader 11 5 2" xfId="29252" xr:uid="{00000000-0005-0000-0000-0000616F0000}"/>
    <cellStyle name="SAPBEXItemHeader 11 6" xfId="13451" xr:uid="{00000000-0005-0000-0000-0000626F0000}"/>
    <cellStyle name="SAPBEXItemHeader 11 6 2" xfId="32360" xr:uid="{00000000-0005-0000-0000-0000636F0000}"/>
    <cellStyle name="SAPBEXItemHeader 11 7" xfId="15039" xr:uid="{00000000-0005-0000-0000-0000646F0000}"/>
    <cellStyle name="SAPBEXItemHeader 11 7 2" xfId="33948" xr:uid="{00000000-0005-0000-0000-0000656F0000}"/>
    <cellStyle name="SAPBEXItemHeader 11 8" xfId="18147" xr:uid="{00000000-0005-0000-0000-0000666F0000}"/>
    <cellStyle name="SAPBEXItemHeader 11 8 2" xfId="37056" xr:uid="{00000000-0005-0000-0000-0000676F0000}"/>
    <cellStyle name="SAPBEXItemHeader 11 9" xfId="19651" xr:uid="{00000000-0005-0000-0000-0000686F0000}"/>
    <cellStyle name="SAPBEXItemHeader 12" xfId="638" xr:uid="{00000000-0005-0000-0000-0000696F0000}"/>
    <cellStyle name="SAPBEXItemHeader 12 2" xfId="3224" xr:uid="{00000000-0005-0000-0000-00006A6F0000}"/>
    <cellStyle name="SAPBEXItemHeader 12 2 2" xfId="22133" xr:uid="{00000000-0005-0000-0000-00006B6F0000}"/>
    <cellStyle name="SAPBEXItemHeader 12 3" xfId="5490" xr:uid="{00000000-0005-0000-0000-00006C6F0000}"/>
    <cellStyle name="SAPBEXItemHeader 12 3 2" xfId="24399" xr:uid="{00000000-0005-0000-0000-00006D6F0000}"/>
    <cellStyle name="SAPBEXItemHeader 12 4" xfId="9143" xr:uid="{00000000-0005-0000-0000-00006E6F0000}"/>
    <cellStyle name="SAPBEXItemHeader 12 4 2" xfId="28052" xr:uid="{00000000-0005-0000-0000-00006F6F0000}"/>
    <cellStyle name="SAPBEXItemHeader 12 5" xfId="11621" xr:uid="{00000000-0005-0000-0000-0000706F0000}"/>
    <cellStyle name="SAPBEXItemHeader 12 5 2" xfId="30530" xr:uid="{00000000-0005-0000-0000-0000716F0000}"/>
    <cellStyle name="SAPBEXItemHeader 12 6" xfId="12859" xr:uid="{00000000-0005-0000-0000-0000726F0000}"/>
    <cellStyle name="SAPBEXItemHeader 12 6 2" xfId="31768" xr:uid="{00000000-0005-0000-0000-0000736F0000}"/>
    <cellStyle name="SAPBEXItemHeader 12 7" xfId="16317" xr:uid="{00000000-0005-0000-0000-0000746F0000}"/>
    <cellStyle name="SAPBEXItemHeader 12 7 2" xfId="35226" xr:uid="{00000000-0005-0000-0000-0000756F0000}"/>
    <cellStyle name="SAPBEXItemHeader 12 8" xfId="17555" xr:uid="{00000000-0005-0000-0000-0000766F0000}"/>
    <cellStyle name="SAPBEXItemHeader 12 8 2" xfId="36464" xr:uid="{00000000-0005-0000-0000-0000776F0000}"/>
    <cellStyle name="SAPBEXItemHeader 12 9" xfId="20818" xr:uid="{00000000-0005-0000-0000-0000786F0000}"/>
    <cellStyle name="SAPBEXItemHeader 13" xfId="681" xr:uid="{00000000-0005-0000-0000-0000796F0000}"/>
    <cellStyle name="SAPBEXItemHeader 13 2" xfId="3267" xr:uid="{00000000-0005-0000-0000-00007A6F0000}"/>
    <cellStyle name="SAPBEXItemHeader 13 2 2" xfId="22176" xr:uid="{00000000-0005-0000-0000-00007B6F0000}"/>
    <cellStyle name="SAPBEXItemHeader 13 3" xfId="5954" xr:uid="{00000000-0005-0000-0000-00007C6F0000}"/>
    <cellStyle name="SAPBEXItemHeader 13 3 2" xfId="24863" xr:uid="{00000000-0005-0000-0000-00007D6F0000}"/>
    <cellStyle name="SAPBEXItemHeader 13 4" xfId="9118" xr:uid="{00000000-0005-0000-0000-00007E6F0000}"/>
    <cellStyle name="SAPBEXItemHeader 13 4 2" xfId="28027" xr:uid="{00000000-0005-0000-0000-00007F6F0000}"/>
    <cellStyle name="SAPBEXItemHeader 13 5" xfId="11593" xr:uid="{00000000-0005-0000-0000-0000806F0000}"/>
    <cellStyle name="SAPBEXItemHeader 13 5 2" xfId="30502" xr:uid="{00000000-0005-0000-0000-0000816F0000}"/>
    <cellStyle name="SAPBEXItemHeader 13 6" xfId="12704" xr:uid="{00000000-0005-0000-0000-0000826F0000}"/>
    <cellStyle name="SAPBEXItemHeader 13 6 2" xfId="31613" xr:uid="{00000000-0005-0000-0000-0000836F0000}"/>
    <cellStyle name="SAPBEXItemHeader 13 7" xfId="16289" xr:uid="{00000000-0005-0000-0000-0000846F0000}"/>
    <cellStyle name="SAPBEXItemHeader 13 7 2" xfId="35198" xr:uid="{00000000-0005-0000-0000-0000856F0000}"/>
    <cellStyle name="SAPBEXItemHeader 13 8" xfId="17400" xr:uid="{00000000-0005-0000-0000-0000866F0000}"/>
    <cellStyle name="SAPBEXItemHeader 13 8 2" xfId="36309" xr:uid="{00000000-0005-0000-0000-0000876F0000}"/>
    <cellStyle name="SAPBEXItemHeader 13 9" xfId="20793" xr:uid="{00000000-0005-0000-0000-0000886F0000}"/>
    <cellStyle name="SAPBEXItemHeader 14" xfId="640" xr:uid="{00000000-0005-0000-0000-0000896F0000}"/>
    <cellStyle name="SAPBEXItemHeader 14 2" xfId="3226" xr:uid="{00000000-0005-0000-0000-00008A6F0000}"/>
    <cellStyle name="SAPBEXItemHeader 14 2 2" xfId="22135" xr:uid="{00000000-0005-0000-0000-00008B6F0000}"/>
    <cellStyle name="SAPBEXItemHeader 14 3" xfId="7223" xr:uid="{00000000-0005-0000-0000-00008C6F0000}"/>
    <cellStyle name="SAPBEXItemHeader 14 3 2" xfId="26132" xr:uid="{00000000-0005-0000-0000-00008D6F0000}"/>
    <cellStyle name="SAPBEXItemHeader 14 4" xfId="7726" xr:uid="{00000000-0005-0000-0000-00008E6F0000}"/>
    <cellStyle name="SAPBEXItemHeader 14 4 2" xfId="26635" xr:uid="{00000000-0005-0000-0000-00008F6F0000}"/>
    <cellStyle name="SAPBEXItemHeader 14 5" xfId="10070" xr:uid="{00000000-0005-0000-0000-0000906F0000}"/>
    <cellStyle name="SAPBEXItemHeader 14 5 2" xfId="28979" xr:uid="{00000000-0005-0000-0000-0000916F0000}"/>
    <cellStyle name="SAPBEXItemHeader 14 6" xfId="11534" xr:uid="{00000000-0005-0000-0000-0000926F0000}"/>
    <cellStyle name="SAPBEXItemHeader 14 6 2" xfId="30443" xr:uid="{00000000-0005-0000-0000-0000936F0000}"/>
    <cellStyle name="SAPBEXItemHeader 14 7" xfId="14766" xr:uid="{00000000-0005-0000-0000-0000946F0000}"/>
    <cellStyle name="SAPBEXItemHeader 14 7 2" xfId="33675" xr:uid="{00000000-0005-0000-0000-0000956F0000}"/>
    <cellStyle name="SAPBEXItemHeader 14 8" xfId="16230" xr:uid="{00000000-0005-0000-0000-0000966F0000}"/>
    <cellStyle name="SAPBEXItemHeader 14 8 2" xfId="35139" xr:uid="{00000000-0005-0000-0000-0000976F0000}"/>
    <cellStyle name="SAPBEXItemHeader 14 9" xfId="19397" xr:uid="{00000000-0005-0000-0000-0000986F0000}"/>
    <cellStyle name="SAPBEXItemHeader 15" xfId="750" xr:uid="{00000000-0005-0000-0000-0000996F0000}"/>
    <cellStyle name="SAPBEXItemHeader 15 2" xfId="3336" xr:uid="{00000000-0005-0000-0000-00009A6F0000}"/>
    <cellStyle name="SAPBEXItemHeader 15 2 2" xfId="22245" xr:uid="{00000000-0005-0000-0000-00009B6F0000}"/>
    <cellStyle name="SAPBEXItemHeader 15 3" xfId="6711" xr:uid="{00000000-0005-0000-0000-00009C6F0000}"/>
    <cellStyle name="SAPBEXItemHeader 15 3 2" xfId="25620" xr:uid="{00000000-0005-0000-0000-00009D6F0000}"/>
    <cellStyle name="SAPBEXItemHeader 15 4" xfId="9169" xr:uid="{00000000-0005-0000-0000-00009E6F0000}"/>
    <cellStyle name="SAPBEXItemHeader 15 4 2" xfId="28078" xr:uid="{00000000-0005-0000-0000-00009F6F0000}"/>
    <cellStyle name="SAPBEXItemHeader 15 5" xfId="11648" xr:uid="{00000000-0005-0000-0000-0000A06F0000}"/>
    <cellStyle name="SAPBEXItemHeader 15 5 2" xfId="30557" xr:uid="{00000000-0005-0000-0000-0000A16F0000}"/>
    <cellStyle name="SAPBEXItemHeader 15 6" xfId="13782" xr:uid="{00000000-0005-0000-0000-0000A26F0000}"/>
    <cellStyle name="SAPBEXItemHeader 15 6 2" xfId="32691" xr:uid="{00000000-0005-0000-0000-0000A36F0000}"/>
    <cellStyle name="SAPBEXItemHeader 15 7" xfId="16344" xr:uid="{00000000-0005-0000-0000-0000A46F0000}"/>
    <cellStyle name="SAPBEXItemHeader 15 7 2" xfId="35253" xr:uid="{00000000-0005-0000-0000-0000A56F0000}"/>
    <cellStyle name="SAPBEXItemHeader 15 8" xfId="18478" xr:uid="{00000000-0005-0000-0000-0000A66F0000}"/>
    <cellStyle name="SAPBEXItemHeader 15 8 2" xfId="37387" xr:uid="{00000000-0005-0000-0000-0000A76F0000}"/>
    <cellStyle name="SAPBEXItemHeader 15 9" xfId="20844" xr:uid="{00000000-0005-0000-0000-0000A86F0000}"/>
    <cellStyle name="SAPBEXItemHeader 16" xfId="793" xr:uid="{00000000-0005-0000-0000-0000A96F0000}"/>
    <cellStyle name="SAPBEXItemHeader 16 2" xfId="3379" xr:uid="{00000000-0005-0000-0000-0000AA6F0000}"/>
    <cellStyle name="SAPBEXItemHeader 16 2 2" xfId="22288" xr:uid="{00000000-0005-0000-0000-0000AB6F0000}"/>
    <cellStyle name="SAPBEXItemHeader 16 3" xfId="5985" xr:uid="{00000000-0005-0000-0000-0000AC6F0000}"/>
    <cellStyle name="SAPBEXItemHeader 16 3 2" xfId="24894" xr:uid="{00000000-0005-0000-0000-0000AD6F0000}"/>
    <cellStyle name="SAPBEXItemHeader 16 4" xfId="7840" xr:uid="{00000000-0005-0000-0000-0000AE6F0000}"/>
    <cellStyle name="SAPBEXItemHeader 16 4 2" xfId="26749" xr:uid="{00000000-0005-0000-0000-0000AF6F0000}"/>
    <cellStyle name="SAPBEXItemHeader 16 5" xfId="10189" xr:uid="{00000000-0005-0000-0000-0000B06F0000}"/>
    <cellStyle name="SAPBEXItemHeader 16 5 2" xfId="29098" xr:uid="{00000000-0005-0000-0000-0000B16F0000}"/>
    <cellStyle name="SAPBEXItemHeader 16 6" xfId="11294" xr:uid="{00000000-0005-0000-0000-0000B26F0000}"/>
    <cellStyle name="SAPBEXItemHeader 16 6 2" xfId="30203" xr:uid="{00000000-0005-0000-0000-0000B36F0000}"/>
    <cellStyle name="SAPBEXItemHeader 16 7" xfId="14885" xr:uid="{00000000-0005-0000-0000-0000B46F0000}"/>
    <cellStyle name="SAPBEXItemHeader 16 7 2" xfId="33794" xr:uid="{00000000-0005-0000-0000-0000B56F0000}"/>
    <cellStyle name="SAPBEXItemHeader 16 8" xfId="15990" xr:uid="{00000000-0005-0000-0000-0000B66F0000}"/>
    <cellStyle name="SAPBEXItemHeader 16 8 2" xfId="34899" xr:uid="{00000000-0005-0000-0000-0000B76F0000}"/>
    <cellStyle name="SAPBEXItemHeader 16 9" xfId="19513" xr:uid="{00000000-0005-0000-0000-0000B86F0000}"/>
    <cellStyle name="SAPBEXItemHeader 17" xfId="821" xr:uid="{00000000-0005-0000-0000-0000B96F0000}"/>
    <cellStyle name="SAPBEXItemHeader 17 2" xfId="3407" xr:uid="{00000000-0005-0000-0000-0000BA6F0000}"/>
    <cellStyle name="SAPBEXItemHeader 17 2 2" xfId="22316" xr:uid="{00000000-0005-0000-0000-0000BB6F0000}"/>
    <cellStyle name="SAPBEXItemHeader 17 3" xfId="5677" xr:uid="{00000000-0005-0000-0000-0000BC6F0000}"/>
    <cellStyle name="SAPBEXItemHeader 17 3 2" xfId="24586" xr:uid="{00000000-0005-0000-0000-0000BD6F0000}"/>
    <cellStyle name="SAPBEXItemHeader 17 4" xfId="7459" xr:uid="{00000000-0005-0000-0000-0000BE6F0000}"/>
    <cellStyle name="SAPBEXItemHeader 17 4 2" xfId="26368" xr:uid="{00000000-0005-0000-0000-0000BF6F0000}"/>
    <cellStyle name="SAPBEXItemHeader 17 5" xfId="9772" xr:uid="{00000000-0005-0000-0000-0000C06F0000}"/>
    <cellStyle name="SAPBEXItemHeader 17 5 2" xfId="28681" xr:uid="{00000000-0005-0000-0000-0000C16F0000}"/>
    <cellStyle name="SAPBEXItemHeader 17 6" xfId="12063" xr:uid="{00000000-0005-0000-0000-0000C26F0000}"/>
    <cellStyle name="SAPBEXItemHeader 17 6 2" xfId="30972" xr:uid="{00000000-0005-0000-0000-0000C36F0000}"/>
    <cellStyle name="SAPBEXItemHeader 17 7" xfId="14468" xr:uid="{00000000-0005-0000-0000-0000C46F0000}"/>
    <cellStyle name="SAPBEXItemHeader 17 7 2" xfId="33377" xr:uid="{00000000-0005-0000-0000-0000C56F0000}"/>
    <cellStyle name="SAPBEXItemHeader 17 8" xfId="16759" xr:uid="{00000000-0005-0000-0000-0000C66F0000}"/>
    <cellStyle name="SAPBEXItemHeader 17 8 2" xfId="35668" xr:uid="{00000000-0005-0000-0000-0000C76F0000}"/>
    <cellStyle name="SAPBEXItemHeader 17 9" xfId="19129" xr:uid="{00000000-0005-0000-0000-0000C86F0000}"/>
    <cellStyle name="SAPBEXItemHeader 18" xfId="855" xr:uid="{00000000-0005-0000-0000-0000C96F0000}"/>
    <cellStyle name="SAPBEXItemHeader 18 2" xfId="3441" xr:uid="{00000000-0005-0000-0000-0000CA6F0000}"/>
    <cellStyle name="SAPBEXItemHeader 18 2 2" xfId="22350" xr:uid="{00000000-0005-0000-0000-0000CB6F0000}"/>
    <cellStyle name="SAPBEXItemHeader 18 3" xfId="6774" xr:uid="{00000000-0005-0000-0000-0000CC6F0000}"/>
    <cellStyle name="SAPBEXItemHeader 18 3 2" xfId="25683" xr:uid="{00000000-0005-0000-0000-0000CD6F0000}"/>
    <cellStyle name="SAPBEXItemHeader 18 4" xfId="8012" xr:uid="{00000000-0005-0000-0000-0000CE6F0000}"/>
    <cellStyle name="SAPBEXItemHeader 18 4 2" xfId="26921" xr:uid="{00000000-0005-0000-0000-0000CF6F0000}"/>
    <cellStyle name="SAPBEXItemHeader 18 5" xfId="10377" xr:uid="{00000000-0005-0000-0000-0000D06F0000}"/>
    <cellStyle name="SAPBEXItemHeader 18 5 2" xfId="29286" xr:uid="{00000000-0005-0000-0000-0000D16F0000}"/>
    <cellStyle name="SAPBEXItemHeader 18 6" xfId="12281" xr:uid="{00000000-0005-0000-0000-0000D26F0000}"/>
    <cellStyle name="SAPBEXItemHeader 18 6 2" xfId="31190" xr:uid="{00000000-0005-0000-0000-0000D36F0000}"/>
    <cellStyle name="SAPBEXItemHeader 18 7" xfId="15073" xr:uid="{00000000-0005-0000-0000-0000D46F0000}"/>
    <cellStyle name="SAPBEXItemHeader 18 7 2" xfId="33982" xr:uid="{00000000-0005-0000-0000-0000D56F0000}"/>
    <cellStyle name="SAPBEXItemHeader 18 8" xfId="16977" xr:uid="{00000000-0005-0000-0000-0000D66F0000}"/>
    <cellStyle name="SAPBEXItemHeader 18 8 2" xfId="35886" xr:uid="{00000000-0005-0000-0000-0000D76F0000}"/>
    <cellStyle name="SAPBEXItemHeader 18 9" xfId="19683" xr:uid="{00000000-0005-0000-0000-0000D86F0000}"/>
    <cellStyle name="SAPBEXItemHeader 19" xfId="883" xr:uid="{00000000-0005-0000-0000-0000D96F0000}"/>
    <cellStyle name="SAPBEXItemHeader 19 2" xfId="3469" xr:uid="{00000000-0005-0000-0000-0000DA6F0000}"/>
    <cellStyle name="SAPBEXItemHeader 19 2 2" xfId="22378" xr:uid="{00000000-0005-0000-0000-0000DB6F0000}"/>
    <cellStyle name="SAPBEXItemHeader 19 3" xfId="7086" xr:uid="{00000000-0005-0000-0000-0000DC6F0000}"/>
    <cellStyle name="SAPBEXItemHeader 19 3 2" xfId="25995" xr:uid="{00000000-0005-0000-0000-0000DD6F0000}"/>
    <cellStyle name="SAPBEXItemHeader 19 4" xfId="8046" xr:uid="{00000000-0005-0000-0000-0000DE6F0000}"/>
    <cellStyle name="SAPBEXItemHeader 19 4 2" xfId="26955" xr:uid="{00000000-0005-0000-0000-0000DF6F0000}"/>
    <cellStyle name="SAPBEXItemHeader 19 5" xfId="10413" xr:uid="{00000000-0005-0000-0000-0000E06F0000}"/>
    <cellStyle name="SAPBEXItemHeader 19 5 2" xfId="29322" xr:uid="{00000000-0005-0000-0000-0000E16F0000}"/>
    <cellStyle name="SAPBEXItemHeader 19 6" xfId="13469" xr:uid="{00000000-0005-0000-0000-0000E26F0000}"/>
    <cellStyle name="SAPBEXItemHeader 19 6 2" xfId="32378" xr:uid="{00000000-0005-0000-0000-0000E36F0000}"/>
    <cellStyle name="SAPBEXItemHeader 19 7" xfId="15109" xr:uid="{00000000-0005-0000-0000-0000E46F0000}"/>
    <cellStyle name="SAPBEXItemHeader 19 7 2" xfId="34018" xr:uid="{00000000-0005-0000-0000-0000E56F0000}"/>
    <cellStyle name="SAPBEXItemHeader 19 8" xfId="18165" xr:uid="{00000000-0005-0000-0000-0000E66F0000}"/>
    <cellStyle name="SAPBEXItemHeader 19 8 2" xfId="37074" xr:uid="{00000000-0005-0000-0000-0000E76F0000}"/>
    <cellStyle name="SAPBEXItemHeader 19 9" xfId="19717" xr:uid="{00000000-0005-0000-0000-0000E86F0000}"/>
    <cellStyle name="SAPBEXItemHeader 2" xfId="205" xr:uid="{00000000-0005-0000-0000-0000E96F0000}"/>
    <cellStyle name="SAPBEXItemHeader 2 2" xfId="2791" xr:uid="{00000000-0005-0000-0000-0000EA6F0000}"/>
    <cellStyle name="SAPBEXItemHeader 2 2 2" xfId="21700" xr:uid="{00000000-0005-0000-0000-0000EB6F0000}"/>
    <cellStyle name="SAPBEXItemHeader 2 3" xfId="7282" xr:uid="{00000000-0005-0000-0000-0000EC6F0000}"/>
    <cellStyle name="SAPBEXItemHeader 2 3 2" xfId="26191" xr:uid="{00000000-0005-0000-0000-0000ED6F0000}"/>
    <cellStyle name="SAPBEXItemHeader 2 4" xfId="6493" xr:uid="{00000000-0005-0000-0000-0000EE6F0000}"/>
    <cellStyle name="SAPBEXItemHeader 2 4 2" xfId="25402" xr:uid="{00000000-0005-0000-0000-0000EF6F0000}"/>
    <cellStyle name="SAPBEXItemHeader 2 5" xfId="12117" xr:uid="{00000000-0005-0000-0000-0000F06F0000}"/>
    <cellStyle name="SAPBEXItemHeader 2 5 2" xfId="31026" xr:uid="{00000000-0005-0000-0000-0000F16F0000}"/>
    <cellStyle name="SAPBEXItemHeader 2 6" xfId="13777" xr:uid="{00000000-0005-0000-0000-0000F26F0000}"/>
    <cellStyle name="SAPBEXItemHeader 2 6 2" xfId="32686" xr:uid="{00000000-0005-0000-0000-0000F36F0000}"/>
    <cellStyle name="SAPBEXItemHeader 2 7" xfId="16813" xr:uid="{00000000-0005-0000-0000-0000F46F0000}"/>
    <cellStyle name="SAPBEXItemHeader 2 7 2" xfId="35722" xr:uid="{00000000-0005-0000-0000-0000F56F0000}"/>
    <cellStyle name="SAPBEXItemHeader 2 8" xfId="18473" xr:uid="{00000000-0005-0000-0000-0000F66F0000}"/>
    <cellStyle name="SAPBEXItemHeader 2 8 2" xfId="37382" xr:uid="{00000000-0005-0000-0000-0000F76F0000}"/>
    <cellStyle name="SAPBEXItemHeader 2 9" xfId="21279" xr:uid="{00000000-0005-0000-0000-0000F86F0000}"/>
    <cellStyle name="SAPBEXItemHeader 20" xfId="732" xr:uid="{00000000-0005-0000-0000-0000F96F0000}"/>
    <cellStyle name="SAPBEXItemHeader 20 2" xfId="3318" xr:uid="{00000000-0005-0000-0000-0000FA6F0000}"/>
    <cellStyle name="SAPBEXItemHeader 20 2 2" xfId="22227" xr:uid="{00000000-0005-0000-0000-0000FB6F0000}"/>
    <cellStyle name="SAPBEXItemHeader 20 3" xfId="6694" xr:uid="{00000000-0005-0000-0000-0000FC6F0000}"/>
    <cellStyle name="SAPBEXItemHeader 20 3 2" xfId="25603" xr:uid="{00000000-0005-0000-0000-0000FD6F0000}"/>
    <cellStyle name="SAPBEXItemHeader 20 4" xfId="5526" xr:uid="{00000000-0005-0000-0000-0000FE6F0000}"/>
    <cellStyle name="SAPBEXItemHeader 20 4 2" xfId="24435" xr:uid="{00000000-0005-0000-0000-0000FF6F0000}"/>
    <cellStyle name="SAPBEXItemHeader 20 5" xfId="9584" xr:uid="{00000000-0005-0000-0000-000000700000}"/>
    <cellStyle name="SAPBEXItemHeader 20 5 2" xfId="28493" xr:uid="{00000000-0005-0000-0000-000001700000}"/>
    <cellStyle name="SAPBEXItemHeader 20 6" xfId="12448" xr:uid="{00000000-0005-0000-0000-000002700000}"/>
    <cellStyle name="SAPBEXItemHeader 20 6 2" xfId="31357" xr:uid="{00000000-0005-0000-0000-000003700000}"/>
    <cellStyle name="SAPBEXItemHeader 20 7" xfId="14280" xr:uid="{00000000-0005-0000-0000-000004700000}"/>
    <cellStyle name="SAPBEXItemHeader 20 7 2" xfId="33189" xr:uid="{00000000-0005-0000-0000-000005700000}"/>
    <cellStyle name="SAPBEXItemHeader 20 8" xfId="17144" xr:uid="{00000000-0005-0000-0000-000006700000}"/>
    <cellStyle name="SAPBEXItemHeader 20 8 2" xfId="36053" xr:uid="{00000000-0005-0000-0000-000007700000}"/>
    <cellStyle name="SAPBEXItemHeader 20 9" xfId="18964" xr:uid="{00000000-0005-0000-0000-000008700000}"/>
    <cellStyle name="SAPBEXItemHeader 21" xfId="967" xr:uid="{00000000-0005-0000-0000-000009700000}"/>
    <cellStyle name="SAPBEXItemHeader 21 2" xfId="3553" xr:uid="{00000000-0005-0000-0000-00000A700000}"/>
    <cellStyle name="SAPBEXItemHeader 21 2 2" xfId="22462" xr:uid="{00000000-0005-0000-0000-00000B700000}"/>
    <cellStyle name="SAPBEXItemHeader 21 3" xfId="5666" xr:uid="{00000000-0005-0000-0000-00000C700000}"/>
    <cellStyle name="SAPBEXItemHeader 21 3 2" xfId="24575" xr:uid="{00000000-0005-0000-0000-00000D700000}"/>
    <cellStyle name="SAPBEXItemHeader 21 4" xfId="7464" xr:uid="{00000000-0005-0000-0000-00000E700000}"/>
    <cellStyle name="SAPBEXItemHeader 21 4 2" xfId="26373" xr:uid="{00000000-0005-0000-0000-00000F700000}"/>
    <cellStyle name="SAPBEXItemHeader 21 5" xfId="9778" xr:uid="{00000000-0005-0000-0000-000010700000}"/>
    <cellStyle name="SAPBEXItemHeader 21 5 2" xfId="28687" xr:uid="{00000000-0005-0000-0000-000011700000}"/>
    <cellStyle name="SAPBEXItemHeader 21 6" xfId="13347" xr:uid="{00000000-0005-0000-0000-000012700000}"/>
    <cellStyle name="SAPBEXItemHeader 21 6 2" xfId="32256" xr:uid="{00000000-0005-0000-0000-000013700000}"/>
    <cellStyle name="SAPBEXItemHeader 21 7" xfId="14474" xr:uid="{00000000-0005-0000-0000-000014700000}"/>
    <cellStyle name="SAPBEXItemHeader 21 7 2" xfId="33383" xr:uid="{00000000-0005-0000-0000-000015700000}"/>
    <cellStyle name="SAPBEXItemHeader 21 8" xfId="18043" xr:uid="{00000000-0005-0000-0000-000016700000}"/>
    <cellStyle name="SAPBEXItemHeader 21 8 2" xfId="36952" xr:uid="{00000000-0005-0000-0000-000017700000}"/>
    <cellStyle name="SAPBEXItemHeader 21 9" xfId="19134" xr:uid="{00000000-0005-0000-0000-000018700000}"/>
    <cellStyle name="SAPBEXItemHeader 22" xfId="995" xr:uid="{00000000-0005-0000-0000-000019700000}"/>
    <cellStyle name="SAPBEXItemHeader 22 2" xfId="3581" xr:uid="{00000000-0005-0000-0000-00001A700000}"/>
    <cellStyle name="SAPBEXItemHeader 22 2 2" xfId="22490" xr:uid="{00000000-0005-0000-0000-00001B700000}"/>
    <cellStyle name="SAPBEXItemHeader 22 3" xfId="7095" xr:uid="{00000000-0005-0000-0000-00001C700000}"/>
    <cellStyle name="SAPBEXItemHeader 22 3 2" xfId="26004" xr:uid="{00000000-0005-0000-0000-00001D700000}"/>
    <cellStyle name="SAPBEXItemHeader 22 4" xfId="8633" xr:uid="{00000000-0005-0000-0000-00001E700000}"/>
    <cellStyle name="SAPBEXItemHeader 22 4 2" xfId="27542" xr:uid="{00000000-0005-0000-0000-00001F700000}"/>
    <cellStyle name="SAPBEXItemHeader 22 5" xfId="11056" xr:uid="{00000000-0005-0000-0000-000020700000}"/>
    <cellStyle name="SAPBEXItemHeader 22 5 2" xfId="29965" xr:uid="{00000000-0005-0000-0000-000021700000}"/>
    <cellStyle name="SAPBEXItemHeader 22 6" xfId="12478" xr:uid="{00000000-0005-0000-0000-000022700000}"/>
    <cellStyle name="SAPBEXItemHeader 22 6 2" xfId="31387" xr:uid="{00000000-0005-0000-0000-000023700000}"/>
    <cellStyle name="SAPBEXItemHeader 22 7" xfId="15752" xr:uid="{00000000-0005-0000-0000-000024700000}"/>
    <cellStyle name="SAPBEXItemHeader 22 7 2" xfId="34661" xr:uid="{00000000-0005-0000-0000-000025700000}"/>
    <cellStyle name="SAPBEXItemHeader 22 8" xfId="17174" xr:uid="{00000000-0005-0000-0000-000026700000}"/>
    <cellStyle name="SAPBEXItemHeader 22 8 2" xfId="36083" xr:uid="{00000000-0005-0000-0000-000027700000}"/>
    <cellStyle name="SAPBEXItemHeader 22 9" xfId="20308" xr:uid="{00000000-0005-0000-0000-000028700000}"/>
    <cellStyle name="SAPBEXItemHeader 23" xfId="1029" xr:uid="{00000000-0005-0000-0000-000029700000}"/>
    <cellStyle name="SAPBEXItemHeader 23 2" xfId="3615" xr:uid="{00000000-0005-0000-0000-00002A700000}"/>
    <cellStyle name="SAPBEXItemHeader 23 2 2" xfId="22524" xr:uid="{00000000-0005-0000-0000-00002B700000}"/>
    <cellStyle name="SAPBEXItemHeader 23 3" xfId="7116" xr:uid="{00000000-0005-0000-0000-00002C700000}"/>
    <cellStyle name="SAPBEXItemHeader 23 3 2" xfId="26025" xr:uid="{00000000-0005-0000-0000-00002D700000}"/>
    <cellStyle name="SAPBEXItemHeader 23 4" xfId="7780" xr:uid="{00000000-0005-0000-0000-00002E700000}"/>
    <cellStyle name="SAPBEXItemHeader 23 4 2" xfId="26689" xr:uid="{00000000-0005-0000-0000-00002F700000}"/>
    <cellStyle name="SAPBEXItemHeader 23 5" xfId="10128" xr:uid="{00000000-0005-0000-0000-000030700000}"/>
    <cellStyle name="SAPBEXItemHeader 23 5 2" xfId="29037" xr:uid="{00000000-0005-0000-0000-000031700000}"/>
    <cellStyle name="SAPBEXItemHeader 23 6" xfId="14117" xr:uid="{00000000-0005-0000-0000-000032700000}"/>
    <cellStyle name="SAPBEXItemHeader 23 6 2" xfId="33026" xr:uid="{00000000-0005-0000-0000-000033700000}"/>
    <cellStyle name="SAPBEXItemHeader 23 7" xfId="14824" xr:uid="{00000000-0005-0000-0000-000034700000}"/>
    <cellStyle name="SAPBEXItemHeader 23 7 2" xfId="33733" xr:uid="{00000000-0005-0000-0000-000035700000}"/>
    <cellStyle name="SAPBEXItemHeader 23 8" xfId="18813" xr:uid="{00000000-0005-0000-0000-000036700000}"/>
    <cellStyle name="SAPBEXItemHeader 23 8 2" xfId="37722" xr:uid="{00000000-0005-0000-0000-000037700000}"/>
    <cellStyle name="SAPBEXItemHeader 23 9" xfId="19453" xr:uid="{00000000-0005-0000-0000-000038700000}"/>
    <cellStyle name="SAPBEXItemHeader 24" xfId="1072" xr:uid="{00000000-0005-0000-0000-000039700000}"/>
    <cellStyle name="SAPBEXItemHeader 24 2" xfId="3658" xr:uid="{00000000-0005-0000-0000-00003A700000}"/>
    <cellStyle name="SAPBEXItemHeader 24 2 2" xfId="22567" xr:uid="{00000000-0005-0000-0000-00003B700000}"/>
    <cellStyle name="SAPBEXItemHeader 24 3" xfId="7356" xr:uid="{00000000-0005-0000-0000-00003C700000}"/>
    <cellStyle name="SAPBEXItemHeader 24 3 2" xfId="26265" xr:uid="{00000000-0005-0000-0000-00003D700000}"/>
    <cellStyle name="SAPBEXItemHeader 24 4" xfId="8641" xr:uid="{00000000-0005-0000-0000-00003E700000}"/>
    <cellStyle name="SAPBEXItemHeader 24 4 2" xfId="27550" xr:uid="{00000000-0005-0000-0000-00003F700000}"/>
    <cellStyle name="SAPBEXItemHeader 24 5" xfId="11065" xr:uid="{00000000-0005-0000-0000-000040700000}"/>
    <cellStyle name="SAPBEXItemHeader 24 5 2" xfId="29974" xr:uid="{00000000-0005-0000-0000-000041700000}"/>
    <cellStyle name="SAPBEXItemHeader 24 6" xfId="13584" xr:uid="{00000000-0005-0000-0000-000042700000}"/>
    <cellStyle name="SAPBEXItemHeader 24 6 2" xfId="32493" xr:uid="{00000000-0005-0000-0000-000043700000}"/>
    <cellStyle name="SAPBEXItemHeader 24 7" xfId="15761" xr:uid="{00000000-0005-0000-0000-000044700000}"/>
    <cellStyle name="SAPBEXItemHeader 24 7 2" xfId="34670" xr:uid="{00000000-0005-0000-0000-000045700000}"/>
    <cellStyle name="SAPBEXItemHeader 24 8" xfId="18280" xr:uid="{00000000-0005-0000-0000-000046700000}"/>
    <cellStyle name="SAPBEXItemHeader 24 8 2" xfId="37189" xr:uid="{00000000-0005-0000-0000-000047700000}"/>
    <cellStyle name="SAPBEXItemHeader 24 9" xfId="20316" xr:uid="{00000000-0005-0000-0000-000048700000}"/>
    <cellStyle name="SAPBEXItemHeader 25" xfId="1115" xr:uid="{00000000-0005-0000-0000-000049700000}"/>
    <cellStyle name="SAPBEXItemHeader 25 2" xfId="3701" xr:uid="{00000000-0005-0000-0000-00004A700000}"/>
    <cellStyle name="SAPBEXItemHeader 25 2 2" xfId="22610" xr:uid="{00000000-0005-0000-0000-00004B700000}"/>
    <cellStyle name="SAPBEXItemHeader 25 3" xfId="5596" xr:uid="{00000000-0005-0000-0000-00004C700000}"/>
    <cellStyle name="SAPBEXItemHeader 25 3 2" xfId="24505" xr:uid="{00000000-0005-0000-0000-00004D700000}"/>
    <cellStyle name="SAPBEXItemHeader 25 4" xfId="8743" xr:uid="{00000000-0005-0000-0000-00004E700000}"/>
    <cellStyle name="SAPBEXItemHeader 25 4 2" xfId="27652" xr:uid="{00000000-0005-0000-0000-00004F700000}"/>
    <cellStyle name="SAPBEXItemHeader 25 5" xfId="11180" xr:uid="{00000000-0005-0000-0000-000050700000}"/>
    <cellStyle name="SAPBEXItemHeader 25 5 2" xfId="30089" xr:uid="{00000000-0005-0000-0000-000051700000}"/>
    <cellStyle name="SAPBEXItemHeader 25 6" xfId="12917" xr:uid="{00000000-0005-0000-0000-000052700000}"/>
    <cellStyle name="SAPBEXItemHeader 25 6 2" xfId="31826" xr:uid="{00000000-0005-0000-0000-000053700000}"/>
    <cellStyle name="SAPBEXItemHeader 25 7" xfId="15876" xr:uid="{00000000-0005-0000-0000-000054700000}"/>
    <cellStyle name="SAPBEXItemHeader 25 7 2" xfId="34785" xr:uid="{00000000-0005-0000-0000-000055700000}"/>
    <cellStyle name="SAPBEXItemHeader 25 8" xfId="17613" xr:uid="{00000000-0005-0000-0000-000056700000}"/>
    <cellStyle name="SAPBEXItemHeader 25 8 2" xfId="36522" xr:uid="{00000000-0005-0000-0000-000057700000}"/>
    <cellStyle name="SAPBEXItemHeader 25 9" xfId="20417" xr:uid="{00000000-0005-0000-0000-000058700000}"/>
    <cellStyle name="SAPBEXItemHeader 26" xfId="1143" xr:uid="{00000000-0005-0000-0000-000059700000}"/>
    <cellStyle name="SAPBEXItemHeader 26 2" xfId="3729" xr:uid="{00000000-0005-0000-0000-00005A700000}"/>
    <cellStyle name="SAPBEXItemHeader 26 2 2" xfId="22638" xr:uid="{00000000-0005-0000-0000-00005B700000}"/>
    <cellStyle name="SAPBEXItemHeader 26 3" xfId="6752" xr:uid="{00000000-0005-0000-0000-00005C700000}"/>
    <cellStyle name="SAPBEXItemHeader 26 3 2" xfId="25661" xr:uid="{00000000-0005-0000-0000-00005D700000}"/>
    <cellStyle name="SAPBEXItemHeader 26 4" xfId="8079" xr:uid="{00000000-0005-0000-0000-00005E700000}"/>
    <cellStyle name="SAPBEXItemHeader 26 4 2" xfId="26988" xr:uid="{00000000-0005-0000-0000-00005F700000}"/>
    <cellStyle name="SAPBEXItemHeader 26 5" xfId="10449" xr:uid="{00000000-0005-0000-0000-000060700000}"/>
    <cellStyle name="SAPBEXItemHeader 26 5 2" xfId="29358" xr:uid="{00000000-0005-0000-0000-000061700000}"/>
    <cellStyle name="SAPBEXItemHeader 26 6" xfId="13650" xr:uid="{00000000-0005-0000-0000-000062700000}"/>
    <cellStyle name="SAPBEXItemHeader 26 6 2" xfId="32559" xr:uid="{00000000-0005-0000-0000-000063700000}"/>
    <cellStyle name="SAPBEXItemHeader 26 7" xfId="15145" xr:uid="{00000000-0005-0000-0000-000064700000}"/>
    <cellStyle name="SAPBEXItemHeader 26 7 2" xfId="34054" xr:uid="{00000000-0005-0000-0000-000065700000}"/>
    <cellStyle name="SAPBEXItemHeader 26 8" xfId="18346" xr:uid="{00000000-0005-0000-0000-000066700000}"/>
    <cellStyle name="SAPBEXItemHeader 26 8 2" xfId="37255" xr:uid="{00000000-0005-0000-0000-000067700000}"/>
    <cellStyle name="SAPBEXItemHeader 26 9" xfId="19750" xr:uid="{00000000-0005-0000-0000-000068700000}"/>
    <cellStyle name="SAPBEXItemHeader 27" xfId="1127" xr:uid="{00000000-0005-0000-0000-000069700000}"/>
    <cellStyle name="SAPBEXItemHeader 27 2" xfId="3713" xr:uid="{00000000-0005-0000-0000-00006A700000}"/>
    <cellStyle name="SAPBEXItemHeader 27 2 2" xfId="22622" xr:uid="{00000000-0005-0000-0000-00006B700000}"/>
    <cellStyle name="SAPBEXItemHeader 27 3" xfId="2686" xr:uid="{00000000-0005-0000-0000-00006C700000}"/>
    <cellStyle name="SAPBEXItemHeader 27 3 2" xfId="21595" xr:uid="{00000000-0005-0000-0000-00006D700000}"/>
    <cellStyle name="SAPBEXItemHeader 27 4" xfId="9388" xr:uid="{00000000-0005-0000-0000-00006E700000}"/>
    <cellStyle name="SAPBEXItemHeader 27 4 2" xfId="28297" xr:uid="{00000000-0005-0000-0000-00006F700000}"/>
    <cellStyle name="SAPBEXItemHeader 27 5" xfId="11982" xr:uid="{00000000-0005-0000-0000-000070700000}"/>
    <cellStyle name="SAPBEXItemHeader 27 5 2" xfId="30891" xr:uid="{00000000-0005-0000-0000-000071700000}"/>
    <cellStyle name="SAPBEXItemHeader 27 6" xfId="9602" xr:uid="{00000000-0005-0000-0000-000072700000}"/>
    <cellStyle name="SAPBEXItemHeader 27 6 2" xfId="28511" xr:uid="{00000000-0005-0000-0000-000073700000}"/>
    <cellStyle name="SAPBEXItemHeader 27 7" xfId="16678" xr:uid="{00000000-0005-0000-0000-000074700000}"/>
    <cellStyle name="SAPBEXItemHeader 27 7 2" xfId="35587" xr:uid="{00000000-0005-0000-0000-000075700000}"/>
    <cellStyle name="SAPBEXItemHeader 27 8" xfId="14298" xr:uid="{00000000-0005-0000-0000-000076700000}"/>
    <cellStyle name="SAPBEXItemHeader 27 8 2" xfId="33207" xr:uid="{00000000-0005-0000-0000-000077700000}"/>
    <cellStyle name="SAPBEXItemHeader 27 9" xfId="21166" xr:uid="{00000000-0005-0000-0000-000078700000}"/>
    <cellStyle name="SAPBEXItemHeader 28" xfId="1220" xr:uid="{00000000-0005-0000-0000-000079700000}"/>
    <cellStyle name="SAPBEXItemHeader 28 2" xfId="3806" xr:uid="{00000000-0005-0000-0000-00007A700000}"/>
    <cellStyle name="SAPBEXItemHeader 28 2 2" xfId="22715" xr:uid="{00000000-0005-0000-0000-00007B700000}"/>
    <cellStyle name="SAPBEXItemHeader 28 3" xfId="7181" xr:uid="{00000000-0005-0000-0000-00007C700000}"/>
    <cellStyle name="SAPBEXItemHeader 28 3 2" xfId="26090" xr:uid="{00000000-0005-0000-0000-00007D700000}"/>
    <cellStyle name="SAPBEXItemHeader 28 4" xfId="9202" xr:uid="{00000000-0005-0000-0000-00007E700000}"/>
    <cellStyle name="SAPBEXItemHeader 28 4 2" xfId="28111" xr:uid="{00000000-0005-0000-0000-00007F700000}"/>
    <cellStyle name="SAPBEXItemHeader 28 5" xfId="11684" xr:uid="{00000000-0005-0000-0000-000080700000}"/>
    <cellStyle name="SAPBEXItemHeader 28 5 2" xfId="30593" xr:uid="{00000000-0005-0000-0000-000081700000}"/>
    <cellStyle name="SAPBEXItemHeader 28 6" xfId="10771" xr:uid="{00000000-0005-0000-0000-000082700000}"/>
    <cellStyle name="SAPBEXItemHeader 28 6 2" xfId="29680" xr:uid="{00000000-0005-0000-0000-000083700000}"/>
    <cellStyle name="SAPBEXItemHeader 28 7" xfId="16380" xr:uid="{00000000-0005-0000-0000-000084700000}"/>
    <cellStyle name="SAPBEXItemHeader 28 7 2" xfId="35289" xr:uid="{00000000-0005-0000-0000-000085700000}"/>
    <cellStyle name="SAPBEXItemHeader 28 8" xfId="15467" xr:uid="{00000000-0005-0000-0000-000086700000}"/>
    <cellStyle name="SAPBEXItemHeader 28 8 2" xfId="34376" xr:uid="{00000000-0005-0000-0000-000087700000}"/>
    <cellStyle name="SAPBEXItemHeader 28 9" xfId="20877" xr:uid="{00000000-0005-0000-0000-000088700000}"/>
    <cellStyle name="SAPBEXItemHeader 29" xfId="1263" xr:uid="{00000000-0005-0000-0000-000089700000}"/>
    <cellStyle name="SAPBEXItemHeader 29 2" xfId="3849" xr:uid="{00000000-0005-0000-0000-00008A700000}"/>
    <cellStyle name="SAPBEXItemHeader 29 2 2" xfId="22758" xr:uid="{00000000-0005-0000-0000-00008B700000}"/>
    <cellStyle name="SAPBEXItemHeader 29 3" xfId="6806" xr:uid="{00000000-0005-0000-0000-00008C700000}"/>
    <cellStyle name="SAPBEXItemHeader 29 3 2" xfId="25715" xr:uid="{00000000-0005-0000-0000-00008D700000}"/>
    <cellStyle name="SAPBEXItemHeader 29 4" xfId="9000" xr:uid="{00000000-0005-0000-0000-00008E700000}"/>
    <cellStyle name="SAPBEXItemHeader 29 4 2" xfId="27909" xr:uid="{00000000-0005-0000-0000-00008F700000}"/>
    <cellStyle name="SAPBEXItemHeader 29 5" xfId="11458" xr:uid="{00000000-0005-0000-0000-000090700000}"/>
    <cellStyle name="SAPBEXItemHeader 29 5 2" xfId="30367" xr:uid="{00000000-0005-0000-0000-000091700000}"/>
    <cellStyle name="SAPBEXItemHeader 29 6" xfId="12183" xr:uid="{00000000-0005-0000-0000-000092700000}"/>
    <cellStyle name="SAPBEXItemHeader 29 6 2" xfId="31092" xr:uid="{00000000-0005-0000-0000-000093700000}"/>
    <cellStyle name="SAPBEXItemHeader 29 7" xfId="16154" xr:uid="{00000000-0005-0000-0000-000094700000}"/>
    <cellStyle name="SAPBEXItemHeader 29 7 2" xfId="35063" xr:uid="{00000000-0005-0000-0000-000095700000}"/>
    <cellStyle name="SAPBEXItemHeader 29 8" xfId="16879" xr:uid="{00000000-0005-0000-0000-000096700000}"/>
    <cellStyle name="SAPBEXItemHeader 29 8 2" xfId="35788" xr:uid="{00000000-0005-0000-0000-000097700000}"/>
    <cellStyle name="SAPBEXItemHeader 29 9" xfId="20675" xr:uid="{00000000-0005-0000-0000-000098700000}"/>
    <cellStyle name="SAPBEXItemHeader 3" xfId="251" xr:uid="{00000000-0005-0000-0000-000099700000}"/>
    <cellStyle name="SAPBEXItemHeader 3 2" xfId="2837" xr:uid="{00000000-0005-0000-0000-00009A700000}"/>
    <cellStyle name="SAPBEXItemHeader 3 2 2" xfId="21746" xr:uid="{00000000-0005-0000-0000-00009B700000}"/>
    <cellStyle name="SAPBEXItemHeader 3 3" xfId="6890" xr:uid="{00000000-0005-0000-0000-00009C700000}"/>
    <cellStyle name="SAPBEXItemHeader 3 3 2" xfId="25799" xr:uid="{00000000-0005-0000-0000-00009D700000}"/>
    <cellStyle name="SAPBEXItemHeader 3 4" xfId="7798" xr:uid="{00000000-0005-0000-0000-00009E700000}"/>
    <cellStyle name="SAPBEXItemHeader 3 4 2" xfId="26707" xr:uid="{00000000-0005-0000-0000-00009F700000}"/>
    <cellStyle name="SAPBEXItemHeader 3 5" xfId="10147" xr:uid="{00000000-0005-0000-0000-0000A0700000}"/>
    <cellStyle name="SAPBEXItemHeader 3 5 2" xfId="29056" xr:uid="{00000000-0005-0000-0000-0000A1700000}"/>
    <cellStyle name="SAPBEXItemHeader 3 6" xfId="13967" xr:uid="{00000000-0005-0000-0000-0000A2700000}"/>
    <cellStyle name="SAPBEXItemHeader 3 6 2" xfId="32876" xr:uid="{00000000-0005-0000-0000-0000A3700000}"/>
    <cellStyle name="SAPBEXItemHeader 3 7" xfId="14843" xr:uid="{00000000-0005-0000-0000-0000A4700000}"/>
    <cellStyle name="SAPBEXItemHeader 3 7 2" xfId="33752" xr:uid="{00000000-0005-0000-0000-0000A5700000}"/>
    <cellStyle name="SAPBEXItemHeader 3 8" xfId="18663" xr:uid="{00000000-0005-0000-0000-0000A6700000}"/>
    <cellStyle name="SAPBEXItemHeader 3 8 2" xfId="37572" xr:uid="{00000000-0005-0000-0000-0000A7700000}"/>
    <cellStyle name="SAPBEXItemHeader 3 9" xfId="19471" xr:uid="{00000000-0005-0000-0000-0000A8700000}"/>
    <cellStyle name="SAPBEXItemHeader 30" xfId="1306" xr:uid="{00000000-0005-0000-0000-0000A9700000}"/>
    <cellStyle name="SAPBEXItemHeader 30 2" xfId="3892" xr:uid="{00000000-0005-0000-0000-0000AA700000}"/>
    <cellStyle name="SAPBEXItemHeader 30 2 2" xfId="22801" xr:uid="{00000000-0005-0000-0000-0000AB700000}"/>
    <cellStyle name="SAPBEXItemHeader 30 3" xfId="6790" xr:uid="{00000000-0005-0000-0000-0000AC700000}"/>
    <cellStyle name="SAPBEXItemHeader 30 3 2" xfId="25699" xr:uid="{00000000-0005-0000-0000-0000AD700000}"/>
    <cellStyle name="SAPBEXItemHeader 30 4" xfId="8617" xr:uid="{00000000-0005-0000-0000-0000AE700000}"/>
    <cellStyle name="SAPBEXItemHeader 30 4 2" xfId="27526" xr:uid="{00000000-0005-0000-0000-0000AF700000}"/>
    <cellStyle name="SAPBEXItemHeader 30 5" xfId="11037" xr:uid="{00000000-0005-0000-0000-0000B0700000}"/>
    <cellStyle name="SAPBEXItemHeader 30 5 2" xfId="29946" xr:uid="{00000000-0005-0000-0000-0000B1700000}"/>
    <cellStyle name="SAPBEXItemHeader 30 6" xfId="13867" xr:uid="{00000000-0005-0000-0000-0000B2700000}"/>
    <cellStyle name="SAPBEXItemHeader 30 6 2" xfId="32776" xr:uid="{00000000-0005-0000-0000-0000B3700000}"/>
    <cellStyle name="SAPBEXItemHeader 30 7" xfId="15733" xr:uid="{00000000-0005-0000-0000-0000B4700000}"/>
    <cellStyle name="SAPBEXItemHeader 30 7 2" xfId="34642" xr:uid="{00000000-0005-0000-0000-0000B5700000}"/>
    <cellStyle name="SAPBEXItemHeader 30 8" xfId="18563" xr:uid="{00000000-0005-0000-0000-0000B6700000}"/>
    <cellStyle name="SAPBEXItemHeader 30 8 2" xfId="37472" xr:uid="{00000000-0005-0000-0000-0000B7700000}"/>
    <cellStyle name="SAPBEXItemHeader 30 9" xfId="20292" xr:uid="{00000000-0005-0000-0000-0000B8700000}"/>
    <cellStyle name="SAPBEXItemHeader 31" xfId="1348" xr:uid="{00000000-0005-0000-0000-0000B9700000}"/>
    <cellStyle name="SAPBEXItemHeader 31 2" xfId="3934" xr:uid="{00000000-0005-0000-0000-0000BA700000}"/>
    <cellStyle name="SAPBEXItemHeader 31 2 2" xfId="22843" xr:uid="{00000000-0005-0000-0000-0000BB700000}"/>
    <cellStyle name="SAPBEXItemHeader 31 3" xfId="6910" xr:uid="{00000000-0005-0000-0000-0000BC700000}"/>
    <cellStyle name="SAPBEXItemHeader 31 3 2" xfId="25819" xr:uid="{00000000-0005-0000-0000-0000BD700000}"/>
    <cellStyle name="SAPBEXItemHeader 31 4" xfId="8391" xr:uid="{00000000-0005-0000-0000-0000BE700000}"/>
    <cellStyle name="SAPBEXItemHeader 31 4 2" xfId="27300" xr:uid="{00000000-0005-0000-0000-0000BF700000}"/>
    <cellStyle name="SAPBEXItemHeader 31 5" xfId="10795" xr:uid="{00000000-0005-0000-0000-0000C0700000}"/>
    <cellStyle name="SAPBEXItemHeader 31 5 2" xfId="29704" xr:uid="{00000000-0005-0000-0000-0000C1700000}"/>
    <cellStyle name="SAPBEXItemHeader 31 6" xfId="12722" xr:uid="{00000000-0005-0000-0000-0000C2700000}"/>
    <cellStyle name="SAPBEXItemHeader 31 6 2" xfId="31631" xr:uid="{00000000-0005-0000-0000-0000C3700000}"/>
    <cellStyle name="SAPBEXItemHeader 31 7" xfId="15491" xr:uid="{00000000-0005-0000-0000-0000C4700000}"/>
    <cellStyle name="SAPBEXItemHeader 31 7 2" xfId="34400" xr:uid="{00000000-0005-0000-0000-0000C5700000}"/>
    <cellStyle name="SAPBEXItemHeader 31 8" xfId="17418" xr:uid="{00000000-0005-0000-0000-0000C6700000}"/>
    <cellStyle name="SAPBEXItemHeader 31 8 2" xfId="36327" xr:uid="{00000000-0005-0000-0000-0000C7700000}"/>
    <cellStyle name="SAPBEXItemHeader 31 9" xfId="20066" xr:uid="{00000000-0005-0000-0000-0000C8700000}"/>
    <cellStyle name="SAPBEXItemHeader 32" xfId="1391" xr:uid="{00000000-0005-0000-0000-0000C9700000}"/>
    <cellStyle name="SAPBEXItemHeader 32 2" xfId="3977" xr:uid="{00000000-0005-0000-0000-0000CA700000}"/>
    <cellStyle name="SAPBEXItemHeader 32 2 2" xfId="22886" xr:uid="{00000000-0005-0000-0000-0000CB700000}"/>
    <cellStyle name="SAPBEXItemHeader 32 3" xfId="5951" xr:uid="{00000000-0005-0000-0000-0000CC700000}"/>
    <cellStyle name="SAPBEXItemHeader 32 3 2" xfId="24860" xr:uid="{00000000-0005-0000-0000-0000CD700000}"/>
    <cellStyle name="SAPBEXItemHeader 32 4" xfId="7741" xr:uid="{00000000-0005-0000-0000-0000CE700000}"/>
    <cellStyle name="SAPBEXItemHeader 32 4 2" xfId="26650" xr:uid="{00000000-0005-0000-0000-0000CF700000}"/>
    <cellStyle name="SAPBEXItemHeader 32 5" xfId="10087" xr:uid="{00000000-0005-0000-0000-0000D0700000}"/>
    <cellStyle name="SAPBEXItemHeader 32 5 2" xfId="28996" xr:uid="{00000000-0005-0000-0000-0000D1700000}"/>
    <cellStyle name="SAPBEXItemHeader 32 6" xfId="13543" xr:uid="{00000000-0005-0000-0000-0000D2700000}"/>
    <cellStyle name="SAPBEXItemHeader 32 6 2" xfId="32452" xr:uid="{00000000-0005-0000-0000-0000D3700000}"/>
    <cellStyle name="SAPBEXItemHeader 32 7" xfId="14783" xr:uid="{00000000-0005-0000-0000-0000D4700000}"/>
    <cellStyle name="SAPBEXItemHeader 32 7 2" xfId="33692" xr:uid="{00000000-0005-0000-0000-0000D5700000}"/>
    <cellStyle name="SAPBEXItemHeader 32 8" xfId="18239" xr:uid="{00000000-0005-0000-0000-0000D6700000}"/>
    <cellStyle name="SAPBEXItemHeader 32 8 2" xfId="37148" xr:uid="{00000000-0005-0000-0000-0000D7700000}"/>
    <cellStyle name="SAPBEXItemHeader 32 9" xfId="19413" xr:uid="{00000000-0005-0000-0000-0000D8700000}"/>
    <cellStyle name="SAPBEXItemHeader 33" xfId="1434" xr:uid="{00000000-0005-0000-0000-0000D9700000}"/>
    <cellStyle name="SAPBEXItemHeader 33 2" xfId="4020" xr:uid="{00000000-0005-0000-0000-0000DA700000}"/>
    <cellStyle name="SAPBEXItemHeader 33 2 2" xfId="22929" xr:uid="{00000000-0005-0000-0000-0000DB700000}"/>
    <cellStyle name="SAPBEXItemHeader 33 3" xfId="6194" xr:uid="{00000000-0005-0000-0000-0000DC700000}"/>
    <cellStyle name="SAPBEXItemHeader 33 3 2" xfId="25103" xr:uid="{00000000-0005-0000-0000-0000DD700000}"/>
    <cellStyle name="SAPBEXItemHeader 33 4" xfId="8839" xr:uid="{00000000-0005-0000-0000-0000DE700000}"/>
    <cellStyle name="SAPBEXItemHeader 33 4 2" xfId="27748" xr:uid="{00000000-0005-0000-0000-0000DF700000}"/>
    <cellStyle name="SAPBEXItemHeader 33 5" xfId="11286" xr:uid="{00000000-0005-0000-0000-0000E0700000}"/>
    <cellStyle name="SAPBEXItemHeader 33 5 2" xfId="30195" xr:uid="{00000000-0005-0000-0000-0000E1700000}"/>
    <cellStyle name="SAPBEXItemHeader 33 6" xfId="14087" xr:uid="{00000000-0005-0000-0000-0000E2700000}"/>
    <cellStyle name="SAPBEXItemHeader 33 6 2" xfId="32996" xr:uid="{00000000-0005-0000-0000-0000E3700000}"/>
    <cellStyle name="SAPBEXItemHeader 33 7" xfId="15982" xr:uid="{00000000-0005-0000-0000-0000E4700000}"/>
    <cellStyle name="SAPBEXItemHeader 33 7 2" xfId="34891" xr:uid="{00000000-0005-0000-0000-0000E5700000}"/>
    <cellStyle name="SAPBEXItemHeader 33 8" xfId="18783" xr:uid="{00000000-0005-0000-0000-0000E6700000}"/>
    <cellStyle name="SAPBEXItemHeader 33 8 2" xfId="37692" xr:uid="{00000000-0005-0000-0000-0000E7700000}"/>
    <cellStyle name="SAPBEXItemHeader 33 9" xfId="20513" xr:uid="{00000000-0005-0000-0000-0000E8700000}"/>
    <cellStyle name="SAPBEXItemHeader 34" xfId="1477" xr:uid="{00000000-0005-0000-0000-0000E9700000}"/>
    <cellStyle name="SAPBEXItemHeader 34 2" xfId="4063" xr:uid="{00000000-0005-0000-0000-0000EA700000}"/>
    <cellStyle name="SAPBEXItemHeader 34 2 2" xfId="22972" xr:uid="{00000000-0005-0000-0000-0000EB700000}"/>
    <cellStyle name="SAPBEXItemHeader 34 3" xfId="6511" xr:uid="{00000000-0005-0000-0000-0000EC700000}"/>
    <cellStyle name="SAPBEXItemHeader 34 3 2" xfId="25420" xr:uid="{00000000-0005-0000-0000-0000ED700000}"/>
    <cellStyle name="SAPBEXItemHeader 34 4" xfId="5631" xr:uid="{00000000-0005-0000-0000-0000EE700000}"/>
    <cellStyle name="SAPBEXItemHeader 34 4 2" xfId="24540" xr:uid="{00000000-0005-0000-0000-0000EF700000}"/>
    <cellStyle name="SAPBEXItemHeader 34 5" xfId="9601" xr:uid="{00000000-0005-0000-0000-0000F0700000}"/>
    <cellStyle name="SAPBEXItemHeader 34 5 2" xfId="28510" xr:uid="{00000000-0005-0000-0000-0000F1700000}"/>
    <cellStyle name="SAPBEXItemHeader 34 6" xfId="12736" xr:uid="{00000000-0005-0000-0000-0000F2700000}"/>
    <cellStyle name="SAPBEXItemHeader 34 6 2" xfId="31645" xr:uid="{00000000-0005-0000-0000-0000F3700000}"/>
    <cellStyle name="SAPBEXItemHeader 34 7" xfId="14297" xr:uid="{00000000-0005-0000-0000-0000F4700000}"/>
    <cellStyle name="SAPBEXItemHeader 34 7 2" xfId="33206" xr:uid="{00000000-0005-0000-0000-0000F5700000}"/>
    <cellStyle name="SAPBEXItemHeader 34 8" xfId="17432" xr:uid="{00000000-0005-0000-0000-0000F6700000}"/>
    <cellStyle name="SAPBEXItemHeader 34 8 2" xfId="36341" xr:uid="{00000000-0005-0000-0000-0000F7700000}"/>
    <cellStyle name="SAPBEXItemHeader 34 9" xfId="18981" xr:uid="{00000000-0005-0000-0000-0000F8700000}"/>
    <cellStyle name="SAPBEXItemHeader 35" xfId="1520" xr:uid="{00000000-0005-0000-0000-0000F9700000}"/>
    <cellStyle name="SAPBEXItemHeader 35 2" xfId="4106" xr:uid="{00000000-0005-0000-0000-0000FA700000}"/>
    <cellStyle name="SAPBEXItemHeader 35 2 2" xfId="23015" xr:uid="{00000000-0005-0000-0000-0000FB700000}"/>
    <cellStyle name="SAPBEXItemHeader 35 3" xfId="7006" xr:uid="{00000000-0005-0000-0000-0000FC700000}"/>
    <cellStyle name="SAPBEXItemHeader 35 3 2" xfId="25915" xr:uid="{00000000-0005-0000-0000-0000FD700000}"/>
    <cellStyle name="SAPBEXItemHeader 35 4" xfId="8010" xr:uid="{00000000-0005-0000-0000-0000FE700000}"/>
    <cellStyle name="SAPBEXItemHeader 35 4 2" xfId="26919" xr:uid="{00000000-0005-0000-0000-0000FF700000}"/>
    <cellStyle name="SAPBEXItemHeader 35 5" xfId="10375" xr:uid="{00000000-0005-0000-0000-000000710000}"/>
    <cellStyle name="SAPBEXItemHeader 35 5 2" xfId="29284" xr:uid="{00000000-0005-0000-0000-000001710000}"/>
    <cellStyle name="SAPBEXItemHeader 35 6" xfId="13765" xr:uid="{00000000-0005-0000-0000-000002710000}"/>
    <cellStyle name="SAPBEXItemHeader 35 6 2" xfId="32674" xr:uid="{00000000-0005-0000-0000-000003710000}"/>
    <cellStyle name="SAPBEXItemHeader 35 7" xfId="15071" xr:uid="{00000000-0005-0000-0000-000004710000}"/>
    <cellStyle name="SAPBEXItemHeader 35 7 2" xfId="33980" xr:uid="{00000000-0005-0000-0000-000005710000}"/>
    <cellStyle name="SAPBEXItemHeader 35 8" xfId="18461" xr:uid="{00000000-0005-0000-0000-000006710000}"/>
    <cellStyle name="SAPBEXItemHeader 35 8 2" xfId="37370" xr:uid="{00000000-0005-0000-0000-000007710000}"/>
    <cellStyle name="SAPBEXItemHeader 35 9" xfId="19681" xr:uid="{00000000-0005-0000-0000-000008710000}"/>
    <cellStyle name="SAPBEXItemHeader 36" xfId="1563" xr:uid="{00000000-0005-0000-0000-000009710000}"/>
    <cellStyle name="SAPBEXItemHeader 36 2" xfId="4149" xr:uid="{00000000-0005-0000-0000-00000A710000}"/>
    <cellStyle name="SAPBEXItemHeader 36 2 2" xfId="23058" xr:uid="{00000000-0005-0000-0000-00000B710000}"/>
    <cellStyle name="SAPBEXItemHeader 36 3" xfId="2704" xr:uid="{00000000-0005-0000-0000-00000C710000}"/>
    <cellStyle name="SAPBEXItemHeader 36 3 2" xfId="21613" xr:uid="{00000000-0005-0000-0000-00000D710000}"/>
    <cellStyle name="SAPBEXItemHeader 36 4" xfId="5226" xr:uid="{00000000-0005-0000-0000-00000E710000}"/>
    <cellStyle name="SAPBEXItemHeader 36 4 2" xfId="24135" xr:uid="{00000000-0005-0000-0000-00000F710000}"/>
    <cellStyle name="SAPBEXItemHeader 36 5" xfId="9541" xr:uid="{00000000-0005-0000-0000-000010710000}"/>
    <cellStyle name="SAPBEXItemHeader 36 5 2" xfId="28450" xr:uid="{00000000-0005-0000-0000-000011710000}"/>
    <cellStyle name="SAPBEXItemHeader 36 6" xfId="13099" xr:uid="{00000000-0005-0000-0000-000012710000}"/>
    <cellStyle name="SAPBEXItemHeader 36 6 2" xfId="32008" xr:uid="{00000000-0005-0000-0000-000013710000}"/>
    <cellStyle name="SAPBEXItemHeader 36 7" xfId="14237" xr:uid="{00000000-0005-0000-0000-000014710000}"/>
    <cellStyle name="SAPBEXItemHeader 36 7 2" xfId="33146" xr:uid="{00000000-0005-0000-0000-000015710000}"/>
    <cellStyle name="SAPBEXItemHeader 36 8" xfId="17795" xr:uid="{00000000-0005-0000-0000-000016710000}"/>
    <cellStyle name="SAPBEXItemHeader 36 8 2" xfId="36704" xr:uid="{00000000-0005-0000-0000-000017710000}"/>
    <cellStyle name="SAPBEXItemHeader 36 9" xfId="18926" xr:uid="{00000000-0005-0000-0000-000018710000}"/>
    <cellStyle name="SAPBEXItemHeader 37" xfId="1532" xr:uid="{00000000-0005-0000-0000-000019710000}"/>
    <cellStyle name="SAPBEXItemHeader 37 2" xfId="4118" xr:uid="{00000000-0005-0000-0000-00001A710000}"/>
    <cellStyle name="SAPBEXItemHeader 37 2 2" xfId="23027" xr:uid="{00000000-0005-0000-0000-00001B710000}"/>
    <cellStyle name="SAPBEXItemHeader 37 3" xfId="6728" xr:uid="{00000000-0005-0000-0000-00001C710000}"/>
    <cellStyle name="SAPBEXItemHeader 37 3 2" xfId="25637" xr:uid="{00000000-0005-0000-0000-00001D710000}"/>
    <cellStyle name="SAPBEXItemHeader 37 4" xfId="8755" xr:uid="{00000000-0005-0000-0000-00001E710000}"/>
    <cellStyle name="SAPBEXItemHeader 37 4 2" xfId="27664" xr:uid="{00000000-0005-0000-0000-00001F710000}"/>
    <cellStyle name="SAPBEXItemHeader 37 5" xfId="11193" xr:uid="{00000000-0005-0000-0000-000020710000}"/>
    <cellStyle name="SAPBEXItemHeader 37 5 2" xfId="30102" xr:uid="{00000000-0005-0000-0000-000021710000}"/>
    <cellStyle name="SAPBEXItemHeader 37 6" xfId="12379" xr:uid="{00000000-0005-0000-0000-000022710000}"/>
    <cellStyle name="SAPBEXItemHeader 37 6 2" xfId="31288" xr:uid="{00000000-0005-0000-0000-000023710000}"/>
    <cellStyle name="SAPBEXItemHeader 37 7" xfId="15889" xr:uid="{00000000-0005-0000-0000-000024710000}"/>
    <cellStyle name="SAPBEXItemHeader 37 7 2" xfId="34798" xr:uid="{00000000-0005-0000-0000-000025710000}"/>
    <cellStyle name="SAPBEXItemHeader 37 8" xfId="17075" xr:uid="{00000000-0005-0000-0000-000026710000}"/>
    <cellStyle name="SAPBEXItemHeader 37 8 2" xfId="35984" xr:uid="{00000000-0005-0000-0000-000027710000}"/>
    <cellStyle name="SAPBEXItemHeader 37 9" xfId="20429" xr:uid="{00000000-0005-0000-0000-000028710000}"/>
    <cellStyle name="SAPBEXItemHeader 38" xfId="1649" xr:uid="{00000000-0005-0000-0000-000029710000}"/>
    <cellStyle name="SAPBEXItemHeader 38 2" xfId="4235" xr:uid="{00000000-0005-0000-0000-00002A710000}"/>
    <cellStyle name="SAPBEXItemHeader 38 2 2" xfId="23144" xr:uid="{00000000-0005-0000-0000-00002B710000}"/>
    <cellStyle name="SAPBEXItemHeader 38 3" xfId="6602" xr:uid="{00000000-0005-0000-0000-00002C710000}"/>
    <cellStyle name="SAPBEXItemHeader 38 3 2" xfId="25511" xr:uid="{00000000-0005-0000-0000-00002D710000}"/>
    <cellStyle name="SAPBEXItemHeader 38 4" xfId="9254" xr:uid="{00000000-0005-0000-0000-00002E710000}"/>
    <cellStyle name="SAPBEXItemHeader 38 4 2" xfId="28163" xr:uid="{00000000-0005-0000-0000-00002F710000}"/>
    <cellStyle name="SAPBEXItemHeader 38 5" xfId="11734" xr:uid="{00000000-0005-0000-0000-000030710000}"/>
    <cellStyle name="SAPBEXItemHeader 38 5 2" xfId="30643" xr:uid="{00000000-0005-0000-0000-000031710000}"/>
    <cellStyle name="SAPBEXItemHeader 38 6" xfId="13102" xr:uid="{00000000-0005-0000-0000-000032710000}"/>
    <cellStyle name="SAPBEXItemHeader 38 6 2" xfId="32011" xr:uid="{00000000-0005-0000-0000-000033710000}"/>
    <cellStyle name="SAPBEXItemHeader 38 7" xfId="16430" xr:uid="{00000000-0005-0000-0000-000034710000}"/>
    <cellStyle name="SAPBEXItemHeader 38 7 2" xfId="35339" xr:uid="{00000000-0005-0000-0000-000035710000}"/>
    <cellStyle name="SAPBEXItemHeader 38 8" xfId="17798" xr:uid="{00000000-0005-0000-0000-000036710000}"/>
    <cellStyle name="SAPBEXItemHeader 38 8 2" xfId="36707" xr:uid="{00000000-0005-0000-0000-000037710000}"/>
    <cellStyle name="SAPBEXItemHeader 38 9" xfId="20926" xr:uid="{00000000-0005-0000-0000-000038710000}"/>
    <cellStyle name="SAPBEXItemHeader 39" xfId="1692" xr:uid="{00000000-0005-0000-0000-000039710000}"/>
    <cellStyle name="SAPBEXItemHeader 39 2" xfId="4278" xr:uid="{00000000-0005-0000-0000-00003A710000}"/>
    <cellStyle name="SAPBEXItemHeader 39 2 2" xfId="23187" xr:uid="{00000000-0005-0000-0000-00003B710000}"/>
    <cellStyle name="SAPBEXItemHeader 39 3" xfId="7201" xr:uid="{00000000-0005-0000-0000-00003C710000}"/>
    <cellStyle name="SAPBEXItemHeader 39 3 2" xfId="26110" xr:uid="{00000000-0005-0000-0000-00003D710000}"/>
    <cellStyle name="SAPBEXItemHeader 39 4" xfId="7868" xr:uid="{00000000-0005-0000-0000-00003E710000}"/>
    <cellStyle name="SAPBEXItemHeader 39 4 2" xfId="26777" xr:uid="{00000000-0005-0000-0000-00003F710000}"/>
    <cellStyle name="SAPBEXItemHeader 39 5" xfId="10221" xr:uid="{00000000-0005-0000-0000-000040710000}"/>
    <cellStyle name="SAPBEXItemHeader 39 5 2" xfId="29130" xr:uid="{00000000-0005-0000-0000-000041710000}"/>
    <cellStyle name="SAPBEXItemHeader 39 6" xfId="13668" xr:uid="{00000000-0005-0000-0000-000042710000}"/>
    <cellStyle name="SAPBEXItemHeader 39 6 2" xfId="32577" xr:uid="{00000000-0005-0000-0000-000043710000}"/>
    <cellStyle name="SAPBEXItemHeader 39 7" xfId="14917" xr:uid="{00000000-0005-0000-0000-000044710000}"/>
    <cellStyle name="SAPBEXItemHeader 39 7 2" xfId="33826" xr:uid="{00000000-0005-0000-0000-000045710000}"/>
    <cellStyle name="SAPBEXItemHeader 39 8" xfId="18364" xr:uid="{00000000-0005-0000-0000-000046710000}"/>
    <cellStyle name="SAPBEXItemHeader 39 8 2" xfId="37273" xr:uid="{00000000-0005-0000-0000-000047710000}"/>
    <cellStyle name="SAPBEXItemHeader 39 9" xfId="19541" xr:uid="{00000000-0005-0000-0000-000048710000}"/>
    <cellStyle name="SAPBEXItemHeader 4" xfId="294" xr:uid="{00000000-0005-0000-0000-000049710000}"/>
    <cellStyle name="SAPBEXItemHeader 4 2" xfId="2880" xr:uid="{00000000-0005-0000-0000-00004A710000}"/>
    <cellStyle name="SAPBEXItemHeader 4 2 2" xfId="21789" xr:uid="{00000000-0005-0000-0000-00004B710000}"/>
    <cellStyle name="SAPBEXItemHeader 4 3" xfId="6665" xr:uid="{00000000-0005-0000-0000-00004C710000}"/>
    <cellStyle name="SAPBEXItemHeader 4 3 2" xfId="25574" xr:uid="{00000000-0005-0000-0000-00004D710000}"/>
    <cellStyle name="SAPBEXItemHeader 4 4" xfId="7576" xr:uid="{00000000-0005-0000-0000-00004E710000}"/>
    <cellStyle name="SAPBEXItemHeader 4 4 2" xfId="26485" xr:uid="{00000000-0005-0000-0000-00004F710000}"/>
    <cellStyle name="SAPBEXItemHeader 4 5" xfId="9901" xr:uid="{00000000-0005-0000-0000-000050710000}"/>
    <cellStyle name="SAPBEXItemHeader 4 5 2" xfId="28810" xr:uid="{00000000-0005-0000-0000-000051710000}"/>
    <cellStyle name="SAPBEXItemHeader 4 6" xfId="12455" xr:uid="{00000000-0005-0000-0000-000052710000}"/>
    <cellStyle name="SAPBEXItemHeader 4 6 2" xfId="31364" xr:uid="{00000000-0005-0000-0000-000053710000}"/>
    <cellStyle name="SAPBEXItemHeader 4 7" xfId="14597" xr:uid="{00000000-0005-0000-0000-000054710000}"/>
    <cellStyle name="SAPBEXItemHeader 4 7 2" xfId="33506" xr:uid="{00000000-0005-0000-0000-000055710000}"/>
    <cellStyle name="SAPBEXItemHeader 4 8" xfId="17151" xr:uid="{00000000-0005-0000-0000-000056710000}"/>
    <cellStyle name="SAPBEXItemHeader 4 8 2" xfId="36060" xr:uid="{00000000-0005-0000-0000-000057710000}"/>
    <cellStyle name="SAPBEXItemHeader 4 9" xfId="19247" xr:uid="{00000000-0005-0000-0000-000058710000}"/>
    <cellStyle name="SAPBEXItemHeader 40" xfId="1735" xr:uid="{00000000-0005-0000-0000-000059710000}"/>
    <cellStyle name="SAPBEXItemHeader 40 2" xfId="4321" xr:uid="{00000000-0005-0000-0000-00005A710000}"/>
    <cellStyle name="SAPBEXItemHeader 40 2 2" xfId="23230" xr:uid="{00000000-0005-0000-0000-00005B710000}"/>
    <cellStyle name="SAPBEXItemHeader 40 3" xfId="6062" xr:uid="{00000000-0005-0000-0000-00005C710000}"/>
    <cellStyle name="SAPBEXItemHeader 40 3 2" xfId="24971" xr:uid="{00000000-0005-0000-0000-00005D710000}"/>
    <cellStyle name="SAPBEXItemHeader 40 4" xfId="8746" xr:uid="{00000000-0005-0000-0000-00005E710000}"/>
    <cellStyle name="SAPBEXItemHeader 40 4 2" xfId="27655" xr:uid="{00000000-0005-0000-0000-00005F710000}"/>
    <cellStyle name="SAPBEXItemHeader 40 5" xfId="11183" xr:uid="{00000000-0005-0000-0000-000060710000}"/>
    <cellStyle name="SAPBEXItemHeader 40 5 2" xfId="30092" xr:uid="{00000000-0005-0000-0000-000061710000}"/>
    <cellStyle name="SAPBEXItemHeader 40 6" xfId="11093" xr:uid="{00000000-0005-0000-0000-000062710000}"/>
    <cellStyle name="SAPBEXItemHeader 40 6 2" xfId="30002" xr:uid="{00000000-0005-0000-0000-000063710000}"/>
    <cellStyle name="SAPBEXItemHeader 40 7" xfId="15879" xr:uid="{00000000-0005-0000-0000-000064710000}"/>
    <cellStyle name="SAPBEXItemHeader 40 7 2" xfId="34788" xr:uid="{00000000-0005-0000-0000-000065710000}"/>
    <cellStyle name="SAPBEXItemHeader 40 8" xfId="15789" xr:uid="{00000000-0005-0000-0000-000066710000}"/>
    <cellStyle name="SAPBEXItemHeader 40 8 2" xfId="34698" xr:uid="{00000000-0005-0000-0000-000067710000}"/>
    <cellStyle name="SAPBEXItemHeader 40 9" xfId="20420" xr:uid="{00000000-0005-0000-0000-000068710000}"/>
    <cellStyle name="SAPBEXItemHeader 41" xfId="1778" xr:uid="{00000000-0005-0000-0000-000069710000}"/>
    <cellStyle name="SAPBEXItemHeader 41 2" xfId="4364" xr:uid="{00000000-0005-0000-0000-00006A710000}"/>
    <cellStyle name="SAPBEXItemHeader 41 2 2" xfId="23273" xr:uid="{00000000-0005-0000-0000-00006B710000}"/>
    <cellStyle name="SAPBEXItemHeader 41 3" xfId="5816" xr:uid="{00000000-0005-0000-0000-00006C710000}"/>
    <cellStyle name="SAPBEXItemHeader 41 3 2" xfId="24725" xr:uid="{00000000-0005-0000-0000-00006D710000}"/>
    <cellStyle name="SAPBEXItemHeader 41 4" xfId="8496" xr:uid="{00000000-0005-0000-0000-00006E710000}"/>
    <cellStyle name="SAPBEXItemHeader 41 4 2" xfId="27405" xr:uid="{00000000-0005-0000-0000-00006F710000}"/>
    <cellStyle name="SAPBEXItemHeader 41 5" xfId="10905" xr:uid="{00000000-0005-0000-0000-000070710000}"/>
    <cellStyle name="SAPBEXItemHeader 41 5 2" xfId="29814" xr:uid="{00000000-0005-0000-0000-000071710000}"/>
    <cellStyle name="SAPBEXItemHeader 41 6" xfId="12349" xr:uid="{00000000-0005-0000-0000-000072710000}"/>
    <cellStyle name="SAPBEXItemHeader 41 6 2" xfId="31258" xr:uid="{00000000-0005-0000-0000-000073710000}"/>
    <cellStyle name="SAPBEXItemHeader 41 7" xfId="15601" xr:uid="{00000000-0005-0000-0000-000074710000}"/>
    <cellStyle name="SAPBEXItemHeader 41 7 2" xfId="34510" xr:uid="{00000000-0005-0000-0000-000075710000}"/>
    <cellStyle name="SAPBEXItemHeader 41 8" xfId="17045" xr:uid="{00000000-0005-0000-0000-000076710000}"/>
    <cellStyle name="SAPBEXItemHeader 41 8 2" xfId="35954" xr:uid="{00000000-0005-0000-0000-000077710000}"/>
    <cellStyle name="SAPBEXItemHeader 41 9" xfId="20170" xr:uid="{00000000-0005-0000-0000-000078710000}"/>
    <cellStyle name="SAPBEXItemHeader 42" xfId="1820" xr:uid="{00000000-0005-0000-0000-000079710000}"/>
    <cellStyle name="SAPBEXItemHeader 42 2" xfId="4406" xr:uid="{00000000-0005-0000-0000-00007A710000}"/>
    <cellStyle name="SAPBEXItemHeader 42 2 2" xfId="23315" xr:uid="{00000000-0005-0000-0000-00007B710000}"/>
    <cellStyle name="SAPBEXItemHeader 42 3" xfId="5422" xr:uid="{00000000-0005-0000-0000-00007C710000}"/>
    <cellStyle name="SAPBEXItemHeader 42 3 2" xfId="24331" xr:uid="{00000000-0005-0000-0000-00007D710000}"/>
    <cellStyle name="SAPBEXItemHeader 42 4" xfId="8311" xr:uid="{00000000-0005-0000-0000-00007E710000}"/>
    <cellStyle name="SAPBEXItemHeader 42 4 2" xfId="27220" xr:uid="{00000000-0005-0000-0000-00007F710000}"/>
    <cellStyle name="SAPBEXItemHeader 42 5" xfId="10707" xr:uid="{00000000-0005-0000-0000-000080710000}"/>
    <cellStyle name="SAPBEXItemHeader 42 5 2" xfId="29616" xr:uid="{00000000-0005-0000-0000-000081710000}"/>
    <cellStyle name="SAPBEXItemHeader 42 6" xfId="12868" xr:uid="{00000000-0005-0000-0000-000082710000}"/>
    <cellStyle name="SAPBEXItemHeader 42 6 2" xfId="31777" xr:uid="{00000000-0005-0000-0000-000083710000}"/>
    <cellStyle name="SAPBEXItemHeader 42 7" xfId="15403" xr:uid="{00000000-0005-0000-0000-000084710000}"/>
    <cellStyle name="SAPBEXItemHeader 42 7 2" xfId="34312" xr:uid="{00000000-0005-0000-0000-000085710000}"/>
    <cellStyle name="SAPBEXItemHeader 42 8" xfId="17564" xr:uid="{00000000-0005-0000-0000-000086710000}"/>
    <cellStyle name="SAPBEXItemHeader 42 8 2" xfId="36473" xr:uid="{00000000-0005-0000-0000-000087710000}"/>
    <cellStyle name="SAPBEXItemHeader 42 9" xfId="19984" xr:uid="{00000000-0005-0000-0000-000088710000}"/>
    <cellStyle name="SAPBEXItemHeader 43" xfId="1863" xr:uid="{00000000-0005-0000-0000-000089710000}"/>
    <cellStyle name="SAPBEXItemHeader 43 2" xfId="4449" xr:uid="{00000000-0005-0000-0000-00008A710000}"/>
    <cellStyle name="SAPBEXItemHeader 43 2 2" xfId="23358" xr:uid="{00000000-0005-0000-0000-00008B710000}"/>
    <cellStyle name="SAPBEXItemHeader 43 3" xfId="7325" xr:uid="{00000000-0005-0000-0000-00008C710000}"/>
    <cellStyle name="SAPBEXItemHeader 43 3 2" xfId="26234" xr:uid="{00000000-0005-0000-0000-00008D710000}"/>
    <cellStyle name="SAPBEXItemHeader 43 4" xfId="5831" xr:uid="{00000000-0005-0000-0000-00008E710000}"/>
    <cellStyle name="SAPBEXItemHeader 43 4 2" xfId="24740" xr:uid="{00000000-0005-0000-0000-00008F710000}"/>
    <cellStyle name="SAPBEXItemHeader 43 5" xfId="10122" xr:uid="{00000000-0005-0000-0000-000090710000}"/>
    <cellStyle name="SAPBEXItemHeader 43 5 2" xfId="29031" xr:uid="{00000000-0005-0000-0000-000091710000}"/>
    <cellStyle name="SAPBEXItemHeader 43 6" xfId="12983" xr:uid="{00000000-0005-0000-0000-000092710000}"/>
    <cellStyle name="SAPBEXItemHeader 43 6 2" xfId="31892" xr:uid="{00000000-0005-0000-0000-000093710000}"/>
    <cellStyle name="SAPBEXItemHeader 43 7" xfId="14818" xr:uid="{00000000-0005-0000-0000-000094710000}"/>
    <cellStyle name="SAPBEXItemHeader 43 7 2" xfId="33727" xr:uid="{00000000-0005-0000-0000-000095710000}"/>
    <cellStyle name="SAPBEXItemHeader 43 8" xfId="17679" xr:uid="{00000000-0005-0000-0000-000096710000}"/>
    <cellStyle name="SAPBEXItemHeader 43 8 2" xfId="36588" xr:uid="{00000000-0005-0000-0000-000097710000}"/>
    <cellStyle name="SAPBEXItemHeader 43 9" xfId="19447" xr:uid="{00000000-0005-0000-0000-000098710000}"/>
    <cellStyle name="SAPBEXItemHeader 44" xfId="1891" xr:uid="{00000000-0005-0000-0000-000099710000}"/>
    <cellStyle name="SAPBEXItemHeader 44 2" xfId="4477" xr:uid="{00000000-0005-0000-0000-00009A710000}"/>
    <cellStyle name="SAPBEXItemHeader 44 2 2" xfId="23386" xr:uid="{00000000-0005-0000-0000-00009B710000}"/>
    <cellStyle name="SAPBEXItemHeader 44 3" xfId="6877" xr:uid="{00000000-0005-0000-0000-00009C710000}"/>
    <cellStyle name="SAPBEXItemHeader 44 3 2" xfId="25786" xr:uid="{00000000-0005-0000-0000-00009D710000}"/>
    <cellStyle name="SAPBEXItemHeader 44 4" xfId="8258" xr:uid="{00000000-0005-0000-0000-00009E710000}"/>
    <cellStyle name="SAPBEXItemHeader 44 4 2" xfId="27167" xr:uid="{00000000-0005-0000-0000-00009F710000}"/>
    <cellStyle name="SAPBEXItemHeader 44 5" xfId="9580" xr:uid="{00000000-0005-0000-0000-0000A0710000}"/>
    <cellStyle name="SAPBEXItemHeader 44 5 2" xfId="28489" xr:uid="{00000000-0005-0000-0000-0000A1710000}"/>
    <cellStyle name="SAPBEXItemHeader 44 6" xfId="12837" xr:uid="{00000000-0005-0000-0000-0000A2710000}"/>
    <cellStyle name="SAPBEXItemHeader 44 6 2" xfId="31746" xr:uid="{00000000-0005-0000-0000-0000A3710000}"/>
    <cellStyle name="SAPBEXItemHeader 44 7" xfId="14276" xr:uid="{00000000-0005-0000-0000-0000A4710000}"/>
    <cellStyle name="SAPBEXItemHeader 44 7 2" xfId="33185" xr:uid="{00000000-0005-0000-0000-0000A5710000}"/>
    <cellStyle name="SAPBEXItemHeader 44 8" xfId="17533" xr:uid="{00000000-0005-0000-0000-0000A6710000}"/>
    <cellStyle name="SAPBEXItemHeader 44 8 2" xfId="36442" xr:uid="{00000000-0005-0000-0000-0000A7710000}"/>
    <cellStyle name="SAPBEXItemHeader 44 9" xfId="18961" xr:uid="{00000000-0005-0000-0000-0000A8710000}"/>
    <cellStyle name="SAPBEXItemHeader 45" xfId="1925" xr:uid="{00000000-0005-0000-0000-0000A9710000}"/>
    <cellStyle name="SAPBEXItemHeader 45 2" xfId="4511" xr:uid="{00000000-0005-0000-0000-0000AA710000}"/>
    <cellStyle name="SAPBEXItemHeader 45 2 2" xfId="23420" xr:uid="{00000000-0005-0000-0000-0000AB710000}"/>
    <cellStyle name="SAPBEXItemHeader 45 3" xfId="5158" xr:uid="{00000000-0005-0000-0000-0000AC710000}"/>
    <cellStyle name="SAPBEXItemHeader 45 3 2" xfId="24067" xr:uid="{00000000-0005-0000-0000-0000AD710000}"/>
    <cellStyle name="SAPBEXItemHeader 45 4" xfId="8022" xr:uid="{00000000-0005-0000-0000-0000AE710000}"/>
    <cellStyle name="SAPBEXItemHeader 45 4 2" xfId="26931" xr:uid="{00000000-0005-0000-0000-0000AF710000}"/>
    <cellStyle name="SAPBEXItemHeader 45 5" xfId="10387" xr:uid="{00000000-0005-0000-0000-0000B0710000}"/>
    <cellStyle name="SAPBEXItemHeader 45 5 2" xfId="29296" xr:uid="{00000000-0005-0000-0000-0000B1710000}"/>
    <cellStyle name="SAPBEXItemHeader 45 6" xfId="13369" xr:uid="{00000000-0005-0000-0000-0000B2710000}"/>
    <cellStyle name="SAPBEXItemHeader 45 6 2" xfId="32278" xr:uid="{00000000-0005-0000-0000-0000B3710000}"/>
    <cellStyle name="SAPBEXItemHeader 45 7" xfId="15083" xr:uid="{00000000-0005-0000-0000-0000B4710000}"/>
    <cellStyle name="SAPBEXItemHeader 45 7 2" xfId="33992" xr:uid="{00000000-0005-0000-0000-0000B5710000}"/>
    <cellStyle name="SAPBEXItemHeader 45 8" xfId="18065" xr:uid="{00000000-0005-0000-0000-0000B6710000}"/>
    <cellStyle name="SAPBEXItemHeader 45 8 2" xfId="36974" xr:uid="{00000000-0005-0000-0000-0000B7710000}"/>
    <cellStyle name="SAPBEXItemHeader 45 9" xfId="19693" xr:uid="{00000000-0005-0000-0000-0000B8710000}"/>
    <cellStyle name="SAPBEXItemHeader 46" xfId="1968" xr:uid="{00000000-0005-0000-0000-0000B9710000}"/>
    <cellStyle name="SAPBEXItemHeader 46 2" xfId="4554" xr:uid="{00000000-0005-0000-0000-0000BA710000}"/>
    <cellStyle name="SAPBEXItemHeader 46 2 2" xfId="23463" xr:uid="{00000000-0005-0000-0000-0000BB710000}"/>
    <cellStyle name="SAPBEXItemHeader 46 3" xfId="6408" xr:uid="{00000000-0005-0000-0000-0000BC710000}"/>
    <cellStyle name="SAPBEXItemHeader 46 3 2" xfId="25317" xr:uid="{00000000-0005-0000-0000-0000BD710000}"/>
    <cellStyle name="SAPBEXItemHeader 46 4" xfId="9459" xr:uid="{00000000-0005-0000-0000-0000BE710000}"/>
    <cellStyle name="SAPBEXItemHeader 46 4 2" xfId="28368" xr:uid="{00000000-0005-0000-0000-0000BF710000}"/>
    <cellStyle name="SAPBEXItemHeader 46 5" xfId="11472" xr:uid="{00000000-0005-0000-0000-0000C0710000}"/>
    <cellStyle name="SAPBEXItemHeader 46 5 2" xfId="30381" xr:uid="{00000000-0005-0000-0000-0000C1710000}"/>
    <cellStyle name="SAPBEXItemHeader 46 6" xfId="12543" xr:uid="{00000000-0005-0000-0000-0000C2710000}"/>
    <cellStyle name="SAPBEXItemHeader 46 6 2" xfId="31452" xr:uid="{00000000-0005-0000-0000-0000C3710000}"/>
    <cellStyle name="SAPBEXItemHeader 46 7" xfId="16168" xr:uid="{00000000-0005-0000-0000-0000C4710000}"/>
    <cellStyle name="SAPBEXItemHeader 46 7 2" xfId="35077" xr:uid="{00000000-0005-0000-0000-0000C5710000}"/>
    <cellStyle name="SAPBEXItemHeader 46 8" xfId="17239" xr:uid="{00000000-0005-0000-0000-0000C6710000}"/>
    <cellStyle name="SAPBEXItemHeader 46 8 2" xfId="36148" xr:uid="{00000000-0005-0000-0000-0000C7710000}"/>
    <cellStyle name="SAPBEXItemHeader 46 9" xfId="20686" xr:uid="{00000000-0005-0000-0000-0000C8710000}"/>
    <cellStyle name="SAPBEXItemHeader 47" xfId="1937" xr:uid="{00000000-0005-0000-0000-0000C9710000}"/>
    <cellStyle name="SAPBEXItemHeader 47 2" xfId="4523" xr:uid="{00000000-0005-0000-0000-0000CA710000}"/>
    <cellStyle name="SAPBEXItemHeader 47 2 2" xfId="23432" xr:uid="{00000000-0005-0000-0000-0000CB710000}"/>
    <cellStyle name="SAPBEXItemHeader 47 3" xfId="6216" xr:uid="{00000000-0005-0000-0000-0000CC710000}"/>
    <cellStyle name="SAPBEXItemHeader 47 3 2" xfId="25125" xr:uid="{00000000-0005-0000-0000-0000CD710000}"/>
    <cellStyle name="SAPBEXItemHeader 47 4" xfId="9295" xr:uid="{00000000-0005-0000-0000-0000CE710000}"/>
    <cellStyle name="SAPBEXItemHeader 47 4 2" xfId="28204" xr:uid="{00000000-0005-0000-0000-0000CF710000}"/>
    <cellStyle name="SAPBEXItemHeader 47 5" xfId="11777" xr:uid="{00000000-0005-0000-0000-0000D0710000}"/>
    <cellStyle name="SAPBEXItemHeader 47 5 2" xfId="30686" xr:uid="{00000000-0005-0000-0000-0000D1710000}"/>
    <cellStyle name="SAPBEXItemHeader 47 6" xfId="13804" xr:uid="{00000000-0005-0000-0000-0000D2710000}"/>
    <cellStyle name="SAPBEXItemHeader 47 6 2" xfId="32713" xr:uid="{00000000-0005-0000-0000-0000D3710000}"/>
    <cellStyle name="SAPBEXItemHeader 47 7" xfId="16473" xr:uid="{00000000-0005-0000-0000-0000D4710000}"/>
    <cellStyle name="SAPBEXItemHeader 47 7 2" xfId="35382" xr:uid="{00000000-0005-0000-0000-0000D5710000}"/>
    <cellStyle name="SAPBEXItemHeader 47 8" xfId="18500" xr:uid="{00000000-0005-0000-0000-0000D6710000}"/>
    <cellStyle name="SAPBEXItemHeader 47 8 2" xfId="37409" xr:uid="{00000000-0005-0000-0000-0000D7710000}"/>
    <cellStyle name="SAPBEXItemHeader 47 9" xfId="20969" xr:uid="{00000000-0005-0000-0000-0000D8710000}"/>
    <cellStyle name="SAPBEXItemHeader 48" xfId="2048" xr:uid="{00000000-0005-0000-0000-0000D9710000}"/>
    <cellStyle name="SAPBEXItemHeader 48 2" xfId="4634" xr:uid="{00000000-0005-0000-0000-0000DA710000}"/>
    <cellStyle name="SAPBEXItemHeader 48 2 2" xfId="23543" xr:uid="{00000000-0005-0000-0000-0000DB710000}"/>
    <cellStyle name="SAPBEXItemHeader 48 3" xfId="6962" xr:uid="{00000000-0005-0000-0000-0000DC710000}"/>
    <cellStyle name="SAPBEXItemHeader 48 3 2" xfId="25871" xr:uid="{00000000-0005-0000-0000-0000DD710000}"/>
    <cellStyle name="SAPBEXItemHeader 48 4" xfId="8467" xr:uid="{00000000-0005-0000-0000-0000DE710000}"/>
    <cellStyle name="SAPBEXItemHeader 48 4 2" xfId="27376" xr:uid="{00000000-0005-0000-0000-0000DF710000}"/>
    <cellStyle name="SAPBEXItemHeader 48 5" xfId="10874" xr:uid="{00000000-0005-0000-0000-0000E0710000}"/>
    <cellStyle name="SAPBEXItemHeader 48 5 2" xfId="29783" xr:uid="{00000000-0005-0000-0000-0000E1710000}"/>
    <cellStyle name="SAPBEXItemHeader 48 6" xfId="12126" xr:uid="{00000000-0005-0000-0000-0000E2710000}"/>
    <cellStyle name="SAPBEXItemHeader 48 6 2" xfId="31035" xr:uid="{00000000-0005-0000-0000-0000E3710000}"/>
    <cellStyle name="SAPBEXItemHeader 48 7" xfId="15570" xr:uid="{00000000-0005-0000-0000-0000E4710000}"/>
    <cellStyle name="SAPBEXItemHeader 48 7 2" xfId="34479" xr:uid="{00000000-0005-0000-0000-0000E5710000}"/>
    <cellStyle name="SAPBEXItemHeader 48 8" xfId="16822" xr:uid="{00000000-0005-0000-0000-0000E6710000}"/>
    <cellStyle name="SAPBEXItemHeader 48 8 2" xfId="35731" xr:uid="{00000000-0005-0000-0000-0000E7710000}"/>
    <cellStyle name="SAPBEXItemHeader 48 9" xfId="20141" xr:uid="{00000000-0005-0000-0000-0000E8710000}"/>
    <cellStyle name="SAPBEXItemHeader 49" xfId="2087" xr:uid="{00000000-0005-0000-0000-0000E9710000}"/>
    <cellStyle name="SAPBEXItemHeader 49 2" xfId="4673" xr:uid="{00000000-0005-0000-0000-0000EA710000}"/>
    <cellStyle name="SAPBEXItemHeader 49 2 2" xfId="23582" xr:uid="{00000000-0005-0000-0000-0000EB710000}"/>
    <cellStyle name="SAPBEXItemHeader 49 3" xfId="7173" xr:uid="{00000000-0005-0000-0000-0000EC710000}"/>
    <cellStyle name="SAPBEXItemHeader 49 3 2" xfId="26082" xr:uid="{00000000-0005-0000-0000-0000ED710000}"/>
    <cellStyle name="SAPBEXItemHeader 49 4" xfId="8150" xr:uid="{00000000-0005-0000-0000-0000EE710000}"/>
    <cellStyle name="SAPBEXItemHeader 49 4 2" xfId="27059" xr:uid="{00000000-0005-0000-0000-0000EF710000}"/>
    <cellStyle name="SAPBEXItemHeader 49 5" xfId="10524" xr:uid="{00000000-0005-0000-0000-0000F0710000}"/>
    <cellStyle name="SAPBEXItemHeader 49 5 2" xfId="29433" xr:uid="{00000000-0005-0000-0000-0000F1710000}"/>
    <cellStyle name="SAPBEXItemHeader 49 6" xfId="13893" xr:uid="{00000000-0005-0000-0000-0000F2710000}"/>
    <cellStyle name="SAPBEXItemHeader 49 6 2" xfId="32802" xr:uid="{00000000-0005-0000-0000-0000F3710000}"/>
    <cellStyle name="SAPBEXItemHeader 49 7" xfId="15220" xr:uid="{00000000-0005-0000-0000-0000F4710000}"/>
    <cellStyle name="SAPBEXItemHeader 49 7 2" xfId="34129" xr:uid="{00000000-0005-0000-0000-0000F5710000}"/>
    <cellStyle name="SAPBEXItemHeader 49 8" xfId="18589" xr:uid="{00000000-0005-0000-0000-0000F6710000}"/>
    <cellStyle name="SAPBEXItemHeader 49 8 2" xfId="37498" xr:uid="{00000000-0005-0000-0000-0000F7710000}"/>
    <cellStyle name="SAPBEXItemHeader 49 9" xfId="19823" xr:uid="{00000000-0005-0000-0000-0000F8710000}"/>
    <cellStyle name="SAPBEXItemHeader 5" xfId="337" xr:uid="{00000000-0005-0000-0000-0000F9710000}"/>
    <cellStyle name="SAPBEXItemHeader 5 2" xfId="2923" xr:uid="{00000000-0005-0000-0000-0000FA710000}"/>
    <cellStyle name="SAPBEXItemHeader 5 2 2" xfId="21832" xr:uid="{00000000-0005-0000-0000-0000FB710000}"/>
    <cellStyle name="SAPBEXItemHeader 5 3" xfId="6131" xr:uid="{00000000-0005-0000-0000-0000FC710000}"/>
    <cellStyle name="SAPBEXItemHeader 5 3 2" xfId="25040" xr:uid="{00000000-0005-0000-0000-0000FD710000}"/>
    <cellStyle name="SAPBEXItemHeader 5 4" xfId="8991" xr:uid="{00000000-0005-0000-0000-0000FE710000}"/>
    <cellStyle name="SAPBEXItemHeader 5 4 2" xfId="27900" xr:uid="{00000000-0005-0000-0000-0000FF710000}"/>
    <cellStyle name="SAPBEXItemHeader 5 5" xfId="11449" xr:uid="{00000000-0005-0000-0000-000000720000}"/>
    <cellStyle name="SAPBEXItemHeader 5 5 2" xfId="30358" xr:uid="{00000000-0005-0000-0000-000001720000}"/>
    <cellStyle name="SAPBEXItemHeader 5 6" xfId="12713" xr:uid="{00000000-0005-0000-0000-000002720000}"/>
    <cellStyle name="SAPBEXItemHeader 5 6 2" xfId="31622" xr:uid="{00000000-0005-0000-0000-000003720000}"/>
    <cellStyle name="SAPBEXItemHeader 5 7" xfId="16145" xr:uid="{00000000-0005-0000-0000-000004720000}"/>
    <cellStyle name="SAPBEXItemHeader 5 7 2" xfId="35054" xr:uid="{00000000-0005-0000-0000-000005720000}"/>
    <cellStyle name="SAPBEXItemHeader 5 8" xfId="17409" xr:uid="{00000000-0005-0000-0000-000006720000}"/>
    <cellStyle name="SAPBEXItemHeader 5 8 2" xfId="36318" xr:uid="{00000000-0005-0000-0000-000007720000}"/>
    <cellStyle name="SAPBEXItemHeader 5 9" xfId="20666" xr:uid="{00000000-0005-0000-0000-000008720000}"/>
    <cellStyle name="SAPBEXItemHeader 50" xfId="2125" xr:uid="{00000000-0005-0000-0000-000009720000}"/>
    <cellStyle name="SAPBEXItemHeader 50 2" xfId="4711" xr:uid="{00000000-0005-0000-0000-00000A720000}"/>
    <cellStyle name="SAPBEXItemHeader 50 2 2" xfId="23620" xr:uid="{00000000-0005-0000-0000-00000B720000}"/>
    <cellStyle name="SAPBEXItemHeader 50 3" xfId="6591" xr:uid="{00000000-0005-0000-0000-00000C720000}"/>
    <cellStyle name="SAPBEXItemHeader 50 3 2" xfId="25500" xr:uid="{00000000-0005-0000-0000-00000D720000}"/>
    <cellStyle name="SAPBEXItemHeader 50 4" xfId="9285" xr:uid="{00000000-0005-0000-0000-00000E720000}"/>
    <cellStyle name="SAPBEXItemHeader 50 4 2" xfId="28194" xr:uid="{00000000-0005-0000-0000-00000F720000}"/>
    <cellStyle name="SAPBEXItemHeader 50 5" xfId="11484" xr:uid="{00000000-0005-0000-0000-000010720000}"/>
    <cellStyle name="SAPBEXItemHeader 50 5 2" xfId="30393" xr:uid="{00000000-0005-0000-0000-000011720000}"/>
    <cellStyle name="SAPBEXItemHeader 50 6" xfId="12524" xr:uid="{00000000-0005-0000-0000-000012720000}"/>
    <cellStyle name="SAPBEXItemHeader 50 6 2" xfId="31433" xr:uid="{00000000-0005-0000-0000-000013720000}"/>
    <cellStyle name="SAPBEXItemHeader 50 7" xfId="16180" xr:uid="{00000000-0005-0000-0000-000014720000}"/>
    <cellStyle name="SAPBEXItemHeader 50 7 2" xfId="35089" xr:uid="{00000000-0005-0000-0000-000015720000}"/>
    <cellStyle name="SAPBEXItemHeader 50 8" xfId="17220" xr:uid="{00000000-0005-0000-0000-000016720000}"/>
    <cellStyle name="SAPBEXItemHeader 50 8 2" xfId="36129" xr:uid="{00000000-0005-0000-0000-000017720000}"/>
    <cellStyle name="SAPBEXItemHeader 50 9" xfId="20698" xr:uid="{00000000-0005-0000-0000-000018720000}"/>
    <cellStyle name="SAPBEXItemHeader 51" xfId="2162" xr:uid="{00000000-0005-0000-0000-000019720000}"/>
    <cellStyle name="SAPBEXItemHeader 51 2" xfId="4748" xr:uid="{00000000-0005-0000-0000-00001A720000}"/>
    <cellStyle name="SAPBEXItemHeader 51 2 2" xfId="23657" xr:uid="{00000000-0005-0000-0000-00001B720000}"/>
    <cellStyle name="SAPBEXItemHeader 51 3" xfId="6938" xr:uid="{00000000-0005-0000-0000-00001C720000}"/>
    <cellStyle name="SAPBEXItemHeader 51 3 2" xfId="25847" xr:uid="{00000000-0005-0000-0000-00001D720000}"/>
    <cellStyle name="SAPBEXItemHeader 51 4" xfId="8415" xr:uid="{00000000-0005-0000-0000-00001E720000}"/>
    <cellStyle name="SAPBEXItemHeader 51 4 2" xfId="27324" xr:uid="{00000000-0005-0000-0000-00001F720000}"/>
    <cellStyle name="SAPBEXItemHeader 51 5" xfId="10820" xr:uid="{00000000-0005-0000-0000-000020720000}"/>
    <cellStyle name="SAPBEXItemHeader 51 5 2" xfId="29729" xr:uid="{00000000-0005-0000-0000-000021720000}"/>
    <cellStyle name="SAPBEXItemHeader 51 6" xfId="12240" xr:uid="{00000000-0005-0000-0000-000022720000}"/>
    <cellStyle name="SAPBEXItemHeader 51 6 2" xfId="31149" xr:uid="{00000000-0005-0000-0000-000023720000}"/>
    <cellStyle name="SAPBEXItemHeader 51 7" xfId="15516" xr:uid="{00000000-0005-0000-0000-000024720000}"/>
    <cellStyle name="SAPBEXItemHeader 51 7 2" xfId="34425" xr:uid="{00000000-0005-0000-0000-000025720000}"/>
    <cellStyle name="SAPBEXItemHeader 51 8" xfId="16936" xr:uid="{00000000-0005-0000-0000-000026720000}"/>
    <cellStyle name="SAPBEXItemHeader 51 8 2" xfId="35845" xr:uid="{00000000-0005-0000-0000-000027720000}"/>
    <cellStyle name="SAPBEXItemHeader 51 9" xfId="20089" xr:uid="{00000000-0005-0000-0000-000028720000}"/>
    <cellStyle name="SAPBEXItemHeader 52" xfId="2192" xr:uid="{00000000-0005-0000-0000-000029720000}"/>
    <cellStyle name="SAPBEXItemHeader 52 2" xfId="4778" xr:uid="{00000000-0005-0000-0000-00002A720000}"/>
    <cellStyle name="SAPBEXItemHeader 52 2 2" xfId="23687" xr:uid="{00000000-0005-0000-0000-00002B720000}"/>
    <cellStyle name="SAPBEXItemHeader 52 3" xfId="6365" xr:uid="{00000000-0005-0000-0000-00002C720000}"/>
    <cellStyle name="SAPBEXItemHeader 52 3 2" xfId="25274" xr:uid="{00000000-0005-0000-0000-00002D720000}"/>
    <cellStyle name="SAPBEXItemHeader 52 4" xfId="8768" xr:uid="{00000000-0005-0000-0000-00002E720000}"/>
    <cellStyle name="SAPBEXItemHeader 52 4 2" xfId="27677" xr:uid="{00000000-0005-0000-0000-00002F720000}"/>
    <cellStyle name="SAPBEXItemHeader 52 5" xfId="11206" xr:uid="{00000000-0005-0000-0000-000030720000}"/>
    <cellStyle name="SAPBEXItemHeader 52 5 2" xfId="30115" xr:uid="{00000000-0005-0000-0000-000031720000}"/>
    <cellStyle name="SAPBEXItemHeader 52 6" xfId="13750" xr:uid="{00000000-0005-0000-0000-000032720000}"/>
    <cellStyle name="SAPBEXItemHeader 52 6 2" xfId="32659" xr:uid="{00000000-0005-0000-0000-000033720000}"/>
    <cellStyle name="SAPBEXItemHeader 52 7" xfId="15902" xr:uid="{00000000-0005-0000-0000-000034720000}"/>
    <cellStyle name="SAPBEXItemHeader 52 7 2" xfId="34811" xr:uid="{00000000-0005-0000-0000-000035720000}"/>
    <cellStyle name="SAPBEXItemHeader 52 8" xfId="18446" xr:uid="{00000000-0005-0000-0000-000036720000}"/>
    <cellStyle name="SAPBEXItemHeader 52 8 2" xfId="37355" xr:uid="{00000000-0005-0000-0000-000037720000}"/>
    <cellStyle name="SAPBEXItemHeader 52 9" xfId="20442" xr:uid="{00000000-0005-0000-0000-000038720000}"/>
    <cellStyle name="SAPBEXItemHeader 53" xfId="2218" xr:uid="{00000000-0005-0000-0000-000039720000}"/>
    <cellStyle name="SAPBEXItemHeader 53 2" xfId="4804" xr:uid="{00000000-0005-0000-0000-00003A720000}"/>
    <cellStyle name="SAPBEXItemHeader 53 2 2" xfId="23713" xr:uid="{00000000-0005-0000-0000-00003B720000}"/>
    <cellStyle name="SAPBEXItemHeader 53 3" xfId="5196" xr:uid="{00000000-0005-0000-0000-00003C720000}"/>
    <cellStyle name="SAPBEXItemHeader 53 3 2" xfId="24105" xr:uid="{00000000-0005-0000-0000-00003D720000}"/>
    <cellStyle name="SAPBEXItemHeader 53 4" xfId="9290" xr:uid="{00000000-0005-0000-0000-00003E720000}"/>
    <cellStyle name="SAPBEXItemHeader 53 4 2" xfId="28199" xr:uid="{00000000-0005-0000-0000-00003F720000}"/>
    <cellStyle name="SAPBEXItemHeader 53 5" xfId="11772" xr:uid="{00000000-0005-0000-0000-000040720000}"/>
    <cellStyle name="SAPBEXItemHeader 53 5 2" xfId="30681" xr:uid="{00000000-0005-0000-0000-000041720000}"/>
    <cellStyle name="SAPBEXItemHeader 53 6" xfId="13821" xr:uid="{00000000-0005-0000-0000-000042720000}"/>
    <cellStyle name="SAPBEXItemHeader 53 6 2" xfId="32730" xr:uid="{00000000-0005-0000-0000-000043720000}"/>
    <cellStyle name="SAPBEXItemHeader 53 7" xfId="16468" xr:uid="{00000000-0005-0000-0000-000044720000}"/>
    <cellStyle name="SAPBEXItemHeader 53 7 2" xfId="35377" xr:uid="{00000000-0005-0000-0000-000045720000}"/>
    <cellStyle name="SAPBEXItemHeader 53 8" xfId="18517" xr:uid="{00000000-0005-0000-0000-000046720000}"/>
    <cellStyle name="SAPBEXItemHeader 53 8 2" xfId="37426" xr:uid="{00000000-0005-0000-0000-000047720000}"/>
    <cellStyle name="SAPBEXItemHeader 53 9" xfId="20964" xr:uid="{00000000-0005-0000-0000-000048720000}"/>
    <cellStyle name="SAPBEXItemHeader 54" xfId="2266" xr:uid="{00000000-0005-0000-0000-000049720000}"/>
    <cellStyle name="SAPBEXItemHeader 54 2" xfId="4852" xr:uid="{00000000-0005-0000-0000-00004A720000}"/>
    <cellStyle name="SAPBEXItemHeader 54 2 2" xfId="23761" xr:uid="{00000000-0005-0000-0000-00004B720000}"/>
    <cellStyle name="SAPBEXItemHeader 54 3" xfId="6489" xr:uid="{00000000-0005-0000-0000-00004C720000}"/>
    <cellStyle name="SAPBEXItemHeader 54 3 2" xfId="25398" xr:uid="{00000000-0005-0000-0000-00004D720000}"/>
    <cellStyle name="SAPBEXItemHeader 54 4" xfId="9361" xr:uid="{00000000-0005-0000-0000-00004E720000}"/>
    <cellStyle name="SAPBEXItemHeader 54 4 2" xfId="28270" xr:uid="{00000000-0005-0000-0000-00004F720000}"/>
    <cellStyle name="SAPBEXItemHeader 54 5" xfId="11910" xr:uid="{00000000-0005-0000-0000-000050720000}"/>
    <cellStyle name="SAPBEXItemHeader 54 5 2" xfId="30819" xr:uid="{00000000-0005-0000-0000-000051720000}"/>
    <cellStyle name="SAPBEXItemHeader 54 6" xfId="13824" xr:uid="{00000000-0005-0000-0000-000052720000}"/>
    <cellStyle name="SAPBEXItemHeader 54 6 2" xfId="32733" xr:uid="{00000000-0005-0000-0000-000053720000}"/>
    <cellStyle name="SAPBEXItemHeader 54 7" xfId="16606" xr:uid="{00000000-0005-0000-0000-000054720000}"/>
    <cellStyle name="SAPBEXItemHeader 54 7 2" xfId="35515" xr:uid="{00000000-0005-0000-0000-000055720000}"/>
    <cellStyle name="SAPBEXItemHeader 54 8" xfId="18520" xr:uid="{00000000-0005-0000-0000-000056720000}"/>
    <cellStyle name="SAPBEXItemHeader 54 8 2" xfId="37429" xr:uid="{00000000-0005-0000-0000-000057720000}"/>
    <cellStyle name="SAPBEXItemHeader 54 9" xfId="21095" xr:uid="{00000000-0005-0000-0000-000058720000}"/>
    <cellStyle name="SAPBEXItemHeader 55" xfId="2336" xr:uid="{00000000-0005-0000-0000-000059720000}"/>
    <cellStyle name="SAPBEXItemHeader 55 2" xfId="4922" xr:uid="{00000000-0005-0000-0000-00005A720000}"/>
    <cellStyle name="SAPBEXItemHeader 55 2 2" xfId="23831" xr:uid="{00000000-0005-0000-0000-00005B720000}"/>
    <cellStyle name="SAPBEXItemHeader 55 3" xfId="5262" xr:uid="{00000000-0005-0000-0000-00005C720000}"/>
    <cellStyle name="SAPBEXItemHeader 55 3 2" xfId="24171" xr:uid="{00000000-0005-0000-0000-00005D720000}"/>
    <cellStyle name="SAPBEXItemHeader 55 4" xfId="9094" xr:uid="{00000000-0005-0000-0000-00005E720000}"/>
    <cellStyle name="SAPBEXItemHeader 55 4 2" xfId="28003" xr:uid="{00000000-0005-0000-0000-00005F720000}"/>
    <cellStyle name="SAPBEXItemHeader 55 5" xfId="11567" xr:uid="{00000000-0005-0000-0000-000060720000}"/>
    <cellStyle name="SAPBEXItemHeader 55 5 2" xfId="30476" xr:uid="{00000000-0005-0000-0000-000061720000}"/>
    <cellStyle name="SAPBEXItemHeader 55 6" xfId="13516" xr:uid="{00000000-0005-0000-0000-000062720000}"/>
    <cellStyle name="SAPBEXItemHeader 55 6 2" xfId="32425" xr:uid="{00000000-0005-0000-0000-000063720000}"/>
    <cellStyle name="SAPBEXItemHeader 55 7" xfId="16263" xr:uid="{00000000-0005-0000-0000-000064720000}"/>
    <cellStyle name="SAPBEXItemHeader 55 7 2" xfId="35172" xr:uid="{00000000-0005-0000-0000-000065720000}"/>
    <cellStyle name="SAPBEXItemHeader 55 8" xfId="18212" xr:uid="{00000000-0005-0000-0000-000066720000}"/>
    <cellStyle name="SAPBEXItemHeader 55 8 2" xfId="37121" xr:uid="{00000000-0005-0000-0000-000067720000}"/>
    <cellStyle name="SAPBEXItemHeader 55 9" xfId="20769" xr:uid="{00000000-0005-0000-0000-000068720000}"/>
    <cellStyle name="SAPBEXItemHeader 56" xfId="2374" xr:uid="{00000000-0005-0000-0000-000069720000}"/>
    <cellStyle name="SAPBEXItemHeader 56 2" xfId="6769" xr:uid="{00000000-0005-0000-0000-00006A720000}"/>
    <cellStyle name="SAPBEXItemHeader 56 2 2" xfId="25678" xr:uid="{00000000-0005-0000-0000-00006B720000}"/>
    <cellStyle name="SAPBEXItemHeader 56 3" xfId="7455" xr:uid="{00000000-0005-0000-0000-00006C720000}"/>
    <cellStyle name="SAPBEXItemHeader 56 3 2" xfId="26364" xr:uid="{00000000-0005-0000-0000-00006D720000}"/>
    <cellStyle name="SAPBEXItemHeader 56 4" xfId="9768" xr:uid="{00000000-0005-0000-0000-00006E720000}"/>
    <cellStyle name="SAPBEXItemHeader 56 4 2" xfId="28677" xr:uid="{00000000-0005-0000-0000-00006F720000}"/>
    <cellStyle name="SAPBEXItemHeader 56 5" xfId="13989" xr:uid="{00000000-0005-0000-0000-000070720000}"/>
    <cellStyle name="SAPBEXItemHeader 56 5 2" xfId="32898" xr:uid="{00000000-0005-0000-0000-000071720000}"/>
    <cellStyle name="SAPBEXItemHeader 56 6" xfId="14464" xr:uid="{00000000-0005-0000-0000-000072720000}"/>
    <cellStyle name="SAPBEXItemHeader 56 6 2" xfId="33373" xr:uid="{00000000-0005-0000-0000-000073720000}"/>
    <cellStyle name="SAPBEXItemHeader 56 7" xfId="18685" xr:uid="{00000000-0005-0000-0000-000074720000}"/>
    <cellStyle name="SAPBEXItemHeader 56 7 2" xfId="37594" xr:uid="{00000000-0005-0000-0000-000075720000}"/>
    <cellStyle name="SAPBEXItemHeader 56 8" xfId="19125" xr:uid="{00000000-0005-0000-0000-000076720000}"/>
    <cellStyle name="SAPBEXItemHeader 57" xfId="6279" xr:uid="{00000000-0005-0000-0000-000077720000}"/>
    <cellStyle name="SAPBEXItemHeader 57 2" xfId="25188" xr:uid="{00000000-0005-0000-0000-000078720000}"/>
    <cellStyle name="SAPBEXItemHeader 58" xfId="7466" xr:uid="{00000000-0005-0000-0000-000079720000}"/>
    <cellStyle name="SAPBEXItemHeader 58 2" xfId="26375" xr:uid="{00000000-0005-0000-0000-00007A720000}"/>
    <cellStyle name="SAPBEXItemHeader 59" xfId="9780" xr:uid="{00000000-0005-0000-0000-00007B720000}"/>
    <cellStyle name="SAPBEXItemHeader 59 2" xfId="28689" xr:uid="{00000000-0005-0000-0000-00007C720000}"/>
    <cellStyle name="SAPBEXItemHeader 6" xfId="380" xr:uid="{00000000-0005-0000-0000-00007D720000}"/>
    <cellStyle name="SAPBEXItemHeader 6 2" xfId="2966" xr:uid="{00000000-0005-0000-0000-00007E720000}"/>
    <cellStyle name="SAPBEXItemHeader 6 2 2" xfId="21875" xr:uid="{00000000-0005-0000-0000-00007F720000}"/>
    <cellStyle name="SAPBEXItemHeader 6 3" xfId="6506" xr:uid="{00000000-0005-0000-0000-000080720000}"/>
    <cellStyle name="SAPBEXItemHeader 6 3 2" xfId="25415" xr:uid="{00000000-0005-0000-0000-000081720000}"/>
    <cellStyle name="SAPBEXItemHeader 6 4" xfId="8097" xr:uid="{00000000-0005-0000-0000-000082720000}"/>
    <cellStyle name="SAPBEXItemHeader 6 4 2" xfId="27006" xr:uid="{00000000-0005-0000-0000-000083720000}"/>
    <cellStyle name="SAPBEXItemHeader 6 5" xfId="10468" xr:uid="{00000000-0005-0000-0000-000084720000}"/>
    <cellStyle name="SAPBEXItemHeader 6 5 2" xfId="29377" xr:uid="{00000000-0005-0000-0000-000085720000}"/>
    <cellStyle name="SAPBEXItemHeader 6 6" xfId="12338" xr:uid="{00000000-0005-0000-0000-000086720000}"/>
    <cellStyle name="SAPBEXItemHeader 6 6 2" xfId="31247" xr:uid="{00000000-0005-0000-0000-000087720000}"/>
    <cellStyle name="SAPBEXItemHeader 6 7" xfId="15164" xr:uid="{00000000-0005-0000-0000-000088720000}"/>
    <cellStyle name="SAPBEXItemHeader 6 7 2" xfId="34073" xr:uid="{00000000-0005-0000-0000-000089720000}"/>
    <cellStyle name="SAPBEXItemHeader 6 8" xfId="17034" xr:uid="{00000000-0005-0000-0000-00008A720000}"/>
    <cellStyle name="SAPBEXItemHeader 6 8 2" xfId="35943" xr:uid="{00000000-0005-0000-0000-00008B720000}"/>
    <cellStyle name="SAPBEXItemHeader 6 9" xfId="19768" xr:uid="{00000000-0005-0000-0000-00008C720000}"/>
    <cellStyle name="SAPBEXItemHeader 60" xfId="12425" xr:uid="{00000000-0005-0000-0000-00008D720000}"/>
    <cellStyle name="SAPBEXItemHeader 60 2" xfId="31334" xr:uid="{00000000-0005-0000-0000-00008E720000}"/>
    <cellStyle name="SAPBEXItemHeader 61" xfId="14476" xr:uid="{00000000-0005-0000-0000-00008F720000}"/>
    <cellStyle name="SAPBEXItemHeader 61 2" xfId="33385" xr:uid="{00000000-0005-0000-0000-000090720000}"/>
    <cellStyle name="SAPBEXItemHeader 62" xfId="17121" xr:uid="{00000000-0005-0000-0000-000091720000}"/>
    <cellStyle name="SAPBEXItemHeader 62 2" xfId="36030" xr:uid="{00000000-0005-0000-0000-000092720000}"/>
    <cellStyle name="SAPBEXItemHeader 63" xfId="19136" xr:uid="{00000000-0005-0000-0000-000093720000}"/>
    <cellStyle name="SAPBEXItemHeader 7" xfId="423" xr:uid="{00000000-0005-0000-0000-000094720000}"/>
    <cellStyle name="SAPBEXItemHeader 7 2" xfId="3009" xr:uid="{00000000-0005-0000-0000-000095720000}"/>
    <cellStyle name="SAPBEXItemHeader 7 2 2" xfId="21918" xr:uid="{00000000-0005-0000-0000-000096720000}"/>
    <cellStyle name="SAPBEXItemHeader 7 3" xfId="5766" xr:uid="{00000000-0005-0000-0000-000097720000}"/>
    <cellStyle name="SAPBEXItemHeader 7 3 2" xfId="24675" xr:uid="{00000000-0005-0000-0000-000098720000}"/>
    <cellStyle name="SAPBEXItemHeader 7 4" xfId="7781" xr:uid="{00000000-0005-0000-0000-000099720000}"/>
    <cellStyle name="SAPBEXItemHeader 7 4 2" xfId="26690" xr:uid="{00000000-0005-0000-0000-00009A720000}"/>
    <cellStyle name="SAPBEXItemHeader 7 5" xfId="10129" xr:uid="{00000000-0005-0000-0000-00009B720000}"/>
    <cellStyle name="SAPBEXItemHeader 7 5 2" xfId="29038" xr:uid="{00000000-0005-0000-0000-00009C720000}"/>
    <cellStyle name="SAPBEXItemHeader 7 6" xfId="14160" xr:uid="{00000000-0005-0000-0000-00009D720000}"/>
    <cellStyle name="SAPBEXItemHeader 7 6 2" xfId="33069" xr:uid="{00000000-0005-0000-0000-00009E720000}"/>
    <cellStyle name="SAPBEXItemHeader 7 7" xfId="14825" xr:uid="{00000000-0005-0000-0000-00009F720000}"/>
    <cellStyle name="SAPBEXItemHeader 7 7 2" xfId="33734" xr:uid="{00000000-0005-0000-0000-0000A0720000}"/>
    <cellStyle name="SAPBEXItemHeader 7 8" xfId="18856" xr:uid="{00000000-0005-0000-0000-0000A1720000}"/>
    <cellStyle name="SAPBEXItemHeader 7 8 2" xfId="37765" xr:uid="{00000000-0005-0000-0000-0000A2720000}"/>
    <cellStyle name="SAPBEXItemHeader 7 9" xfId="19454" xr:uid="{00000000-0005-0000-0000-0000A3720000}"/>
    <cellStyle name="SAPBEXItemHeader 8" xfId="466" xr:uid="{00000000-0005-0000-0000-0000A4720000}"/>
    <cellStyle name="SAPBEXItemHeader 8 2" xfId="3052" xr:uid="{00000000-0005-0000-0000-0000A5720000}"/>
    <cellStyle name="SAPBEXItemHeader 8 2 2" xfId="21961" xr:uid="{00000000-0005-0000-0000-0000A6720000}"/>
    <cellStyle name="SAPBEXItemHeader 8 3" xfId="4941" xr:uid="{00000000-0005-0000-0000-0000A7720000}"/>
    <cellStyle name="SAPBEXItemHeader 8 3 2" xfId="23850" xr:uid="{00000000-0005-0000-0000-0000A8720000}"/>
    <cellStyle name="SAPBEXItemHeader 8 4" xfId="8363" xr:uid="{00000000-0005-0000-0000-0000A9720000}"/>
    <cellStyle name="SAPBEXItemHeader 8 4 2" xfId="27272" xr:uid="{00000000-0005-0000-0000-0000AA720000}"/>
    <cellStyle name="SAPBEXItemHeader 8 5" xfId="10764" xr:uid="{00000000-0005-0000-0000-0000AB720000}"/>
    <cellStyle name="SAPBEXItemHeader 8 5 2" xfId="29673" xr:uid="{00000000-0005-0000-0000-0000AC720000}"/>
    <cellStyle name="SAPBEXItemHeader 8 6" xfId="12280" xr:uid="{00000000-0005-0000-0000-0000AD720000}"/>
    <cellStyle name="SAPBEXItemHeader 8 6 2" xfId="31189" xr:uid="{00000000-0005-0000-0000-0000AE720000}"/>
    <cellStyle name="SAPBEXItemHeader 8 7" xfId="15460" xr:uid="{00000000-0005-0000-0000-0000AF720000}"/>
    <cellStyle name="SAPBEXItemHeader 8 7 2" xfId="34369" xr:uid="{00000000-0005-0000-0000-0000B0720000}"/>
    <cellStyle name="SAPBEXItemHeader 8 8" xfId="16976" xr:uid="{00000000-0005-0000-0000-0000B1720000}"/>
    <cellStyle name="SAPBEXItemHeader 8 8 2" xfId="35885" xr:uid="{00000000-0005-0000-0000-0000B2720000}"/>
    <cellStyle name="SAPBEXItemHeader 8 9" xfId="20038" xr:uid="{00000000-0005-0000-0000-0000B3720000}"/>
    <cellStyle name="SAPBEXItemHeader 9" xfId="509" xr:uid="{00000000-0005-0000-0000-0000B4720000}"/>
    <cellStyle name="SAPBEXItemHeader 9 2" xfId="3095" xr:uid="{00000000-0005-0000-0000-0000B5720000}"/>
    <cellStyle name="SAPBEXItemHeader 9 2 2" xfId="22004" xr:uid="{00000000-0005-0000-0000-0000B6720000}"/>
    <cellStyle name="SAPBEXItemHeader 9 3" xfId="5733" xr:uid="{00000000-0005-0000-0000-0000B7720000}"/>
    <cellStyle name="SAPBEXItemHeader 9 3 2" xfId="24642" xr:uid="{00000000-0005-0000-0000-0000B8720000}"/>
    <cellStyle name="SAPBEXItemHeader 9 4" xfId="8492" xr:uid="{00000000-0005-0000-0000-0000B9720000}"/>
    <cellStyle name="SAPBEXItemHeader 9 4 2" xfId="27401" xr:uid="{00000000-0005-0000-0000-0000BA720000}"/>
    <cellStyle name="SAPBEXItemHeader 9 5" xfId="10901" xr:uid="{00000000-0005-0000-0000-0000BB720000}"/>
    <cellStyle name="SAPBEXItemHeader 9 5 2" xfId="29810" xr:uid="{00000000-0005-0000-0000-0000BC720000}"/>
    <cellStyle name="SAPBEXItemHeader 9 6" xfId="12887" xr:uid="{00000000-0005-0000-0000-0000BD720000}"/>
    <cellStyle name="SAPBEXItemHeader 9 6 2" xfId="31796" xr:uid="{00000000-0005-0000-0000-0000BE720000}"/>
    <cellStyle name="SAPBEXItemHeader 9 7" xfId="15597" xr:uid="{00000000-0005-0000-0000-0000BF720000}"/>
    <cellStyle name="SAPBEXItemHeader 9 7 2" xfId="34506" xr:uid="{00000000-0005-0000-0000-0000C0720000}"/>
    <cellStyle name="SAPBEXItemHeader 9 8" xfId="17583" xr:uid="{00000000-0005-0000-0000-0000C1720000}"/>
    <cellStyle name="SAPBEXItemHeader 9 8 2" xfId="36492" xr:uid="{00000000-0005-0000-0000-0000C2720000}"/>
    <cellStyle name="SAPBEXItemHeader 9 9" xfId="20166" xr:uid="{00000000-0005-0000-0000-0000C3720000}"/>
    <cellStyle name="SAPBEXresData" xfId="85" xr:uid="{00000000-0005-0000-0000-0000C4720000}"/>
    <cellStyle name="SAPBEXresData 10" xfId="553" xr:uid="{00000000-0005-0000-0000-0000C5720000}"/>
    <cellStyle name="SAPBEXresData 10 2" xfId="3139" xr:uid="{00000000-0005-0000-0000-0000C6720000}"/>
    <cellStyle name="SAPBEXresData 10 2 2" xfId="22048" xr:uid="{00000000-0005-0000-0000-0000C7720000}"/>
    <cellStyle name="SAPBEXresData 10 3" xfId="5172" xr:uid="{00000000-0005-0000-0000-0000C8720000}"/>
    <cellStyle name="SAPBEXresData 10 3 2" xfId="24081" xr:uid="{00000000-0005-0000-0000-0000C9720000}"/>
    <cellStyle name="SAPBEXresData 10 4" xfId="8434" xr:uid="{00000000-0005-0000-0000-0000CA720000}"/>
    <cellStyle name="SAPBEXresData 10 4 2" xfId="27343" xr:uid="{00000000-0005-0000-0000-0000CB720000}"/>
    <cellStyle name="SAPBEXresData 10 5" xfId="10521" xr:uid="{00000000-0005-0000-0000-0000CC720000}"/>
    <cellStyle name="SAPBEXresData 10 5 2" xfId="29430" xr:uid="{00000000-0005-0000-0000-0000CD720000}"/>
    <cellStyle name="SAPBEXresData 10 6" xfId="13720" xr:uid="{00000000-0005-0000-0000-0000CE720000}"/>
    <cellStyle name="SAPBEXresData 10 6 2" xfId="32629" xr:uid="{00000000-0005-0000-0000-0000CF720000}"/>
    <cellStyle name="SAPBEXresData 10 7" xfId="15217" xr:uid="{00000000-0005-0000-0000-0000D0720000}"/>
    <cellStyle name="SAPBEXresData 10 7 2" xfId="34126" xr:uid="{00000000-0005-0000-0000-0000D1720000}"/>
    <cellStyle name="SAPBEXresData 10 8" xfId="18416" xr:uid="{00000000-0005-0000-0000-0000D2720000}"/>
    <cellStyle name="SAPBEXresData 10 8 2" xfId="37325" xr:uid="{00000000-0005-0000-0000-0000D3720000}"/>
    <cellStyle name="SAPBEXresData 10 9" xfId="19820" xr:uid="{00000000-0005-0000-0000-0000D4720000}"/>
    <cellStyle name="SAPBEXresData 11" xfId="534" xr:uid="{00000000-0005-0000-0000-0000D5720000}"/>
    <cellStyle name="SAPBEXresData 11 2" xfId="3120" xr:uid="{00000000-0005-0000-0000-0000D6720000}"/>
    <cellStyle name="SAPBEXresData 11 2 2" xfId="22029" xr:uid="{00000000-0005-0000-0000-0000D7720000}"/>
    <cellStyle name="SAPBEXresData 11 3" xfId="2607" xr:uid="{00000000-0005-0000-0000-0000D8720000}"/>
    <cellStyle name="SAPBEXresData 11 3 2" xfId="21516" xr:uid="{00000000-0005-0000-0000-0000D9720000}"/>
    <cellStyle name="SAPBEXresData 11 4" xfId="5599" xr:uid="{00000000-0005-0000-0000-0000DA720000}"/>
    <cellStyle name="SAPBEXresData 11 4 2" xfId="24508" xr:uid="{00000000-0005-0000-0000-0000DB720000}"/>
    <cellStyle name="SAPBEXresData 11 5" xfId="9543" xr:uid="{00000000-0005-0000-0000-0000DC720000}"/>
    <cellStyle name="SAPBEXresData 11 5 2" xfId="28452" xr:uid="{00000000-0005-0000-0000-0000DD720000}"/>
    <cellStyle name="SAPBEXresData 11 6" xfId="12236" xr:uid="{00000000-0005-0000-0000-0000DE720000}"/>
    <cellStyle name="SAPBEXresData 11 6 2" xfId="31145" xr:uid="{00000000-0005-0000-0000-0000DF720000}"/>
    <cellStyle name="SAPBEXresData 11 7" xfId="14239" xr:uid="{00000000-0005-0000-0000-0000E0720000}"/>
    <cellStyle name="SAPBEXresData 11 7 2" xfId="33148" xr:uid="{00000000-0005-0000-0000-0000E1720000}"/>
    <cellStyle name="SAPBEXresData 11 8" xfId="16932" xr:uid="{00000000-0005-0000-0000-0000E2720000}"/>
    <cellStyle name="SAPBEXresData 11 8 2" xfId="35841" xr:uid="{00000000-0005-0000-0000-0000E3720000}"/>
    <cellStyle name="SAPBEXresData 11 9" xfId="18928" xr:uid="{00000000-0005-0000-0000-0000E4720000}"/>
    <cellStyle name="SAPBEXresData 12" xfId="639" xr:uid="{00000000-0005-0000-0000-0000E5720000}"/>
    <cellStyle name="SAPBEXresData 12 2" xfId="3225" xr:uid="{00000000-0005-0000-0000-0000E6720000}"/>
    <cellStyle name="SAPBEXresData 12 2 2" xfId="22134" xr:uid="{00000000-0005-0000-0000-0000E7720000}"/>
    <cellStyle name="SAPBEXresData 12 3" xfId="4970" xr:uid="{00000000-0005-0000-0000-0000E8720000}"/>
    <cellStyle name="SAPBEXresData 12 3 2" xfId="23879" xr:uid="{00000000-0005-0000-0000-0000E9720000}"/>
    <cellStyle name="SAPBEXresData 12 4" xfId="8308" xr:uid="{00000000-0005-0000-0000-0000EA720000}"/>
    <cellStyle name="SAPBEXresData 12 4 2" xfId="27217" xr:uid="{00000000-0005-0000-0000-0000EB720000}"/>
    <cellStyle name="SAPBEXresData 12 5" xfId="10704" xr:uid="{00000000-0005-0000-0000-0000EC720000}"/>
    <cellStyle name="SAPBEXresData 12 5 2" xfId="29613" xr:uid="{00000000-0005-0000-0000-0000ED720000}"/>
    <cellStyle name="SAPBEXresData 12 6" xfId="12470" xr:uid="{00000000-0005-0000-0000-0000EE720000}"/>
    <cellStyle name="SAPBEXresData 12 6 2" xfId="31379" xr:uid="{00000000-0005-0000-0000-0000EF720000}"/>
    <cellStyle name="SAPBEXresData 12 7" xfId="15400" xr:uid="{00000000-0005-0000-0000-0000F0720000}"/>
    <cellStyle name="SAPBEXresData 12 7 2" xfId="34309" xr:uid="{00000000-0005-0000-0000-0000F1720000}"/>
    <cellStyle name="SAPBEXresData 12 8" xfId="17166" xr:uid="{00000000-0005-0000-0000-0000F2720000}"/>
    <cellStyle name="SAPBEXresData 12 8 2" xfId="36075" xr:uid="{00000000-0005-0000-0000-0000F3720000}"/>
    <cellStyle name="SAPBEXresData 12 9" xfId="19981" xr:uid="{00000000-0005-0000-0000-0000F4720000}"/>
    <cellStyle name="SAPBEXresData 13" xfId="682" xr:uid="{00000000-0005-0000-0000-0000F5720000}"/>
    <cellStyle name="SAPBEXresData 13 2" xfId="3268" xr:uid="{00000000-0005-0000-0000-0000F6720000}"/>
    <cellStyle name="SAPBEXresData 13 2 2" xfId="22177" xr:uid="{00000000-0005-0000-0000-0000F7720000}"/>
    <cellStyle name="SAPBEXresData 13 3" xfId="2666" xr:uid="{00000000-0005-0000-0000-0000F8720000}"/>
    <cellStyle name="SAPBEXresData 13 3 2" xfId="21575" xr:uid="{00000000-0005-0000-0000-0000F9720000}"/>
    <cellStyle name="SAPBEXresData 13 4" xfId="9432" xr:uid="{00000000-0005-0000-0000-0000FA720000}"/>
    <cellStyle name="SAPBEXresData 13 4 2" xfId="28341" xr:uid="{00000000-0005-0000-0000-0000FB720000}"/>
    <cellStyle name="SAPBEXresData 13 5" xfId="10297" xr:uid="{00000000-0005-0000-0000-0000FC720000}"/>
    <cellStyle name="SAPBEXresData 13 5 2" xfId="29206" xr:uid="{00000000-0005-0000-0000-0000FD720000}"/>
    <cellStyle name="SAPBEXresData 13 6" xfId="9671" xr:uid="{00000000-0005-0000-0000-0000FE720000}"/>
    <cellStyle name="SAPBEXresData 13 6 2" xfId="28580" xr:uid="{00000000-0005-0000-0000-0000FF720000}"/>
    <cellStyle name="SAPBEXresData 13 7" xfId="14993" xr:uid="{00000000-0005-0000-0000-000000730000}"/>
    <cellStyle name="SAPBEXresData 13 7 2" xfId="33902" xr:uid="{00000000-0005-0000-0000-000001730000}"/>
    <cellStyle name="SAPBEXresData 13 8" xfId="14367" xr:uid="{00000000-0005-0000-0000-000002730000}"/>
    <cellStyle name="SAPBEXresData 13 8 2" xfId="33276" xr:uid="{00000000-0005-0000-0000-000003730000}"/>
    <cellStyle name="SAPBEXresData 13 9" xfId="19614" xr:uid="{00000000-0005-0000-0000-000004730000}"/>
    <cellStyle name="SAPBEXresData 14" xfId="637" xr:uid="{00000000-0005-0000-0000-000005730000}"/>
    <cellStyle name="SAPBEXresData 14 2" xfId="3223" xr:uid="{00000000-0005-0000-0000-000006730000}"/>
    <cellStyle name="SAPBEXresData 14 2 2" xfId="22132" xr:uid="{00000000-0005-0000-0000-000007730000}"/>
    <cellStyle name="SAPBEXresData 14 3" xfId="7054" xr:uid="{00000000-0005-0000-0000-000008730000}"/>
    <cellStyle name="SAPBEXresData 14 3 2" xfId="25963" xr:uid="{00000000-0005-0000-0000-000009730000}"/>
    <cellStyle name="SAPBEXresData 14 4" xfId="7955" xr:uid="{00000000-0005-0000-0000-00000A730000}"/>
    <cellStyle name="SAPBEXresData 14 4 2" xfId="26864" xr:uid="{00000000-0005-0000-0000-00000B730000}"/>
    <cellStyle name="SAPBEXresData 14 5" xfId="10314" xr:uid="{00000000-0005-0000-0000-00000C730000}"/>
    <cellStyle name="SAPBEXresData 14 5 2" xfId="29223" xr:uid="{00000000-0005-0000-0000-00000D730000}"/>
    <cellStyle name="SAPBEXresData 14 6" xfId="12728" xr:uid="{00000000-0005-0000-0000-00000E730000}"/>
    <cellStyle name="SAPBEXresData 14 6 2" xfId="31637" xr:uid="{00000000-0005-0000-0000-00000F730000}"/>
    <cellStyle name="SAPBEXresData 14 7" xfId="15010" xr:uid="{00000000-0005-0000-0000-000010730000}"/>
    <cellStyle name="SAPBEXresData 14 7 2" xfId="33919" xr:uid="{00000000-0005-0000-0000-000011730000}"/>
    <cellStyle name="SAPBEXresData 14 8" xfId="17424" xr:uid="{00000000-0005-0000-0000-000012730000}"/>
    <cellStyle name="SAPBEXresData 14 8 2" xfId="36333" xr:uid="{00000000-0005-0000-0000-000013730000}"/>
    <cellStyle name="SAPBEXresData 14 9" xfId="19626" xr:uid="{00000000-0005-0000-0000-000014730000}"/>
    <cellStyle name="SAPBEXresData 15" xfId="751" xr:uid="{00000000-0005-0000-0000-000015730000}"/>
    <cellStyle name="SAPBEXresData 15 2" xfId="3337" xr:uid="{00000000-0005-0000-0000-000016730000}"/>
    <cellStyle name="SAPBEXresData 15 2 2" xfId="22246" xr:uid="{00000000-0005-0000-0000-000017730000}"/>
    <cellStyle name="SAPBEXresData 15 3" xfId="5869" xr:uid="{00000000-0005-0000-0000-000018730000}"/>
    <cellStyle name="SAPBEXresData 15 3 2" xfId="24778" xr:uid="{00000000-0005-0000-0000-000019730000}"/>
    <cellStyle name="SAPBEXresData 15 4" xfId="8666" xr:uid="{00000000-0005-0000-0000-00001A730000}"/>
    <cellStyle name="SAPBEXresData 15 4 2" xfId="27575" xr:uid="{00000000-0005-0000-0000-00001B730000}"/>
    <cellStyle name="SAPBEXresData 15 5" xfId="10000" xr:uid="{00000000-0005-0000-0000-00001C730000}"/>
    <cellStyle name="SAPBEXresData 15 5 2" xfId="28909" xr:uid="{00000000-0005-0000-0000-00001D730000}"/>
    <cellStyle name="SAPBEXresData 15 6" xfId="13662" xr:uid="{00000000-0005-0000-0000-00001E730000}"/>
    <cellStyle name="SAPBEXresData 15 6 2" xfId="32571" xr:uid="{00000000-0005-0000-0000-00001F730000}"/>
    <cellStyle name="SAPBEXresData 15 7" xfId="14696" xr:uid="{00000000-0005-0000-0000-000020730000}"/>
    <cellStyle name="SAPBEXresData 15 7 2" xfId="33605" xr:uid="{00000000-0005-0000-0000-000021730000}"/>
    <cellStyle name="SAPBEXresData 15 8" xfId="18358" xr:uid="{00000000-0005-0000-0000-000022730000}"/>
    <cellStyle name="SAPBEXresData 15 8 2" xfId="37267" xr:uid="{00000000-0005-0000-0000-000023730000}"/>
    <cellStyle name="SAPBEXresData 15 9" xfId="19333" xr:uid="{00000000-0005-0000-0000-000024730000}"/>
    <cellStyle name="SAPBEXresData 16" xfId="794" xr:uid="{00000000-0005-0000-0000-000025730000}"/>
    <cellStyle name="SAPBEXresData 16 2" xfId="3380" xr:uid="{00000000-0005-0000-0000-000026730000}"/>
    <cellStyle name="SAPBEXresData 16 2 2" xfId="22289" xr:uid="{00000000-0005-0000-0000-000027730000}"/>
    <cellStyle name="SAPBEXresData 16 3" xfId="6952" xr:uid="{00000000-0005-0000-0000-000028730000}"/>
    <cellStyle name="SAPBEXresData 16 3 2" xfId="25861" xr:uid="{00000000-0005-0000-0000-000029730000}"/>
    <cellStyle name="SAPBEXresData 16 4" xfId="8983" xr:uid="{00000000-0005-0000-0000-00002A730000}"/>
    <cellStyle name="SAPBEXresData 16 4 2" xfId="27892" xr:uid="{00000000-0005-0000-0000-00002B730000}"/>
    <cellStyle name="SAPBEXresData 16 5" xfId="11440" xr:uid="{00000000-0005-0000-0000-00002C730000}"/>
    <cellStyle name="SAPBEXresData 16 5 2" xfId="30349" xr:uid="{00000000-0005-0000-0000-00002D730000}"/>
    <cellStyle name="SAPBEXresData 16 6" xfId="12403" xr:uid="{00000000-0005-0000-0000-00002E730000}"/>
    <cellStyle name="SAPBEXresData 16 6 2" xfId="31312" xr:uid="{00000000-0005-0000-0000-00002F730000}"/>
    <cellStyle name="SAPBEXresData 16 7" xfId="16136" xr:uid="{00000000-0005-0000-0000-000030730000}"/>
    <cellStyle name="SAPBEXresData 16 7 2" xfId="35045" xr:uid="{00000000-0005-0000-0000-000031730000}"/>
    <cellStyle name="SAPBEXresData 16 8" xfId="17099" xr:uid="{00000000-0005-0000-0000-000032730000}"/>
    <cellStyle name="SAPBEXresData 16 8 2" xfId="36008" xr:uid="{00000000-0005-0000-0000-000033730000}"/>
    <cellStyle name="SAPBEXresData 16 9" xfId="20658" xr:uid="{00000000-0005-0000-0000-000034730000}"/>
    <cellStyle name="SAPBEXresData 17" xfId="811" xr:uid="{00000000-0005-0000-0000-000035730000}"/>
    <cellStyle name="SAPBEXresData 17 2" xfId="3397" xr:uid="{00000000-0005-0000-0000-000036730000}"/>
    <cellStyle name="SAPBEXresData 17 2 2" xfId="22306" xr:uid="{00000000-0005-0000-0000-000037730000}"/>
    <cellStyle name="SAPBEXresData 17 3" xfId="6980" xr:uid="{00000000-0005-0000-0000-000038730000}"/>
    <cellStyle name="SAPBEXresData 17 3 2" xfId="25889" xr:uid="{00000000-0005-0000-0000-000039730000}"/>
    <cellStyle name="SAPBEXresData 17 4" xfId="7502" xr:uid="{00000000-0005-0000-0000-00003A730000}"/>
    <cellStyle name="SAPBEXresData 17 4 2" xfId="26411" xr:uid="{00000000-0005-0000-0000-00003B730000}"/>
    <cellStyle name="SAPBEXresData 17 5" xfId="9822" xr:uid="{00000000-0005-0000-0000-00003C730000}"/>
    <cellStyle name="SAPBEXresData 17 5 2" xfId="28731" xr:uid="{00000000-0005-0000-0000-00003D730000}"/>
    <cellStyle name="SAPBEXresData 17 6" xfId="13258" xr:uid="{00000000-0005-0000-0000-00003E730000}"/>
    <cellStyle name="SAPBEXresData 17 6 2" xfId="32167" xr:uid="{00000000-0005-0000-0000-00003F730000}"/>
    <cellStyle name="SAPBEXresData 17 7" xfId="14518" xr:uid="{00000000-0005-0000-0000-000040730000}"/>
    <cellStyle name="SAPBEXresData 17 7 2" xfId="33427" xr:uid="{00000000-0005-0000-0000-000041730000}"/>
    <cellStyle name="SAPBEXresData 17 8" xfId="17954" xr:uid="{00000000-0005-0000-0000-000042730000}"/>
    <cellStyle name="SAPBEXresData 17 8 2" xfId="36863" xr:uid="{00000000-0005-0000-0000-000043730000}"/>
    <cellStyle name="SAPBEXresData 17 9" xfId="19173" xr:uid="{00000000-0005-0000-0000-000044730000}"/>
    <cellStyle name="SAPBEXresData 18" xfId="856" xr:uid="{00000000-0005-0000-0000-000045730000}"/>
    <cellStyle name="SAPBEXresData 18 2" xfId="3442" xr:uid="{00000000-0005-0000-0000-000046730000}"/>
    <cellStyle name="SAPBEXresData 18 2 2" xfId="22351" xr:uid="{00000000-0005-0000-0000-000047730000}"/>
    <cellStyle name="SAPBEXresData 18 3" xfId="6717" xr:uid="{00000000-0005-0000-0000-000048730000}"/>
    <cellStyle name="SAPBEXresData 18 3 2" xfId="25626" xr:uid="{00000000-0005-0000-0000-000049730000}"/>
    <cellStyle name="SAPBEXresData 18 4" xfId="9228" xr:uid="{00000000-0005-0000-0000-00004A730000}"/>
    <cellStyle name="SAPBEXresData 18 4 2" xfId="28137" xr:uid="{00000000-0005-0000-0000-00004B730000}"/>
    <cellStyle name="SAPBEXresData 18 5" xfId="11708" xr:uid="{00000000-0005-0000-0000-00004C730000}"/>
    <cellStyle name="SAPBEXresData 18 5 2" xfId="30617" xr:uid="{00000000-0005-0000-0000-00004D730000}"/>
    <cellStyle name="SAPBEXresData 18 6" xfId="11527" xr:uid="{00000000-0005-0000-0000-00004E730000}"/>
    <cellStyle name="SAPBEXresData 18 6 2" xfId="30436" xr:uid="{00000000-0005-0000-0000-00004F730000}"/>
    <cellStyle name="SAPBEXresData 18 7" xfId="16404" xr:uid="{00000000-0005-0000-0000-000050730000}"/>
    <cellStyle name="SAPBEXresData 18 7 2" xfId="35313" xr:uid="{00000000-0005-0000-0000-000051730000}"/>
    <cellStyle name="SAPBEXresData 18 8" xfId="16223" xr:uid="{00000000-0005-0000-0000-000052730000}"/>
    <cellStyle name="SAPBEXresData 18 8 2" xfId="35132" xr:uid="{00000000-0005-0000-0000-000053730000}"/>
    <cellStyle name="SAPBEXresData 18 9" xfId="20900" xr:uid="{00000000-0005-0000-0000-000054730000}"/>
    <cellStyle name="SAPBEXresData 19" xfId="873" xr:uid="{00000000-0005-0000-0000-000055730000}"/>
    <cellStyle name="SAPBEXresData 19 2" xfId="3459" xr:uid="{00000000-0005-0000-0000-000056730000}"/>
    <cellStyle name="SAPBEXresData 19 2 2" xfId="22368" xr:uid="{00000000-0005-0000-0000-000057730000}"/>
    <cellStyle name="SAPBEXresData 19 3" xfId="7345" xr:uid="{00000000-0005-0000-0000-000058730000}"/>
    <cellStyle name="SAPBEXresData 19 3 2" xfId="26254" xr:uid="{00000000-0005-0000-0000-000059730000}"/>
    <cellStyle name="SAPBEXresData 19 4" xfId="7713" xr:uid="{00000000-0005-0000-0000-00005A730000}"/>
    <cellStyle name="SAPBEXresData 19 4 2" xfId="26622" xr:uid="{00000000-0005-0000-0000-00005B730000}"/>
    <cellStyle name="SAPBEXresData 19 5" xfId="10056" xr:uid="{00000000-0005-0000-0000-00005C730000}"/>
    <cellStyle name="SAPBEXresData 19 5 2" xfId="28965" xr:uid="{00000000-0005-0000-0000-00005D730000}"/>
    <cellStyle name="SAPBEXresData 19 6" xfId="12987" xr:uid="{00000000-0005-0000-0000-00005E730000}"/>
    <cellStyle name="SAPBEXresData 19 6 2" xfId="31896" xr:uid="{00000000-0005-0000-0000-00005F730000}"/>
    <cellStyle name="SAPBEXresData 19 7" xfId="14752" xr:uid="{00000000-0005-0000-0000-000060730000}"/>
    <cellStyle name="SAPBEXresData 19 7 2" xfId="33661" xr:uid="{00000000-0005-0000-0000-000061730000}"/>
    <cellStyle name="SAPBEXresData 19 8" xfId="17683" xr:uid="{00000000-0005-0000-0000-000062730000}"/>
    <cellStyle name="SAPBEXresData 19 8 2" xfId="36592" xr:uid="{00000000-0005-0000-0000-000063730000}"/>
    <cellStyle name="SAPBEXresData 19 9" xfId="19384" xr:uid="{00000000-0005-0000-0000-000064730000}"/>
    <cellStyle name="SAPBEXresData 2" xfId="206" xr:uid="{00000000-0005-0000-0000-000065730000}"/>
    <cellStyle name="SAPBEXresData 2 2" xfId="2792" xr:uid="{00000000-0005-0000-0000-000066730000}"/>
    <cellStyle name="SAPBEXresData 2 2 2" xfId="21701" xr:uid="{00000000-0005-0000-0000-000067730000}"/>
    <cellStyle name="SAPBEXresData 2 3" xfId="6846" xr:uid="{00000000-0005-0000-0000-000068730000}"/>
    <cellStyle name="SAPBEXresData 2 3 2" xfId="25755" xr:uid="{00000000-0005-0000-0000-000069730000}"/>
    <cellStyle name="SAPBEXresData 2 4" xfId="7538" xr:uid="{00000000-0005-0000-0000-00006A730000}"/>
    <cellStyle name="SAPBEXresData 2 4 2" xfId="26447" xr:uid="{00000000-0005-0000-0000-00006B730000}"/>
    <cellStyle name="SAPBEXresData 2 5" xfId="9860" xr:uid="{00000000-0005-0000-0000-00006C730000}"/>
    <cellStyle name="SAPBEXresData 2 5 2" xfId="28769" xr:uid="{00000000-0005-0000-0000-00006D730000}"/>
    <cellStyle name="SAPBEXresData 2 6" xfId="10605" xr:uid="{00000000-0005-0000-0000-00006E730000}"/>
    <cellStyle name="SAPBEXresData 2 6 2" xfId="29514" xr:uid="{00000000-0005-0000-0000-00006F730000}"/>
    <cellStyle name="SAPBEXresData 2 7" xfId="14556" xr:uid="{00000000-0005-0000-0000-000070730000}"/>
    <cellStyle name="SAPBEXresData 2 7 2" xfId="33465" xr:uid="{00000000-0005-0000-0000-000071730000}"/>
    <cellStyle name="SAPBEXresData 2 8" xfId="15301" xr:uid="{00000000-0005-0000-0000-000072730000}"/>
    <cellStyle name="SAPBEXresData 2 8 2" xfId="34210" xr:uid="{00000000-0005-0000-0000-000073730000}"/>
    <cellStyle name="SAPBEXresData 2 9" xfId="19209" xr:uid="{00000000-0005-0000-0000-000074730000}"/>
    <cellStyle name="SAPBEXresData 20" xfId="857" xr:uid="{00000000-0005-0000-0000-000075730000}"/>
    <cellStyle name="SAPBEXresData 20 2" xfId="3443" xr:uid="{00000000-0005-0000-0000-000076730000}"/>
    <cellStyle name="SAPBEXresData 20 2 2" xfId="22352" xr:uid="{00000000-0005-0000-0000-000077730000}"/>
    <cellStyle name="SAPBEXresData 20 3" xfId="5574" xr:uid="{00000000-0005-0000-0000-000078730000}"/>
    <cellStyle name="SAPBEXresData 20 3 2" xfId="24483" xr:uid="{00000000-0005-0000-0000-000079730000}"/>
    <cellStyle name="SAPBEXresData 20 4" xfId="9457" xr:uid="{00000000-0005-0000-0000-00007A730000}"/>
    <cellStyle name="SAPBEXresData 20 4 2" xfId="28366" xr:uid="{00000000-0005-0000-0000-00007B730000}"/>
    <cellStyle name="SAPBEXresData 20 5" xfId="11500" xr:uid="{00000000-0005-0000-0000-00007C730000}"/>
    <cellStyle name="SAPBEXresData 20 5 2" xfId="30409" xr:uid="{00000000-0005-0000-0000-00007D730000}"/>
    <cellStyle name="SAPBEXresData 20 6" xfId="13950" xr:uid="{00000000-0005-0000-0000-00007E730000}"/>
    <cellStyle name="SAPBEXresData 20 6 2" xfId="32859" xr:uid="{00000000-0005-0000-0000-00007F730000}"/>
    <cellStyle name="SAPBEXresData 20 7" xfId="16196" xr:uid="{00000000-0005-0000-0000-000080730000}"/>
    <cellStyle name="SAPBEXresData 20 7 2" xfId="35105" xr:uid="{00000000-0005-0000-0000-000081730000}"/>
    <cellStyle name="SAPBEXresData 20 8" xfId="18646" xr:uid="{00000000-0005-0000-0000-000082730000}"/>
    <cellStyle name="SAPBEXresData 20 8 2" xfId="37555" xr:uid="{00000000-0005-0000-0000-000083730000}"/>
    <cellStyle name="SAPBEXresData 20 9" xfId="20712" xr:uid="{00000000-0005-0000-0000-000084730000}"/>
    <cellStyle name="SAPBEXresData 21" xfId="968" xr:uid="{00000000-0005-0000-0000-000085730000}"/>
    <cellStyle name="SAPBEXresData 21 2" xfId="3554" xr:uid="{00000000-0005-0000-0000-000086730000}"/>
    <cellStyle name="SAPBEXresData 21 2 2" xfId="22463" xr:uid="{00000000-0005-0000-0000-000087730000}"/>
    <cellStyle name="SAPBEXresData 21 3" xfId="5191" xr:uid="{00000000-0005-0000-0000-000088730000}"/>
    <cellStyle name="SAPBEXresData 21 3 2" xfId="24100" xr:uid="{00000000-0005-0000-0000-000089730000}"/>
    <cellStyle name="SAPBEXresData 21 4" xfId="7871" xr:uid="{00000000-0005-0000-0000-00008A730000}"/>
    <cellStyle name="SAPBEXresData 21 4 2" xfId="26780" xr:uid="{00000000-0005-0000-0000-00008B730000}"/>
    <cellStyle name="SAPBEXresData 21 5" xfId="10225" xr:uid="{00000000-0005-0000-0000-00008C730000}"/>
    <cellStyle name="SAPBEXresData 21 5 2" xfId="29134" xr:uid="{00000000-0005-0000-0000-00008D730000}"/>
    <cellStyle name="SAPBEXresData 21 6" xfId="13942" xr:uid="{00000000-0005-0000-0000-00008E730000}"/>
    <cellStyle name="SAPBEXresData 21 6 2" xfId="32851" xr:uid="{00000000-0005-0000-0000-00008F730000}"/>
    <cellStyle name="SAPBEXresData 21 7" xfId="14921" xr:uid="{00000000-0005-0000-0000-000090730000}"/>
    <cellStyle name="SAPBEXresData 21 7 2" xfId="33830" xr:uid="{00000000-0005-0000-0000-000091730000}"/>
    <cellStyle name="SAPBEXresData 21 8" xfId="18638" xr:uid="{00000000-0005-0000-0000-000092730000}"/>
    <cellStyle name="SAPBEXresData 21 8 2" xfId="37547" xr:uid="{00000000-0005-0000-0000-000093730000}"/>
    <cellStyle name="SAPBEXresData 21 9" xfId="19544" xr:uid="{00000000-0005-0000-0000-000094730000}"/>
    <cellStyle name="SAPBEXresData 22" xfId="985" xr:uid="{00000000-0005-0000-0000-000095730000}"/>
    <cellStyle name="SAPBEXresData 22 2" xfId="3571" xr:uid="{00000000-0005-0000-0000-000096730000}"/>
    <cellStyle name="SAPBEXresData 22 2 2" xfId="22480" xr:uid="{00000000-0005-0000-0000-000097730000}"/>
    <cellStyle name="SAPBEXresData 22 3" xfId="7009" xr:uid="{00000000-0005-0000-0000-000098730000}"/>
    <cellStyle name="SAPBEXresData 22 3 2" xfId="25918" xr:uid="{00000000-0005-0000-0000-000099730000}"/>
    <cellStyle name="SAPBEXresData 22 4" xfId="5360" xr:uid="{00000000-0005-0000-0000-00009A730000}"/>
    <cellStyle name="SAPBEXresData 22 4 2" xfId="24269" xr:uid="{00000000-0005-0000-0000-00009B730000}"/>
    <cellStyle name="SAPBEXresData 22 5" xfId="12104" xr:uid="{00000000-0005-0000-0000-00009C730000}"/>
    <cellStyle name="SAPBEXresData 22 5 2" xfId="31013" xr:uid="{00000000-0005-0000-0000-00009D730000}"/>
    <cellStyle name="SAPBEXresData 22 6" xfId="12480" xr:uid="{00000000-0005-0000-0000-00009E730000}"/>
    <cellStyle name="SAPBEXresData 22 6 2" xfId="31389" xr:uid="{00000000-0005-0000-0000-00009F730000}"/>
    <cellStyle name="SAPBEXresData 22 7" xfId="16800" xr:uid="{00000000-0005-0000-0000-0000A0730000}"/>
    <cellStyle name="SAPBEXresData 22 7 2" xfId="35709" xr:uid="{00000000-0005-0000-0000-0000A1730000}"/>
    <cellStyle name="SAPBEXresData 22 8" xfId="17176" xr:uid="{00000000-0005-0000-0000-0000A2730000}"/>
    <cellStyle name="SAPBEXresData 22 8 2" xfId="36085" xr:uid="{00000000-0005-0000-0000-0000A3730000}"/>
    <cellStyle name="SAPBEXresData 22 9" xfId="21267" xr:uid="{00000000-0005-0000-0000-0000A4730000}"/>
    <cellStyle name="SAPBEXresData 23" xfId="1030" xr:uid="{00000000-0005-0000-0000-0000A5730000}"/>
    <cellStyle name="SAPBEXresData 23 2" xfId="3616" xr:uid="{00000000-0005-0000-0000-0000A6730000}"/>
    <cellStyle name="SAPBEXresData 23 2 2" xfId="22525" xr:uid="{00000000-0005-0000-0000-0000A7730000}"/>
    <cellStyle name="SAPBEXresData 23 3" xfId="6391" xr:uid="{00000000-0005-0000-0000-0000A8730000}"/>
    <cellStyle name="SAPBEXresData 23 3 2" xfId="25300" xr:uid="{00000000-0005-0000-0000-0000A9730000}"/>
    <cellStyle name="SAPBEXresData 23 4" xfId="9458" xr:uid="{00000000-0005-0000-0000-0000AA730000}"/>
    <cellStyle name="SAPBEXresData 23 4 2" xfId="28367" xr:uid="{00000000-0005-0000-0000-0000AB730000}"/>
    <cellStyle name="SAPBEXresData 23 5" xfId="11295" xr:uid="{00000000-0005-0000-0000-0000AC730000}"/>
    <cellStyle name="SAPBEXresData 23 5 2" xfId="30204" xr:uid="{00000000-0005-0000-0000-0000AD730000}"/>
    <cellStyle name="SAPBEXresData 23 6" xfId="14046" xr:uid="{00000000-0005-0000-0000-0000AE730000}"/>
    <cellStyle name="SAPBEXresData 23 6 2" xfId="32955" xr:uid="{00000000-0005-0000-0000-0000AF730000}"/>
    <cellStyle name="SAPBEXresData 23 7" xfId="15991" xr:uid="{00000000-0005-0000-0000-0000B0730000}"/>
    <cellStyle name="SAPBEXresData 23 7 2" xfId="34900" xr:uid="{00000000-0005-0000-0000-0000B1730000}"/>
    <cellStyle name="SAPBEXresData 23 8" xfId="18742" xr:uid="{00000000-0005-0000-0000-0000B2730000}"/>
    <cellStyle name="SAPBEXresData 23 8 2" xfId="37651" xr:uid="{00000000-0005-0000-0000-0000B3730000}"/>
    <cellStyle name="SAPBEXresData 23 9" xfId="20521" xr:uid="{00000000-0005-0000-0000-0000B4730000}"/>
    <cellStyle name="SAPBEXresData 24" xfId="1073" xr:uid="{00000000-0005-0000-0000-0000B5730000}"/>
    <cellStyle name="SAPBEXresData 24 2" xfId="3659" xr:uid="{00000000-0005-0000-0000-0000B6730000}"/>
    <cellStyle name="SAPBEXresData 24 2 2" xfId="22568" xr:uid="{00000000-0005-0000-0000-0000B7730000}"/>
    <cellStyle name="SAPBEXresData 24 3" xfId="4969" xr:uid="{00000000-0005-0000-0000-0000B8730000}"/>
    <cellStyle name="SAPBEXresData 24 3 2" xfId="23878" xr:uid="{00000000-0005-0000-0000-0000B9730000}"/>
    <cellStyle name="SAPBEXresData 24 4" xfId="9071" xr:uid="{00000000-0005-0000-0000-0000BA730000}"/>
    <cellStyle name="SAPBEXresData 24 4 2" xfId="27980" xr:uid="{00000000-0005-0000-0000-0000BB730000}"/>
    <cellStyle name="SAPBEXresData 24 5" xfId="11543" xr:uid="{00000000-0005-0000-0000-0000BC730000}"/>
    <cellStyle name="SAPBEXresData 24 5 2" xfId="30452" xr:uid="{00000000-0005-0000-0000-0000BD730000}"/>
    <cellStyle name="SAPBEXresData 24 6" xfId="14097" xr:uid="{00000000-0005-0000-0000-0000BE730000}"/>
    <cellStyle name="SAPBEXresData 24 6 2" xfId="33006" xr:uid="{00000000-0005-0000-0000-0000BF730000}"/>
    <cellStyle name="SAPBEXresData 24 7" xfId="16239" xr:uid="{00000000-0005-0000-0000-0000C0730000}"/>
    <cellStyle name="SAPBEXresData 24 7 2" xfId="35148" xr:uid="{00000000-0005-0000-0000-0000C1730000}"/>
    <cellStyle name="SAPBEXresData 24 8" xfId="18793" xr:uid="{00000000-0005-0000-0000-0000C2730000}"/>
    <cellStyle name="SAPBEXresData 24 8 2" xfId="37702" xr:uid="{00000000-0005-0000-0000-0000C3730000}"/>
    <cellStyle name="SAPBEXresData 24 9" xfId="20746" xr:uid="{00000000-0005-0000-0000-0000C4730000}"/>
    <cellStyle name="SAPBEXresData 25" xfId="1116" xr:uid="{00000000-0005-0000-0000-0000C5730000}"/>
    <cellStyle name="SAPBEXresData 25 2" xfId="3702" xr:uid="{00000000-0005-0000-0000-0000C6730000}"/>
    <cellStyle name="SAPBEXresData 25 2 2" xfId="22611" xr:uid="{00000000-0005-0000-0000-0000C7730000}"/>
    <cellStyle name="SAPBEXresData 25 3" xfId="5879" xr:uid="{00000000-0005-0000-0000-0000C8730000}"/>
    <cellStyle name="SAPBEXresData 25 3 2" xfId="24788" xr:uid="{00000000-0005-0000-0000-0000C9730000}"/>
    <cellStyle name="SAPBEXresData 25 4" xfId="6280" xr:uid="{00000000-0005-0000-0000-0000CA730000}"/>
    <cellStyle name="SAPBEXresData 25 4 2" xfId="25189" xr:uid="{00000000-0005-0000-0000-0000CB730000}"/>
    <cellStyle name="SAPBEXresData 25 5" xfId="12098" xr:uid="{00000000-0005-0000-0000-0000CC730000}"/>
    <cellStyle name="SAPBEXresData 25 5 2" xfId="31007" xr:uid="{00000000-0005-0000-0000-0000CD730000}"/>
    <cellStyle name="SAPBEXresData 25 6" xfId="12748" xr:uid="{00000000-0005-0000-0000-0000CE730000}"/>
    <cellStyle name="SAPBEXresData 25 6 2" xfId="31657" xr:uid="{00000000-0005-0000-0000-0000CF730000}"/>
    <cellStyle name="SAPBEXresData 25 7" xfId="16794" xr:uid="{00000000-0005-0000-0000-0000D0730000}"/>
    <cellStyle name="SAPBEXresData 25 7 2" xfId="35703" xr:uid="{00000000-0005-0000-0000-0000D1730000}"/>
    <cellStyle name="SAPBEXresData 25 8" xfId="17444" xr:uid="{00000000-0005-0000-0000-0000D2730000}"/>
    <cellStyle name="SAPBEXresData 25 8 2" xfId="36353" xr:uid="{00000000-0005-0000-0000-0000D3730000}"/>
    <cellStyle name="SAPBEXresData 25 9" xfId="21261" xr:uid="{00000000-0005-0000-0000-0000D4730000}"/>
    <cellStyle name="SAPBEXresData 26" xfId="1133" xr:uid="{00000000-0005-0000-0000-0000D5730000}"/>
    <cellStyle name="SAPBEXresData 26 2" xfId="3719" xr:uid="{00000000-0005-0000-0000-0000D6730000}"/>
    <cellStyle name="SAPBEXresData 26 2 2" xfId="22628" xr:uid="{00000000-0005-0000-0000-0000D7730000}"/>
    <cellStyle name="SAPBEXresData 26 3" xfId="6221" xr:uid="{00000000-0005-0000-0000-0000D8730000}"/>
    <cellStyle name="SAPBEXresData 26 3 2" xfId="25130" xr:uid="{00000000-0005-0000-0000-0000D9730000}"/>
    <cellStyle name="SAPBEXresData 26 4" xfId="5017" xr:uid="{00000000-0005-0000-0000-0000DA730000}"/>
    <cellStyle name="SAPBEXresData 26 4 2" xfId="23926" xr:uid="{00000000-0005-0000-0000-0000DB730000}"/>
    <cellStyle name="SAPBEXresData 26 5" xfId="9562" xr:uid="{00000000-0005-0000-0000-0000DC730000}"/>
    <cellStyle name="SAPBEXresData 26 5 2" xfId="28471" xr:uid="{00000000-0005-0000-0000-0000DD730000}"/>
    <cellStyle name="SAPBEXresData 26 6" xfId="12658" xr:uid="{00000000-0005-0000-0000-0000DE730000}"/>
    <cellStyle name="SAPBEXresData 26 6 2" xfId="31567" xr:uid="{00000000-0005-0000-0000-0000DF730000}"/>
    <cellStyle name="SAPBEXresData 26 7" xfId="14258" xr:uid="{00000000-0005-0000-0000-0000E0730000}"/>
    <cellStyle name="SAPBEXresData 26 7 2" xfId="33167" xr:uid="{00000000-0005-0000-0000-0000E1730000}"/>
    <cellStyle name="SAPBEXresData 26 8" xfId="17354" xr:uid="{00000000-0005-0000-0000-0000E2730000}"/>
    <cellStyle name="SAPBEXresData 26 8 2" xfId="36263" xr:uid="{00000000-0005-0000-0000-0000E3730000}"/>
    <cellStyle name="SAPBEXresData 26 9" xfId="18946" xr:uid="{00000000-0005-0000-0000-0000E4730000}"/>
    <cellStyle name="SAPBEXresData 27" xfId="1158" xr:uid="{00000000-0005-0000-0000-0000E5730000}"/>
    <cellStyle name="SAPBEXresData 27 2" xfId="3744" xr:uid="{00000000-0005-0000-0000-0000E6730000}"/>
    <cellStyle name="SAPBEXresData 27 2 2" xfId="22653" xr:uid="{00000000-0005-0000-0000-0000E7730000}"/>
    <cellStyle name="SAPBEXresData 27 3" xfId="5549" xr:uid="{00000000-0005-0000-0000-0000E8730000}"/>
    <cellStyle name="SAPBEXresData 27 3 2" xfId="24458" xr:uid="{00000000-0005-0000-0000-0000E9730000}"/>
    <cellStyle name="SAPBEXresData 27 4" xfId="7699" xr:uid="{00000000-0005-0000-0000-0000EA730000}"/>
    <cellStyle name="SAPBEXresData 27 4 2" xfId="26608" xr:uid="{00000000-0005-0000-0000-0000EB730000}"/>
    <cellStyle name="SAPBEXresData 27 5" xfId="10042" xr:uid="{00000000-0005-0000-0000-0000EC730000}"/>
    <cellStyle name="SAPBEXresData 27 5 2" xfId="28951" xr:uid="{00000000-0005-0000-0000-0000ED730000}"/>
    <cellStyle name="SAPBEXresData 27 6" xfId="13552" xr:uid="{00000000-0005-0000-0000-0000EE730000}"/>
    <cellStyle name="SAPBEXresData 27 6 2" xfId="32461" xr:uid="{00000000-0005-0000-0000-0000EF730000}"/>
    <cellStyle name="SAPBEXresData 27 7" xfId="14738" xr:uid="{00000000-0005-0000-0000-0000F0730000}"/>
    <cellStyle name="SAPBEXresData 27 7 2" xfId="33647" xr:uid="{00000000-0005-0000-0000-0000F1730000}"/>
    <cellStyle name="SAPBEXresData 27 8" xfId="18248" xr:uid="{00000000-0005-0000-0000-0000F2730000}"/>
    <cellStyle name="SAPBEXresData 27 8 2" xfId="37157" xr:uid="{00000000-0005-0000-0000-0000F3730000}"/>
    <cellStyle name="SAPBEXresData 27 9" xfId="19370" xr:uid="{00000000-0005-0000-0000-0000F4730000}"/>
    <cellStyle name="SAPBEXresData 28" xfId="1221" xr:uid="{00000000-0005-0000-0000-0000F5730000}"/>
    <cellStyle name="SAPBEXresData 28 2" xfId="3807" xr:uid="{00000000-0005-0000-0000-0000F6730000}"/>
    <cellStyle name="SAPBEXresData 28 2 2" xfId="22716" xr:uid="{00000000-0005-0000-0000-0000F7730000}"/>
    <cellStyle name="SAPBEXresData 28 3" xfId="6815" xr:uid="{00000000-0005-0000-0000-0000F8730000}"/>
    <cellStyle name="SAPBEXresData 28 3 2" xfId="25724" xr:uid="{00000000-0005-0000-0000-0000F9730000}"/>
    <cellStyle name="SAPBEXresData 28 4" xfId="8896" xr:uid="{00000000-0005-0000-0000-0000FA730000}"/>
    <cellStyle name="SAPBEXresData 28 4 2" xfId="27805" xr:uid="{00000000-0005-0000-0000-0000FB730000}"/>
    <cellStyle name="SAPBEXresData 28 5" xfId="11347" xr:uid="{00000000-0005-0000-0000-0000FC730000}"/>
    <cellStyle name="SAPBEXresData 28 5 2" xfId="30256" xr:uid="{00000000-0005-0000-0000-0000FD730000}"/>
    <cellStyle name="SAPBEXresData 28 6" xfId="12571" xr:uid="{00000000-0005-0000-0000-0000FE730000}"/>
    <cellStyle name="SAPBEXresData 28 6 2" xfId="31480" xr:uid="{00000000-0005-0000-0000-0000FF730000}"/>
    <cellStyle name="SAPBEXresData 28 7" xfId="16043" xr:uid="{00000000-0005-0000-0000-000000740000}"/>
    <cellStyle name="SAPBEXresData 28 7 2" xfId="34952" xr:uid="{00000000-0005-0000-0000-000001740000}"/>
    <cellStyle name="SAPBEXresData 28 8" xfId="17267" xr:uid="{00000000-0005-0000-0000-000002740000}"/>
    <cellStyle name="SAPBEXresData 28 8 2" xfId="36176" xr:uid="{00000000-0005-0000-0000-000003740000}"/>
    <cellStyle name="SAPBEXresData 28 9" xfId="20570" xr:uid="{00000000-0005-0000-0000-000004740000}"/>
    <cellStyle name="SAPBEXresData 29" xfId="1264" xr:uid="{00000000-0005-0000-0000-000005740000}"/>
    <cellStyle name="SAPBEXresData 29 2" xfId="3850" xr:uid="{00000000-0005-0000-0000-000006740000}"/>
    <cellStyle name="SAPBEXresData 29 2 2" xfId="22759" xr:uid="{00000000-0005-0000-0000-000007740000}"/>
    <cellStyle name="SAPBEXresData 29 3" xfId="7180" xr:uid="{00000000-0005-0000-0000-000008740000}"/>
    <cellStyle name="SAPBEXresData 29 3 2" xfId="26089" xr:uid="{00000000-0005-0000-0000-000009740000}"/>
    <cellStyle name="SAPBEXresData 29 4" xfId="8835" xr:uid="{00000000-0005-0000-0000-00000A740000}"/>
    <cellStyle name="SAPBEXresData 29 4 2" xfId="27744" xr:uid="{00000000-0005-0000-0000-00000B740000}"/>
    <cellStyle name="SAPBEXresData 29 5" xfId="11282" xr:uid="{00000000-0005-0000-0000-00000C740000}"/>
    <cellStyle name="SAPBEXresData 29 5 2" xfId="30191" xr:uid="{00000000-0005-0000-0000-00000D740000}"/>
    <cellStyle name="SAPBEXresData 29 6" xfId="12401" xr:uid="{00000000-0005-0000-0000-00000E740000}"/>
    <cellStyle name="SAPBEXresData 29 6 2" xfId="31310" xr:uid="{00000000-0005-0000-0000-00000F740000}"/>
    <cellStyle name="SAPBEXresData 29 7" xfId="15978" xr:uid="{00000000-0005-0000-0000-000010740000}"/>
    <cellStyle name="SAPBEXresData 29 7 2" xfId="34887" xr:uid="{00000000-0005-0000-0000-000011740000}"/>
    <cellStyle name="SAPBEXresData 29 8" xfId="17097" xr:uid="{00000000-0005-0000-0000-000012740000}"/>
    <cellStyle name="SAPBEXresData 29 8 2" xfId="36006" xr:uid="{00000000-0005-0000-0000-000013740000}"/>
    <cellStyle name="SAPBEXresData 29 9" xfId="20509" xr:uid="{00000000-0005-0000-0000-000014740000}"/>
    <cellStyle name="SAPBEXresData 3" xfId="252" xr:uid="{00000000-0005-0000-0000-000015740000}"/>
    <cellStyle name="SAPBEXresData 3 2" xfId="2838" xr:uid="{00000000-0005-0000-0000-000016740000}"/>
    <cellStyle name="SAPBEXresData 3 2 2" xfId="21747" xr:uid="{00000000-0005-0000-0000-000017740000}"/>
    <cellStyle name="SAPBEXresData 3 3" xfId="6869" xr:uid="{00000000-0005-0000-0000-000018740000}"/>
    <cellStyle name="SAPBEXresData 3 3 2" xfId="25778" xr:uid="{00000000-0005-0000-0000-000019740000}"/>
    <cellStyle name="SAPBEXresData 3 4" xfId="8008" xr:uid="{00000000-0005-0000-0000-00001A740000}"/>
    <cellStyle name="SAPBEXresData 3 4 2" xfId="26917" xr:uid="{00000000-0005-0000-0000-00001B740000}"/>
    <cellStyle name="SAPBEXresData 3 5" xfId="10373" xr:uid="{00000000-0005-0000-0000-00001C740000}"/>
    <cellStyle name="SAPBEXresData 3 5 2" xfId="29282" xr:uid="{00000000-0005-0000-0000-00001D740000}"/>
    <cellStyle name="SAPBEXresData 3 6" xfId="11190" xr:uid="{00000000-0005-0000-0000-00001E740000}"/>
    <cellStyle name="SAPBEXresData 3 6 2" xfId="30099" xr:uid="{00000000-0005-0000-0000-00001F740000}"/>
    <cellStyle name="SAPBEXresData 3 7" xfId="15069" xr:uid="{00000000-0005-0000-0000-000020740000}"/>
    <cellStyle name="SAPBEXresData 3 7 2" xfId="33978" xr:uid="{00000000-0005-0000-0000-000021740000}"/>
    <cellStyle name="SAPBEXresData 3 8" xfId="15886" xr:uid="{00000000-0005-0000-0000-000022740000}"/>
    <cellStyle name="SAPBEXresData 3 8 2" xfId="34795" xr:uid="{00000000-0005-0000-0000-000023740000}"/>
    <cellStyle name="SAPBEXresData 3 9" xfId="19679" xr:uid="{00000000-0005-0000-0000-000024740000}"/>
    <cellStyle name="SAPBEXresData 30" xfId="1307" xr:uid="{00000000-0005-0000-0000-000025740000}"/>
    <cellStyle name="SAPBEXresData 30 2" xfId="3893" xr:uid="{00000000-0005-0000-0000-000026740000}"/>
    <cellStyle name="SAPBEXresData 30 2 2" xfId="22802" xr:uid="{00000000-0005-0000-0000-000027740000}"/>
    <cellStyle name="SAPBEXresData 30 3" xfId="4957" xr:uid="{00000000-0005-0000-0000-000028740000}"/>
    <cellStyle name="SAPBEXresData 30 3 2" xfId="23866" xr:uid="{00000000-0005-0000-0000-000029740000}"/>
    <cellStyle name="SAPBEXresData 30 4" xfId="8147" xr:uid="{00000000-0005-0000-0000-00002A740000}"/>
    <cellStyle name="SAPBEXresData 30 4 2" xfId="27056" xr:uid="{00000000-0005-0000-0000-00002B740000}"/>
    <cellStyle name="SAPBEXresData 30 5" xfId="10133" xr:uid="{00000000-0005-0000-0000-00002C740000}"/>
    <cellStyle name="SAPBEXresData 30 5 2" xfId="29042" xr:uid="{00000000-0005-0000-0000-00002D740000}"/>
    <cellStyle name="SAPBEXresData 30 6" xfId="12146" xr:uid="{00000000-0005-0000-0000-00002E740000}"/>
    <cellStyle name="SAPBEXresData 30 6 2" xfId="31055" xr:uid="{00000000-0005-0000-0000-00002F740000}"/>
    <cellStyle name="SAPBEXresData 30 7" xfId="14829" xr:uid="{00000000-0005-0000-0000-000030740000}"/>
    <cellStyle name="SAPBEXresData 30 7 2" xfId="33738" xr:uid="{00000000-0005-0000-0000-000031740000}"/>
    <cellStyle name="SAPBEXresData 30 8" xfId="16842" xr:uid="{00000000-0005-0000-0000-000032740000}"/>
    <cellStyle name="SAPBEXresData 30 8 2" xfId="35751" xr:uid="{00000000-0005-0000-0000-000033740000}"/>
    <cellStyle name="SAPBEXresData 30 9" xfId="19457" xr:uid="{00000000-0005-0000-0000-000034740000}"/>
    <cellStyle name="SAPBEXresData 31" xfId="1349" xr:uid="{00000000-0005-0000-0000-000035740000}"/>
    <cellStyle name="SAPBEXresData 31 2" xfId="3935" xr:uid="{00000000-0005-0000-0000-000036740000}"/>
    <cellStyle name="SAPBEXresData 31 2 2" xfId="22844" xr:uid="{00000000-0005-0000-0000-000037740000}"/>
    <cellStyle name="SAPBEXresData 31 3" xfId="5395" xr:uid="{00000000-0005-0000-0000-000038740000}"/>
    <cellStyle name="SAPBEXresData 31 3 2" xfId="24304" xr:uid="{00000000-0005-0000-0000-000039740000}"/>
    <cellStyle name="SAPBEXresData 31 4" xfId="9213" xr:uid="{00000000-0005-0000-0000-00003A740000}"/>
    <cellStyle name="SAPBEXresData 31 4 2" xfId="28122" xr:uid="{00000000-0005-0000-0000-00003B740000}"/>
    <cellStyle name="SAPBEXresData 31 5" xfId="9754" xr:uid="{00000000-0005-0000-0000-00003C740000}"/>
    <cellStyle name="SAPBEXresData 31 5 2" xfId="28663" xr:uid="{00000000-0005-0000-0000-00003D740000}"/>
    <cellStyle name="SAPBEXresData 31 6" xfId="9667" xr:uid="{00000000-0005-0000-0000-00003E740000}"/>
    <cellStyle name="SAPBEXresData 31 6 2" xfId="28576" xr:uid="{00000000-0005-0000-0000-00003F740000}"/>
    <cellStyle name="SAPBEXresData 31 7" xfId="14450" xr:uid="{00000000-0005-0000-0000-000040740000}"/>
    <cellStyle name="SAPBEXresData 31 7 2" xfId="33359" xr:uid="{00000000-0005-0000-0000-000041740000}"/>
    <cellStyle name="SAPBEXresData 31 8" xfId="14363" xr:uid="{00000000-0005-0000-0000-000042740000}"/>
    <cellStyle name="SAPBEXresData 31 8 2" xfId="33272" xr:uid="{00000000-0005-0000-0000-000043740000}"/>
    <cellStyle name="SAPBEXresData 31 9" xfId="19113" xr:uid="{00000000-0005-0000-0000-000044740000}"/>
    <cellStyle name="SAPBEXresData 32" xfId="1392" xr:uid="{00000000-0005-0000-0000-000045740000}"/>
    <cellStyle name="SAPBEXresData 32 2" xfId="3978" xr:uid="{00000000-0005-0000-0000-000046740000}"/>
    <cellStyle name="SAPBEXresData 32 2 2" xfId="22887" xr:uid="{00000000-0005-0000-0000-000047740000}"/>
    <cellStyle name="SAPBEXresData 32 3" xfId="5378" xr:uid="{00000000-0005-0000-0000-000048740000}"/>
    <cellStyle name="SAPBEXresData 32 3 2" xfId="24287" xr:uid="{00000000-0005-0000-0000-000049740000}"/>
    <cellStyle name="SAPBEXresData 32 4" xfId="8435" xr:uid="{00000000-0005-0000-0000-00004A740000}"/>
    <cellStyle name="SAPBEXresData 32 4 2" xfId="27344" xr:uid="{00000000-0005-0000-0000-00004B740000}"/>
    <cellStyle name="SAPBEXresData 32 5" xfId="10841" xr:uid="{00000000-0005-0000-0000-00004C740000}"/>
    <cellStyle name="SAPBEXresData 32 5 2" xfId="29750" xr:uid="{00000000-0005-0000-0000-00004D740000}"/>
    <cellStyle name="SAPBEXresData 32 6" xfId="9966" xr:uid="{00000000-0005-0000-0000-00004E740000}"/>
    <cellStyle name="SAPBEXresData 32 6 2" xfId="28875" xr:uid="{00000000-0005-0000-0000-00004F740000}"/>
    <cellStyle name="SAPBEXresData 32 7" xfId="15537" xr:uid="{00000000-0005-0000-0000-000050740000}"/>
    <cellStyle name="SAPBEXresData 32 7 2" xfId="34446" xr:uid="{00000000-0005-0000-0000-000051740000}"/>
    <cellStyle name="SAPBEXresData 32 8" xfId="14662" xr:uid="{00000000-0005-0000-0000-000052740000}"/>
    <cellStyle name="SAPBEXresData 32 8 2" xfId="33571" xr:uid="{00000000-0005-0000-0000-000053740000}"/>
    <cellStyle name="SAPBEXresData 32 9" xfId="20109" xr:uid="{00000000-0005-0000-0000-000054740000}"/>
    <cellStyle name="SAPBEXresData 33" xfId="1435" xr:uid="{00000000-0005-0000-0000-000055740000}"/>
    <cellStyle name="SAPBEXresData 33 2" xfId="4021" xr:uid="{00000000-0005-0000-0000-000056740000}"/>
    <cellStyle name="SAPBEXresData 33 2 2" xfId="22930" xr:uid="{00000000-0005-0000-0000-000057740000}"/>
    <cellStyle name="SAPBEXresData 33 3" xfId="7217" xr:uid="{00000000-0005-0000-0000-000058740000}"/>
    <cellStyle name="SAPBEXresData 33 3 2" xfId="26126" xr:uid="{00000000-0005-0000-0000-000059740000}"/>
    <cellStyle name="SAPBEXresData 33 4" xfId="9214" xr:uid="{00000000-0005-0000-0000-00005A740000}"/>
    <cellStyle name="SAPBEXresData 33 4 2" xfId="28123" xr:uid="{00000000-0005-0000-0000-00005B740000}"/>
    <cellStyle name="SAPBEXresData 33 5" xfId="9486" xr:uid="{00000000-0005-0000-0000-00005C740000}"/>
    <cellStyle name="SAPBEXresData 33 5 2" xfId="28395" xr:uid="{00000000-0005-0000-0000-00005D740000}"/>
    <cellStyle name="SAPBEXresData 33 6" xfId="11330" xr:uid="{00000000-0005-0000-0000-00005E740000}"/>
    <cellStyle name="SAPBEXresData 33 6 2" xfId="30239" xr:uid="{00000000-0005-0000-0000-00005F740000}"/>
    <cellStyle name="SAPBEXresData 33 7" xfId="14182" xr:uid="{00000000-0005-0000-0000-000060740000}"/>
    <cellStyle name="SAPBEXresData 33 7 2" xfId="33091" xr:uid="{00000000-0005-0000-0000-000061740000}"/>
    <cellStyle name="SAPBEXresData 33 8" xfId="16026" xr:uid="{00000000-0005-0000-0000-000062740000}"/>
    <cellStyle name="SAPBEXresData 33 8 2" xfId="34935" xr:uid="{00000000-0005-0000-0000-000063740000}"/>
    <cellStyle name="SAPBEXresData 33 9" xfId="18876" xr:uid="{00000000-0005-0000-0000-000064740000}"/>
    <cellStyle name="SAPBEXresData 34" xfId="1478" xr:uid="{00000000-0005-0000-0000-000065740000}"/>
    <cellStyle name="SAPBEXresData 34 2" xfId="4064" xr:uid="{00000000-0005-0000-0000-000066740000}"/>
    <cellStyle name="SAPBEXresData 34 2 2" xfId="22973" xr:uid="{00000000-0005-0000-0000-000067740000}"/>
    <cellStyle name="SAPBEXresData 34 3" xfId="6899" xr:uid="{00000000-0005-0000-0000-000068740000}"/>
    <cellStyle name="SAPBEXresData 34 3 2" xfId="25808" xr:uid="{00000000-0005-0000-0000-000069740000}"/>
    <cellStyle name="SAPBEXresData 34 4" xfId="8459" xr:uid="{00000000-0005-0000-0000-00006A740000}"/>
    <cellStyle name="SAPBEXresData 34 4 2" xfId="27368" xr:uid="{00000000-0005-0000-0000-00006B740000}"/>
    <cellStyle name="SAPBEXresData 34 5" xfId="10866" xr:uid="{00000000-0005-0000-0000-00006C740000}"/>
    <cellStyle name="SAPBEXresData 34 5 2" xfId="29775" xr:uid="{00000000-0005-0000-0000-00006D740000}"/>
    <cellStyle name="SAPBEXresData 34 6" xfId="13550" xr:uid="{00000000-0005-0000-0000-00006E740000}"/>
    <cellStyle name="SAPBEXresData 34 6 2" xfId="32459" xr:uid="{00000000-0005-0000-0000-00006F740000}"/>
    <cellStyle name="SAPBEXresData 34 7" xfId="15562" xr:uid="{00000000-0005-0000-0000-000070740000}"/>
    <cellStyle name="SAPBEXresData 34 7 2" xfId="34471" xr:uid="{00000000-0005-0000-0000-000071740000}"/>
    <cellStyle name="SAPBEXresData 34 8" xfId="18246" xr:uid="{00000000-0005-0000-0000-000072740000}"/>
    <cellStyle name="SAPBEXresData 34 8 2" xfId="37155" xr:uid="{00000000-0005-0000-0000-000073740000}"/>
    <cellStyle name="SAPBEXresData 34 9" xfId="20133" xr:uid="{00000000-0005-0000-0000-000074740000}"/>
    <cellStyle name="SAPBEXresData 35" xfId="1521" xr:uid="{00000000-0005-0000-0000-000075740000}"/>
    <cellStyle name="SAPBEXresData 35 2" xfId="4107" xr:uid="{00000000-0005-0000-0000-000076740000}"/>
    <cellStyle name="SAPBEXresData 35 2 2" xfId="23016" xr:uid="{00000000-0005-0000-0000-000077740000}"/>
    <cellStyle name="SAPBEXresData 35 3" xfId="5412" xr:uid="{00000000-0005-0000-0000-000078740000}"/>
    <cellStyle name="SAPBEXresData 35 3 2" xfId="24321" xr:uid="{00000000-0005-0000-0000-000079740000}"/>
    <cellStyle name="SAPBEXresData 35 4" xfId="8073" xr:uid="{00000000-0005-0000-0000-00007A740000}"/>
    <cellStyle name="SAPBEXresData 35 4 2" xfId="26982" xr:uid="{00000000-0005-0000-0000-00007B740000}"/>
    <cellStyle name="SAPBEXresData 35 5" xfId="10443" xr:uid="{00000000-0005-0000-0000-00007C740000}"/>
    <cellStyle name="SAPBEXresData 35 5 2" xfId="29352" xr:uid="{00000000-0005-0000-0000-00007D740000}"/>
    <cellStyle name="SAPBEXresData 35 6" xfId="12933" xr:uid="{00000000-0005-0000-0000-00007E740000}"/>
    <cellStyle name="SAPBEXresData 35 6 2" xfId="31842" xr:uid="{00000000-0005-0000-0000-00007F740000}"/>
    <cellStyle name="SAPBEXresData 35 7" xfId="15139" xr:uid="{00000000-0005-0000-0000-000080740000}"/>
    <cellStyle name="SAPBEXresData 35 7 2" xfId="34048" xr:uid="{00000000-0005-0000-0000-000081740000}"/>
    <cellStyle name="SAPBEXresData 35 8" xfId="17629" xr:uid="{00000000-0005-0000-0000-000082740000}"/>
    <cellStyle name="SAPBEXresData 35 8 2" xfId="36538" xr:uid="{00000000-0005-0000-0000-000083740000}"/>
    <cellStyle name="SAPBEXresData 35 9" xfId="19744" xr:uid="{00000000-0005-0000-0000-000084740000}"/>
    <cellStyle name="SAPBEXresData 36" xfId="1564" xr:uid="{00000000-0005-0000-0000-000085740000}"/>
    <cellStyle name="SAPBEXresData 36 2" xfId="4150" xr:uid="{00000000-0005-0000-0000-000086740000}"/>
    <cellStyle name="SAPBEXresData 36 2 2" xfId="23059" xr:uid="{00000000-0005-0000-0000-000087740000}"/>
    <cellStyle name="SAPBEXresData 36 3" xfId="5925" xr:uid="{00000000-0005-0000-0000-000088740000}"/>
    <cellStyle name="SAPBEXresData 36 3 2" xfId="24834" xr:uid="{00000000-0005-0000-0000-000089740000}"/>
    <cellStyle name="SAPBEXresData 36 4" xfId="9015" xr:uid="{00000000-0005-0000-0000-00008A740000}"/>
    <cellStyle name="SAPBEXresData 36 4 2" xfId="27924" xr:uid="{00000000-0005-0000-0000-00008B740000}"/>
    <cellStyle name="SAPBEXresData 36 5" xfId="11477" xr:uid="{00000000-0005-0000-0000-00008C740000}"/>
    <cellStyle name="SAPBEXresData 36 5 2" xfId="30386" xr:uid="{00000000-0005-0000-0000-00008D740000}"/>
    <cellStyle name="SAPBEXresData 36 6" xfId="13590" xr:uid="{00000000-0005-0000-0000-00008E740000}"/>
    <cellStyle name="SAPBEXresData 36 6 2" xfId="32499" xr:uid="{00000000-0005-0000-0000-00008F740000}"/>
    <cellStyle name="SAPBEXresData 36 7" xfId="16173" xr:uid="{00000000-0005-0000-0000-000090740000}"/>
    <cellStyle name="SAPBEXresData 36 7 2" xfId="35082" xr:uid="{00000000-0005-0000-0000-000091740000}"/>
    <cellStyle name="SAPBEXresData 36 8" xfId="18286" xr:uid="{00000000-0005-0000-0000-000092740000}"/>
    <cellStyle name="SAPBEXresData 36 8 2" xfId="37195" xr:uid="{00000000-0005-0000-0000-000093740000}"/>
    <cellStyle name="SAPBEXresData 36 9" xfId="20691" xr:uid="{00000000-0005-0000-0000-000094740000}"/>
    <cellStyle name="SAPBEXresData 37" xfId="1587" xr:uid="{00000000-0005-0000-0000-000095740000}"/>
    <cellStyle name="SAPBEXresData 37 2" xfId="4173" xr:uid="{00000000-0005-0000-0000-000096740000}"/>
    <cellStyle name="SAPBEXresData 37 2 2" xfId="23082" xr:uid="{00000000-0005-0000-0000-000097740000}"/>
    <cellStyle name="SAPBEXresData 37 3" xfId="6095" xr:uid="{00000000-0005-0000-0000-000098740000}"/>
    <cellStyle name="SAPBEXresData 37 3 2" xfId="25004" xr:uid="{00000000-0005-0000-0000-000099740000}"/>
    <cellStyle name="SAPBEXresData 37 4" xfId="8831" xr:uid="{00000000-0005-0000-0000-00009A740000}"/>
    <cellStyle name="SAPBEXresData 37 4 2" xfId="27740" xr:uid="{00000000-0005-0000-0000-00009B740000}"/>
    <cellStyle name="SAPBEXresData 37 5" xfId="11278" xr:uid="{00000000-0005-0000-0000-00009C740000}"/>
    <cellStyle name="SAPBEXresData 37 5 2" xfId="30187" xr:uid="{00000000-0005-0000-0000-00009D740000}"/>
    <cellStyle name="SAPBEXresData 37 6" xfId="9661" xr:uid="{00000000-0005-0000-0000-00009E740000}"/>
    <cellStyle name="SAPBEXresData 37 6 2" xfId="28570" xr:uid="{00000000-0005-0000-0000-00009F740000}"/>
    <cellStyle name="SAPBEXresData 37 7" xfId="15974" xr:uid="{00000000-0005-0000-0000-0000A0740000}"/>
    <cellStyle name="SAPBEXresData 37 7 2" xfId="34883" xr:uid="{00000000-0005-0000-0000-0000A1740000}"/>
    <cellStyle name="SAPBEXresData 37 8" xfId="14357" xr:uid="{00000000-0005-0000-0000-0000A2740000}"/>
    <cellStyle name="SAPBEXresData 37 8 2" xfId="33266" xr:uid="{00000000-0005-0000-0000-0000A3740000}"/>
    <cellStyle name="SAPBEXresData 37 9" xfId="20506" xr:uid="{00000000-0005-0000-0000-0000A4740000}"/>
    <cellStyle name="SAPBEXresData 38" xfId="1650" xr:uid="{00000000-0005-0000-0000-0000A5740000}"/>
    <cellStyle name="SAPBEXresData 38 2" xfId="4236" xr:uid="{00000000-0005-0000-0000-0000A6740000}"/>
    <cellStyle name="SAPBEXresData 38 2 2" xfId="23145" xr:uid="{00000000-0005-0000-0000-0000A7740000}"/>
    <cellStyle name="SAPBEXresData 38 3" xfId="7362" xr:uid="{00000000-0005-0000-0000-0000A8740000}"/>
    <cellStyle name="SAPBEXresData 38 3 2" xfId="26271" xr:uid="{00000000-0005-0000-0000-0000A9740000}"/>
    <cellStyle name="SAPBEXresData 38 4" xfId="8952" xr:uid="{00000000-0005-0000-0000-0000AA740000}"/>
    <cellStyle name="SAPBEXresData 38 4 2" xfId="27861" xr:uid="{00000000-0005-0000-0000-0000AB740000}"/>
    <cellStyle name="SAPBEXresData 38 5" xfId="12041" xr:uid="{00000000-0005-0000-0000-0000AC740000}"/>
    <cellStyle name="SAPBEXresData 38 5 2" xfId="30950" xr:uid="{00000000-0005-0000-0000-0000AD740000}"/>
    <cellStyle name="SAPBEXresData 38 6" xfId="12137" xr:uid="{00000000-0005-0000-0000-0000AE740000}"/>
    <cellStyle name="SAPBEXresData 38 6 2" xfId="31046" xr:uid="{00000000-0005-0000-0000-0000AF740000}"/>
    <cellStyle name="SAPBEXresData 38 7" xfId="16737" xr:uid="{00000000-0005-0000-0000-0000B0740000}"/>
    <cellStyle name="SAPBEXresData 38 7 2" xfId="35646" xr:uid="{00000000-0005-0000-0000-0000B1740000}"/>
    <cellStyle name="SAPBEXresData 38 8" xfId="16833" xr:uid="{00000000-0005-0000-0000-0000B2740000}"/>
    <cellStyle name="SAPBEXresData 38 8 2" xfId="35742" xr:uid="{00000000-0005-0000-0000-0000B3740000}"/>
    <cellStyle name="SAPBEXresData 38 9" xfId="21211" xr:uid="{00000000-0005-0000-0000-0000B4740000}"/>
    <cellStyle name="SAPBEXresData 39" xfId="1693" xr:uid="{00000000-0005-0000-0000-0000B5740000}"/>
    <cellStyle name="SAPBEXresData 39 2" xfId="4279" xr:uid="{00000000-0005-0000-0000-0000B6740000}"/>
    <cellStyle name="SAPBEXresData 39 2 2" xfId="23188" xr:uid="{00000000-0005-0000-0000-0000B7740000}"/>
    <cellStyle name="SAPBEXresData 39 3" xfId="6903" xr:uid="{00000000-0005-0000-0000-0000B8740000}"/>
    <cellStyle name="SAPBEXresData 39 3 2" xfId="25812" xr:uid="{00000000-0005-0000-0000-0000B9740000}"/>
    <cellStyle name="SAPBEXresData 39 4" xfId="8590" xr:uid="{00000000-0005-0000-0000-0000BA740000}"/>
    <cellStyle name="SAPBEXresData 39 4 2" xfId="27499" xr:uid="{00000000-0005-0000-0000-0000BB740000}"/>
    <cellStyle name="SAPBEXresData 39 5" xfId="11008" xr:uid="{00000000-0005-0000-0000-0000BC740000}"/>
    <cellStyle name="SAPBEXresData 39 5 2" xfId="29917" xr:uid="{00000000-0005-0000-0000-0000BD740000}"/>
    <cellStyle name="SAPBEXresData 39 6" xfId="12196" xr:uid="{00000000-0005-0000-0000-0000BE740000}"/>
    <cellStyle name="SAPBEXresData 39 6 2" xfId="31105" xr:uid="{00000000-0005-0000-0000-0000BF740000}"/>
    <cellStyle name="SAPBEXresData 39 7" xfId="15704" xr:uid="{00000000-0005-0000-0000-0000C0740000}"/>
    <cellStyle name="SAPBEXresData 39 7 2" xfId="34613" xr:uid="{00000000-0005-0000-0000-0000C1740000}"/>
    <cellStyle name="SAPBEXresData 39 8" xfId="16892" xr:uid="{00000000-0005-0000-0000-0000C2740000}"/>
    <cellStyle name="SAPBEXresData 39 8 2" xfId="35801" xr:uid="{00000000-0005-0000-0000-0000C3740000}"/>
    <cellStyle name="SAPBEXresData 39 9" xfId="20265" xr:uid="{00000000-0005-0000-0000-0000C4740000}"/>
    <cellStyle name="SAPBEXresData 4" xfId="295" xr:uid="{00000000-0005-0000-0000-0000C5740000}"/>
    <cellStyle name="SAPBEXresData 4 2" xfId="2881" xr:uid="{00000000-0005-0000-0000-0000C6740000}"/>
    <cellStyle name="SAPBEXresData 4 2 2" xfId="21790" xr:uid="{00000000-0005-0000-0000-0000C7740000}"/>
    <cellStyle name="SAPBEXresData 4 3" xfId="5382" xr:uid="{00000000-0005-0000-0000-0000C8740000}"/>
    <cellStyle name="SAPBEXresData 4 3 2" xfId="24291" xr:uid="{00000000-0005-0000-0000-0000C9740000}"/>
    <cellStyle name="SAPBEXresData 4 4" xfId="9304" xr:uid="{00000000-0005-0000-0000-0000CA740000}"/>
    <cellStyle name="SAPBEXresData 4 4 2" xfId="28213" xr:uid="{00000000-0005-0000-0000-0000CB740000}"/>
    <cellStyle name="SAPBEXresData 4 5" xfId="11787" xr:uid="{00000000-0005-0000-0000-0000CC740000}"/>
    <cellStyle name="SAPBEXresData 4 5 2" xfId="30696" xr:uid="{00000000-0005-0000-0000-0000CD740000}"/>
    <cellStyle name="SAPBEXresData 4 6" xfId="13972" xr:uid="{00000000-0005-0000-0000-0000CE740000}"/>
    <cellStyle name="SAPBEXresData 4 6 2" xfId="32881" xr:uid="{00000000-0005-0000-0000-0000CF740000}"/>
    <cellStyle name="SAPBEXresData 4 7" xfId="16483" xr:uid="{00000000-0005-0000-0000-0000D0740000}"/>
    <cellStyle name="SAPBEXresData 4 7 2" xfId="35392" xr:uid="{00000000-0005-0000-0000-0000D1740000}"/>
    <cellStyle name="SAPBEXresData 4 8" xfId="18668" xr:uid="{00000000-0005-0000-0000-0000D2740000}"/>
    <cellStyle name="SAPBEXresData 4 8 2" xfId="37577" xr:uid="{00000000-0005-0000-0000-0000D3740000}"/>
    <cellStyle name="SAPBEXresData 4 9" xfId="20978" xr:uid="{00000000-0005-0000-0000-0000D4740000}"/>
    <cellStyle name="SAPBEXresData 40" xfId="1736" xr:uid="{00000000-0005-0000-0000-0000D5740000}"/>
    <cellStyle name="SAPBEXresData 40 2" xfId="4322" xr:uid="{00000000-0005-0000-0000-0000D6740000}"/>
    <cellStyle name="SAPBEXresData 40 2 2" xfId="23231" xr:uid="{00000000-0005-0000-0000-0000D7740000}"/>
    <cellStyle name="SAPBEXresData 40 3" xfId="6905" xr:uid="{00000000-0005-0000-0000-0000D8740000}"/>
    <cellStyle name="SAPBEXresData 40 3 2" xfId="25814" xr:uid="{00000000-0005-0000-0000-0000D9740000}"/>
    <cellStyle name="SAPBEXresData 40 4" xfId="8671" xr:uid="{00000000-0005-0000-0000-0000DA740000}"/>
    <cellStyle name="SAPBEXresData 40 4 2" xfId="27580" xr:uid="{00000000-0005-0000-0000-0000DB740000}"/>
    <cellStyle name="SAPBEXresData 40 5" xfId="11098" xr:uid="{00000000-0005-0000-0000-0000DC740000}"/>
    <cellStyle name="SAPBEXresData 40 5 2" xfId="30007" xr:uid="{00000000-0005-0000-0000-0000DD740000}"/>
    <cellStyle name="SAPBEXresData 40 6" xfId="13332" xr:uid="{00000000-0005-0000-0000-0000DE740000}"/>
    <cellStyle name="SAPBEXresData 40 6 2" xfId="32241" xr:uid="{00000000-0005-0000-0000-0000DF740000}"/>
    <cellStyle name="SAPBEXresData 40 7" xfId="15794" xr:uid="{00000000-0005-0000-0000-0000E0740000}"/>
    <cellStyle name="SAPBEXresData 40 7 2" xfId="34703" xr:uid="{00000000-0005-0000-0000-0000E1740000}"/>
    <cellStyle name="SAPBEXresData 40 8" xfId="18028" xr:uid="{00000000-0005-0000-0000-0000E2740000}"/>
    <cellStyle name="SAPBEXresData 40 8 2" xfId="36937" xr:uid="{00000000-0005-0000-0000-0000E3740000}"/>
    <cellStyle name="SAPBEXresData 40 9" xfId="20345" xr:uid="{00000000-0005-0000-0000-0000E4740000}"/>
    <cellStyle name="SAPBEXresData 41" xfId="1779" xr:uid="{00000000-0005-0000-0000-0000E5740000}"/>
    <cellStyle name="SAPBEXresData 41 2" xfId="4365" xr:uid="{00000000-0005-0000-0000-0000E6740000}"/>
    <cellStyle name="SAPBEXresData 41 2 2" xfId="23274" xr:uid="{00000000-0005-0000-0000-0000E7740000}"/>
    <cellStyle name="SAPBEXresData 41 3" xfId="6779" xr:uid="{00000000-0005-0000-0000-0000E8740000}"/>
    <cellStyle name="SAPBEXresData 41 3 2" xfId="25688" xr:uid="{00000000-0005-0000-0000-0000E9740000}"/>
    <cellStyle name="SAPBEXresData 41 4" xfId="8419" xr:uid="{00000000-0005-0000-0000-0000EA740000}"/>
    <cellStyle name="SAPBEXresData 41 4 2" xfId="27328" xr:uid="{00000000-0005-0000-0000-0000EB740000}"/>
    <cellStyle name="SAPBEXresData 41 5" xfId="10824" xr:uid="{00000000-0005-0000-0000-0000EC740000}"/>
    <cellStyle name="SAPBEXresData 41 5 2" xfId="29733" xr:uid="{00000000-0005-0000-0000-0000ED740000}"/>
    <cellStyle name="SAPBEXresData 41 6" xfId="13754" xr:uid="{00000000-0005-0000-0000-0000EE740000}"/>
    <cellStyle name="SAPBEXresData 41 6 2" xfId="32663" xr:uid="{00000000-0005-0000-0000-0000EF740000}"/>
    <cellStyle name="SAPBEXresData 41 7" xfId="15520" xr:uid="{00000000-0005-0000-0000-0000F0740000}"/>
    <cellStyle name="SAPBEXresData 41 7 2" xfId="34429" xr:uid="{00000000-0005-0000-0000-0000F1740000}"/>
    <cellStyle name="SAPBEXresData 41 8" xfId="18450" xr:uid="{00000000-0005-0000-0000-0000F2740000}"/>
    <cellStyle name="SAPBEXresData 41 8 2" xfId="37359" xr:uid="{00000000-0005-0000-0000-0000F3740000}"/>
    <cellStyle name="SAPBEXresData 41 9" xfId="20093" xr:uid="{00000000-0005-0000-0000-0000F4740000}"/>
    <cellStyle name="SAPBEXresData 42" xfId="1821" xr:uid="{00000000-0005-0000-0000-0000F5740000}"/>
    <cellStyle name="SAPBEXresData 42 2" xfId="4407" xr:uid="{00000000-0005-0000-0000-0000F6740000}"/>
    <cellStyle name="SAPBEXresData 42 2 2" xfId="23316" xr:uid="{00000000-0005-0000-0000-0000F7740000}"/>
    <cellStyle name="SAPBEXresData 42 3" xfId="6572" xr:uid="{00000000-0005-0000-0000-0000F8740000}"/>
    <cellStyle name="SAPBEXresData 42 3 2" xfId="25481" xr:uid="{00000000-0005-0000-0000-0000F9740000}"/>
    <cellStyle name="SAPBEXresData 42 4" xfId="5531" xr:uid="{00000000-0005-0000-0000-0000FA740000}"/>
    <cellStyle name="SAPBEXresData 42 4 2" xfId="24440" xr:uid="{00000000-0005-0000-0000-0000FB740000}"/>
    <cellStyle name="SAPBEXresData 42 5" xfId="9689" xr:uid="{00000000-0005-0000-0000-0000FC740000}"/>
    <cellStyle name="SAPBEXresData 42 5 2" xfId="28598" xr:uid="{00000000-0005-0000-0000-0000FD740000}"/>
    <cellStyle name="SAPBEXresData 42 6" xfId="12611" xr:uid="{00000000-0005-0000-0000-0000FE740000}"/>
    <cellStyle name="SAPBEXresData 42 6 2" xfId="31520" xr:uid="{00000000-0005-0000-0000-0000FF740000}"/>
    <cellStyle name="SAPBEXresData 42 7" xfId="14385" xr:uid="{00000000-0005-0000-0000-000000750000}"/>
    <cellStyle name="SAPBEXresData 42 7 2" xfId="33294" xr:uid="{00000000-0005-0000-0000-000001750000}"/>
    <cellStyle name="SAPBEXresData 42 8" xfId="17307" xr:uid="{00000000-0005-0000-0000-000002750000}"/>
    <cellStyle name="SAPBEXresData 42 8 2" xfId="36216" xr:uid="{00000000-0005-0000-0000-000003750000}"/>
    <cellStyle name="SAPBEXresData 42 9" xfId="19056" xr:uid="{00000000-0005-0000-0000-000004750000}"/>
    <cellStyle name="SAPBEXresData 43" xfId="1864" xr:uid="{00000000-0005-0000-0000-000005750000}"/>
    <cellStyle name="SAPBEXresData 43 2" xfId="4450" xr:uid="{00000000-0005-0000-0000-000006750000}"/>
    <cellStyle name="SAPBEXresData 43 2 2" xfId="23359" xr:uid="{00000000-0005-0000-0000-000007750000}"/>
    <cellStyle name="SAPBEXresData 43 3" xfId="5093" xr:uid="{00000000-0005-0000-0000-000008750000}"/>
    <cellStyle name="SAPBEXresData 43 3 2" xfId="24002" xr:uid="{00000000-0005-0000-0000-000009750000}"/>
    <cellStyle name="SAPBEXresData 43 4" xfId="8099" xr:uid="{00000000-0005-0000-0000-00000A750000}"/>
    <cellStyle name="SAPBEXresData 43 4 2" xfId="27008" xr:uid="{00000000-0005-0000-0000-00000B750000}"/>
    <cellStyle name="SAPBEXresData 43 5" xfId="9497" xr:uid="{00000000-0005-0000-0000-00000C750000}"/>
    <cellStyle name="SAPBEXresData 43 5 2" xfId="28406" xr:uid="{00000000-0005-0000-0000-00000D750000}"/>
    <cellStyle name="SAPBEXresData 43 6" xfId="12964" xr:uid="{00000000-0005-0000-0000-00000E750000}"/>
    <cellStyle name="SAPBEXresData 43 6 2" xfId="31873" xr:uid="{00000000-0005-0000-0000-00000F750000}"/>
    <cellStyle name="SAPBEXresData 43 7" xfId="14193" xr:uid="{00000000-0005-0000-0000-000010750000}"/>
    <cellStyle name="SAPBEXresData 43 7 2" xfId="33102" xr:uid="{00000000-0005-0000-0000-000011750000}"/>
    <cellStyle name="SAPBEXresData 43 8" xfId="17660" xr:uid="{00000000-0005-0000-0000-000012750000}"/>
    <cellStyle name="SAPBEXresData 43 8 2" xfId="36569" xr:uid="{00000000-0005-0000-0000-000013750000}"/>
    <cellStyle name="SAPBEXresData 43 9" xfId="18886" xr:uid="{00000000-0005-0000-0000-000014750000}"/>
    <cellStyle name="SAPBEXresData 44" xfId="1881" xr:uid="{00000000-0005-0000-0000-000015750000}"/>
    <cellStyle name="SAPBEXresData 44 2" xfId="4467" xr:uid="{00000000-0005-0000-0000-000016750000}"/>
    <cellStyle name="SAPBEXresData 44 2 2" xfId="23376" xr:uid="{00000000-0005-0000-0000-000017750000}"/>
    <cellStyle name="SAPBEXresData 44 3" xfId="6759" xr:uid="{00000000-0005-0000-0000-000018750000}"/>
    <cellStyle name="SAPBEXresData 44 3 2" xfId="25668" xr:uid="{00000000-0005-0000-0000-000019750000}"/>
    <cellStyle name="SAPBEXresData 44 4" xfId="8670" xr:uid="{00000000-0005-0000-0000-00001A750000}"/>
    <cellStyle name="SAPBEXresData 44 4 2" xfId="27579" xr:uid="{00000000-0005-0000-0000-00001B750000}"/>
    <cellStyle name="SAPBEXresData 44 5" xfId="9510" xr:uid="{00000000-0005-0000-0000-00001C750000}"/>
    <cellStyle name="SAPBEXresData 44 5 2" xfId="28419" xr:uid="{00000000-0005-0000-0000-00001D750000}"/>
    <cellStyle name="SAPBEXresData 44 6" xfId="12946" xr:uid="{00000000-0005-0000-0000-00001E750000}"/>
    <cellStyle name="SAPBEXresData 44 6 2" xfId="31855" xr:uid="{00000000-0005-0000-0000-00001F750000}"/>
    <cellStyle name="SAPBEXresData 44 7" xfId="14206" xr:uid="{00000000-0005-0000-0000-000020750000}"/>
    <cellStyle name="SAPBEXresData 44 7 2" xfId="33115" xr:uid="{00000000-0005-0000-0000-000021750000}"/>
    <cellStyle name="SAPBEXresData 44 8" xfId="17642" xr:uid="{00000000-0005-0000-0000-000022750000}"/>
    <cellStyle name="SAPBEXresData 44 8 2" xfId="36551" xr:uid="{00000000-0005-0000-0000-000023750000}"/>
    <cellStyle name="SAPBEXresData 44 9" xfId="18898" xr:uid="{00000000-0005-0000-0000-000024750000}"/>
    <cellStyle name="SAPBEXresData 45" xfId="1926" xr:uid="{00000000-0005-0000-0000-000025750000}"/>
    <cellStyle name="SAPBEXresData 45 2" xfId="4512" xr:uid="{00000000-0005-0000-0000-000026750000}"/>
    <cellStyle name="SAPBEXresData 45 2 2" xfId="23421" xr:uid="{00000000-0005-0000-0000-000027750000}"/>
    <cellStyle name="SAPBEXresData 45 3" xfId="6712" xr:uid="{00000000-0005-0000-0000-000028750000}"/>
    <cellStyle name="SAPBEXresData 45 3 2" xfId="25621" xr:uid="{00000000-0005-0000-0000-000029750000}"/>
    <cellStyle name="SAPBEXresData 45 4" xfId="8740" xr:uid="{00000000-0005-0000-0000-00002A750000}"/>
    <cellStyle name="SAPBEXresData 45 4 2" xfId="27649" xr:uid="{00000000-0005-0000-0000-00002B750000}"/>
    <cellStyle name="SAPBEXresData 45 5" xfId="12047" xr:uid="{00000000-0005-0000-0000-00002C750000}"/>
    <cellStyle name="SAPBEXresData 45 5 2" xfId="30956" xr:uid="{00000000-0005-0000-0000-00002D750000}"/>
    <cellStyle name="SAPBEXresData 45 6" xfId="12355" xr:uid="{00000000-0005-0000-0000-00002E750000}"/>
    <cellStyle name="SAPBEXresData 45 6 2" xfId="31264" xr:uid="{00000000-0005-0000-0000-00002F750000}"/>
    <cellStyle name="SAPBEXresData 45 7" xfId="16743" xr:uid="{00000000-0005-0000-0000-000030750000}"/>
    <cellStyle name="SAPBEXresData 45 7 2" xfId="35652" xr:uid="{00000000-0005-0000-0000-000031750000}"/>
    <cellStyle name="SAPBEXresData 45 8" xfId="17051" xr:uid="{00000000-0005-0000-0000-000032750000}"/>
    <cellStyle name="SAPBEXresData 45 8 2" xfId="35960" xr:uid="{00000000-0005-0000-0000-000033750000}"/>
    <cellStyle name="SAPBEXresData 45 9" xfId="21215" xr:uid="{00000000-0005-0000-0000-000034750000}"/>
    <cellStyle name="SAPBEXresData 46" xfId="1969" xr:uid="{00000000-0005-0000-0000-000035750000}"/>
    <cellStyle name="SAPBEXresData 46 2" xfId="4555" xr:uid="{00000000-0005-0000-0000-000036750000}"/>
    <cellStyle name="SAPBEXresData 46 2 2" xfId="23464" xr:uid="{00000000-0005-0000-0000-000037750000}"/>
    <cellStyle name="SAPBEXresData 46 3" xfId="6644" xr:uid="{00000000-0005-0000-0000-000038750000}"/>
    <cellStyle name="SAPBEXresData 46 3 2" xfId="25553" xr:uid="{00000000-0005-0000-0000-000039750000}"/>
    <cellStyle name="SAPBEXresData 46 4" xfId="8986" xr:uid="{00000000-0005-0000-0000-00003A750000}"/>
    <cellStyle name="SAPBEXresData 46 4 2" xfId="27895" xr:uid="{00000000-0005-0000-0000-00003B750000}"/>
    <cellStyle name="SAPBEXresData 46 5" xfId="11443" xr:uid="{00000000-0005-0000-0000-00003C750000}"/>
    <cellStyle name="SAPBEXresData 46 5 2" xfId="30352" xr:uid="{00000000-0005-0000-0000-00003D750000}"/>
    <cellStyle name="SAPBEXresData 46 6" xfId="13788" xr:uid="{00000000-0005-0000-0000-00003E750000}"/>
    <cellStyle name="SAPBEXresData 46 6 2" xfId="32697" xr:uid="{00000000-0005-0000-0000-00003F750000}"/>
    <cellStyle name="SAPBEXresData 46 7" xfId="16139" xr:uid="{00000000-0005-0000-0000-000040750000}"/>
    <cellStyle name="SAPBEXresData 46 7 2" xfId="35048" xr:uid="{00000000-0005-0000-0000-000041750000}"/>
    <cellStyle name="SAPBEXresData 46 8" xfId="18484" xr:uid="{00000000-0005-0000-0000-000042750000}"/>
    <cellStyle name="SAPBEXresData 46 8 2" xfId="37393" xr:uid="{00000000-0005-0000-0000-000043750000}"/>
    <cellStyle name="SAPBEXresData 46 9" xfId="20661" xr:uid="{00000000-0005-0000-0000-000044750000}"/>
    <cellStyle name="SAPBEXresData 47" xfId="1992" xr:uid="{00000000-0005-0000-0000-000045750000}"/>
    <cellStyle name="SAPBEXresData 47 2" xfId="4578" xr:uid="{00000000-0005-0000-0000-000046750000}"/>
    <cellStyle name="SAPBEXresData 47 2 2" xfId="23487" xr:uid="{00000000-0005-0000-0000-000047750000}"/>
    <cellStyle name="SAPBEXresData 47 3" xfId="2645" xr:uid="{00000000-0005-0000-0000-000048750000}"/>
    <cellStyle name="SAPBEXresData 47 3 2" xfId="21554" xr:uid="{00000000-0005-0000-0000-000049750000}"/>
    <cellStyle name="SAPBEXresData 47 4" xfId="7500" xr:uid="{00000000-0005-0000-0000-00004A750000}"/>
    <cellStyle name="SAPBEXresData 47 4 2" xfId="26409" xr:uid="{00000000-0005-0000-0000-00004B750000}"/>
    <cellStyle name="SAPBEXresData 47 5" xfId="9834" xr:uid="{00000000-0005-0000-0000-00004C750000}"/>
    <cellStyle name="SAPBEXresData 47 5 2" xfId="28743" xr:uid="{00000000-0005-0000-0000-00004D750000}"/>
    <cellStyle name="SAPBEXresData 47 6" xfId="13775" xr:uid="{00000000-0005-0000-0000-00004E750000}"/>
    <cellStyle name="SAPBEXresData 47 6 2" xfId="32684" xr:uid="{00000000-0005-0000-0000-00004F750000}"/>
    <cellStyle name="SAPBEXresData 47 7" xfId="14530" xr:uid="{00000000-0005-0000-0000-000050750000}"/>
    <cellStyle name="SAPBEXresData 47 7 2" xfId="33439" xr:uid="{00000000-0005-0000-0000-000051750000}"/>
    <cellStyle name="SAPBEXresData 47 8" xfId="18471" xr:uid="{00000000-0005-0000-0000-000052750000}"/>
    <cellStyle name="SAPBEXresData 47 8 2" xfId="37380" xr:uid="{00000000-0005-0000-0000-000053750000}"/>
    <cellStyle name="SAPBEXresData 47 9" xfId="19183" xr:uid="{00000000-0005-0000-0000-000054750000}"/>
    <cellStyle name="SAPBEXresData 48" xfId="2049" xr:uid="{00000000-0005-0000-0000-000055750000}"/>
    <cellStyle name="SAPBEXresData 48 2" xfId="4635" xr:uid="{00000000-0005-0000-0000-000056750000}"/>
    <cellStyle name="SAPBEXresData 48 2 2" xfId="23544" xr:uid="{00000000-0005-0000-0000-000057750000}"/>
    <cellStyle name="SAPBEXresData 48 3" xfId="6229" xr:uid="{00000000-0005-0000-0000-000058750000}"/>
    <cellStyle name="SAPBEXresData 48 3 2" xfId="25138" xr:uid="{00000000-0005-0000-0000-000059750000}"/>
    <cellStyle name="SAPBEXresData 48 4" xfId="8877" xr:uid="{00000000-0005-0000-0000-00005A750000}"/>
    <cellStyle name="SAPBEXresData 48 4 2" xfId="27786" xr:uid="{00000000-0005-0000-0000-00005B750000}"/>
    <cellStyle name="SAPBEXresData 48 5" xfId="11327" xr:uid="{00000000-0005-0000-0000-00005C750000}"/>
    <cellStyle name="SAPBEXresData 48 5 2" xfId="30236" xr:uid="{00000000-0005-0000-0000-00005D750000}"/>
    <cellStyle name="SAPBEXresData 48 6" xfId="10733" xr:uid="{00000000-0005-0000-0000-00005E750000}"/>
    <cellStyle name="SAPBEXresData 48 6 2" xfId="29642" xr:uid="{00000000-0005-0000-0000-00005F750000}"/>
    <cellStyle name="SAPBEXresData 48 7" xfId="16023" xr:uid="{00000000-0005-0000-0000-000060750000}"/>
    <cellStyle name="SAPBEXresData 48 7 2" xfId="34932" xr:uid="{00000000-0005-0000-0000-000061750000}"/>
    <cellStyle name="SAPBEXresData 48 8" xfId="15429" xr:uid="{00000000-0005-0000-0000-000062750000}"/>
    <cellStyle name="SAPBEXresData 48 8 2" xfId="34338" xr:uid="{00000000-0005-0000-0000-000063750000}"/>
    <cellStyle name="SAPBEXresData 48 9" xfId="20551" xr:uid="{00000000-0005-0000-0000-000064750000}"/>
    <cellStyle name="SAPBEXresData 49" xfId="2088" xr:uid="{00000000-0005-0000-0000-000065750000}"/>
    <cellStyle name="SAPBEXresData 49 2" xfId="4674" xr:uid="{00000000-0005-0000-0000-000066750000}"/>
    <cellStyle name="SAPBEXresData 49 2 2" xfId="23583" xr:uid="{00000000-0005-0000-0000-000067750000}"/>
    <cellStyle name="SAPBEXresData 49 3" xfId="5224" xr:uid="{00000000-0005-0000-0000-000068750000}"/>
    <cellStyle name="SAPBEXresData 49 3 2" xfId="24133" xr:uid="{00000000-0005-0000-0000-000069750000}"/>
    <cellStyle name="SAPBEXresData 49 4" xfId="8173" xr:uid="{00000000-0005-0000-0000-00006A750000}"/>
    <cellStyle name="SAPBEXresData 49 4 2" xfId="27082" xr:uid="{00000000-0005-0000-0000-00006B750000}"/>
    <cellStyle name="SAPBEXresData 49 5" xfId="10550" xr:uid="{00000000-0005-0000-0000-00006C750000}"/>
    <cellStyle name="SAPBEXresData 49 5 2" xfId="29459" xr:uid="{00000000-0005-0000-0000-00006D750000}"/>
    <cellStyle name="SAPBEXresData 49 6" xfId="14095" xr:uid="{00000000-0005-0000-0000-00006E750000}"/>
    <cellStyle name="SAPBEXresData 49 6 2" xfId="33004" xr:uid="{00000000-0005-0000-0000-00006F750000}"/>
    <cellStyle name="SAPBEXresData 49 7" xfId="15246" xr:uid="{00000000-0005-0000-0000-000070750000}"/>
    <cellStyle name="SAPBEXresData 49 7 2" xfId="34155" xr:uid="{00000000-0005-0000-0000-000071750000}"/>
    <cellStyle name="SAPBEXresData 49 8" xfId="18791" xr:uid="{00000000-0005-0000-0000-000072750000}"/>
    <cellStyle name="SAPBEXresData 49 8 2" xfId="37700" xr:uid="{00000000-0005-0000-0000-000073750000}"/>
    <cellStyle name="SAPBEXresData 49 9" xfId="19846" xr:uid="{00000000-0005-0000-0000-000074750000}"/>
    <cellStyle name="SAPBEXresData 5" xfId="338" xr:uid="{00000000-0005-0000-0000-000075750000}"/>
    <cellStyle name="SAPBEXresData 5 2" xfId="2924" xr:uid="{00000000-0005-0000-0000-000076750000}"/>
    <cellStyle name="SAPBEXresData 5 2 2" xfId="21833" xr:uid="{00000000-0005-0000-0000-000077750000}"/>
    <cellStyle name="SAPBEXresData 5 3" xfId="5125" xr:uid="{00000000-0005-0000-0000-000078750000}"/>
    <cellStyle name="SAPBEXresData 5 3 2" xfId="24034" xr:uid="{00000000-0005-0000-0000-000079750000}"/>
    <cellStyle name="SAPBEXresData 5 4" xfId="8455" xr:uid="{00000000-0005-0000-0000-00007A750000}"/>
    <cellStyle name="SAPBEXresData 5 4 2" xfId="27364" xr:uid="{00000000-0005-0000-0000-00007B750000}"/>
    <cellStyle name="SAPBEXresData 5 5" xfId="10861" xr:uid="{00000000-0005-0000-0000-00007C750000}"/>
    <cellStyle name="SAPBEXresData 5 5 2" xfId="29770" xr:uid="{00000000-0005-0000-0000-00007D750000}"/>
    <cellStyle name="SAPBEXresData 5 6" xfId="13024" xr:uid="{00000000-0005-0000-0000-00007E750000}"/>
    <cellStyle name="SAPBEXresData 5 6 2" xfId="31933" xr:uid="{00000000-0005-0000-0000-00007F750000}"/>
    <cellStyle name="SAPBEXresData 5 7" xfId="15557" xr:uid="{00000000-0005-0000-0000-000080750000}"/>
    <cellStyle name="SAPBEXresData 5 7 2" xfId="34466" xr:uid="{00000000-0005-0000-0000-000081750000}"/>
    <cellStyle name="SAPBEXresData 5 8" xfId="17720" xr:uid="{00000000-0005-0000-0000-000082750000}"/>
    <cellStyle name="SAPBEXresData 5 8 2" xfId="36629" xr:uid="{00000000-0005-0000-0000-000083750000}"/>
    <cellStyle name="SAPBEXresData 5 9" xfId="20129" xr:uid="{00000000-0005-0000-0000-000084750000}"/>
    <cellStyle name="SAPBEXresData 50" xfId="2126" xr:uid="{00000000-0005-0000-0000-000085750000}"/>
    <cellStyle name="SAPBEXresData 50 2" xfId="4712" xr:uid="{00000000-0005-0000-0000-000086750000}"/>
    <cellStyle name="SAPBEXresData 50 2 2" xfId="23621" xr:uid="{00000000-0005-0000-0000-000087750000}"/>
    <cellStyle name="SAPBEXresData 50 3" xfId="7238" xr:uid="{00000000-0005-0000-0000-000088750000}"/>
    <cellStyle name="SAPBEXresData 50 3 2" xfId="26147" xr:uid="{00000000-0005-0000-0000-000089750000}"/>
    <cellStyle name="SAPBEXresData 50 4" xfId="9053" xr:uid="{00000000-0005-0000-0000-00008A750000}"/>
    <cellStyle name="SAPBEXresData 50 4 2" xfId="27962" xr:uid="{00000000-0005-0000-0000-00008B750000}"/>
    <cellStyle name="SAPBEXresData 50 5" xfId="11520" xr:uid="{00000000-0005-0000-0000-00008C750000}"/>
    <cellStyle name="SAPBEXresData 50 5 2" xfId="30429" xr:uid="{00000000-0005-0000-0000-00008D750000}"/>
    <cellStyle name="SAPBEXresData 50 6" xfId="13586" xr:uid="{00000000-0005-0000-0000-00008E750000}"/>
    <cellStyle name="SAPBEXresData 50 6 2" xfId="32495" xr:uid="{00000000-0005-0000-0000-00008F750000}"/>
    <cellStyle name="SAPBEXresData 50 7" xfId="16216" xr:uid="{00000000-0005-0000-0000-000090750000}"/>
    <cellStyle name="SAPBEXresData 50 7 2" xfId="35125" xr:uid="{00000000-0005-0000-0000-000091750000}"/>
    <cellStyle name="SAPBEXresData 50 8" xfId="18282" xr:uid="{00000000-0005-0000-0000-000092750000}"/>
    <cellStyle name="SAPBEXresData 50 8 2" xfId="37191" xr:uid="{00000000-0005-0000-0000-000093750000}"/>
    <cellStyle name="SAPBEXresData 50 9" xfId="20729" xr:uid="{00000000-0005-0000-0000-000094750000}"/>
    <cellStyle name="SAPBEXresData 51" xfId="2163" xr:uid="{00000000-0005-0000-0000-000095750000}"/>
    <cellStyle name="SAPBEXresData 51 2" xfId="4749" xr:uid="{00000000-0005-0000-0000-000096750000}"/>
    <cellStyle name="SAPBEXresData 51 2 2" xfId="23658" xr:uid="{00000000-0005-0000-0000-000097750000}"/>
    <cellStyle name="SAPBEXresData 51 3" xfId="5381" xr:uid="{00000000-0005-0000-0000-000098750000}"/>
    <cellStyle name="SAPBEXresData 51 3 2" xfId="24290" xr:uid="{00000000-0005-0000-0000-000099750000}"/>
    <cellStyle name="SAPBEXresData 51 4" xfId="8356" xr:uid="{00000000-0005-0000-0000-00009A750000}"/>
    <cellStyle name="SAPBEXresData 51 4 2" xfId="27265" xr:uid="{00000000-0005-0000-0000-00009B750000}"/>
    <cellStyle name="SAPBEXresData 51 5" xfId="10756" xr:uid="{00000000-0005-0000-0000-00009C750000}"/>
    <cellStyle name="SAPBEXresData 51 5 2" xfId="29665" xr:uid="{00000000-0005-0000-0000-00009D750000}"/>
    <cellStyle name="SAPBEXresData 51 6" xfId="12164" xr:uid="{00000000-0005-0000-0000-00009E750000}"/>
    <cellStyle name="SAPBEXresData 51 6 2" xfId="31073" xr:uid="{00000000-0005-0000-0000-00009F750000}"/>
    <cellStyle name="SAPBEXresData 51 7" xfId="15452" xr:uid="{00000000-0005-0000-0000-0000A0750000}"/>
    <cellStyle name="SAPBEXresData 51 7 2" xfId="34361" xr:uid="{00000000-0005-0000-0000-0000A1750000}"/>
    <cellStyle name="SAPBEXresData 51 8" xfId="16860" xr:uid="{00000000-0005-0000-0000-0000A2750000}"/>
    <cellStyle name="SAPBEXresData 51 8 2" xfId="35769" xr:uid="{00000000-0005-0000-0000-0000A3750000}"/>
    <cellStyle name="SAPBEXresData 51 9" xfId="20031" xr:uid="{00000000-0005-0000-0000-0000A4750000}"/>
    <cellStyle name="SAPBEXresData 52" xfId="2193" xr:uid="{00000000-0005-0000-0000-0000A5750000}"/>
    <cellStyle name="SAPBEXresData 52 2" xfId="4779" xr:uid="{00000000-0005-0000-0000-0000A6750000}"/>
    <cellStyle name="SAPBEXresData 52 2 2" xfId="23688" xr:uid="{00000000-0005-0000-0000-0000A7750000}"/>
    <cellStyle name="SAPBEXresData 52 3" xfId="7310" xr:uid="{00000000-0005-0000-0000-0000A8750000}"/>
    <cellStyle name="SAPBEXresData 52 3 2" xfId="26219" xr:uid="{00000000-0005-0000-0000-0000A9750000}"/>
    <cellStyle name="SAPBEXresData 52 4" xfId="9408" xr:uid="{00000000-0005-0000-0000-0000AA750000}"/>
    <cellStyle name="SAPBEXresData 52 4 2" xfId="28317" xr:uid="{00000000-0005-0000-0000-0000AB750000}"/>
    <cellStyle name="SAPBEXresData 52 5" xfId="9511" xr:uid="{00000000-0005-0000-0000-0000AC750000}"/>
    <cellStyle name="SAPBEXresData 52 5 2" xfId="28420" xr:uid="{00000000-0005-0000-0000-0000AD750000}"/>
    <cellStyle name="SAPBEXresData 52 6" xfId="12937" xr:uid="{00000000-0005-0000-0000-0000AE750000}"/>
    <cellStyle name="SAPBEXresData 52 6 2" xfId="31846" xr:uid="{00000000-0005-0000-0000-0000AF750000}"/>
    <cellStyle name="SAPBEXresData 52 7" xfId="14207" xr:uid="{00000000-0005-0000-0000-0000B0750000}"/>
    <cellStyle name="SAPBEXresData 52 7 2" xfId="33116" xr:uid="{00000000-0005-0000-0000-0000B1750000}"/>
    <cellStyle name="SAPBEXresData 52 8" xfId="17633" xr:uid="{00000000-0005-0000-0000-0000B2750000}"/>
    <cellStyle name="SAPBEXresData 52 8 2" xfId="36542" xr:uid="{00000000-0005-0000-0000-0000B3750000}"/>
    <cellStyle name="SAPBEXresData 52 9" xfId="18899" xr:uid="{00000000-0005-0000-0000-0000B4750000}"/>
    <cellStyle name="SAPBEXresData 53" xfId="2219" xr:uid="{00000000-0005-0000-0000-0000B5750000}"/>
    <cellStyle name="SAPBEXresData 53 2" xfId="4805" xr:uid="{00000000-0005-0000-0000-0000B6750000}"/>
    <cellStyle name="SAPBEXresData 53 2 2" xfId="23714" xr:uid="{00000000-0005-0000-0000-0000B7750000}"/>
    <cellStyle name="SAPBEXresData 53 3" xfId="5746" xr:uid="{00000000-0005-0000-0000-0000B8750000}"/>
    <cellStyle name="SAPBEXresData 53 3 2" xfId="24655" xr:uid="{00000000-0005-0000-0000-0000B9750000}"/>
    <cellStyle name="SAPBEXresData 53 4" xfId="9437" xr:uid="{00000000-0005-0000-0000-0000BA750000}"/>
    <cellStyle name="SAPBEXresData 53 4 2" xfId="28346" xr:uid="{00000000-0005-0000-0000-0000BB750000}"/>
    <cellStyle name="SAPBEXresData 53 5" xfId="9641" xr:uid="{00000000-0005-0000-0000-0000BC750000}"/>
    <cellStyle name="SAPBEXresData 53 5 2" xfId="28550" xr:uid="{00000000-0005-0000-0000-0000BD750000}"/>
    <cellStyle name="SAPBEXresData 53 6" xfId="12979" xr:uid="{00000000-0005-0000-0000-0000BE750000}"/>
    <cellStyle name="SAPBEXresData 53 6 2" xfId="31888" xr:uid="{00000000-0005-0000-0000-0000BF750000}"/>
    <cellStyle name="SAPBEXresData 53 7" xfId="14337" xr:uid="{00000000-0005-0000-0000-0000C0750000}"/>
    <cellStyle name="SAPBEXresData 53 7 2" xfId="33246" xr:uid="{00000000-0005-0000-0000-0000C1750000}"/>
    <cellStyle name="SAPBEXresData 53 8" xfId="17675" xr:uid="{00000000-0005-0000-0000-0000C2750000}"/>
    <cellStyle name="SAPBEXresData 53 8 2" xfId="36584" xr:uid="{00000000-0005-0000-0000-0000C3750000}"/>
    <cellStyle name="SAPBEXresData 53 9" xfId="19016" xr:uid="{00000000-0005-0000-0000-0000C4750000}"/>
    <cellStyle name="SAPBEXresData 54" xfId="2267" xr:uid="{00000000-0005-0000-0000-0000C5750000}"/>
    <cellStyle name="SAPBEXresData 54 2" xfId="4853" xr:uid="{00000000-0005-0000-0000-0000C6750000}"/>
    <cellStyle name="SAPBEXresData 54 2 2" xfId="23762" xr:uid="{00000000-0005-0000-0000-0000C7750000}"/>
    <cellStyle name="SAPBEXresData 54 3" xfId="7400" xr:uid="{00000000-0005-0000-0000-0000C8750000}"/>
    <cellStyle name="SAPBEXresData 54 3 2" xfId="26309" xr:uid="{00000000-0005-0000-0000-0000C9750000}"/>
    <cellStyle name="SAPBEXresData 54 4" xfId="8918" xr:uid="{00000000-0005-0000-0000-0000CA750000}"/>
    <cellStyle name="SAPBEXresData 54 4 2" xfId="27827" xr:uid="{00000000-0005-0000-0000-0000CB750000}"/>
    <cellStyle name="SAPBEXresData 54 5" xfId="11369" xr:uid="{00000000-0005-0000-0000-0000CC750000}"/>
    <cellStyle name="SAPBEXresData 54 5 2" xfId="30278" xr:uid="{00000000-0005-0000-0000-0000CD750000}"/>
    <cellStyle name="SAPBEXresData 54 6" xfId="12234" xr:uid="{00000000-0005-0000-0000-0000CE750000}"/>
    <cellStyle name="SAPBEXresData 54 6 2" xfId="31143" xr:uid="{00000000-0005-0000-0000-0000CF750000}"/>
    <cellStyle name="SAPBEXresData 54 7" xfId="16065" xr:uid="{00000000-0005-0000-0000-0000D0750000}"/>
    <cellStyle name="SAPBEXresData 54 7 2" xfId="34974" xr:uid="{00000000-0005-0000-0000-0000D1750000}"/>
    <cellStyle name="SAPBEXresData 54 8" xfId="16930" xr:uid="{00000000-0005-0000-0000-0000D2750000}"/>
    <cellStyle name="SAPBEXresData 54 8 2" xfId="35839" xr:uid="{00000000-0005-0000-0000-0000D3750000}"/>
    <cellStyle name="SAPBEXresData 54 9" xfId="20592" xr:uid="{00000000-0005-0000-0000-0000D4750000}"/>
    <cellStyle name="SAPBEXresData 55" xfId="2337" xr:uid="{00000000-0005-0000-0000-0000D5750000}"/>
    <cellStyle name="SAPBEXresData 55 2" xfId="4923" xr:uid="{00000000-0005-0000-0000-0000D6750000}"/>
    <cellStyle name="SAPBEXresData 55 2 2" xfId="23832" xr:uid="{00000000-0005-0000-0000-0000D7750000}"/>
    <cellStyle name="SAPBEXresData 55 3" xfId="6824" xr:uid="{00000000-0005-0000-0000-0000D8750000}"/>
    <cellStyle name="SAPBEXresData 55 3 2" xfId="25733" xr:uid="{00000000-0005-0000-0000-0000D9750000}"/>
    <cellStyle name="SAPBEXresData 55 4" xfId="7817" xr:uid="{00000000-0005-0000-0000-0000DA750000}"/>
    <cellStyle name="SAPBEXresData 55 4 2" xfId="26726" xr:uid="{00000000-0005-0000-0000-0000DB750000}"/>
    <cellStyle name="SAPBEXresData 55 5" xfId="10166" xr:uid="{00000000-0005-0000-0000-0000DC750000}"/>
    <cellStyle name="SAPBEXresData 55 5 2" xfId="29075" xr:uid="{00000000-0005-0000-0000-0000DD750000}"/>
    <cellStyle name="SAPBEXresData 55 6" xfId="13496" xr:uid="{00000000-0005-0000-0000-0000DE750000}"/>
    <cellStyle name="SAPBEXresData 55 6 2" xfId="32405" xr:uid="{00000000-0005-0000-0000-0000DF750000}"/>
    <cellStyle name="SAPBEXresData 55 7" xfId="14862" xr:uid="{00000000-0005-0000-0000-0000E0750000}"/>
    <cellStyle name="SAPBEXresData 55 7 2" xfId="33771" xr:uid="{00000000-0005-0000-0000-0000E1750000}"/>
    <cellStyle name="SAPBEXresData 55 8" xfId="18192" xr:uid="{00000000-0005-0000-0000-0000E2750000}"/>
    <cellStyle name="SAPBEXresData 55 8 2" xfId="37101" xr:uid="{00000000-0005-0000-0000-0000E3750000}"/>
    <cellStyle name="SAPBEXresData 55 9" xfId="19490" xr:uid="{00000000-0005-0000-0000-0000E4750000}"/>
    <cellStyle name="SAPBEXresData 56" xfId="2375" xr:uid="{00000000-0005-0000-0000-0000E5750000}"/>
    <cellStyle name="SAPBEXresData 56 2" xfId="5314" xr:uid="{00000000-0005-0000-0000-0000E6750000}"/>
    <cellStyle name="SAPBEXresData 56 2 2" xfId="24223" xr:uid="{00000000-0005-0000-0000-0000E7750000}"/>
    <cellStyle name="SAPBEXresData 56 3" xfId="8254" xr:uid="{00000000-0005-0000-0000-0000E8750000}"/>
    <cellStyle name="SAPBEXresData 56 3 2" xfId="27163" xr:uid="{00000000-0005-0000-0000-0000E9750000}"/>
    <cellStyle name="SAPBEXresData 56 4" xfId="10645" xr:uid="{00000000-0005-0000-0000-0000EA750000}"/>
    <cellStyle name="SAPBEXresData 56 4 2" xfId="29554" xr:uid="{00000000-0005-0000-0000-0000EB750000}"/>
    <cellStyle name="SAPBEXresData 56 5" xfId="12961" xr:uid="{00000000-0005-0000-0000-0000EC750000}"/>
    <cellStyle name="SAPBEXresData 56 5 2" xfId="31870" xr:uid="{00000000-0005-0000-0000-0000ED750000}"/>
    <cellStyle name="SAPBEXresData 56 6" xfId="15341" xr:uid="{00000000-0005-0000-0000-0000EE750000}"/>
    <cellStyle name="SAPBEXresData 56 6 2" xfId="34250" xr:uid="{00000000-0005-0000-0000-0000EF750000}"/>
    <cellStyle name="SAPBEXresData 56 7" xfId="17657" xr:uid="{00000000-0005-0000-0000-0000F0750000}"/>
    <cellStyle name="SAPBEXresData 56 7 2" xfId="36566" xr:uid="{00000000-0005-0000-0000-0000F1750000}"/>
    <cellStyle name="SAPBEXresData 56 8" xfId="19927" xr:uid="{00000000-0005-0000-0000-0000F2750000}"/>
    <cellStyle name="SAPBEXresData 57" xfId="5878" xr:uid="{00000000-0005-0000-0000-0000F3750000}"/>
    <cellStyle name="SAPBEXresData 57 2" xfId="24787" xr:uid="{00000000-0005-0000-0000-0000F4750000}"/>
    <cellStyle name="SAPBEXresData 58" xfId="8348" xr:uid="{00000000-0005-0000-0000-0000F5750000}"/>
    <cellStyle name="SAPBEXresData 58 2" xfId="27257" xr:uid="{00000000-0005-0000-0000-0000F6750000}"/>
    <cellStyle name="SAPBEXresData 59" xfId="10746" xr:uid="{00000000-0005-0000-0000-0000F7750000}"/>
    <cellStyle name="SAPBEXresData 59 2" xfId="29655" xr:uid="{00000000-0005-0000-0000-0000F8750000}"/>
    <cellStyle name="SAPBEXresData 6" xfId="381" xr:uid="{00000000-0005-0000-0000-0000F9750000}"/>
    <cellStyle name="SAPBEXresData 6 2" xfId="2967" xr:uid="{00000000-0005-0000-0000-0000FA750000}"/>
    <cellStyle name="SAPBEXresData 6 2 2" xfId="21876" xr:uid="{00000000-0005-0000-0000-0000FB750000}"/>
    <cellStyle name="SAPBEXresData 6 3" xfId="6525" xr:uid="{00000000-0005-0000-0000-0000FC750000}"/>
    <cellStyle name="SAPBEXresData 6 3 2" xfId="25434" xr:uid="{00000000-0005-0000-0000-0000FD750000}"/>
    <cellStyle name="SAPBEXresData 6 4" xfId="8464" xr:uid="{00000000-0005-0000-0000-0000FE750000}"/>
    <cellStyle name="SAPBEXresData 6 4 2" xfId="27373" xr:uid="{00000000-0005-0000-0000-0000FF750000}"/>
    <cellStyle name="SAPBEXresData 6 5" xfId="10871" xr:uid="{00000000-0005-0000-0000-000000760000}"/>
    <cellStyle name="SAPBEXresData 6 5 2" xfId="29780" xr:uid="{00000000-0005-0000-0000-000001760000}"/>
    <cellStyle name="SAPBEXresData 6 6" xfId="12922" xr:uid="{00000000-0005-0000-0000-000002760000}"/>
    <cellStyle name="SAPBEXresData 6 6 2" xfId="31831" xr:uid="{00000000-0005-0000-0000-000003760000}"/>
    <cellStyle name="SAPBEXresData 6 7" xfId="15567" xr:uid="{00000000-0005-0000-0000-000004760000}"/>
    <cellStyle name="SAPBEXresData 6 7 2" xfId="34476" xr:uid="{00000000-0005-0000-0000-000005760000}"/>
    <cellStyle name="SAPBEXresData 6 8" xfId="17618" xr:uid="{00000000-0005-0000-0000-000006760000}"/>
    <cellStyle name="SAPBEXresData 6 8 2" xfId="36527" xr:uid="{00000000-0005-0000-0000-000007760000}"/>
    <cellStyle name="SAPBEXresData 6 9" xfId="20138" xr:uid="{00000000-0005-0000-0000-000008760000}"/>
    <cellStyle name="SAPBEXresData 60" xfId="13489" xr:uid="{00000000-0005-0000-0000-000009760000}"/>
    <cellStyle name="SAPBEXresData 60 2" xfId="32398" xr:uid="{00000000-0005-0000-0000-00000A760000}"/>
    <cellStyle name="SAPBEXresData 61" xfId="15442" xr:uid="{00000000-0005-0000-0000-00000B760000}"/>
    <cellStyle name="SAPBEXresData 61 2" xfId="34351" xr:uid="{00000000-0005-0000-0000-00000C760000}"/>
    <cellStyle name="SAPBEXresData 62" xfId="18185" xr:uid="{00000000-0005-0000-0000-00000D760000}"/>
    <cellStyle name="SAPBEXresData 62 2" xfId="37094" xr:uid="{00000000-0005-0000-0000-00000E760000}"/>
    <cellStyle name="SAPBEXresData 63" xfId="20021" xr:uid="{00000000-0005-0000-0000-00000F760000}"/>
    <cellStyle name="SAPBEXresData 7" xfId="424" xr:uid="{00000000-0005-0000-0000-000010760000}"/>
    <cellStyle name="SAPBEXresData 7 2" xfId="3010" xr:uid="{00000000-0005-0000-0000-000011760000}"/>
    <cellStyle name="SAPBEXresData 7 2 2" xfId="21919" xr:uid="{00000000-0005-0000-0000-000012760000}"/>
    <cellStyle name="SAPBEXresData 7 3" xfId="6112" xr:uid="{00000000-0005-0000-0000-000013760000}"/>
    <cellStyle name="SAPBEXresData 7 3 2" xfId="25021" xr:uid="{00000000-0005-0000-0000-000014760000}"/>
    <cellStyle name="SAPBEXresData 7 4" xfId="8576" xr:uid="{00000000-0005-0000-0000-000015760000}"/>
    <cellStyle name="SAPBEXresData 7 4 2" xfId="27485" xr:uid="{00000000-0005-0000-0000-000016760000}"/>
    <cellStyle name="SAPBEXresData 7 5" xfId="10992" xr:uid="{00000000-0005-0000-0000-000017760000}"/>
    <cellStyle name="SAPBEXresData 7 5 2" xfId="29901" xr:uid="{00000000-0005-0000-0000-000018760000}"/>
    <cellStyle name="SAPBEXresData 7 6" xfId="13436" xr:uid="{00000000-0005-0000-0000-000019760000}"/>
    <cellStyle name="SAPBEXresData 7 6 2" xfId="32345" xr:uid="{00000000-0005-0000-0000-00001A760000}"/>
    <cellStyle name="SAPBEXresData 7 7" xfId="15688" xr:uid="{00000000-0005-0000-0000-00001B760000}"/>
    <cellStyle name="SAPBEXresData 7 7 2" xfId="34597" xr:uid="{00000000-0005-0000-0000-00001C760000}"/>
    <cellStyle name="SAPBEXresData 7 8" xfId="18132" xr:uid="{00000000-0005-0000-0000-00001D760000}"/>
    <cellStyle name="SAPBEXresData 7 8 2" xfId="37041" xr:uid="{00000000-0005-0000-0000-00001E760000}"/>
    <cellStyle name="SAPBEXresData 7 9" xfId="20250" xr:uid="{00000000-0005-0000-0000-00001F760000}"/>
    <cellStyle name="SAPBEXresData 8" xfId="467" xr:uid="{00000000-0005-0000-0000-000020760000}"/>
    <cellStyle name="SAPBEXresData 8 2" xfId="3053" xr:uid="{00000000-0005-0000-0000-000021760000}"/>
    <cellStyle name="SAPBEXresData 8 2 2" xfId="21962" xr:uid="{00000000-0005-0000-0000-000022760000}"/>
    <cellStyle name="SAPBEXresData 8 3" xfId="6193" xr:uid="{00000000-0005-0000-0000-000023760000}"/>
    <cellStyle name="SAPBEXresData 8 3 2" xfId="25102" xr:uid="{00000000-0005-0000-0000-000024760000}"/>
    <cellStyle name="SAPBEXresData 8 4" xfId="8987" xr:uid="{00000000-0005-0000-0000-000025760000}"/>
    <cellStyle name="SAPBEXresData 8 4 2" xfId="27896" xr:uid="{00000000-0005-0000-0000-000026760000}"/>
    <cellStyle name="SAPBEXresData 8 5" xfId="11444" xr:uid="{00000000-0005-0000-0000-000027760000}"/>
    <cellStyle name="SAPBEXresData 8 5 2" xfId="30353" xr:uid="{00000000-0005-0000-0000-000028760000}"/>
    <cellStyle name="SAPBEXresData 8 6" xfId="12235" xr:uid="{00000000-0005-0000-0000-000029760000}"/>
    <cellStyle name="SAPBEXresData 8 6 2" xfId="31144" xr:uid="{00000000-0005-0000-0000-00002A760000}"/>
    <cellStyle name="SAPBEXresData 8 7" xfId="16140" xr:uid="{00000000-0005-0000-0000-00002B760000}"/>
    <cellStyle name="SAPBEXresData 8 7 2" xfId="35049" xr:uid="{00000000-0005-0000-0000-00002C760000}"/>
    <cellStyle name="SAPBEXresData 8 8" xfId="16931" xr:uid="{00000000-0005-0000-0000-00002D760000}"/>
    <cellStyle name="SAPBEXresData 8 8 2" xfId="35840" xr:uid="{00000000-0005-0000-0000-00002E760000}"/>
    <cellStyle name="SAPBEXresData 8 9" xfId="20662" xr:uid="{00000000-0005-0000-0000-00002F760000}"/>
    <cellStyle name="SAPBEXresData 9" xfId="510" xr:uid="{00000000-0005-0000-0000-000030760000}"/>
    <cellStyle name="SAPBEXresData 9 2" xfId="3096" xr:uid="{00000000-0005-0000-0000-000031760000}"/>
    <cellStyle name="SAPBEXresData 9 2 2" xfId="22005" xr:uid="{00000000-0005-0000-0000-000032760000}"/>
    <cellStyle name="SAPBEXresData 9 3" xfId="7150" xr:uid="{00000000-0005-0000-0000-000033760000}"/>
    <cellStyle name="SAPBEXresData 9 3 2" xfId="26059" xr:uid="{00000000-0005-0000-0000-000034760000}"/>
    <cellStyle name="SAPBEXresData 9 4" xfId="9399" xr:uid="{00000000-0005-0000-0000-000035760000}"/>
    <cellStyle name="SAPBEXresData 9 4 2" xfId="28308" xr:uid="{00000000-0005-0000-0000-000036760000}"/>
    <cellStyle name="SAPBEXresData 9 5" xfId="11481" xr:uid="{00000000-0005-0000-0000-000037760000}"/>
    <cellStyle name="SAPBEXresData 9 5 2" xfId="30390" xr:uid="{00000000-0005-0000-0000-000038760000}"/>
    <cellStyle name="SAPBEXresData 9 6" xfId="13355" xr:uid="{00000000-0005-0000-0000-000039760000}"/>
    <cellStyle name="SAPBEXresData 9 6 2" xfId="32264" xr:uid="{00000000-0005-0000-0000-00003A760000}"/>
    <cellStyle name="SAPBEXresData 9 7" xfId="16177" xr:uid="{00000000-0005-0000-0000-00003B760000}"/>
    <cellStyle name="SAPBEXresData 9 7 2" xfId="35086" xr:uid="{00000000-0005-0000-0000-00003C760000}"/>
    <cellStyle name="SAPBEXresData 9 8" xfId="18051" xr:uid="{00000000-0005-0000-0000-00003D760000}"/>
    <cellStyle name="SAPBEXresData 9 8 2" xfId="36960" xr:uid="{00000000-0005-0000-0000-00003E760000}"/>
    <cellStyle name="SAPBEXresData 9 9" xfId="20695" xr:uid="{00000000-0005-0000-0000-00003F760000}"/>
    <cellStyle name="SAPBEXresDataEmph" xfId="86" xr:uid="{00000000-0005-0000-0000-000040760000}"/>
    <cellStyle name="SAPBEXresItem" xfId="87" xr:uid="{00000000-0005-0000-0000-000041760000}"/>
    <cellStyle name="SAPBEXresItem 10" xfId="555" xr:uid="{00000000-0005-0000-0000-000042760000}"/>
    <cellStyle name="SAPBEXresItem 10 2" xfId="3141" xr:uid="{00000000-0005-0000-0000-000043760000}"/>
    <cellStyle name="SAPBEXresItem 10 2 2" xfId="22050" xr:uid="{00000000-0005-0000-0000-000044760000}"/>
    <cellStyle name="SAPBEXresItem 10 3" xfId="7051" xr:uid="{00000000-0005-0000-0000-000045760000}"/>
    <cellStyle name="SAPBEXresItem 10 3 2" xfId="25960" xr:uid="{00000000-0005-0000-0000-000046760000}"/>
    <cellStyle name="SAPBEXresItem 10 4" xfId="7898" xr:uid="{00000000-0005-0000-0000-000047760000}"/>
    <cellStyle name="SAPBEXresItem 10 4 2" xfId="26807" xr:uid="{00000000-0005-0000-0000-000048760000}"/>
    <cellStyle name="SAPBEXresItem 10 5" xfId="10253" xr:uid="{00000000-0005-0000-0000-000049760000}"/>
    <cellStyle name="SAPBEXresItem 10 5 2" xfId="29162" xr:uid="{00000000-0005-0000-0000-00004A760000}"/>
    <cellStyle name="SAPBEXresItem 10 6" xfId="12465" xr:uid="{00000000-0005-0000-0000-00004B760000}"/>
    <cellStyle name="SAPBEXresItem 10 6 2" xfId="31374" xr:uid="{00000000-0005-0000-0000-00004C760000}"/>
    <cellStyle name="SAPBEXresItem 10 7" xfId="14949" xr:uid="{00000000-0005-0000-0000-00004D760000}"/>
    <cellStyle name="SAPBEXresItem 10 7 2" xfId="33858" xr:uid="{00000000-0005-0000-0000-00004E760000}"/>
    <cellStyle name="SAPBEXresItem 10 8" xfId="17161" xr:uid="{00000000-0005-0000-0000-00004F760000}"/>
    <cellStyle name="SAPBEXresItem 10 8 2" xfId="36070" xr:uid="{00000000-0005-0000-0000-000050760000}"/>
    <cellStyle name="SAPBEXresItem 10 9" xfId="19571" xr:uid="{00000000-0005-0000-0000-000051760000}"/>
    <cellStyle name="SAPBEXresItem 11" xfId="615" xr:uid="{00000000-0005-0000-0000-000052760000}"/>
    <cellStyle name="SAPBEXresItem 11 2" xfId="3201" xr:uid="{00000000-0005-0000-0000-000053760000}"/>
    <cellStyle name="SAPBEXresItem 11 2 2" xfId="22110" xr:uid="{00000000-0005-0000-0000-000054760000}"/>
    <cellStyle name="SAPBEXresItem 11 3" xfId="7079" xr:uid="{00000000-0005-0000-0000-000055760000}"/>
    <cellStyle name="SAPBEXresItem 11 3 2" xfId="25988" xr:uid="{00000000-0005-0000-0000-000056760000}"/>
    <cellStyle name="SAPBEXresItem 11 4" xfId="8231" xr:uid="{00000000-0005-0000-0000-000057760000}"/>
    <cellStyle name="SAPBEXresItem 11 4 2" xfId="27140" xr:uid="{00000000-0005-0000-0000-000058760000}"/>
    <cellStyle name="SAPBEXresItem 11 5" xfId="10619" xr:uid="{00000000-0005-0000-0000-000059760000}"/>
    <cellStyle name="SAPBEXresItem 11 5 2" xfId="29528" xr:uid="{00000000-0005-0000-0000-00005A760000}"/>
    <cellStyle name="SAPBEXresItem 11 6" xfId="12664" xr:uid="{00000000-0005-0000-0000-00005B760000}"/>
    <cellStyle name="SAPBEXresItem 11 6 2" xfId="31573" xr:uid="{00000000-0005-0000-0000-00005C760000}"/>
    <cellStyle name="SAPBEXresItem 11 7" xfId="15315" xr:uid="{00000000-0005-0000-0000-00005D760000}"/>
    <cellStyle name="SAPBEXresItem 11 7 2" xfId="34224" xr:uid="{00000000-0005-0000-0000-00005E760000}"/>
    <cellStyle name="SAPBEXresItem 11 8" xfId="17360" xr:uid="{00000000-0005-0000-0000-00005F760000}"/>
    <cellStyle name="SAPBEXresItem 11 8 2" xfId="36269" xr:uid="{00000000-0005-0000-0000-000060760000}"/>
    <cellStyle name="SAPBEXresItem 11 9" xfId="19904" xr:uid="{00000000-0005-0000-0000-000061760000}"/>
    <cellStyle name="SAPBEXresItem 12" xfId="641" xr:uid="{00000000-0005-0000-0000-000062760000}"/>
    <cellStyle name="SAPBEXresItem 12 2" xfId="3227" xr:uid="{00000000-0005-0000-0000-000063760000}"/>
    <cellStyle name="SAPBEXresItem 12 2 2" xfId="22136" xr:uid="{00000000-0005-0000-0000-000064760000}"/>
    <cellStyle name="SAPBEXresItem 12 3" xfId="7384" xr:uid="{00000000-0005-0000-0000-000065760000}"/>
    <cellStyle name="SAPBEXresItem 12 3 2" xfId="26293" xr:uid="{00000000-0005-0000-0000-000066760000}"/>
    <cellStyle name="SAPBEXresItem 12 4" xfId="9216" xr:uid="{00000000-0005-0000-0000-000067760000}"/>
    <cellStyle name="SAPBEXresItem 12 4 2" xfId="28125" xr:uid="{00000000-0005-0000-0000-000068760000}"/>
    <cellStyle name="SAPBEXresItem 12 5" xfId="10442" xr:uid="{00000000-0005-0000-0000-000069760000}"/>
    <cellStyle name="SAPBEXresItem 12 5 2" xfId="29351" xr:uid="{00000000-0005-0000-0000-00006A760000}"/>
    <cellStyle name="SAPBEXresItem 12 6" xfId="11049" xr:uid="{00000000-0005-0000-0000-00006B760000}"/>
    <cellStyle name="SAPBEXresItem 12 6 2" xfId="29958" xr:uid="{00000000-0005-0000-0000-00006C760000}"/>
    <cellStyle name="SAPBEXresItem 12 7" xfId="15138" xr:uid="{00000000-0005-0000-0000-00006D760000}"/>
    <cellStyle name="SAPBEXresItem 12 7 2" xfId="34047" xr:uid="{00000000-0005-0000-0000-00006E760000}"/>
    <cellStyle name="SAPBEXresItem 12 8" xfId="15745" xr:uid="{00000000-0005-0000-0000-00006F760000}"/>
    <cellStyle name="SAPBEXresItem 12 8 2" xfId="34654" xr:uid="{00000000-0005-0000-0000-000070760000}"/>
    <cellStyle name="SAPBEXresItem 12 9" xfId="19743" xr:uid="{00000000-0005-0000-0000-000071760000}"/>
    <cellStyle name="SAPBEXresItem 13" xfId="684" xr:uid="{00000000-0005-0000-0000-000072760000}"/>
    <cellStyle name="SAPBEXresItem 13 2" xfId="3270" xr:uid="{00000000-0005-0000-0000-000073760000}"/>
    <cellStyle name="SAPBEXresItem 13 2 2" xfId="22179" xr:uid="{00000000-0005-0000-0000-000074760000}"/>
    <cellStyle name="SAPBEXresItem 13 3" xfId="5307" xr:uid="{00000000-0005-0000-0000-000075760000}"/>
    <cellStyle name="SAPBEXresItem 13 3 2" xfId="24216" xr:uid="{00000000-0005-0000-0000-000076760000}"/>
    <cellStyle name="SAPBEXresItem 13 4" xfId="5494" xr:uid="{00000000-0005-0000-0000-000077760000}"/>
    <cellStyle name="SAPBEXresItem 13 4 2" xfId="24403" xr:uid="{00000000-0005-0000-0000-000078760000}"/>
    <cellStyle name="SAPBEXresItem 13 5" xfId="9592" xr:uid="{00000000-0005-0000-0000-000079760000}"/>
    <cellStyle name="SAPBEXresItem 13 5 2" xfId="28501" xr:uid="{00000000-0005-0000-0000-00007A760000}"/>
    <cellStyle name="SAPBEXresItem 13 6" xfId="13387" xr:uid="{00000000-0005-0000-0000-00007B760000}"/>
    <cellStyle name="SAPBEXresItem 13 6 2" xfId="32296" xr:uid="{00000000-0005-0000-0000-00007C760000}"/>
    <cellStyle name="SAPBEXresItem 13 7" xfId="14288" xr:uid="{00000000-0005-0000-0000-00007D760000}"/>
    <cellStyle name="SAPBEXresItem 13 7 2" xfId="33197" xr:uid="{00000000-0005-0000-0000-00007E760000}"/>
    <cellStyle name="SAPBEXresItem 13 8" xfId="18083" xr:uid="{00000000-0005-0000-0000-00007F760000}"/>
    <cellStyle name="SAPBEXresItem 13 8 2" xfId="36992" xr:uid="{00000000-0005-0000-0000-000080760000}"/>
    <cellStyle name="SAPBEXresItem 13 9" xfId="18972" xr:uid="{00000000-0005-0000-0000-000081760000}"/>
    <cellStyle name="SAPBEXresItem 14" xfId="612" xr:uid="{00000000-0005-0000-0000-000082760000}"/>
    <cellStyle name="SAPBEXresItem 14 2" xfId="3198" xr:uid="{00000000-0005-0000-0000-000083760000}"/>
    <cellStyle name="SAPBEXresItem 14 2 2" xfId="22107" xr:uid="{00000000-0005-0000-0000-000084760000}"/>
    <cellStyle name="SAPBEXresItem 14 3" xfId="5316" xr:uid="{00000000-0005-0000-0000-000085760000}"/>
    <cellStyle name="SAPBEXresItem 14 3 2" xfId="24225" xr:uid="{00000000-0005-0000-0000-000086760000}"/>
    <cellStyle name="SAPBEXresItem 14 4" xfId="8143" xr:uid="{00000000-0005-0000-0000-000087760000}"/>
    <cellStyle name="SAPBEXresItem 14 4 2" xfId="27052" xr:uid="{00000000-0005-0000-0000-000088760000}"/>
    <cellStyle name="SAPBEXresItem 14 5" xfId="10516" xr:uid="{00000000-0005-0000-0000-000089760000}"/>
    <cellStyle name="SAPBEXresItem 14 5 2" xfId="29425" xr:uid="{00000000-0005-0000-0000-00008A760000}"/>
    <cellStyle name="SAPBEXresItem 14 6" xfId="12313" xr:uid="{00000000-0005-0000-0000-00008B760000}"/>
    <cellStyle name="SAPBEXresItem 14 6 2" xfId="31222" xr:uid="{00000000-0005-0000-0000-00008C760000}"/>
    <cellStyle name="SAPBEXresItem 14 7" xfId="15212" xr:uid="{00000000-0005-0000-0000-00008D760000}"/>
    <cellStyle name="SAPBEXresItem 14 7 2" xfId="34121" xr:uid="{00000000-0005-0000-0000-00008E760000}"/>
    <cellStyle name="SAPBEXresItem 14 8" xfId="17009" xr:uid="{00000000-0005-0000-0000-00008F760000}"/>
    <cellStyle name="SAPBEXresItem 14 8 2" xfId="35918" xr:uid="{00000000-0005-0000-0000-000090760000}"/>
    <cellStyle name="SAPBEXresItem 14 9" xfId="19815" xr:uid="{00000000-0005-0000-0000-000091760000}"/>
    <cellStyle name="SAPBEXresItem 15" xfId="753" xr:uid="{00000000-0005-0000-0000-000092760000}"/>
    <cellStyle name="SAPBEXresItem 15 2" xfId="3339" xr:uid="{00000000-0005-0000-0000-000093760000}"/>
    <cellStyle name="SAPBEXresItem 15 2 2" xfId="22248" xr:uid="{00000000-0005-0000-0000-000094760000}"/>
    <cellStyle name="SAPBEXresItem 15 3" xfId="6803" xr:uid="{00000000-0005-0000-0000-000095760000}"/>
    <cellStyle name="SAPBEXresItem 15 3 2" xfId="25712" xr:uid="{00000000-0005-0000-0000-000096760000}"/>
    <cellStyle name="SAPBEXresItem 15 4" xfId="8921" xr:uid="{00000000-0005-0000-0000-000097760000}"/>
    <cellStyle name="SAPBEXresItem 15 4 2" xfId="27830" xr:uid="{00000000-0005-0000-0000-000098760000}"/>
    <cellStyle name="SAPBEXresItem 15 5" xfId="11372" xr:uid="{00000000-0005-0000-0000-000099760000}"/>
    <cellStyle name="SAPBEXresItem 15 5 2" xfId="30281" xr:uid="{00000000-0005-0000-0000-00009A760000}"/>
    <cellStyle name="SAPBEXresItem 15 6" xfId="13827" xr:uid="{00000000-0005-0000-0000-00009B760000}"/>
    <cellStyle name="SAPBEXresItem 15 6 2" xfId="32736" xr:uid="{00000000-0005-0000-0000-00009C760000}"/>
    <cellStyle name="SAPBEXresItem 15 7" xfId="16068" xr:uid="{00000000-0005-0000-0000-00009D760000}"/>
    <cellStyle name="SAPBEXresItem 15 7 2" xfId="34977" xr:uid="{00000000-0005-0000-0000-00009E760000}"/>
    <cellStyle name="SAPBEXresItem 15 8" xfId="18523" xr:uid="{00000000-0005-0000-0000-00009F760000}"/>
    <cellStyle name="SAPBEXresItem 15 8 2" xfId="37432" xr:uid="{00000000-0005-0000-0000-0000A0760000}"/>
    <cellStyle name="SAPBEXresItem 15 9" xfId="20595" xr:uid="{00000000-0005-0000-0000-0000A1760000}"/>
    <cellStyle name="SAPBEXresItem 16" xfId="796" xr:uid="{00000000-0005-0000-0000-0000A2760000}"/>
    <cellStyle name="SAPBEXresItem 16 2" xfId="3382" xr:uid="{00000000-0005-0000-0000-0000A3760000}"/>
    <cellStyle name="SAPBEXresItem 16 2 2" xfId="22291" xr:uid="{00000000-0005-0000-0000-0000A4760000}"/>
    <cellStyle name="SAPBEXresItem 16 3" xfId="6333" xr:uid="{00000000-0005-0000-0000-0000A5760000}"/>
    <cellStyle name="SAPBEXresItem 16 3 2" xfId="25242" xr:uid="{00000000-0005-0000-0000-0000A6760000}"/>
    <cellStyle name="SAPBEXresItem 16 4" xfId="8357" xr:uid="{00000000-0005-0000-0000-0000A7760000}"/>
    <cellStyle name="SAPBEXresItem 16 4 2" xfId="27266" xr:uid="{00000000-0005-0000-0000-0000A8760000}"/>
    <cellStyle name="SAPBEXresItem 16 5" xfId="10757" xr:uid="{00000000-0005-0000-0000-0000A9760000}"/>
    <cellStyle name="SAPBEXresItem 16 5 2" xfId="29666" xr:uid="{00000000-0005-0000-0000-0000AA760000}"/>
    <cellStyle name="SAPBEXresItem 16 6" xfId="13683" xr:uid="{00000000-0005-0000-0000-0000AB760000}"/>
    <cellStyle name="SAPBEXresItem 16 6 2" xfId="32592" xr:uid="{00000000-0005-0000-0000-0000AC760000}"/>
    <cellStyle name="SAPBEXresItem 16 7" xfId="15453" xr:uid="{00000000-0005-0000-0000-0000AD760000}"/>
    <cellStyle name="SAPBEXresItem 16 7 2" xfId="34362" xr:uid="{00000000-0005-0000-0000-0000AE760000}"/>
    <cellStyle name="SAPBEXresItem 16 8" xfId="18379" xr:uid="{00000000-0005-0000-0000-0000AF760000}"/>
    <cellStyle name="SAPBEXresItem 16 8 2" xfId="37288" xr:uid="{00000000-0005-0000-0000-0000B0760000}"/>
    <cellStyle name="SAPBEXresItem 16 9" xfId="20032" xr:uid="{00000000-0005-0000-0000-0000B1760000}"/>
    <cellStyle name="SAPBEXresItem 17" xfId="476" xr:uid="{00000000-0005-0000-0000-0000B2760000}"/>
    <cellStyle name="SAPBEXresItem 17 2" xfId="3062" xr:uid="{00000000-0005-0000-0000-0000B3760000}"/>
    <cellStyle name="SAPBEXresItem 17 2 2" xfId="21971" xr:uid="{00000000-0005-0000-0000-0000B4760000}"/>
    <cellStyle name="SAPBEXresItem 17 3" xfId="5390" xr:uid="{00000000-0005-0000-0000-0000B5760000}"/>
    <cellStyle name="SAPBEXresItem 17 3 2" xfId="24299" xr:uid="{00000000-0005-0000-0000-0000B6760000}"/>
    <cellStyle name="SAPBEXresItem 17 4" xfId="7615" xr:uid="{00000000-0005-0000-0000-0000B7760000}"/>
    <cellStyle name="SAPBEXresItem 17 4 2" xfId="26524" xr:uid="{00000000-0005-0000-0000-0000B8760000}"/>
    <cellStyle name="SAPBEXresItem 17 5" xfId="9946" xr:uid="{00000000-0005-0000-0000-0000B9760000}"/>
    <cellStyle name="SAPBEXresItem 17 5 2" xfId="28855" xr:uid="{00000000-0005-0000-0000-0000BA760000}"/>
    <cellStyle name="SAPBEXresItem 17 6" xfId="12332" xr:uid="{00000000-0005-0000-0000-0000BB760000}"/>
    <cellStyle name="SAPBEXresItem 17 6 2" xfId="31241" xr:uid="{00000000-0005-0000-0000-0000BC760000}"/>
    <cellStyle name="SAPBEXresItem 17 7" xfId="14642" xr:uid="{00000000-0005-0000-0000-0000BD760000}"/>
    <cellStyle name="SAPBEXresItem 17 7 2" xfId="33551" xr:uid="{00000000-0005-0000-0000-0000BE760000}"/>
    <cellStyle name="SAPBEXresItem 17 8" xfId="17028" xr:uid="{00000000-0005-0000-0000-0000BF760000}"/>
    <cellStyle name="SAPBEXresItem 17 8 2" xfId="35937" xr:uid="{00000000-0005-0000-0000-0000C0760000}"/>
    <cellStyle name="SAPBEXresItem 17 9" xfId="19286" xr:uid="{00000000-0005-0000-0000-0000C1760000}"/>
    <cellStyle name="SAPBEXresItem 18" xfId="858" xr:uid="{00000000-0005-0000-0000-0000C2760000}"/>
    <cellStyle name="SAPBEXresItem 18 2" xfId="3444" xr:uid="{00000000-0005-0000-0000-0000C3760000}"/>
    <cellStyle name="SAPBEXresItem 18 2 2" xfId="22353" xr:uid="{00000000-0005-0000-0000-0000C4760000}"/>
    <cellStyle name="SAPBEXresItem 18 3" xfId="5615" xr:uid="{00000000-0005-0000-0000-0000C5760000}"/>
    <cellStyle name="SAPBEXresItem 18 3 2" xfId="24524" xr:uid="{00000000-0005-0000-0000-0000C6760000}"/>
    <cellStyle name="SAPBEXresItem 18 4" xfId="7960" xr:uid="{00000000-0005-0000-0000-0000C7760000}"/>
    <cellStyle name="SAPBEXresItem 18 4 2" xfId="26869" xr:uid="{00000000-0005-0000-0000-0000C8760000}"/>
    <cellStyle name="SAPBEXresItem 18 5" xfId="10319" xr:uid="{00000000-0005-0000-0000-0000C9760000}"/>
    <cellStyle name="SAPBEXresItem 18 5 2" xfId="29228" xr:uid="{00000000-0005-0000-0000-0000CA760000}"/>
    <cellStyle name="SAPBEXresItem 18 6" xfId="13012" xr:uid="{00000000-0005-0000-0000-0000CB760000}"/>
    <cellStyle name="SAPBEXresItem 18 6 2" xfId="31921" xr:uid="{00000000-0005-0000-0000-0000CC760000}"/>
    <cellStyle name="SAPBEXresItem 18 7" xfId="15015" xr:uid="{00000000-0005-0000-0000-0000CD760000}"/>
    <cellStyle name="SAPBEXresItem 18 7 2" xfId="33924" xr:uid="{00000000-0005-0000-0000-0000CE760000}"/>
    <cellStyle name="SAPBEXresItem 18 8" xfId="17708" xr:uid="{00000000-0005-0000-0000-0000CF760000}"/>
    <cellStyle name="SAPBEXresItem 18 8 2" xfId="36617" xr:uid="{00000000-0005-0000-0000-0000D0760000}"/>
    <cellStyle name="SAPBEXresItem 18 9" xfId="19631" xr:uid="{00000000-0005-0000-0000-0000D1760000}"/>
    <cellStyle name="SAPBEXresItem 19" xfId="804" xr:uid="{00000000-0005-0000-0000-0000D2760000}"/>
    <cellStyle name="SAPBEXresItem 19 2" xfId="3390" xr:uid="{00000000-0005-0000-0000-0000D3760000}"/>
    <cellStyle name="SAPBEXresItem 19 2 2" xfId="22299" xr:uid="{00000000-0005-0000-0000-0000D4760000}"/>
    <cellStyle name="SAPBEXresItem 19 3" xfId="6913" xr:uid="{00000000-0005-0000-0000-0000D5760000}"/>
    <cellStyle name="SAPBEXresItem 19 3 2" xfId="25822" xr:uid="{00000000-0005-0000-0000-0000D6760000}"/>
    <cellStyle name="SAPBEXresItem 19 4" xfId="9191" xr:uid="{00000000-0005-0000-0000-0000D7760000}"/>
    <cellStyle name="SAPBEXresItem 19 4 2" xfId="28100" xr:uid="{00000000-0005-0000-0000-0000D8760000}"/>
    <cellStyle name="SAPBEXresItem 19 5" xfId="11671" xr:uid="{00000000-0005-0000-0000-0000D9760000}"/>
    <cellStyle name="SAPBEXresItem 19 5 2" xfId="30580" xr:uid="{00000000-0005-0000-0000-0000DA760000}"/>
    <cellStyle name="SAPBEXresItem 19 6" xfId="11227" xr:uid="{00000000-0005-0000-0000-0000DB760000}"/>
    <cellStyle name="SAPBEXresItem 19 6 2" xfId="30136" xr:uid="{00000000-0005-0000-0000-0000DC760000}"/>
    <cellStyle name="SAPBEXresItem 19 7" xfId="16367" xr:uid="{00000000-0005-0000-0000-0000DD760000}"/>
    <cellStyle name="SAPBEXresItem 19 7 2" xfId="35276" xr:uid="{00000000-0005-0000-0000-0000DE760000}"/>
    <cellStyle name="SAPBEXresItem 19 8" xfId="15923" xr:uid="{00000000-0005-0000-0000-0000DF760000}"/>
    <cellStyle name="SAPBEXresItem 19 8 2" xfId="34832" xr:uid="{00000000-0005-0000-0000-0000E0760000}"/>
    <cellStyle name="SAPBEXresItem 19 9" xfId="20866" xr:uid="{00000000-0005-0000-0000-0000E1760000}"/>
    <cellStyle name="SAPBEXresItem 2" xfId="208" xr:uid="{00000000-0005-0000-0000-0000E2760000}"/>
    <cellStyle name="SAPBEXresItem 2 2" xfId="2794" xr:uid="{00000000-0005-0000-0000-0000E3760000}"/>
    <cellStyle name="SAPBEXresItem 2 2 2" xfId="21703" xr:uid="{00000000-0005-0000-0000-0000E4760000}"/>
    <cellStyle name="SAPBEXresItem 2 3" xfId="7271" xr:uid="{00000000-0005-0000-0000-0000E5760000}"/>
    <cellStyle name="SAPBEXresItem 2 3 2" xfId="26180" xr:uid="{00000000-0005-0000-0000-0000E6760000}"/>
    <cellStyle name="SAPBEXresItem 2 4" xfId="7896" xr:uid="{00000000-0005-0000-0000-0000E7760000}"/>
    <cellStyle name="SAPBEXresItem 2 4 2" xfId="26805" xr:uid="{00000000-0005-0000-0000-0000E8760000}"/>
    <cellStyle name="SAPBEXresItem 2 5" xfId="10251" xr:uid="{00000000-0005-0000-0000-0000E9760000}"/>
    <cellStyle name="SAPBEXresItem 2 5 2" xfId="29160" xr:uid="{00000000-0005-0000-0000-0000EA760000}"/>
    <cellStyle name="SAPBEXresItem 2 6" xfId="13336" xr:uid="{00000000-0005-0000-0000-0000EB760000}"/>
    <cellStyle name="SAPBEXresItem 2 6 2" xfId="32245" xr:uid="{00000000-0005-0000-0000-0000EC760000}"/>
    <cellStyle name="SAPBEXresItem 2 7" xfId="14947" xr:uid="{00000000-0005-0000-0000-0000ED760000}"/>
    <cellStyle name="SAPBEXresItem 2 7 2" xfId="33856" xr:uid="{00000000-0005-0000-0000-0000EE760000}"/>
    <cellStyle name="SAPBEXresItem 2 8" xfId="18032" xr:uid="{00000000-0005-0000-0000-0000EF760000}"/>
    <cellStyle name="SAPBEXresItem 2 8 2" xfId="36941" xr:uid="{00000000-0005-0000-0000-0000F0760000}"/>
    <cellStyle name="SAPBEXresItem 2 9" xfId="19569" xr:uid="{00000000-0005-0000-0000-0000F1760000}"/>
    <cellStyle name="SAPBEXresItem 20" xfId="768" xr:uid="{00000000-0005-0000-0000-0000F2760000}"/>
    <cellStyle name="SAPBEXresItem 20 2" xfId="3354" xr:uid="{00000000-0005-0000-0000-0000F3760000}"/>
    <cellStyle name="SAPBEXresItem 20 2 2" xfId="22263" xr:uid="{00000000-0005-0000-0000-0000F4760000}"/>
    <cellStyle name="SAPBEXresItem 20 3" xfId="6173" xr:uid="{00000000-0005-0000-0000-0000F5760000}"/>
    <cellStyle name="SAPBEXresItem 20 3 2" xfId="25082" xr:uid="{00000000-0005-0000-0000-0000F6760000}"/>
    <cellStyle name="SAPBEXresItem 20 4" xfId="9281" xr:uid="{00000000-0005-0000-0000-0000F7760000}"/>
    <cellStyle name="SAPBEXresItem 20 4 2" xfId="28190" xr:uid="{00000000-0005-0000-0000-0000F8760000}"/>
    <cellStyle name="SAPBEXresItem 20 5" xfId="11572" xr:uid="{00000000-0005-0000-0000-0000F9760000}"/>
    <cellStyle name="SAPBEXresItem 20 5 2" xfId="30481" xr:uid="{00000000-0005-0000-0000-0000FA760000}"/>
    <cellStyle name="SAPBEXresItem 20 6" xfId="14148" xr:uid="{00000000-0005-0000-0000-0000FB760000}"/>
    <cellStyle name="SAPBEXresItem 20 6 2" xfId="33057" xr:uid="{00000000-0005-0000-0000-0000FC760000}"/>
    <cellStyle name="SAPBEXresItem 20 7" xfId="16268" xr:uid="{00000000-0005-0000-0000-0000FD760000}"/>
    <cellStyle name="SAPBEXresItem 20 7 2" xfId="35177" xr:uid="{00000000-0005-0000-0000-0000FE760000}"/>
    <cellStyle name="SAPBEXresItem 20 8" xfId="18844" xr:uid="{00000000-0005-0000-0000-0000FF760000}"/>
    <cellStyle name="SAPBEXresItem 20 8 2" xfId="37753" xr:uid="{00000000-0005-0000-0000-000000770000}"/>
    <cellStyle name="SAPBEXresItem 20 9" xfId="20774" xr:uid="{00000000-0005-0000-0000-000001770000}"/>
    <cellStyle name="SAPBEXresItem 21" xfId="970" xr:uid="{00000000-0005-0000-0000-000002770000}"/>
    <cellStyle name="SAPBEXresItem 21 2" xfId="3556" xr:uid="{00000000-0005-0000-0000-000003770000}"/>
    <cellStyle name="SAPBEXresItem 21 2 2" xfId="22465" xr:uid="{00000000-0005-0000-0000-000004770000}"/>
    <cellStyle name="SAPBEXresItem 21 3" xfId="6183" xr:uid="{00000000-0005-0000-0000-000005770000}"/>
    <cellStyle name="SAPBEXresItem 21 3 2" xfId="25092" xr:uid="{00000000-0005-0000-0000-000006770000}"/>
    <cellStyle name="SAPBEXresItem 21 4" xfId="8390" xr:uid="{00000000-0005-0000-0000-000007770000}"/>
    <cellStyle name="SAPBEXresItem 21 4 2" xfId="27299" xr:uid="{00000000-0005-0000-0000-000008770000}"/>
    <cellStyle name="SAPBEXresItem 21 5" xfId="10794" xr:uid="{00000000-0005-0000-0000-000009770000}"/>
    <cellStyle name="SAPBEXresItem 21 5 2" xfId="29703" xr:uid="{00000000-0005-0000-0000-00000A770000}"/>
    <cellStyle name="SAPBEXresItem 21 6" xfId="12292" xr:uid="{00000000-0005-0000-0000-00000B770000}"/>
    <cellStyle name="SAPBEXresItem 21 6 2" xfId="31201" xr:uid="{00000000-0005-0000-0000-00000C770000}"/>
    <cellStyle name="SAPBEXresItem 21 7" xfId="15490" xr:uid="{00000000-0005-0000-0000-00000D770000}"/>
    <cellStyle name="SAPBEXresItem 21 7 2" xfId="34399" xr:uid="{00000000-0005-0000-0000-00000E770000}"/>
    <cellStyle name="SAPBEXresItem 21 8" xfId="16988" xr:uid="{00000000-0005-0000-0000-00000F770000}"/>
    <cellStyle name="SAPBEXresItem 21 8 2" xfId="35897" xr:uid="{00000000-0005-0000-0000-000010770000}"/>
    <cellStyle name="SAPBEXresItem 21 9" xfId="20065" xr:uid="{00000000-0005-0000-0000-000011770000}"/>
    <cellStyle name="SAPBEXresItem 22" xfId="929" xr:uid="{00000000-0005-0000-0000-000012770000}"/>
    <cellStyle name="SAPBEXresItem 22 2" xfId="3515" xr:uid="{00000000-0005-0000-0000-000013770000}"/>
    <cellStyle name="SAPBEXresItem 22 2 2" xfId="22424" xr:uid="{00000000-0005-0000-0000-000014770000}"/>
    <cellStyle name="SAPBEXresItem 22 3" xfId="5815" xr:uid="{00000000-0005-0000-0000-000015770000}"/>
    <cellStyle name="SAPBEXresItem 22 3 2" xfId="24724" xr:uid="{00000000-0005-0000-0000-000016770000}"/>
    <cellStyle name="SAPBEXresItem 22 4" xfId="8490" xr:uid="{00000000-0005-0000-0000-000017770000}"/>
    <cellStyle name="SAPBEXresItem 22 4 2" xfId="27399" xr:uid="{00000000-0005-0000-0000-000018770000}"/>
    <cellStyle name="SAPBEXresItem 22 5" xfId="10899" xr:uid="{00000000-0005-0000-0000-000019770000}"/>
    <cellStyle name="SAPBEXresItem 22 5 2" xfId="29808" xr:uid="{00000000-0005-0000-0000-00001A770000}"/>
    <cellStyle name="SAPBEXresItem 22 6" xfId="13303" xr:uid="{00000000-0005-0000-0000-00001B770000}"/>
    <cellStyle name="SAPBEXresItem 22 6 2" xfId="32212" xr:uid="{00000000-0005-0000-0000-00001C770000}"/>
    <cellStyle name="SAPBEXresItem 22 7" xfId="15595" xr:uid="{00000000-0005-0000-0000-00001D770000}"/>
    <cellStyle name="SAPBEXresItem 22 7 2" xfId="34504" xr:uid="{00000000-0005-0000-0000-00001E770000}"/>
    <cellStyle name="SAPBEXresItem 22 8" xfId="17999" xr:uid="{00000000-0005-0000-0000-00001F770000}"/>
    <cellStyle name="SAPBEXresItem 22 8 2" xfId="36908" xr:uid="{00000000-0005-0000-0000-000020770000}"/>
    <cellStyle name="SAPBEXresItem 22 9" xfId="20164" xr:uid="{00000000-0005-0000-0000-000021770000}"/>
    <cellStyle name="SAPBEXresItem 23" xfId="1032" xr:uid="{00000000-0005-0000-0000-000022770000}"/>
    <cellStyle name="SAPBEXresItem 23 2" xfId="3618" xr:uid="{00000000-0005-0000-0000-000023770000}"/>
    <cellStyle name="SAPBEXresItem 23 2 2" xfId="22527" xr:uid="{00000000-0005-0000-0000-000024770000}"/>
    <cellStyle name="SAPBEXresItem 23 3" xfId="6923" xr:uid="{00000000-0005-0000-0000-000025770000}"/>
    <cellStyle name="SAPBEXresItem 23 3 2" xfId="25832" xr:uid="{00000000-0005-0000-0000-000026770000}"/>
    <cellStyle name="SAPBEXresItem 23 4" xfId="8571" xr:uid="{00000000-0005-0000-0000-000027770000}"/>
    <cellStyle name="SAPBEXresItem 23 4 2" xfId="27480" xr:uid="{00000000-0005-0000-0000-000028770000}"/>
    <cellStyle name="SAPBEXresItem 23 5" xfId="10987" xr:uid="{00000000-0005-0000-0000-000029770000}"/>
    <cellStyle name="SAPBEXresItem 23 5 2" xfId="29896" xr:uid="{00000000-0005-0000-0000-00002A770000}"/>
    <cellStyle name="SAPBEXresItem 23 6" xfId="12687" xr:uid="{00000000-0005-0000-0000-00002B770000}"/>
    <cellStyle name="SAPBEXresItem 23 6 2" xfId="31596" xr:uid="{00000000-0005-0000-0000-00002C770000}"/>
    <cellStyle name="SAPBEXresItem 23 7" xfId="15683" xr:uid="{00000000-0005-0000-0000-00002D770000}"/>
    <cellStyle name="SAPBEXresItem 23 7 2" xfId="34592" xr:uid="{00000000-0005-0000-0000-00002E770000}"/>
    <cellStyle name="SAPBEXresItem 23 8" xfId="17383" xr:uid="{00000000-0005-0000-0000-00002F770000}"/>
    <cellStyle name="SAPBEXresItem 23 8 2" xfId="36292" xr:uid="{00000000-0005-0000-0000-000030770000}"/>
    <cellStyle name="SAPBEXresItem 23 9" xfId="20245" xr:uid="{00000000-0005-0000-0000-000031770000}"/>
    <cellStyle name="SAPBEXresItem 24" xfId="1075" xr:uid="{00000000-0005-0000-0000-000032770000}"/>
    <cellStyle name="SAPBEXresItem 24 2" xfId="3661" xr:uid="{00000000-0005-0000-0000-000033770000}"/>
    <cellStyle name="SAPBEXresItem 24 2 2" xfId="22570" xr:uid="{00000000-0005-0000-0000-000034770000}"/>
    <cellStyle name="SAPBEXresItem 24 3" xfId="6624" xr:uid="{00000000-0005-0000-0000-000035770000}"/>
    <cellStyle name="SAPBEXresItem 24 3 2" xfId="25533" xr:uid="{00000000-0005-0000-0000-000036770000}"/>
    <cellStyle name="SAPBEXresItem 24 4" xfId="9346" xr:uid="{00000000-0005-0000-0000-000037770000}"/>
    <cellStyle name="SAPBEXresItem 24 4 2" xfId="28255" xr:uid="{00000000-0005-0000-0000-000038770000}"/>
    <cellStyle name="SAPBEXresItem 24 5" xfId="11830" xr:uid="{00000000-0005-0000-0000-000039770000}"/>
    <cellStyle name="SAPBEXresItem 24 5 2" xfId="30739" xr:uid="{00000000-0005-0000-0000-00003A770000}"/>
    <cellStyle name="SAPBEXresItem 24 6" xfId="14102" xr:uid="{00000000-0005-0000-0000-00003B770000}"/>
    <cellStyle name="SAPBEXresItem 24 6 2" xfId="33011" xr:uid="{00000000-0005-0000-0000-00003C770000}"/>
    <cellStyle name="SAPBEXresItem 24 7" xfId="16526" xr:uid="{00000000-0005-0000-0000-00003D770000}"/>
    <cellStyle name="SAPBEXresItem 24 7 2" xfId="35435" xr:uid="{00000000-0005-0000-0000-00003E770000}"/>
    <cellStyle name="SAPBEXresItem 24 8" xfId="18798" xr:uid="{00000000-0005-0000-0000-00003F770000}"/>
    <cellStyle name="SAPBEXresItem 24 8 2" xfId="37707" xr:uid="{00000000-0005-0000-0000-000040770000}"/>
    <cellStyle name="SAPBEXresItem 24 9" xfId="21020" xr:uid="{00000000-0005-0000-0000-000041770000}"/>
    <cellStyle name="SAPBEXresItem 25" xfId="1118" xr:uid="{00000000-0005-0000-0000-000042770000}"/>
    <cellStyle name="SAPBEXresItem 25 2" xfId="3704" xr:uid="{00000000-0005-0000-0000-000043770000}"/>
    <cellStyle name="SAPBEXresItem 25 2 2" xfId="22613" xr:uid="{00000000-0005-0000-0000-000044770000}"/>
    <cellStyle name="SAPBEXresItem 25 3" xfId="5582" xr:uid="{00000000-0005-0000-0000-000045770000}"/>
    <cellStyle name="SAPBEXresItem 25 3 2" xfId="24491" xr:uid="{00000000-0005-0000-0000-000046770000}"/>
    <cellStyle name="SAPBEXresItem 25 4" xfId="9288" xr:uid="{00000000-0005-0000-0000-000047770000}"/>
    <cellStyle name="SAPBEXresItem 25 4 2" xfId="28197" xr:uid="{00000000-0005-0000-0000-000048770000}"/>
    <cellStyle name="SAPBEXresItem 25 5" xfId="11770" xr:uid="{00000000-0005-0000-0000-000049770000}"/>
    <cellStyle name="SAPBEXresItem 25 5 2" xfId="30679" xr:uid="{00000000-0005-0000-0000-00004A770000}"/>
    <cellStyle name="SAPBEXresItem 25 6" xfId="12451" xr:uid="{00000000-0005-0000-0000-00004B770000}"/>
    <cellStyle name="SAPBEXresItem 25 6 2" xfId="31360" xr:uid="{00000000-0005-0000-0000-00004C770000}"/>
    <cellStyle name="SAPBEXresItem 25 7" xfId="16466" xr:uid="{00000000-0005-0000-0000-00004D770000}"/>
    <cellStyle name="SAPBEXresItem 25 7 2" xfId="35375" xr:uid="{00000000-0005-0000-0000-00004E770000}"/>
    <cellStyle name="SAPBEXresItem 25 8" xfId="17147" xr:uid="{00000000-0005-0000-0000-00004F770000}"/>
    <cellStyle name="SAPBEXresItem 25 8 2" xfId="36056" xr:uid="{00000000-0005-0000-0000-000050770000}"/>
    <cellStyle name="SAPBEXresItem 25 9" xfId="20962" xr:uid="{00000000-0005-0000-0000-000051770000}"/>
    <cellStyle name="SAPBEXresItem 26" xfId="1039" xr:uid="{00000000-0005-0000-0000-000052770000}"/>
    <cellStyle name="SAPBEXresItem 26 2" xfId="3625" xr:uid="{00000000-0005-0000-0000-000053770000}"/>
    <cellStyle name="SAPBEXresItem 26 2 2" xfId="22534" xr:uid="{00000000-0005-0000-0000-000054770000}"/>
    <cellStyle name="SAPBEXresItem 26 3" xfId="7031" xr:uid="{00000000-0005-0000-0000-000055770000}"/>
    <cellStyle name="SAPBEXresItem 26 3 2" xfId="25940" xr:uid="{00000000-0005-0000-0000-000056770000}"/>
    <cellStyle name="SAPBEXresItem 26 4" xfId="7824" xr:uid="{00000000-0005-0000-0000-000057770000}"/>
    <cellStyle name="SAPBEXresItem 26 4 2" xfId="26733" xr:uid="{00000000-0005-0000-0000-000058770000}"/>
    <cellStyle name="SAPBEXresItem 26 5" xfId="10173" xr:uid="{00000000-0005-0000-0000-000059770000}"/>
    <cellStyle name="SAPBEXresItem 26 5 2" xfId="29082" xr:uid="{00000000-0005-0000-0000-00005A770000}"/>
    <cellStyle name="SAPBEXresItem 26 6" xfId="12675" xr:uid="{00000000-0005-0000-0000-00005B770000}"/>
    <cellStyle name="SAPBEXresItem 26 6 2" xfId="31584" xr:uid="{00000000-0005-0000-0000-00005C770000}"/>
    <cellStyle name="SAPBEXresItem 26 7" xfId="14869" xr:uid="{00000000-0005-0000-0000-00005D770000}"/>
    <cellStyle name="SAPBEXresItem 26 7 2" xfId="33778" xr:uid="{00000000-0005-0000-0000-00005E770000}"/>
    <cellStyle name="SAPBEXresItem 26 8" xfId="17371" xr:uid="{00000000-0005-0000-0000-00005F770000}"/>
    <cellStyle name="SAPBEXresItem 26 8 2" xfId="36280" xr:uid="{00000000-0005-0000-0000-000060770000}"/>
    <cellStyle name="SAPBEXresItem 26 9" xfId="19497" xr:uid="{00000000-0005-0000-0000-000061770000}"/>
    <cellStyle name="SAPBEXresItem 27" xfId="966" xr:uid="{00000000-0005-0000-0000-000062770000}"/>
    <cellStyle name="SAPBEXresItem 27 2" xfId="3552" xr:uid="{00000000-0005-0000-0000-000063770000}"/>
    <cellStyle name="SAPBEXresItem 27 2 2" xfId="22461" xr:uid="{00000000-0005-0000-0000-000064770000}"/>
    <cellStyle name="SAPBEXresItem 27 3" xfId="5986" xr:uid="{00000000-0005-0000-0000-000065770000}"/>
    <cellStyle name="SAPBEXresItem 27 3 2" xfId="24895" xr:uid="{00000000-0005-0000-0000-000066770000}"/>
    <cellStyle name="SAPBEXresItem 27 4" xfId="8407" xr:uid="{00000000-0005-0000-0000-000067770000}"/>
    <cellStyle name="SAPBEXresItem 27 4 2" xfId="27316" xr:uid="{00000000-0005-0000-0000-000068770000}"/>
    <cellStyle name="SAPBEXresItem 27 5" xfId="10812" xr:uid="{00000000-0005-0000-0000-000069770000}"/>
    <cellStyle name="SAPBEXresItem 27 5 2" xfId="29721" xr:uid="{00000000-0005-0000-0000-00006A770000}"/>
    <cellStyle name="SAPBEXresItem 27 6" xfId="12945" xr:uid="{00000000-0005-0000-0000-00006B770000}"/>
    <cellStyle name="SAPBEXresItem 27 6 2" xfId="31854" xr:uid="{00000000-0005-0000-0000-00006C770000}"/>
    <cellStyle name="SAPBEXresItem 27 7" xfId="15508" xr:uid="{00000000-0005-0000-0000-00006D770000}"/>
    <cellStyle name="SAPBEXresItem 27 7 2" xfId="34417" xr:uid="{00000000-0005-0000-0000-00006E770000}"/>
    <cellStyle name="SAPBEXresItem 27 8" xfId="17641" xr:uid="{00000000-0005-0000-0000-00006F770000}"/>
    <cellStyle name="SAPBEXresItem 27 8 2" xfId="36550" xr:uid="{00000000-0005-0000-0000-000070770000}"/>
    <cellStyle name="SAPBEXresItem 27 9" xfId="20081" xr:uid="{00000000-0005-0000-0000-000071770000}"/>
    <cellStyle name="SAPBEXresItem 28" xfId="1223" xr:uid="{00000000-0005-0000-0000-000072770000}"/>
    <cellStyle name="SAPBEXresItem 28 2" xfId="3809" xr:uid="{00000000-0005-0000-0000-000073770000}"/>
    <cellStyle name="SAPBEXresItem 28 2 2" xfId="22718" xr:uid="{00000000-0005-0000-0000-000074770000}"/>
    <cellStyle name="SAPBEXresItem 28 3" xfId="6900" xr:uid="{00000000-0005-0000-0000-000075770000}"/>
    <cellStyle name="SAPBEXresItem 28 3 2" xfId="25809" xr:uid="{00000000-0005-0000-0000-000076770000}"/>
    <cellStyle name="SAPBEXresItem 28 4" xfId="8349" xr:uid="{00000000-0005-0000-0000-000077770000}"/>
    <cellStyle name="SAPBEXresItem 28 4 2" xfId="27258" xr:uid="{00000000-0005-0000-0000-000078770000}"/>
    <cellStyle name="SAPBEXresItem 28 5" xfId="10747" xr:uid="{00000000-0005-0000-0000-000079770000}"/>
    <cellStyle name="SAPBEXresItem 28 5 2" xfId="29656" xr:uid="{00000000-0005-0000-0000-00007A770000}"/>
    <cellStyle name="SAPBEXresItem 28 6" xfId="13593" xr:uid="{00000000-0005-0000-0000-00007B770000}"/>
    <cellStyle name="SAPBEXresItem 28 6 2" xfId="32502" xr:uid="{00000000-0005-0000-0000-00007C770000}"/>
    <cellStyle name="SAPBEXresItem 28 7" xfId="15443" xr:uid="{00000000-0005-0000-0000-00007D770000}"/>
    <cellStyle name="SAPBEXresItem 28 7 2" xfId="34352" xr:uid="{00000000-0005-0000-0000-00007E770000}"/>
    <cellStyle name="SAPBEXresItem 28 8" xfId="18289" xr:uid="{00000000-0005-0000-0000-00007F770000}"/>
    <cellStyle name="SAPBEXresItem 28 8 2" xfId="37198" xr:uid="{00000000-0005-0000-0000-000080770000}"/>
    <cellStyle name="SAPBEXresItem 28 9" xfId="20022" xr:uid="{00000000-0005-0000-0000-000081770000}"/>
    <cellStyle name="SAPBEXresItem 29" xfId="1266" xr:uid="{00000000-0005-0000-0000-000082770000}"/>
    <cellStyle name="SAPBEXresItem 29 2" xfId="3852" xr:uid="{00000000-0005-0000-0000-000083770000}"/>
    <cellStyle name="SAPBEXresItem 29 2 2" xfId="22761" xr:uid="{00000000-0005-0000-0000-000084770000}"/>
    <cellStyle name="SAPBEXresItem 29 3" xfId="5197" xr:uid="{00000000-0005-0000-0000-000085770000}"/>
    <cellStyle name="SAPBEXresItem 29 3 2" xfId="24106" xr:uid="{00000000-0005-0000-0000-000086770000}"/>
    <cellStyle name="SAPBEXresItem 29 4" xfId="9461" xr:uid="{00000000-0005-0000-0000-000087770000}"/>
    <cellStyle name="SAPBEXresItem 29 4 2" xfId="28370" xr:uid="{00000000-0005-0000-0000-000088770000}"/>
    <cellStyle name="SAPBEXresItem 29 5" xfId="11615" xr:uid="{00000000-0005-0000-0000-000089770000}"/>
    <cellStyle name="SAPBEXresItem 29 5 2" xfId="30524" xr:uid="{00000000-0005-0000-0000-00008A770000}"/>
    <cellStyle name="SAPBEXresItem 29 6" xfId="13472" xr:uid="{00000000-0005-0000-0000-00008B770000}"/>
    <cellStyle name="SAPBEXresItem 29 6 2" xfId="32381" xr:uid="{00000000-0005-0000-0000-00008C770000}"/>
    <cellStyle name="SAPBEXresItem 29 7" xfId="16311" xr:uid="{00000000-0005-0000-0000-00008D770000}"/>
    <cellStyle name="SAPBEXresItem 29 7 2" xfId="35220" xr:uid="{00000000-0005-0000-0000-00008E770000}"/>
    <cellStyle name="SAPBEXresItem 29 8" xfId="18168" xr:uid="{00000000-0005-0000-0000-00008F770000}"/>
    <cellStyle name="SAPBEXresItem 29 8 2" xfId="37077" xr:uid="{00000000-0005-0000-0000-000090770000}"/>
    <cellStyle name="SAPBEXresItem 29 9" xfId="20813" xr:uid="{00000000-0005-0000-0000-000091770000}"/>
    <cellStyle name="SAPBEXresItem 3" xfId="254" xr:uid="{00000000-0005-0000-0000-000092770000}"/>
    <cellStyle name="SAPBEXresItem 3 2" xfId="2840" xr:uid="{00000000-0005-0000-0000-000093770000}"/>
    <cellStyle name="SAPBEXresItem 3 2 2" xfId="21749" xr:uid="{00000000-0005-0000-0000-000094770000}"/>
    <cellStyle name="SAPBEXresItem 3 3" xfId="5256" xr:uid="{00000000-0005-0000-0000-000095770000}"/>
    <cellStyle name="SAPBEXresItem 3 3 2" xfId="24165" xr:uid="{00000000-0005-0000-0000-000096770000}"/>
    <cellStyle name="SAPBEXresItem 3 4" xfId="9428" xr:uid="{00000000-0005-0000-0000-000097770000}"/>
    <cellStyle name="SAPBEXresItem 3 4 2" xfId="28337" xr:uid="{00000000-0005-0000-0000-000098770000}"/>
    <cellStyle name="SAPBEXresItem 3 5" xfId="10053" xr:uid="{00000000-0005-0000-0000-000099770000}"/>
    <cellStyle name="SAPBEXresItem 3 5 2" xfId="28962" xr:uid="{00000000-0005-0000-0000-00009A770000}"/>
    <cellStyle name="SAPBEXresItem 3 6" xfId="12244" xr:uid="{00000000-0005-0000-0000-00009B770000}"/>
    <cellStyle name="SAPBEXresItem 3 6 2" xfId="31153" xr:uid="{00000000-0005-0000-0000-00009C770000}"/>
    <cellStyle name="SAPBEXresItem 3 7" xfId="14749" xr:uid="{00000000-0005-0000-0000-00009D770000}"/>
    <cellStyle name="SAPBEXresItem 3 7 2" xfId="33658" xr:uid="{00000000-0005-0000-0000-00009E770000}"/>
    <cellStyle name="SAPBEXresItem 3 8" xfId="16940" xr:uid="{00000000-0005-0000-0000-00009F770000}"/>
    <cellStyle name="SAPBEXresItem 3 8 2" xfId="35849" xr:uid="{00000000-0005-0000-0000-0000A0770000}"/>
    <cellStyle name="SAPBEXresItem 3 9" xfId="19381" xr:uid="{00000000-0005-0000-0000-0000A1770000}"/>
    <cellStyle name="SAPBEXresItem 30" xfId="1309" xr:uid="{00000000-0005-0000-0000-0000A2770000}"/>
    <cellStyle name="SAPBEXresItem 30 2" xfId="3895" xr:uid="{00000000-0005-0000-0000-0000A3770000}"/>
    <cellStyle name="SAPBEXresItem 30 2 2" xfId="22804" xr:uid="{00000000-0005-0000-0000-0000A4770000}"/>
    <cellStyle name="SAPBEXresItem 30 3" xfId="5781" xr:uid="{00000000-0005-0000-0000-0000A5770000}"/>
    <cellStyle name="SAPBEXresItem 30 3 2" xfId="24690" xr:uid="{00000000-0005-0000-0000-0000A6770000}"/>
    <cellStyle name="SAPBEXresItem 30 4" xfId="9123" xr:uid="{00000000-0005-0000-0000-0000A7770000}"/>
    <cellStyle name="SAPBEXresItem 30 4 2" xfId="28032" xr:uid="{00000000-0005-0000-0000-0000A8770000}"/>
    <cellStyle name="SAPBEXresItem 30 5" xfId="11599" xr:uid="{00000000-0005-0000-0000-0000A9770000}"/>
    <cellStyle name="SAPBEXresItem 30 5 2" xfId="30508" xr:uid="{00000000-0005-0000-0000-0000AA770000}"/>
    <cellStyle name="SAPBEXresItem 30 6" xfId="12241" xr:uid="{00000000-0005-0000-0000-0000AB770000}"/>
    <cellStyle name="SAPBEXresItem 30 6 2" xfId="31150" xr:uid="{00000000-0005-0000-0000-0000AC770000}"/>
    <cellStyle name="SAPBEXresItem 30 7" xfId="16295" xr:uid="{00000000-0005-0000-0000-0000AD770000}"/>
    <cellStyle name="SAPBEXresItem 30 7 2" xfId="35204" xr:uid="{00000000-0005-0000-0000-0000AE770000}"/>
    <cellStyle name="SAPBEXresItem 30 8" xfId="16937" xr:uid="{00000000-0005-0000-0000-0000AF770000}"/>
    <cellStyle name="SAPBEXresItem 30 8 2" xfId="35846" xr:uid="{00000000-0005-0000-0000-0000B0770000}"/>
    <cellStyle name="SAPBEXresItem 30 9" xfId="20798" xr:uid="{00000000-0005-0000-0000-0000B1770000}"/>
    <cellStyle name="SAPBEXresItem 31" xfId="1351" xr:uid="{00000000-0005-0000-0000-0000B2770000}"/>
    <cellStyle name="SAPBEXresItem 31 2" xfId="3937" xr:uid="{00000000-0005-0000-0000-0000B3770000}"/>
    <cellStyle name="SAPBEXresItem 31 2 2" xfId="22846" xr:uid="{00000000-0005-0000-0000-0000B4770000}"/>
    <cellStyle name="SAPBEXresItem 31 3" xfId="6337" xr:uid="{00000000-0005-0000-0000-0000B5770000}"/>
    <cellStyle name="SAPBEXresItem 31 3 2" xfId="25246" xr:uid="{00000000-0005-0000-0000-0000B6770000}"/>
    <cellStyle name="SAPBEXresItem 31 4" xfId="7800" xr:uid="{00000000-0005-0000-0000-0000B7770000}"/>
    <cellStyle name="SAPBEXresItem 31 4 2" xfId="26709" xr:uid="{00000000-0005-0000-0000-0000B8770000}"/>
    <cellStyle name="SAPBEXresItem 31 5" xfId="10149" xr:uid="{00000000-0005-0000-0000-0000B9770000}"/>
    <cellStyle name="SAPBEXresItem 31 5 2" xfId="29058" xr:uid="{00000000-0005-0000-0000-0000BA770000}"/>
    <cellStyle name="SAPBEXresItem 31 6" xfId="13808" xr:uid="{00000000-0005-0000-0000-0000BB770000}"/>
    <cellStyle name="SAPBEXresItem 31 6 2" xfId="32717" xr:uid="{00000000-0005-0000-0000-0000BC770000}"/>
    <cellStyle name="SAPBEXresItem 31 7" xfId="14845" xr:uid="{00000000-0005-0000-0000-0000BD770000}"/>
    <cellStyle name="SAPBEXresItem 31 7 2" xfId="33754" xr:uid="{00000000-0005-0000-0000-0000BE770000}"/>
    <cellStyle name="SAPBEXresItem 31 8" xfId="18504" xr:uid="{00000000-0005-0000-0000-0000BF770000}"/>
    <cellStyle name="SAPBEXresItem 31 8 2" xfId="37413" xr:uid="{00000000-0005-0000-0000-0000C0770000}"/>
    <cellStyle name="SAPBEXresItem 31 9" xfId="19473" xr:uid="{00000000-0005-0000-0000-0000C1770000}"/>
    <cellStyle name="SAPBEXresItem 32" xfId="1394" xr:uid="{00000000-0005-0000-0000-0000C2770000}"/>
    <cellStyle name="SAPBEXresItem 32 2" xfId="3980" xr:uid="{00000000-0005-0000-0000-0000C3770000}"/>
    <cellStyle name="SAPBEXresItem 32 2 2" xfId="22889" xr:uid="{00000000-0005-0000-0000-0000C4770000}"/>
    <cellStyle name="SAPBEXresItem 32 3" xfId="6672" xr:uid="{00000000-0005-0000-0000-0000C5770000}"/>
    <cellStyle name="SAPBEXresItem 32 3 2" xfId="25581" xr:uid="{00000000-0005-0000-0000-0000C6770000}"/>
    <cellStyle name="SAPBEXresItem 32 4" xfId="8285" xr:uid="{00000000-0005-0000-0000-0000C7770000}"/>
    <cellStyle name="SAPBEXresItem 32 4 2" xfId="27194" xr:uid="{00000000-0005-0000-0000-0000C8770000}"/>
    <cellStyle name="SAPBEXresItem 32 5" xfId="10680" xr:uid="{00000000-0005-0000-0000-0000C9770000}"/>
    <cellStyle name="SAPBEXresItem 32 5 2" xfId="29589" xr:uid="{00000000-0005-0000-0000-0000CA770000}"/>
    <cellStyle name="SAPBEXresItem 32 6" xfId="12408" xr:uid="{00000000-0005-0000-0000-0000CB770000}"/>
    <cellStyle name="SAPBEXresItem 32 6 2" xfId="31317" xr:uid="{00000000-0005-0000-0000-0000CC770000}"/>
    <cellStyle name="SAPBEXresItem 32 7" xfId="15376" xr:uid="{00000000-0005-0000-0000-0000CD770000}"/>
    <cellStyle name="SAPBEXresItem 32 7 2" xfId="34285" xr:uid="{00000000-0005-0000-0000-0000CE770000}"/>
    <cellStyle name="SAPBEXresItem 32 8" xfId="17104" xr:uid="{00000000-0005-0000-0000-0000CF770000}"/>
    <cellStyle name="SAPBEXresItem 32 8 2" xfId="36013" xr:uid="{00000000-0005-0000-0000-0000D0770000}"/>
    <cellStyle name="SAPBEXresItem 32 9" xfId="19958" xr:uid="{00000000-0005-0000-0000-0000D1770000}"/>
    <cellStyle name="SAPBEXresItem 33" xfId="1437" xr:uid="{00000000-0005-0000-0000-0000D2770000}"/>
    <cellStyle name="SAPBEXresItem 33 2" xfId="4023" xr:uid="{00000000-0005-0000-0000-0000D3770000}"/>
    <cellStyle name="SAPBEXresItem 33 2 2" xfId="22932" xr:uid="{00000000-0005-0000-0000-0000D4770000}"/>
    <cellStyle name="SAPBEXresItem 33 3" xfId="6986" xr:uid="{00000000-0005-0000-0000-0000D5770000}"/>
    <cellStyle name="SAPBEXresItem 33 3 2" xfId="25895" xr:uid="{00000000-0005-0000-0000-0000D6770000}"/>
    <cellStyle name="SAPBEXresItem 33 4" xfId="7659" xr:uid="{00000000-0005-0000-0000-0000D7770000}"/>
    <cellStyle name="SAPBEXresItem 33 4 2" xfId="26568" xr:uid="{00000000-0005-0000-0000-0000D8770000}"/>
    <cellStyle name="SAPBEXresItem 33 5" xfId="9995" xr:uid="{00000000-0005-0000-0000-0000D9770000}"/>
    <cellStyle name="SAPBEXresItem 33 5 2" xfId="28904" xr:uid="{00000000-0005-0000-0000-0000DA770000}"/>
    <cellStyle name="SAPBEXresItem 33 6" xfId="13723" xr:uid="{00000000-0005-0000-0000-0000DB770000}"/>
    <cellStyle name="SAPBEXresItem 33 6 2" xfId="32632" xr:uid="{00000000-0005-0000-0000-0000DC770000}"/>
    <cellStyle name="SAPBEXresItem 33 7" xfId="14691" xr:uid="{00000000-0005-0000-0000-0000DD770000}"/>
    <cellStyle name="SAPBEXresItem 33 7 2" xfId="33600" xr:uid="{00000000-0005-0000-0000-0000DE770000}"/>
    <cellStyle name="SAPBEXresItem 33 8" xfId="18419" xr:uid="{00000000-0005-0000-0000-0000DF770000}"/>
    <cellStyle name="SAPBEXresItem 33 8 2" xfId="37328" xr:uid="{00000000-0005-0000-0000-0000E0770000}"/>
    <cellStyle name="SAPBEXresItem 33 9" xfId="19329" xr:uid="{00000000-0005-0000-0000-0000E1770000}"/>
    <cellStyle name="SAPBEXresItem 34" xfId="1480" xr:uid="{00000000-0005-0000-0000-0000E2770000}"/>
    <cellStyle name="SAPBEXresItem 34 2" xfId="4066" xr:uid="{00000000-0005-0000-0000-0000E3770000}"/>
    <cellStyle name="SAPBEXresItem 34 2 2" xfId="22975" xr:uid="{00000000-0005-0000-0000-0000E4770000}"/>
    <cellStyle name="SAPBEXresItem 34 3" xfId="5650" xr:uid="{00000000-0005-0000-0000-0000E5770000}"/>
    <cellStyle name="SAPBEXresItem 34 3 2" xfId="24559" xr:uid="{00000000-0005-0000-0000-0000E6770000}"/>
    <cellStyle name="SAPBEXresItem 34 4" xfId="9019" xr:uid="{00000000-0005-0000-0000-0000E7770000}"/>
    <cellStyle name="SAPBEXresItem 34 4 2" xfId="27928" xr:uid="{00000000-0005-0000-0000-0000E8770000}"/>
    <cellStyle name="SAPBEXresItem 34 5" xfId="12038" xr:uid="{00000000-0005-0000-0000-0000E9770000}"/>
    <cellStyle name="SAPBEXresItem 34 5 2" xfId="30947" xr:uid="{00000000-0005-0000-0000-0000EA770000}"/>
    <cellStyle name="SAPBEXresItem 34 6" xfId="13417" xr:uid="{00000000-0005-0000-0000-0000EB770000}"/>
    <cellStyle name="SAPBEXresItem 34 6 2" xfId="32326" xr:uid="{00000000-0005-0000-0000-0000EC770000}"/>
    <cellStyle name="SAPBEXresItem 34 7" xfId="16734" xr:uid="{00000000-0005-0000-0000-0000ED770000}"/>
    <cellStyle name="SAPBEXresItem 34 7 2" xfId="35643" xr:uid="{00000000-0005-0000-0000-0000EE770000}"/>
    <cellStyle name="SAPBEXresItem 34 8" xfId="18113" xr:uid="{00000000-0005-0000-0000-0000EF770000}"/>
    <cellStyle name="SAPBEXresItem 34 8 2" xfId="37022" xr:uid="{00000000-0005-0000-0000-0000F0770000}"/>
    <cellStyle name="SAPBEXresItem 34 9" xfId="21208" xr:uid="{00000000-0005-0000-0000-0000F1770000}"/>
    <cellStyle name="SAPBEXresItem 35" xfId="1523" xr:uid="{00000000-0005-0000-0000-0000F2770000}"/>
    <cellStyle name="SAPBEXresItem 35 2" xfId="4109" xr:uid="{00000000-0005-0000-0000-0000F3770000}"/>
    <cellStyle name="SAPBEXresItem 35 2 2" xfId="23018" xr:uid="{00000000-0005-0000-0000-0000F4770000}"/>
    <cellStyle name="SAPBEXresItem 35 3" xfId="5123" xr:uid="{00000000-0005-0000-0000-0000F5770000}"/>
    <cellStyle name="SAPBEXresItem 35 3 2" xfId="24032" xr:uid="{00000000-0005-0000-0000-0000F6770000}"/>
    <cellStyle name="SAPBEXresItem 35 4" xfId="9352" xr:uid="{00000000-0005-0000-0000-0000F7770000}"/>
    <cellStyle name="SAPBEXresItem 35 4 2" xfId="28261" xr:uid="{00000000-0005-0000-0000-0000F8770000}"/>
    <cellStyle name="SAPBEXresItem 35 5" xfId="11837" xr:uid="{00000000-0005-0000-0000-0000F9770000}"/>
    <cellStyle name="SAPBEXresItem 35 5 2" xfId="30746" xr:uid="{00000000-0005-0000-0000-0000FA770000}"/>
    <cellStyle name="SAPBEXresItem 35 6" xfId="14104" xr:uid="{00000000-0005-0000-0000-0000FB770000}"/>
    <cellStyle name="SAPBEXresItem 35 6 2" xfId="33013" xr:uid="{00000000-0005-0000-0000-0000FC770000}"/>
    <cellStyle name="SAPBEXresItem 35 7" xfId="16533" xr:uid="{00000000-0005-0000-0000-0000FD770000}"/>
    <cellStyle name="SAPBEXresItem 35 7 2" xfId="35442" xr:uid="{00000000-0005-0000-0000-0000FE770000}"/>
    <cellStyle name="SAPBEXresItem 35 8" xfId="18800" xr:uid="{00000000-0005-0000-0000-0000FF770000}"/>
    <cellStyle name="SAPBEXresItem 35 8 2" xfId="37709" xr:uid="{00000000-0005-0000-0000-000000780000}"/>
    <cellStyle name="SAPBEXresItem 35 9" xfId="21026" xr:uid="{00000000-0005-0000-0000-000001780000}"/>
    <cellStyle name="SAPBEXresItem 36" xfId="1566" xr:uid="{00000000-0005-0000-0000-000002780000}"/>
    <cellStyle name="SAPBEXresItem 36 2" xfId="4152" xr:uid="{00000000-0005-0000-0000-000003780000}"/>
    <cellStyle name="SAPBEXresItem 36 2 2" xfId="23061" xr:uid="{00000000-0005-0000-0000-000004780000}"/>
    <cellStyle name="SAPBEXresItem 36 3" xfId="6383" xr:uid="{00000000-0005-0000-0000-000005780000}"/>
    <cellStyle name="SAPBEXresItem 36 3 2" xfId="25292" xr:uid="{00000000-0005-0000-0000-000006780000}"/>
    <cellStyle name="SAPBEXresItem 36 4" xfId="8859" xr:uid="{00000000-0005-0000-0000-000007780000}"/>
    <cellStyle name="SAPBEXresItem 36 4 2" xfId="27768" xr:uid="{00000000-0005-0000-0000-000008780000}"/>
    <cellStyle name="SAPBEXresItem 36 5" xfId="11308" xr:uid="{00000000-0005-0000-0000-000009780000}"/>
    <cellStyle name="SAPBEXresItem 36 5 2" xfId="30217" xr:uid="{00000000-0005-0000-0000-00000A780000}"/>
    <cellStyle name="SAPBEXresItem 36 6" xfId="12778" xr:uid="{00000000-0005-0000-0000-00000B780000}"/>
    <cellStyle name="SAPBEXresItem 36 6 2" xfId="31687" xr:uid="{00000000-0005-0000-0000-00000C780000}"/>
    <cellStyle name="SAPBEXresItem 36 7" xfId="16004" xr:uid="{00000000-0005-0000-0000-00000D780000}"/>
    <cellStyle name="SAPBEXresItem 36 7 2" xfId="34913" xr:uid="{00000000-0005-0000-0000-00000E780000}"/>
    <cellStyle name="SAPBEXresItem 36 8" xfId="17474" xr:uid="{00000000-0005-0000-0000-00000F780000}"/>
    <cellStyle name="SAPBEXresItem 36 8 2" xfId="36383" xr:uid="{00000000-0005-0000-0000-000010780000}"/>
    <cellStyle name="SAPBEXresItem 36 9" xfId="20533" xr:uid="{00000000-0005-0000-0000-000011780000}"/>
    <cellStyle name="SAPBEXresItem 37" xfId="1446" xr:uid="{00000000-0005-0000-0000-000012780000}"/>
    <cellStyle name="SAPBEXresItem 37 2" xfId="4032" xr:uid="{00000000-0005-0000-0000-000013780000}"/>
    <cellStyle name="SAPBEXresItem 37 2 2" xfId="22941" xr:uid="{00000000-0005-0000-0000-000014780000}"/>
    <cellStyle name="SAPBEXresItem 37 3" xfId="6401" xr:uid="{00000000-0005-0000-0000-000015780000}"/>
    <cellStyle name="SAPBEXresItem 37 3 2" xfId="25310" xr:uid="{00000000-0005-0000-0000-000016780000}"/>
    <cellStyle name="SAPBEXresItem 37 4" xfId="6798" xr:uid="{00000000-0005-0000-0000-000017780000}"/>
    <cellStyle name="SAPBEXresItem 37 4 2" xfId="25707" xr:uid="{00000000-0005-0000-0000-000018780000}"/>
    <cellStyle name="SAPBEXresItem 37 5" xfId="9709" xr:uid="{00000000-0005-0000-0000-000019780000}"/>
    <cellStyle name="SAPBEXresItem 37 5 2" xfId="28618" xr:uid="{00000000-0005-0000-0000-00001A780000}"/>
    <cellStyle name="SAPBEXresItem 37 6" xfId="13238" xr:uid="{00000000-0005-0000-0000-00001B780000}"/>
    <cellStyle name="SAPBEXresItem 37 6 2" xfId="32147" xr:uid="{00000000-0005-0000-0000-00001C780000}"/>
    <cellStyle name="SAPBEXresItem 37 7" xfId="14405" xr:uid="{00000000-0005-0000-0000-00001D780000}"/>
    <cellStyle name="SAPBEXresItem 37 7 2" xfId="33314" xr:uid="{00000000-0005-0000-0000-00001E780000}"/>
    <cellStyle name="SAPBEXresItem 37 8" xfId="17934" xr:uid="{00000000-0005-0000-0000-00001F780000}"/>
    <cellStyle name="SAPBEXresItem 37 8 2" xfId="36843" xr:uid="{00000000-0005-0000-0000-000020780000}"/>
    <cellStyle name="SAPBEXresItem 37 9" xfId="19071" xr:uid="{00000000-0005-0000-0000-000021780000}"/>
    <cellStyle name="SAPBEXresItem 38" xfId="1652" xr:uid="{00000000-0005-0000-0000-000022780000}"/>
    <cellStyle name="SAPBEXresItem 38 2" xfId="4238" xr:uid="{00000000-0005-0000-0000-000023780000}"/>
    <cellStyle name="SAPBEXresItem 38 2 2" xfId="23147" xr:uid="{00000000-0005-0000-0000-000024780000}"/>
    <cellStyle name="SAPBEXresItem 38 3" xfId="6473" xr:uid="{00000000-0005-0000-0000-000025780000}"/>
    <cellStyle name="SAPBEXresItem 38 3 2" xfId="25382" xr:uid="{00000000-0005-0000-0000-000026780000}"/>
    <cellStyle name="SAPBEXresItem 38 4" xfId="8662" xr:uid="{00000000-0005-0000-0000-000027780000}"/>
    <cellStyle name="SAPBEXresItem 38 4 2" xfId="27571" xr:uid="{00000000-0005-0000-0000-000028780000}"/>
    <cellStyle name="SAPBEXresItem 38 5" xfId="11089" xr:uid="{00000000-0005-0000-0000-000029780000}"/>
    <cellStyle name="SAPBEXresItem 38 5 2" xfId="29998" xr:uid="{00000000-0005-0000-0000-00002A780000}"/>
    <cellStyle name="SAPBEXresItem 38 6" xfId="13033" xr:uid="{00000000-0005-0000-0000-00002B780000}"/>
    <cellStyle name="SAPBEXresItem 38 6 2" xfId="31942" xr:uid="{00000000-0005-0000-0000-00002C780000}"/>
    <cellStyle name="SAPBEXresItem 38 7" xfId="15785" xr:uid="{00000000-0005-0000-0000-00002D780000}"/>
    <cellStyle name="SAPBEXresItem 38 7 2" xfId="34694" xr:uid="{00000000-0005-0000-0000-00002E780000}"/>
    <cellStyle name="SAPBEXresItem 38 8" xfId="17729" xr:uid="{00000000-0005-0000-0000-00002F780000}"/>
    <cellStyle name="SAPBEXresItem 38 8 2" xfId="36638" xr:uid="{00000000-0005-0000-0000-000030780000}"/>
    <cellStyle name="SAPBEXresItem 38 9" xfId="20337" xr:uid="{00000000-0005-0000-0000-000031780000}"/>
    <cellStyle name="SAPBEXresItem 39" xfId="1695" xr:uid="{00000000-0005-0000-0000-000032780000}"/>
    <cellStyle name="SAPBEXresItem 39 2" xfId="4281" xr:uid="{00000000-0005-0000-0000-000033780000}"/>
    <cellStyle name="SAPBEXresItem 39 2 2" xfId="23190" xr:uid="{00000000-0005-0000-0000-000034780000}"/>
    <cellStyle name="SAPBEXresItem 39 3" xfId="6286" xr:uid="{00000000-0005-0000-0000-000035780000}"/>
    <cellStyle name="SAPBEXresItem 39 3 2" xfId="25195" xr:uid="{00000000-0005-0000-0000-000036780000}"/>
    <cellStyle name="SAPBEXresItem 39 4" xfId="8917" xr:uid="{00000000-0005-0000-0000-000037780000}"/>
    <cellStyle name="SAPBEXresItem 39 4 2" xfId="27826" xr:uid="{00000000-0005-0000-0000-000038780000}"/>
    <cellStyle name="SAPBEXresItem 39 5" xfId="11368" xr:uid="{00000000-0005-0000-0000-000039780000}"/>
    <cellStyle name="SAPBEXresItem 39 5 2" xfId="30277" xr:uid="{00000000-0005-0000-0000-00003A780000}"/>
    <cellStyle name="SAPBEXresItem 39 6" xfId="13299" xr:uid="{00000000-0005-0000-0000-00003B780000}"/>
    <cellStyle name="SAPBEXresItem 39 6 2" xfId="32208" xr:uid="{00000000-0005-0000-0000-00003C780000}"/>
    <cellStyle name="SAPBEXresItem 39 7" xfId="16064" xr:uid="{00000000-0005-0000-0000-00003D780000}"/>
    <cellStyle name="SAPBEXresItem 39 7 2" xfId="34973" xr:uid="{00000000-0005-0000-0000-00003E780000}"/>
    <cellStyle name="SAPBEXresItem 39 8" xfId="17995" xr:uid="{00000000-0005-0000-0000-00003F780000}"/>
    <cellStyle name="SAPBEXresItem 39 8 2" xfId="36904" xr:uid="{00000000-0005-0000-0000-000040780000}"/>
    <cellStyle name="SAPBEXresItem 39 9" xfId="20591" xr:uid="{00000000-0005-0000-0000-000041780000}"/>
    <cellStyle name="SAPBEXresItem 4" xfId="297" xr:uid="{00000000-0005-0000-0000-000042780000}"/>
    <cellStyle name="SAPBEXresItem 4 2" xfId="2883" xr:uid="{00000000-0005-0000-0000-000043780000}"/>
    <cellStyle name="SAPBEXresItem 4 2 2" xfId="21792" xr:uid="{00000000-0005-0000-0000-000044780000}"/>
    <cellStyle name="SAPBEXresItem 4 3" xfId="7125" xr:uid="{00000000-0005-0000-0000-000045780000}"/>
    <cellStyle name="SAPBEXresItem 4 3 2" xfId="26034" xr:uid="{00000000-0005-0000-0000-000046780000}"/>
    <cellStyle name="SAPBEXresItem 4 4" xfId="8217" xr:uid="{00000000-0005-0000-0000-000047780000}"/>
    <cellStyle name="SAPBEXresItem 4 4 2" xfId="27126" xr:uid="{00000000-0005-0000-0000-000048780000}"/>
    <cellStyle name="SAPBEXresItem 4 5" xfId="10602" xr:uid="{00000000-0005-0000-0000-000049780000}"/>
    <cellStyle name="SAPBEXresItem 4 5 2" xfId="29511" xr:uid="{00000000-0005-0000-0000-00004A780000}"/>
    <cellStyle name="SAPBEXresItem 4 6" xfId="11920" xr:uid="{00000000-0005-0000-0000-00004B780000}"/>
    <cellStyle name="SAPBEXresItem 4 6 2" xfId="30829" xr:uid="{00000000-0005-0000-0000-00004C780000}"/>
    <cellStyle name="SAPBEXresItem 4 7" xfId="15298" xr:uid="{00000000-0005-0000-0000-00004D780000}"/>
    <cellStyle name="SAPBEXresItem 4 7 2" xfId="34207" xr:uid="{00000000-0005-0000-0000-00004E780000}"/>
    <cellStyle name="SAPBEXresItem 4 8" xfId="16616" xr:uid="{00000000-0005-0000-0000-00004F780000}"/>
    <cellStyle name="SAPBEXresItem 4 8 2" xfId="35525" xr:uid="{00000000-0005-0000-0000-000050780000}"/>
    <cellStyle name="SAPBEXresItem 4 9" xfId="19890" xr:uid="{00000000-0005-0000-0000-000051780000}"/>
    <cellStyle name="SAPBEXresItem 40" xfId="1738" xr:uid="{00000000-0005-0000-0000-000052780000}"/>
    <cellStyle name="SAPBEXresItem 40 2" xfId="4324" xr:uid="{00000000-0005-0000-0000-000053780000}"/>
    <cellStyle name="SAPBEXresItem 40 2 2" xfId="23233" xr:uid="{00000000-0005-0000-0000-000054780000}"/>
    <cellStyle name="SAPBEXresItem 40 3" xfId="5901" xr:uid="{00000000-0005-0000-0000-000055780000}"/>
    <cellStyle name="SAPBEXresItem 40 3 2" xfId="24810" xr:uid="{00000000-0005-0000-0000-000056780000}"/>
    <cellStyle name="SAPBEXresItem 40 4" xfId="8852" xr:uid="{00000000-0005-0000-0000-000057780000}"/>
    <cellStyle name="SAPBEXresItem 40 4 2" xfId="27761" xr:uid="{00000000-0005-0000-0000-000058780000}"/>
    <cellStyle name="SAPBEXresItem 40 5" xfId="11300" xr:uid="{00000000-0005-0000-0000-000059780000}"/>
    <cellStyle name="SAPBEXresItem 40 5 2" xfId="30209" xr:uid="{00000000-0005-0000-0000-00005A780000}"/>
    <cellStyle name="SAPBEXresItem 40 6" xfId="13250" xr:uid="{00000000-0005-0000-0000-00005B780000}"/>
    <cellStyle name="SAPBEXresItem 40 6 2" xfId="32159" xr:uid="{00000000-0005-0000-0000-00005C780000}"/>
    <cellStyle name="SAPBEXresItem 40 7" xfId="15996" xr:uid="{00000000-0005-0000-0000-00005D780000}"/>
    <cellStyle name="SAPBEXresItem 40 7 2" xfId="34905" xr:uid="{00000000-0005-0000-0000-00005E780000}"/>
    <cellStyle name="SAPBEXresItem 40 8" xfId="17946" xr:uid="{00000000-0005-0000-0000-00005F780000}"/>
    <cellStyle name="SAPBEXresItem 40 8 2" xfId="36855" xr:uid="{00000000-0005-0000-0000-000060780000}"/>
    <cellStyle name="SAPBEXresItem 40 9" xfId="20526" xr:uid="{00000000-0005-0000-0000-000061780000}"/>
    <cellStyle name="SAPBEXresItem 41" xfId="1781" xr:uid="{00000000-0005-0000-0000-000062780000}"/>
    <cellStyle name="SAPBEXresItem 41 2" xfId="4367" xr:uid="{00000000-0005-0000-0000-000063780000}"/>
    <cellStyle name="SAPBEXresItem 41 2 2" xfId="23276" xr:uid="{00000000-0005-0000-0000-000064780000}"/>
    <cellStyle name="SAPBEXresItem 41 3" xfId="5932" xr:uid="{00000000-0005-0000-0000-000065780000}"/>
    <cellStyle name="SAPBEXresItem 41 3 2" xfId="24841" xr:uid="{00000000-0005-0000-0000-000066780000}"/>
    <cellStyle name="SAPBEXresItem 41 4" xfId="8116" xr:uid="{00000000-0005-0000-0000-000067780000}"/>
    <cellStyle name="SAPBEXresItem 41 4 2" xfId="27025" xr:uid="{00000000-0005-0000-0000-000068780000}"/>
    <cellStyle name="SAPBEXresItem 41 5" xfId="10487" xr:uid="{00000000-0005-0000-0000-000069780000}"/>
    <cellStyle name="SAPBEXresItem 41 5 2" xfId="29396" xr:uid="{00000000-0005-0000-0000-00006A780000}"/>
    <cellStyle name="SAPBEXresItem 41 6" xfId="13643" xr:uid="{00000000-0005-0000-0000-00006B780000}"/>
    <cellStyle name="SAPBEXresItem 41 6 2" xfId="32552" xr:uid="{00000000-0005-0000-0000-00006C780000}"/>
    <cellStyle name="SAPBEXresItem 41 7" xfId="15183" xr:uid="{00000000-0005-0000-0000-00006D780000}"/>
    <cellStyle name="SAPBEXresItem 41 7 2" xfId="34092" xr:uid="{00000000-0005-0000-0000-00006E780000}"/>
    <cellStyle name="SAPBEXresItem 41 8" xfId="18339" xr:uid="{00000000-0005-0000-0000-00006F780000}"/>
    <cellStyle name="SAPBEXresItem 41 8 2" xfId="37248" xr:uid="{00000000-0005-0000-0000-000070780000}"/>
    <cellStyle name="SAPBEXresItem 41 9" xfId="19787" xr:uid="{00000000-0005-0000-0000-000071780000}"/>
    <cellStyle name="SAPBEXresItem 42" xfId="1823" xr:uid="{00000000-0005-0000-0000-000072780000}"/>
    <cellStyle name="SAPBEXresItem 42 2" xfId="4409" xr:uid="{00000000-0005-0000-0000-000073780000}"/>
    <cellStyle name="SAPBEXresItem 42 2 2" xfId="23318" xr:uid="{00000000-0005-0000-0000-000074780000}"/>
    <cellStyle name="SAPBEXresItem 42 3" xfId="6540" xr:uid="{00000000-0005-0000-0000-000075780000}"/>
    <cellStyle name="SAPBEXresItem 42 3 2" xfId="25449" xr:uid="{00000000-0005-0000-0000-000076780000}"/>
    <cellStyle name="SAPBEXresItem 42 4" xfId="9401" xr:uid="{00000000-0005-0000-0000-000077780000}"/>
    <cellStyle name="SAPBEXresItem 42 4 2" xfId="28310" xr:uid="{00000000-0005-0000-0000-000078780000}"/>
    <cellStyle name="SAPBEXresItem 42 5" xfId="11639" xr:uid="{00000000-0005-0000-0000-000079780000}"/>
    <cellStyle name="SAPBEXresItem 42 5 2" xfId="30548" xr:uid="{00000000-0005-0000-0000-00007A780000}"/>
    <cellStyle name="SAPBEXresItem 42 6" xfId="12939" xr:uid="{00000000-0005-0000-0000-00007B780000}"/>
    <cellStyle name="SAPBEXresItem 42 6 2" xfId="31848" xr:uid="{00000000-0005-0000-0000-00007C780000}"/>
    <cellStyle name="SAPBEXresItem 42 7" xfId="16335" xr:uid="{00000000-0005-0000-0000-00007D780000}"/>
    <cellStyle name="SAPBEXresItem 42 7 2" xfId="35244" xr:uid="{00000000-0005-0000-0000-00007E780000}"/>
    <cellStyle name="SAPBEXresItem 42 8" xfId="17635" xr:uid="{00000000-0005-0000-0000-00007F780000}"/>
    <cellStyle name="SAPBEXresItem 42 8 2" xfId="36544" xr:uid="{00000000-0005-0000-0000-000080780000}"/>
    <cellStyle name="SAPBEXresItem 42 9" xfId="20836" xr:uid="{00000000-0005-0000-0000-000081780000}"/>
    <cellStyle name="SAPBEXresItem 43" xfId="1866" xr:uid="{00000000-0005-0000-0000-000082780000}"/>
    <cellStyle name="SAPBEXresItem 43 2" xfId="4452" xr:uid="{00000000-0005-0000-0000-000083780000}"/>
    <cellStyle name="SAPBEXresItem 43 2 2" xfId="23361" xr:uid="{00000000-0005-0000-0000-000084780000}"/>
    <cellStyle name="SAPBEXresItem 43 3" xfId="6703" xr:uid="{00000000-0005-0000-0000-000085780000}"/>
    <cellStyle name="SAPBEXresItem 43 3 2" xfId="25612" xr:uid="{00000000-0005-0000-0000-000086780000}"/>
    <cellStyle name="SAPBEXresItem 43 4" xfId="9106" xr:uid="{00000000-0005-0000-0000-000087780000}"/>
    <cellStyle name="SAPBEXresItem 43 4 2" xfId="28015" xr:uid="{00000000-0005-0000-0000-000088780000}"/>
    <cellStyle name="SAPBEXresItem 43 5" xfId="11579" xr:uid="{00000000-0005-0000-0000-000089780000}"/>
    <cellStyle name="SAPBEXresItem 43 5 2" xfId="30488" xr:uid="{00000000-0005-0000-0000-00008A780000}"/>
    <cellStyle name="SAPBEXresItem 43 6" xfId="12181" xr:uid="{00000000-0005-0000-0000-00008B780000}"/>
    <cellStyle name="SAPBEXresItem 43 6 2" xfId="31090" xr:uid="{00000000-0005-0000-0000-00008C780000}"/>
    <cellStyle name="SAPBEXresItem 43 7" xfId="16275" xr:uid="{00000000-0005-0000-0000-00008D780000}"/>
    <cellStyle name="SAPBEXresItem 43 7 2" xfId="35184" xr:uid="{00000000-0005-0000-0000-00008E780000}"/>
    <cellStyle name="SAPBEXresItem 43 8" xfId="16877" xr:uid="{00000000-0005-0000-0000-00008F780000}"/>
    <cellStyle name="SAPBEXresItem 43 8 2" xfId="35786" xr:uid="{00000000-0005-0000-0000-000090780000}"/>
    <cellStyle name="SAPBEXresItem 43 9" xfId="20781" xr:uid="{00000000-0005-0000-0000-000091780000}"/>
    <cellStyle name="SAPBEXresItem 44" xfId="1788" xr:uid="{00000000-0005-0000-0000-000092780000}"/>
    <cellStyle name="SAPBEXresItem 44 2" xfId="4374" xr:uid="{00000000-0005-0000-0000-000093780000}"/>
    <cellStyle name="SAPBEXresItem 44 2 2" xfId="23283" xr:uid="{00000000-0005-0000-0000-000094780000}"/>
    <cellStyle name="SAPBEXresItem 44 3" xfId="5955" xr:uid="{00000000-0005-0000-0000-000095780000}"/>
    <cellStyle name="SAPBEXresItem 44 3 2" xfId="24864" xr:uid="{00000000-0005-0000-0000-000096780000}"/>
    <cellStyle name="SAPBEXresItem 44 4" xfId="8281" xr:uid="{00000000-0005-0000-0000-000097780000}"/>
    <cellStyle name="SAPBEXresItem 44 4 2" xfId="27190" xr:uid="{00000000-0005-0000-0000-000098780000}"/>
    <cellStyle name="SAPBEXresItem 44 5" xfId="9503" xr:uid="{00000000-0005-0000-0000-000099780000}"/>
    <cellStyle name="SAPBEXresItem 44 5 2" xfId="28412" xr:uid="{00000000-0005-0000-0000-00009A780000}"/>
    <cellStyle name="SAPBEXresItem 44 6" xfId="11170" xr:uid="{00000000-0005-0000-0000-00009B780000}"/>
    <cellStyle name="SAPBEXresItem 44 6 2" xfId="30079" xr:uid="{00000000-0005-0000-0000-00009C780000}"/>
    <cellStyle name="SAPBEXresItem 44 7" xfId="14199" xr:uid="{00000000-0005-0000-0000-00009D780000}"/>
    <cellStyle name="SAPBEXresItem 44 7 2" xfId="33108" xr:uid="{00000000-0005-0000-0000-00009E780000}"/>
    <cellStyle name="SAPBEXresItem 44 8" xfId="15866" xr:uid="{00000000-0005-0000-0000-00009F780000}"/>
    <cellStyle name="SAPBEXresItem 44 8 2" xfId="34775" xr:uid="{00000000-0005-0000-0000-0000A0780000}"/>
    <cellStyle name="SAPBEXresItem 44 9" xfId="18892" xr:uid="{00000000-0005-0000-0000-0000A1780000}"/>
    <cellStyle name="SAPBEXresItem 45" xfId="1928" xr:uid="{00000000-0005-0000-0000-0000A2780000}"/>
    <cellStyle name="SAPBEXresItem 45 2" xfId="4514" xr:uid="{00000000-0005-0000-0000-0000A3780000}"/>
    <cellStyle name="SAPBEXresItem 45 2 2" xfId="23423" xr:uid="{00000000-0005-0000-0000-0000A4780000}"/>
    <cellStyle name="SAPBEXresItem 45 3" xfId="5905" xr:uid="{00000000-0005-0000-0000-0000A5780000}"/>
    <cellStyle name="SAPBEXresItem 45 3 2" xfId="24814" xr:uid="{00000000-0005-0000-0000-0000A6780000}"/>
    <cellStyle name="SAPBEXresItem 45 4" xfId="7571" xr:uid="{00000000-0005-0000-0000-0000A7780000}"/>
    <cellStyle name="SAPBEXresItem 45 4 2" xfId="26480" xr:uid="{00000000-0005-0000-0000-0000A8780000}"/>
    <cellStyle name="SAPBEXresItem 45 5" xfId="9895" xr:uid="{00000000-0005-0000-0000-0000A9780000}"/>
    <cellStyle name="SAPBEXresItem 45 5 2" xfId="28804" xr:uid="{00000000-0005-0000-0000-0000AA780000}"/>
    <cellStyle name="SAPBEXresItem 45 6" xfId="12753" xr:uid="{00000000-0005-0000-0000-0000AB780000}"/>
    <cellStyle name="SAPBEXresItem 45 6 2" xfId="31662" xr:uid="{00000000-0005-0000-0000-0000AC780000}"/>
    <cellStyle name="SAPBEXresItem 45 7" xfId="14591" xr:uid="{00000000-0005-0000-0000-0000AD780000}"/>
    <cellStyle name="SAPBEXresItem 45 7 2" xfId="33500" xr:uid="{00000000-0005-0000-0000-0000AE780000}"/>
    <cellStyle name="SAPBEXresItem 45 8" xfId="17449" xr:uid="{00000000-0005-0000-0000-0000AF780000}"/>
    <cellStyle name="SAPBEXresItem 45 8 2" xfId="36358" xr:uid="{00000000-0005-0000-0000-0000B0780000}"/>
    <cellStyle name="SAPBEXresItem 45 9" xfId="19242" xr:uid="{00000000-0005-0000-0000-0000B1780000}"/>
    <cellStyle name="SAPBEXresItem 46" xfId="1971" xr:uid="{00000000-0005-0000-0000-0000B2780000}"/>
    <cellStyle name="SAPBEXresItem 46 2" xfId="4557" xr:uid="{00000000-0005-0000-0000-0000B3780000}"/>
    <cellStyle name="SAPBEXresItem 46 2 2" xfId="23466" xr:uid="{00000000-0005-0000-0000-0000B4780000}"/>
    <cellStyle name="SAPBEXresItem 46 3" xfId="7121" xr:uid="{00000000-0005-0000-0000-0000B5780000}"/>
    <cellStyle name="SAPBEXresItem 46 3 2" xfId="26030" xr:uid="{00000000-0005-0000-0000-0000B6780000}"/>
    <cellStyle name="SAPBEXresItem 46 4" xfId="8430" xr:uid="{00000000-0005-0000-0000-0000B7780000}"/>
    <cellStyle name="SAPBEXresItem 46 4 2" xfId="27339" xr:uid="{00000000-0005-0000-0000-0000B8780000}"/>
    <cellStyle name="SAPBEXresItem 46 5" xfId="12056" xr:uid="{00000000-0005-0000-0000-0000B9780000}"/>
    <cellStyle name="SAPBEXresItem 46 5 2" xfId="30965" xr:uid="{00000000-0005-0000-0000-0000BA780000}"/>
    <cellStyle name="SAPBEXresItem 46 6" xfId="13961" xr:uid="{00000000-0005-0000-0000-0000BB780000}"/>
    <cellStyle name="SAPBEXresItem 46 6 2" xfId="32870" xr:uid="{00000000-0005-0000-0000-0000BC780000}"/>
    <cellStyle name="SAPBEXresItem 46 7" xfId="16752" xr:uid="{00000000-0005-0000-0000-0000BD780000}"/>
    <cellStyle name="SAPBEXresItem 46 7 2" xfId="35661" xr:uid="{00000000-0005-0000-0000-0000BE780000}"/>
    <cellStyle name="SAPBEXresItem 46 8" xfId="18657" xr:uid="{00000000-0005-0000-0000-0000BF780000}"/>
    <cellStyle name="SAPBEXresItem 46 8 2" xfId="37566" xr:uid="{00000000-0005-0000-0000-0000C0780000}"/>
    <cellStyle name="SAPBEXresItem 46 9" xfId="21223" xr:uid="{00000000-0005-0000-0000-0000C1780000}"/>
    <cellStyle name="SAPBEXresItem 47" xfId="1875" xr:uid="{00000000-0005-0000-0000-0000C2780000}"/>
    <cellStyle name="SAPBEXresItem 47 2" xfId="4461" xr:uid="{00000000-0005-0000-0000-0000C3780000}"/>
    <cellStyle name="SAPBEXresItem 47 2 2" xfId="23370" xr:uid="{00000000-0005-0000-0000-0000C4780000}"/>
    <cellStyle name="SAPBEXresItem 47 3" xfId="5853" xr:uid="{00000000-0005-0000-0000-0000C5780000}"/>
    <cellStyle name="SAPBEXresItem 47 3 2" xfId="24762" xr:uid="{00000000-0005-0000-0000-0000C6780000}"/>
    <cellStyle name="SAPBEXresItem 47 4" xfId="8648" xr:uid="{00000000-0005-0000-0000-0000C7780000}"/>
    <cellStyle name="SAPBEXresItem 47 4 2" xfId="27557" xr:uid="{00000000-0005-0000-0000-0000C8780000}"/>
    <cellStyle name="SAPBEXresItem 47 5" xfId="11073" xr:uid="{00000000-0005-0000-0000-0000C9780000}"/>
    <cellStyle name="SAPBEXresItem 47 5 2" xfId="29982" xr:uid="{00000000-0005-0000-0000-0000CA780000}"/>
    <cellStyle name="SAPBEXresItem 47 6" xfId="12285" xr:uid="{00000000-0005-0000-0000-0000CB780000}"/>
    <cellStyle name="SAPBEXresItem 47 6 2" xfId="31194" xr:uid="{00000000-0005-0000-0000-0000CC780000}"/>
    <cellStyle name="SAPBEXresItem 47 7" xfId="15769" xr:uid="{00000000-0005-0000-0000-0000CD780000}"/>
    <cellStyle name="SAPBEXresItem 47 7 2" xfId="34678" xr:uid="{00000000-0005-0000-0000-0000CE780000}"/>
    <cellStyle name="SAPBEXresItem 47 8" xfId="16981" xr:uid="{00000000-0005-0000-0000-0000CF780000}"/>
    <cellStyle name="SAPBEXresItem 47 8 2" xfId="35890" xr:uid="{00000000-0005-0000-0000-0000D0780000}"/>
    <cellStyle name="SAPBEXresItem 47 9" xfId="20323" xr:uid="{00000000-0005-0000-0000-0000D1780000}"/>
    <cellStyle name="SAPBEXresItem 48" xfId="2051" xr:uid="{00000000-0005-0000-0000-0000D2780000}"/>
    <cellStyle name="SAPBEXresItem 48 2" xfId="4637" xr:uid="{00000000-0005-0000-0000-0000D3780000}"/>
    <cellStyle name="SAPBEXresItem 48 2 2" xfId="23546" xr:uid="{00000000-0005-0000-0000-0000D4780000}"/>
    <cellStyle name="SAPBEXresItem 48 3" xfId="5442" xr:uid="{00000000-0005-0000-0000-0000D5780000}"/>
    <cellStyle name="SAPBEXresItem 48 3 2" xfId="24351" xr:uid="{00000000-0005-0000-0000-0000D6780000}"/>
    <cellStyle name="SAPBEXresItem 48 4" xfId="8563" xr:uid="{00000000-0005-0000-0000-0000D7780000}"/>
    <cellStyle name="SAPBEXresItem 48 4 2" xfId="27472" xr:uid="{00000000-0005-0000-0000-0000D8780000}"/>
    <cellStyle name="SAPBEXresItem 48 5" xfId="10978" xr:uid="{00000000-0005-0000-0000-0000D9780000}"/>
    <cellStyle name="SAPBEXresItem 48 5 2" xfId="29887" xr:uid="{00000000-0005-0000-0000-0000DA780000}"/>
    <cellStyle name="SAPBEXresItem 48 6" xfId="12250" xr:uid="{00000000-0005-0000-0000-0000DB780000}"/>
    <cellStyle name="SAPBEXresItem 48 6 2" xfId="31159" xr:uid="{00000000-0005-0000-0000-0000DC780000}"/>
    <cellStyle name="SAPBEXresItem 48 7" xfId="15674" xr:uid="{00000000-0005-0000-0000-0000DD780000}"/>
    <cellStyle name="SAPBEXresItem 48 7 2" xfId="34583" xr:uid="{00000000-0005-0000-0000-0000DE780000}"/>
    <cellStyle name="SAPBEXresItem 48 8" xfId="16946" xr:uid="{00000000-0005-0000-0000-0000DF780000}"/>
    <cellStyle name="SAPBEXresItem 48 8 2" xfId="35855" xr:uid="{00000000-0005-0000-0000-0000E0780000}"/>
    <cellStyle name="SAPBEXresItem 48 9" xfId="20237" xr:uid="{00000000-0005-0000-0000-0000E1780000}"/>
    <cellStyle name="SAPBEXresItem 49" xfId="2089" xr:uid="{00000000-0005-0000-0000-0000E2780000}"/>
    <cellStyle name="SAPBEXresItem 49 2" xfId="4675" xr:uid="{00000000-0005-0000-0000-0000E3780000}"/>
    <cellStyle name="SAPBEXresItem 49 2 2" xfId="23584" xr:uid="{00000000-0005-0000-0000-0000E4780000}"/>
    <cellStyle name="SAPBEXresItem 49 3" xfId="7042" xr:uid="{00000000-0005-0000-0000-0000E5780000}"/>
    <cellStyle name="SAPBEXresItem 49 3 2" xfId="25951" xr:uid="{00000000-0005-0000-0000-0000E6780000}"/>
    <cellStyle name="SAPBEXresItem 49 4" xfId="8198" xr:uid="{00000000-0005-0000-0000-0000E7780000}"/>
    <cellStyle name="SAPBEXresItem 49 4 2" xfId="27107" xr:uid="{00000000-0005-0000-0000-0000E8780000}"/>
    <cellStyle name="SAPBEXresItem 49 5" xfId="10580" xr:uid="{00000000-0005-0000-0000-0000E9780000}"/>
    <cellStyle name="SAPBEXresItem 49 5 2" xfId="29489" xr:uid="{00000000-0005-0000-0000-0000EA780000}"/>
    <cellStyle name="SAPBEXresItem 49 6" xfId="13348" xr:uid="{00000000-0005-0000-0000-0000EB780000}"/>
    <cellStyle name="SAPBEXresItem 49 6 2" xfId="32257" xr:uid="{00000000-0005-0000-0000-0000EC780000}"/>
    <cellStyle name="SAPBEXresItem 49 7" xfId="15276" xr:uid="{00000000-0005-0000-0000-0000ED780000}"/>
    <cellStyle name="SAPBEXresItem 49 7 2" xfId="34185" xr:uid="{00000000-0005-0000-0000-0000EE780000}"/>
    <cellStyle name="SAPBEXresItem 49 8" xfId="18044" xr:uid="{00000000-0005-0000-0000-0000EF780000}"/>
    <cellStyle name="SAPBEXresItem 49 8 2" xfId="36953" xr:uid="{00000000-0005-0000-0000-0000F0780000}"/>
    <cellStyle name="SAPBEXresItem 49 9" xfId="19871" xr:uid="{00000000-0005-0000-0000-0000F1780000}"/>
    <cellStyle name="SAPBEXresItem 5" xfId="340" xr:uid="{00000000-0005-0000-0000-0000F2780000}"/>
    <cellStyle name="SAPBEXresItem 5 2" xfId="2926" xr:uid="{00000000-0005-0000-0000-0000F3780000}"/>
    <cellStyle name="SAPBEXresItem 5 2 2" xfId="21835" xr:uid="{00000000-0005-0000-0000-0000F4780000}"/>
    <cellStyle name="SAPBEXresItem 5 3" xfId="5882" xr:uid="{00000000-0005-0000-0000-0000F5780000}"/>
    <cellStyle name="SAPBEXresItem 5 3 2" xfId="24791" xr:uid="{00000000-0005-0000-0000-0000F6780000}"/>
    <cellStyle name="SAPBEXresItem 5 4" xfId="8091" xr:uid="{00000000-0005-0000-0000-0000F7780000}"/>
    <cellStyle name="SAPBEXresItem 5 4 2" xfId="27000" xr:uid="{00000000-0005-0000-0000-0000F8780000}"/>
    <cellStyle name="SAPBEXresItem 5 5" xfId="10461" xr:uid="{00000000-0005-0000-0000-0000F9780000}"/>
    <cellStyle name="SAPBEXresItem 5 5 2" xfId="29370" xr:uid="{00000000-0005-0000-0000-0000FA780000}"/>
    <cellStyle name="SAPBEXresItem 5 6" xfId="12951" xr:uid="{00000000-0005-0000-0000-0000FB780000}"/>
    <cellStyle name="SAPBEXresItem 5 6 2" xfId="31860" xr:uid="{00000000-0005-0000-0000-0000FC780000}"/>
    <cellStyle name="SAPBEXresItem 5 7" xfId="15157" xr:uid="{00000000-0005-0000-0000-0000FD780000}"/>
    <cellStyle name="SAPBEXresItem 5 7 2" xfId="34066" xr:uid="{00000000-0005-0000-0000-0000FE780000}"/>
    <cellStyle name="SAPBEXresItem 5 8" xfId="17647" xr:uid="{00000000-0005-0000-0000-0000FF780000}"/>
    <cellStyle name="SAPBEXresItem 5 8 2" xfId="36556" xr:uid="{00000000-0005-0000-0000-000000790000}"/>
    <cellStyle name="SAPBEXresItem 5 9" xfId="19762" xr:uid="{00000000-0005-0000-0000-000001790000}"/>
    <cellStyle name="SAPBEXresItem 50" xfId="2127" xr:uid="{00000000-0005-0000-0000-000002790000}"/>
    <cellStyle name="SAPBEXresItem 50 2" xfId="4713" xr:uid="{00000000-0005-0000-0000-000003790000}"/>
    <cellStyle name="SAPBEXresItem 50 2 2" xfId="23622" xr:uid="{00000000-0005-0000-0000-000004790000}"/>
    <cellStyle name="SAPBEXresItem 50 3" xfId="5785" xr:uid="{00000000-0005-0000-0000-000005790000}"/>
    <cellStyle name="SAPBEXresItem 50 3 2" xfId="24694" xr:uid="{00000000-0005-0000-0000-000006790000}"/>
    <cellStyle name="SAPBEXresItem 50 4" xfId="9102" xr:uid="{00000000-0005-0000-0000-000007790000}"/>
    <cellStyle name="SAPBEXresItem 50 4 2" xfId="28011" xr:uid="{00000000-0005-0000-0000-000008790000}"/>
    <cellStyle name="SAPBEXresItem 50 5" xfId="11575" xr:uid="{00000000-0005-0000-0000-000009790000}"/>
    <cellStyle name="SAPBEXresItem 50 5 2" xfId="30484" xr:uid="{00000000-0005-0000-0000-00000A790000}"/>
    <cellStyle name="SAPBEXresItem 50 6" xfId="9939" xr:uid="{00000000-0005-0000-0000-00000B790000}"/>
    <cellStyle name="SAPBEXresItem 50 6 2" xfId="28848" xr:uid="{00000000-0005-0000-0000-00000C790000}"/>
    <cellStyle name="SAPBEXresItem 50 7" xfId="16271" xr:uid="{00000000-0005-0000-0000-00000D790000}"/>
    <cellStyle name="SAPBEXresItem 50 7 2" xfId="35180" xr:uid="{00000000-0005-0000-0000-00000E790000}"/>
    <cellStyle name="SAPBEXresItem 50 8" xfId="14635" xr:uid="{00000000-0005-0000-0000-00000F790000}"/>
    <cellStyle name="SAPBEXresItem 50 8 2" xfId="33544" xr:uid="{00000000-0005-0000-0000-000010790000}"/>
    <cellStyle name="SAPBEXresItem 50 9" xfId="20777" xr:uid="{00000000-0005-0000-0000-000011790000}"/>
    <cellStyle name="SAPBEXresItem 51" xfId="2164" xr:uid="{00000000-0005-0000-0000-000012790000}"/>
    <cellStyle name="SAPBEXresItem 51 2" xfId="4750" xr:uid="{00000000-0005-0000-0000-000013790000}"/>
    <cellStyle name="SAPBEXresItem 51 2 2" xfId="23659" xr:uid="{00000000-0005-0000-0000-000014790000}"/>
    <cellStyle name="SAPBEXresItem 51 3" xfId="6071" xr:uid="{00000000-0005-0000-0000-000015790000}"/>
    <cellStyle name="SAPBEXresItem 51 3 2" xfId="24980" xr:uid="{00000000-0005-0000-0000-000016790000}"/>
    <cellStyle name="SAPBEXresItem 51 4" xfId="8350" xr:uid="{00000000-0005-0000-0000-000017790000}"/>
    <cellStyle name="SAPBEXresItem 51 4 2" xfId="27259" xr:uid="{00000000-0005-0000-0000-000018790000}"/>
    <cellStyle name="SAPBEXresItem 51 5" xfId="10749" xr:uid="{00000000-0005-0000-0000-000019790000}"/>
    <cellStyle name="SAPBEXresItem 51 5 2" xfId="29658" xr:uid="{00000000-0005-0000-0000-00001A790000}"/>
    <cellStyle name="SAPBEXresItem 51 6" xfId="12187" xr:uid="{00000000-0005-0000-0000-00001B790000}"/>
    <cellStyle name="SAPBEXresItem 51 6 2" xfId="31096" xr:uid="{00000000-0005-0000-0000-00001C790000}"/>
    <cellStyle name="SAPBEXresItem 51 7" xfId="15445" xr:uid="{00000000-0005-0000-0000-00001D790000}"/>
    <cellStyle name="SAPBEXresItem 51 7 2" xfId="34354" xr:uid="{00000000-0005-0000-0000-00001E790000}"/>
    <cellStyle name="SAPBEXresItem 51 8" xfId="16883" xr:uid="{00000000-0005-0000-0000-00001F790000}"/>
    <cellStyle name="SAPBEXresItem 51 8 2" xfId="35792" xr:uid="{00000000-0005-0000-0000-000020790000}"/>
    <cellStyle name="SAPBEXresItem 51 9" xfId="20024" xr:uid="{00000000-0005-0000-0000-000021790000}"/>
    <cellStyle name="SAPBEXresItem 52" xfId="2194" xr:uid="{00000000-0005-0000-0000-000022790000}"/>
    <cellStyle name="SAPBEXresItem 52 2" xfId="4780" xr:uid="{00000000-0005-0000-0000-000023790000}"/>
    <cellStyle name="SAPBEXresItem 52 2 2" xfId="23689" xr:uid="{00000000-0005-0000-0000-000024790000}"/>
    <cellStyle name="SAPBEXresItem 52 3" xfId="5847" xr:uid="{00000000-0005-0000-0000-000025790000}"/>
    <cellStyle name="SAPBEXresItem 52 3 2" xfId="24756" xr:uid="{00000000-0005-0000-0000-000026790000}"/>
    <cellStyle name="SAPBEXresItem 52 4" xfId="7933" xr:uid="{00000000-0005-0000-0000-000027790000}"/>
    <cellStyle name="SAPBEXresItem 52 4 2" xfId="26842" xr:uid="{00000000-0005-0000-0000-000028790000}"/>
    <cellStyle name="SAPBEXresItem 52 5" xfId="10288" xr:uid="{00000000-0005-0000-0000-000029790000}"/>
    <cellStyle name="SAPBEXresItem 52 5 2" xfId="29197" xr:uid="{00000000-0005-0000-0000-00002A790000}"/>
    <cellStyle name="SAPBEXresItem 52 6" xfId="12291" xr:uid="{00000000-0005-0000-0000-00002B790000}"/>
    <cellStyle name="SAPBEXresItem 52 6 2" xfId="31200" xr:uid="{00000000-0005-0000-0000-00002C790000}"/>
    <cellStyle name="SAPBEXresItem 52 7" xfId="14984" xr:uid="{00000000-0005-0000-0000-00002D790000}"/>
    <cellStyle name="SAPBEXresItem 52 7 2" xfId="33893" xr:uid="{00000000-0005-0000-0000-00002E790000}"/>
    <cellStyle name="SAPBEXresItem 52 8" xfId="16987" xr:uid="{00000000-0005-0000-0000-00002F790000}"/>
    <cellStyle name="SAPBEXresItem 52 8 2" xfId="35896" xr:uid="{00000000-0005-0000-0000-000030790000}"/>
    <cellStyle name="SAPBEXresItem 52 9" xfId="19605" xr:uid="{00000000-0005-0000-0000-000031790000}"/>
    <cellStyle name="SAPBEXresItem 53" xfId="2220" xr:uid="{00000000-0005-0000-0000-000032790000}"/>
    <cellStyle name="SAPBEXresItem 53 2" xfId="4806" xr:uid="{00000000-0005-0000-0000-000033790000}"/>
    <cellStyle name="SAPBEXresItem 53 2 2" xfId="23715" xr:uid="{00000000-0005-0000-0000-000034790000}"/>
    <cellStyle name="SAPBEXresItem 53 3" xfId="5752" xr:uid="{00000000-0005-0000-0000-000035790000}"/>
    <cellStyle name="SAPBEXresItem 53 3 2" xfId="24661" xr:uid="{00000000-0005-0000-0000-000036790000}"/>
    <cellStyle name="SAPBEXresItem 53 4" xfId="8783" xr:uid="{00000000-0005-0000-0000-000037790000}"/>
    <cellStyle name="SAPBEXresItem 53 4 2" xfId="27692" xr:uid="{00000000-0005-0000-0000-000038790000}"/>
    <cellStyle name="SAPBEXresItem 53 5" xfId="9621" xr:uid="{00000000-0005-0000-0000-000039790000}"/>
    <cellStyle name="SAPBEXresItem 53 5 2" xfId="28530" xr:uid="{00000000-0005-0000-0000-00003A790000}"/>
    <cellStyle name="SAPBEXresItem 53 6" xfId="13772" xr:uid="{00000000-0005-0000-0000-00003B790000}"/>
    <cellStyle name="SAPBEXresItem 53 6 2" xfId="32681" xr:uid="{00000000-0005-0000-0000-00003C790000}"/>
    <cellStyle name="SAPBEXresItem 53 7" xfId="14317" xr:uid="{00000000-0005-0000-0000-00003D790000}"/>
    <cellStyle name="SAPBEXresItem 53 7 2" xfId="33226" xr:uid="{00000000-0005-0000-0000-00003E790000}"/>
    <cellStyle name="SAPBEXresItem 53 8" xfId="18468" xr:uid="{00000000-0005-0000-0000-00003F790000}"/>
    <cellStyle name="SAPBEXresItem 53 8 2" xfId="37377" xr:uid="{00000000-0005-0000-0000-000040790000}"/>
    <cellStyle name="SAPBEXresItem 53 9" xfId="18998" xr:uid="{00000000-0005-0000-0000-000041790000}"/>
    <cellStyle name="SAPBEXresItem 54" xfId="2268" xr:uid="{00000000-0005-0000-0000-000042790000}"/>
    <cellStyle name="SAPBEXresItem 54 2" xfId="4854" xr:uid="{00000000-0005-0000-0000-000043790000}"/>
    <cellStyle name="SAPBEXresItem 54 2 2" xfId="23763" xr:uid="{00000000-0005-0000-0000-000044790000}"/>
    <cellStyle name="SAPBEXresItem 54 3" xfId="5114" xr:uid="{00000000-0005-0000-0000-000045790000}"/>
    <cellStyle name="SAPBEXresItem 54 3 2" xfId="24023" xr:uid="{00000000-0005-0000-0000-000046790000}"/>
    <cellStyle name="SAPBEXresItem 54 4" xfId="9222" xr:uid="{00000000-0005-0000-0000-000047790000}"/>
    <cellStyle name="SAPBEXresItem 54 4 2" xfId="28131" xr:uid="{00000000-0005-0000-0000-000048790000}"/>
    <cellStyle name="SAPBEXresItem 54 5" xfId="11702" xr:uid="{00000000-0005-0000-0000-000049790000}"/>
    <cellStyle name="SAPBEXresItem 54 5 2" xfId="30611" xr:uid="{00000000-0005-0000-0000-00004A790000}"/>
    <cellStyle name="SAPBEXresItem 54 6" xfId="10582" xr:uid="{00000000-0005-0000-0000-00004B790000}"/>
    <cellStyle name="SAPBEXresItem 54 6 2" xfId="29491" xr:uid="{00000000-0005-0000-0000-00004C790000}"/>
    <cellStyle name="SAPBEXresItem 54 7" xfId="16398" xr:uid="{00000000-0005-0000-0000-00004D790000}"/>
    <cellStyle name="SAPBEXresItem 54 7 2" xfId="35307" xr:uid="{00000000-0005-0000-0000-00004E790000}"/>
    <cellStyle name="SAPBEXresItem 54 8" xfId="15278" xr:uid="{00000000-0005-0000-0000-00004F790000}"/>
    <cellStyle name="SAPBEXresItem 54 8 2" xfId="34187" xr:uid="{00000000-0005-0000-0000-000050790000}"/>
    <cellStyle name="SAPBEXresItem 54 9" xfId="20894" xr:uid="{00000000-0005-0000-0000-000051790000}"/>
    <cellStyle name="SAPBEXresItem 55" xfId="2338" xr:uid="{00000000-0005-0000-0000-000052790000}"/>
    <cellStyle name="SAPBEXresItem 55 2" xfId="4924" xr:uid="{00000000-0005-0000-0000-000053790000}"/>
    <cellStyle name="SAPBEXresItem 55 2 2" xfId="23833" xr:uid="{00000000-0005-0000-0000-000054790000}"/>
    <cellStyle name="SAPBEXresItem 55 3" xfId="2626" xr:uid="{00000000-0005-0000-0000-000055790000}"/>
    <cellStyle name="SAPBEXresItem 55 3 2" xfId="21535" xr:uid="{00000000-0005-0000-0000-000056790000}"/>
    <cellStyle name="SAPBEXresItem 55 4" xfId="7730" xr:uid="{00000000-0005-0000-0000-000057790000}"/>
    <cellStyle name="SAPBEXresItem 55 4 2" xfId="26639" xr:uid="{00000000-0005-0000-0000-000058790000}"/>
    <cellStyle name="SAPBEXresItem 55 5" xfId="10075" xr:uid="{00000000-0005-0000-0000-000059790000}"/>
    <cellStyle name="SAPBEXresItem 55 5 2" xfId="28984" xr:uid="{00000000-0005-0000-0000-00005A790000}"/>
    <cellStyle name="SAPBEXresItem 55 6" xfId="12831" xr:uid="{00000000-0005-0000-0000-00005B790000}"/>
    <cellStyle name="SAPBEXresItem 55 6 2" xfId="31740" xr:uid="{00000000-0005-0000-0000-00005C790000}"/>
    <cellStyle name="SAPBEXresItem 55 7" xfId="14771" xr:uid="{00000000-0005-0000-0000-00005D790000}"/>
    <cellStyle name="SAPBEXresItem 55 7 2" xfId="33680" xr:uid="{00000000-0005-0000-0000-00005E790000}"/>
    <cellStyle name="SAPBEXresItem 55 8" xfId="17527" xr:uid="{00000000-0005-0000-0000-00005F790000}"/>
    <cellStyle name="SAPBEXresItem 55 8 2" xfId="36436" xr:uid="{00000000-0005-0000-0000-000060790000}"/>
    <cellStyle name="SAPBEXresItem 55 9" xfId="19402" xr:uid="{00000000-0005-0000-0000-000061790000}"/>
    <cellStyle name="SAPBEXresItem 56" xfId="2376" xr:uid="{00000000-0005-0000-0000-000062790000}"/>
    <cellStyle name="SAPBEXresItem 56 2" xfId="5906" xr:uid="{00000000-0005-0000-0000-000063790000}"/>
    <cellStyle name="SAPBEXresItem 56 2 2" xfId="24815" xr:uid="{00000000-0005-0000-0000-000064790000}"/>
    <cellStyle name="SAPBEXresItem 56 3" xfId="9335" xr:uid="{00000000-0005-0000-0000-000065790000}"/>
    <cellStyle name="SAPBEXresItem 56 3 2" xfId="28244" xr:uid="{00000000-0005-0000-0000-000066790000}"/>
    <cellStyle name="SAPBEXresItem 56 4" xfId="11984" xr:uid="{00000000-0005-0000-0000-000067790000}"/>
    <cellStyle name="SAPBEXresItem 56 4 2" xfId="30893" xr:uid="{00000000-0005-0000-0000-000068790000}"/>
    <cellStyle name="SAPBEXresItem 56 5" xfId="12629" xr:uid="{00000000-0005-0000-0000-000069790000}"/>
    <cellStyle name="SAPBEXresItem 56 5 2" xfId="31538" xr:uid="{00000000-0005-0000-0000-00006A790000}"/>
    <cellStyle name="SAPBEXresItem 56 6" xfId="16680" xr:uid="{00000000-0005-0000-0000-00006B790000}"/>
    <cellStyle name="SAPBEXresItem 56 6 2" xfId="35589" xr:uid="{00000000-0005-0000-0000-00006C790000}"/>
    <cellStyle name="SAPBEXresItem 56 7" xfId="17325" xr:uid="{00000000-0005-0000-0000-00006D790000}"/>
    <cellStyle name="SAPBEXresItem 56 7 2" xfId="36234" xr:uid="{00000000-0005-0000-0000-00006E790000}"/>
    <cellStyle name="SAPBEXresItem 56 8" xfId="21168" xr:uid="{00000000-0005-0000-0000-00006F790000}"/>
    <cellStyle name="SAPBEXresItem 57" xfId="5243" xr:uid="{00000000-0005-0000-0000-000070790000}"/>
    <cellStyle name="SAPBEXresItem 57 2" xfId="24152" xr:uid="{00000000-0005-0000-0000-000071790000}"/>
    <cellStyle name="SAPBEXresItem 58" xfId="9215" xr:uid="{00000000-0005-0000-0000-000072790000}"/>
    <cellStyle name="SAPBEXresItem 58 2" xfId="28124" xr:uid="{00000000-0005-0000-0000-000073790000}"/>
    <cellStyle name="SAPBEXresItem 59" xfId="12033" xr:uid="{00000000-0005-0000-0000-000074790000}"/>
    <cellStyle name="SAPBEXresItem 59 2" xfId="30942" xr:uid="{00000000-0005-0000-0000-000075790000}"/>
    <cellStyle name="SAPBEXresItem 6" xfId="383" xr:uid="{00000000-0005-0000-0000-000076790000}"/>
    <cellStyle name="SAPBEXresItem 6 2" xfId="2969" xr:uid="{00000000-0005-0000-0000-000077790000}"/>
    <cellStyle name="SAPBEXresItem 6 2 2" xfId="21878" xr:uid="{00000000-0005-0000-0000-000078790000}"/>
    <cellStyle name="SAPBEXresItem 6 3" xfId="7378" xr:uid="{00000000-0005-0000-0000-000079790000}"/>
    <cellStyle name="SAPBEXresItem 6 3 2" xfId="26287" xr:uid="{00000000-0005-0000-0000-00007A790000}"/>
    <cellStyle name="SAPBEXresItem 6 4" xfId="9327" xr:uid="{00000000-0005-0000-0000-00007B790000}"/>
    <cellStyle name="SAPBEXresItem 6 4 2" xfId="28236" xr:uid="{00000000-0005-0000-0000-00007C790000}"/>
    <cellStyle name="SAPBEXresItem 6 5" xfId="11810" xr:uid="{00000000-0005-0000-0000-00007D790000}"/>
    <cellStyle name="SAPBEXresItem 6 5 2" xfId="30719" xr:uid="{00000000-0005-0000-0000-00007E790000}"/>
    <cellStyle name="SAPBEXresItem 6 6" xfId="12970" xr:uid="{00000000-0005-0000-0000-00007F790000}"/>
    <cellStyle name="SAPBEXresItem 6 6 2" xfId="31879" xr:uid="{00000000-0005-0000-0000-000080790000}"/>
    <cellStyle name="SAPBEXresItem 6 7" xfId="16506" xr:uid="{00000000-0005-0000-0000-000081790000}"/>
    <cellStyle name="SAPBEXresItem 6 7 2" xfId="35415" xr:uid="{00000000-0005-0000-0000-000082790000}"/>
    <cellStyle name="SAPBEXresItem 6 8" xfId="17666" xr:uid="{00000000-0005-0000-0000-000083790000}"/>
    <cellStyle name="SAPBEXresItem 6 8 2" xfId="36575" xr:uid="{00000000-0005-0000-0000-000084790000}"/>
    <cellStyle name="SAPBEXresItem 6 9" xfId="21001" xr:uid="{00000000-0005-0000-0000-000085790000}"/>
    <cellStyle name="SAPBEXresItem 60" xfId="11079" xr:uid="{00000000-0005-0000-0000-000086790000}"/>
    <cellStyle name="SAPBEXresItem 60 2" xfId="29988" xr:uid="{00000000-0005-0000-0000-000087790000}"/>
    <cellStyle name="SAPBEXresItem 61" xfId="16729" xr:uid="{00000000-0005-0000-0000-000088790000}"/>
    <cellStyle name="SAPBEXresItem 61 2" xfId="35638" xr:uid="{00000000-0005-0000-0000-000089790000}"/>
    <cellStyle name="SAPBEXresItem 62" xfId="15775" xr:uid="{00000000-0005-0000-0000-00008A790000}"/>
    <cellStyle name="SAPBEXresItem 62 2" xfId="34684" xr:uid="{00000000-0005-0000-0000-00008B790000}"/>
    <cellStyle name="SAPBEXresItem 63" xfId="21203" xr:uid="{00000000-0005-0000-0000-00008C790000}"/>
    <cellStyle name="SAPBEXresItem 7" xfId="426" xr:uid="{00000000-0005-0000-0000-00008D790000}"/>
    <cellStyle name="SAPBEXresItem 7 2" xfId="3012" xr:uid="{00000000-0005-0000-0000-00008E790000}"/>
    <cellStyle name="SAPBEXresItem 7 2 2" xfId="21921" xr:uid="{00000000-0005-0000-0000-00008F790000}"/>
    <cellStyle name="SAPBEXresItem 7 3" xfId="5988" xr:uid="{00000000-0005-0000-0000-000090790000}"/>
    <cellStyle name="SAPBEXresItem 7 3 2" xfId="24897" xr:uid="{00000000-0005-0000-0000-000091790000}"/>
    <cellStyle name="SAPBEXresItem 7 4" xfId="7698" xr:uid="{00000000-0005-0000-0000-000092790000}"/>
    <cellStyle name="SAPBEXresItem 7 4 2" xfId="26607" xr:uid="{00000000-0005-0000-0000-000093790000}"/>
    <cellStyle name="SAPBEXresItem 7 5" xfId="10041" xr:uid="{00000000-0005-0000-0000-000094790000}"/>
    <cellStyle name="SAPBEXresItem 7 5 2" xfId="28950" xr:uid="{00000000-0005-0000-0000-000095790000}"/>
    <cellStyle name="SAPBEXresItem 7 6" xfId="13239" xr:uid="{00000000-0005-0000-0000-000096790000}"/>
    <cellStyle name="SAPBEXresItem 7 6 2" xfId="32148" xr:uid="{00000000-0005-0000-0000-000097790000}"/>
    <cellStyle name="SAPBEXresItem 7 7" xfId="14737" xr:uid="{00000000-0005-0000-0000-000098790000}"/>
    <cellStyle name="SAPBEXresItem 7 7 2" xfId="33646" xr:uid="{00000000-0005-0000-0000-000099790000}"/>
    <cellStyle name="SAPBEXresItem 7 8" xfId="17935" xr:uid="{00000000-0005-0000-0000-00009A790000}"/>
    <cellStyle name="SAPBEXresItem 7 8 2" xfId="36844" xr:uid="{00000000-0005-0000-0000-00009B790000}"/>
    <cellStyle name="SAPBEXresItem 7 9" xfId="19369" xr:uid="{00000000-0005-0000-0000-00009C790000}"/>
    <cellStyle name="SAPBEXresItem 8" xfId="469" xr:uid="{00000000-0005-0000-0000-00009D790000}"/>
    <cellStyle name="SAPBEXresItem 8 2" xfId="3055" xr:uid="{00000000-0005-0000-0000-00009E790000}"/>
    <cellStyle name="SAPBEXresItem 8 2 2" xfId="21964" xr:uid="{00000000-0005-0000-0000-00009F790000}"/>
    <cellStyle name="SAPBEXresItem 8 3" xfId="2677" xr:uid="{00000000-0005-0000-0000-0000A0790000}"/>
    <cellStyle name="SAPBEXresItem 8 3 2" xfId="21586" xr:uid="{00000000-0005-0000-0000-0000A1790000}"/>
    <cellStyle name="SAPBEXresItem 8 4" xfId="7600" xr:uid="{00000000-0005-0000-0000-0000A2790000}"/>
    <cellStyle name="SAPBEXresItem 8 4 2" xfId="26509" xr:uid="{00000000-0005-0000-0000-0000A3790000}"/>
    <cellStyle name="SAPBEXresItem 8 5" xfId="9496" xr:uid="{00000000-0005-0000-0000-0000A4790000}"/>
    <cellStyle name="SAPBEXresItem 8 5 2" xfId="28405" xr:uid="{00000000-0005-0000-0000-0000A5790000}"/>
    <cellStyle name="SAPBEXresItem 8 6" xfId="13665" xr:uid="{00000000-0005-0000-0000-0000A6790000}"/>
    <cellStyle name="SAPBEXresItem 8 6 2" xfId="32574" xr:uid="{00000000-0005-0000-0000-0000A7790000}"/>
    <cellStyle name="SAPBEXresItem 8 7" xfId="14192" xr:uid="{00000000-0005-0000-0000-0000A8790000}"/>
    <cellStyle name="SAPBEXresItem 8 7 2" xfId="33101" xr:uid="{00000000-0005-0000-0000-0000A9790000}"/>
    <cellStyle name="SAPBEXresItem 8 8" xfId="18361" xr:uid="{00000000-0005-0000-0000-0000AA790000}"/>
    <cellStyle name="SAPBEXresItem 8 8 2" xfId="37270" xr:uid="{00000000-0005-0000-0000-0000AB790000}"/>
    <cellStyle name="SAPBEXresItem 8 9" xfId="18885" xr:uid="{00000000-0005-0000-0000-0000AC790000}"/>
    <cellStyle name="SAPBEXresItem 9" xfId="512" xr:uid="{00000000-0005-0000-0000-0000AD790000}"/>
    <cellStyle name="SAPBEXresItem 9 2" xfId="3098" xr:uid="{00000000-0005-0000-0000-0000AE790000}"/>
    <cellStyle name="SAPBEXresItem 9 2 2" xfId="22007" xr:uid="{00000000-0005-0000-0000-0000AF790000}"/>
    <cellStyle name="SAPBEXresItem 9 3" xfId="7349" xr:uid="{00000000-0005-0000-0000-0000B0790000}"/>
    <cellStyle name="SAPBEXresItem 9 3 2" xfId="26258" xr:uid="{00000000-0005-0000-0000-0000B1790000}"/>
    <cellStyle name="SAPBEXresItem 9 4" xfId="8377" xr:uid="{00000000-0005-0000-0000-0000B2790000}"/>
    <cellStyle name="SAPBEXresItem 9 4 2" xfId="27286" xr:uid="{00000000-0005-0000-0000-0000B3790000}"/>
    <cellStyle name="SAPBEXresItem 9 5" xfId="10779" xr:uid="{00000000-0005-0000-0000-0000B4790000}"/>
    <cellStyle name="SAPBEXresItem 9 5 2" xfId="29688" xr:uid="{00000000-0005-0000-0000-0000B5790000}"/>
    <cellStyle name="SAPBEXresItem 9 6" xfId="12743" xr:uid="{00000000-0005-0000-0000-0000B6790000}"/>
    <cellStyle name="SAPBEXresItem 9 6 2" xfId="31652" xr:uid="{00000000-0005-0000-0000-0000B7790000}"/>
    <cellStyle name="SAPBEXresItem 9 7" xfId="15475" xr:uid="{00000000-0005-0000-0000-0000B8790000}"/>
    <cellStyle name="SAPBEXresItem 9 7 2" xfId="34384" xr:uid="{00000000-0005-0000-0000-0000B9790000}"/>
    <cellStyle name="SAPBEXresItem 9 8" xfId="17439" xr:uid="{00000000-0005-0000-0000-0000BA790000}"/>
    <cellStyle name="SAPBEXresItem 9 8 2" xfId="36348" xr:uid="{00000000-0005-0000-0000-0000BB790000}"/>
    <cellStyle name="SAPBEXresItem 9 9" xfId="20052" xr:uid="{00000000-0005-0000-0000-0000BC790000}"/>
    <cellStyle name="SAPBEXresItemX" xfId="88" xr:uid="{00000000-0005-0000-0000-0000BD790000}"/>
    <cellStyle name="SAPBEXresItemX 10" xfId="556" xr:uid="{00000000-0005-0000-0000-0000BE790000}"/>
    <cellStyle name="SAPBEXresItemX 10 2" xfId="3142" xr:uid="{00000000-0005-0000-0000-0000BF790000}"/>
    <cellStyle name="SAPBEXresItemX 10 2 2" xfId="22051" xr:uid="{00000000-0005-0000-0000-0000C0790000}"/>
    <cellStyle name="SAPBEXresItemX 10 3" xfId="2588" xr:uid="{00000000-0005-0000-0000-0000C1790000}"/>
    <cellStyle name="SAPBEXresItemX 10 3 2" xfId="21497" xr:uid="{00000000-0005-0000-0000-0000C2790000}"/>
    <cellStyle name="SAPBEXresItemX 10 4" xfId="8656" xr:uid="{00000000-0005-0000-0000-0000C3790000}"/>
    <cellStyle name="SAPBEXresItemX 10 4 2" xfId="27565" xr:uid="{00000000-0005-0000-0000-0000C4790000}"/>
    <cellStyle name="SAPBEXresItemX 10 5" xfId="11083" xr:uid="{00000000-0005-0000-0000-0000C5790000}"/>
    <cellStyle name="SAPBEXresItemX 10 5 2" xfId="29992" xr:uid="{00000000-0005-0000-0000-0000C6790000}"/>
    <cellStyle name="SAPBEXresItemX 10 6" xfId="13840" xr:uid="{00000000-0005-0000-0000-0000C7790000}"/>
    <cellStyle name="SAPBEXresItemX 10 6 2" xfId="32749" xr:uid="{00000000-0005-0000-0000-0000C8790000}"/>
    <cellStyle name="SAPBEXresItemX 10 7" xfId="15779" xr:uid="{00000000-0005-0000-0000-0000C9790000}"/>
    <cellStyle name="SAPBEXresItemX 10 7 2" xfId="34688" xr:uid="{00000000-0005-0000-0000-0000CA790000}"/>
    <cellStyle name="SAPBEXresItemX 10 8" xfId="18536" xr:uid="{00000000-0005-0000-0000-0000CB790000}"/>
    <cellStyle name="SAPBEXresItemX 10 8 2" xfId="37445" xr:uid="{00000000-0005-0000-0000-0000CC790000}"/>
    <cellStyle name="SAPBEXresItemX 10 9" xfId="20331" xr:uid="{00000000-0005-0000-0000-0000CD790000}"/>
    <cellStyle name="SAPBEXresItemX 11" xfId="620" xr:uid="{00000000-0005-0000-0000-0000CE790000}"/>
    <cellStyle name="SAPBEXresItemX 11 2" xfId="3206" xr:uid="{00000000-0005-0000-0000-0000CF790000}"/>
    <cellStyle name="SAPBEXresItemX 11 2 2" xfId="22115" xr:uid="{00000000-0005-0000-0000-0000D0790000}"/>
    <cellStyle name="SAPBEXresItemX 11 3" xfId="5369" xr:uid="{00000000-0005-0000-0000-0000D1790000}"/>
    <cellStyle name="SAPBEXresItemX 11 3 2" xfId="24278" xr:uid="{00000000-0005-0000-0000-0000D2790000}"/>
    <cellStyle name="SAPBEXresItemX 11 4" xfId="7413" xr:uid="{00000000-0005-0000-0000-0000D3790000}"/>
    <cellStyle name="SAPBEXresItemX 11 4 2" xfId="26322" xr:uid="{00000000-0005-0000-0000-0000D4790000}"/>
    <cellStyle name="SAPBEXresItemX 11 5" xfId="9721" xr:uid="{00000000-0005-0000-0000-0000D5790000}"/>
    <cellStyle name="SAPBEXresItemX 11 5 2" xfId="28630" xr:uid="{00000000-0005-0000-0000-0000D6790000}"/>
    <cellStyle name="SAPBEXresItemX 11 6" xfId="13448" xr:uid="{00000000-0005-0000-0000-0000D7790000}"/>
    <cellStyle name="SAPBEXresItemX 11 6 2" xfId="32357" xr:uid="{00000000-0005-0000-0000-0000D8790000}"/>
    <cellStyle name="SAPBEXresItemX 11 7" xfId="14417" xr:uid="{00000000-0005-0000-0000-0000D9790000}"/>
    <cellStyle name="SAPBEXresItemX 11 7 2" xfId="33326" xr:uid="{00000000-0005-0000-0000-0000DA790000}"/>
    <cellStyle name="SAPBEXresItemX 11 8" xfId="18144" xr:uid="{00000000-0005-0000-0000-0000DB790000}"/>
    <cellStyle name="SAPBEXresItemX 11 8 2" xfId="37053" xr:uid="{00000000-0005-0000-0000-0000DC790000}"/>
    <cellStyle name="SAPBEXresItemX 11 9" xfId="19082" xr:uid="{00000000-0005-0000-0000-0000DD790000}"/>
    <cellStyle name="SAPBEXresItemX 12" xfId="642" xr:uid="{00000000-0005-0000-0000-0000DE790000}"/>
    <cellStyle name="SAPBEXresItemX 12 2" xfId="3228" xr:uid="{00000000-0005-0000-0000-0000DF790000}"/>
    <cellStyle name="SAPBEXresItemX 12 2 2" xfId="22137" xr:uid="{00000000-0005-0000-0000-0000E0790000}"/>
    <cellStyle name="SAPBEXresItemX 12 3" xfId="6353" xr:uid="{00000000-0005-0000-0000-0000E1790000}"/>
    <cellStyle name="SAPBEXresItemX 12 3 2" xfId="25262" xr:uid="{00000000-0005-0000-0000-0000E2790000}"/>
    <cellStyle name="SAPBEXresItemX 12 4" xfId="9431" xr:uid="{00000000-0005-0000-0000-0000E3790000}"/>
    <cellStyle name="SAPBEXresItemX 12 4 2" xfId="28340" xr:uid="{00000000-0005-0000-0000-0000E4790000}"/>
    <cellStyle name="SAPBEXresItemX 12 5" xfId="10068" xr:uid="{00000000-0005-0000-0000-0000E5790000}"/>
    <cellStyle name="SAPBEXresItemX 12 5 2" xfId="28977" xr:uid="{00000000-0005-0000-0000-0000E6790000}"/>
    <cellStyle name="SAPBEXresItemX 12 6" xfId="12918" xr:uid="{00000000-0005-0000-0000-0000E7790000}"/>
    <cellStyle name="SAPBEXresItemX 12 6 2" xfId="31827" xr:uid="{00000000-0005-0000-0000-0000E8790000}"/>
    <cellStyle name="SAPBEXresItemX 12 7" xfId="14764" xr:uid="{00000000-0005-0000-0000-0000E9790000}"/>
    <cellStyle name="SAPBEXresItemX 12 7 2" xfId="33673" xr:uid="{00000000-0005-0000-0000-0000EA790000}"/>
    <cellStyle name="SAPBEXresItemX 12 8" xfId="17614" xr:uid="{00000000-0005-0000-0000-0000EB790000}"/>
    <cellStyle name="SAPBEXresItemX 12 8 2" xfId="36523" xr:uid="{00000000-0005-0000-0000-0000EC790000}"/>
    <cellStyle name="SAPBEXresItemX 12 9" xfId="19395" xr:uid="{00000000-0005-0000-0000-0000ED790000}"/>
    <cellStyle name="SAPBEXresItemX 13" xfId="685" xr:uid="{00000000-0005-0000-0000-0000EE790000}"/>
    <cellStyle name="SAPBEXresItemX 13 2" xfId="3271" xr:uid="{00000000-0005-0000-0000-0000EF790000}"/>
    <cellStyle name="SAPBEXresItemX 13 2 2" xfId="22180" xr:uid="{00000000-0005-0000-0000-0000F0790000}"/>
    <cellStyle name="SAPBEXresItemX 13 3" xfId="6617" xr:uid="{00000000-0005-0000-0000-0000F1790000}"/>
    <cellStyle name="SAPBEXresItemX 13 3 2" xfId="25526" xr:uid="{00000000-0005-0000-0000-0000F2790000}"/>
    <cellStyle name="SAPBEXresItemX 13 4" xfId="8854" xr:uid="{00000000-0005-0000-0000-0000F3790000}"/>
    <cellStyle name="SAPBEXresItemX 13 4 2" xfId="27763" xr:uid="{00000000-0005-0000-0000-0000F4790000}"/>
    <cellStyle name="SAPBEXresItemX 13 5" xfId="11303" xr:uid="{00000000-0005-0000-0000-0000F5790000}"/>
    <cellStyle name="SAPBEXresItemX 13 5 2" xfId="30212" xr:uid="{00000000-0005-0000-0000-0000F6790000}"/>
    <cellStyle name="SAPBEXresItemX 13 6" xfId="12011" xr:uid="{00000000-0005-0000-0000-0000F7790000}"/>
    <cellStyle name="SAPBEXresItemX 13 6 2" xfId="30920" xr:uid="{00000000-0005-0000-0000-0000F8790000}"/>
    <cellStyle name="SAPBEXresItemX 13 7" xfId="15999" xr:uid="{00000000-0005-0000-0000-0000F9790000}"/>
    <cellStyle name="SAPBEXresItemX 13 7 2" xfId="34908" xr:uid="{00000000-0005-0000-0000-0000FA790000}"/>
    <cellStyle name="SAPBEXresItemX 13 8" xfId="16707" xr:uid="{00000000-0005-0000-0000-0000FB790000}"/>
    <cellStyle name="SAPBEXresItemX 13 8 2" xfId="35616" xr:uid="{00000000-0005-0000-0000-0000FC790000}"/>
    <cellStyle name="SAPBEXresItemX 13 9" xfId="20528" xr:uid="{00000000-0005-0000-0000-0000FD790000}"/>
    <cellStyle name="SAPBEXresItemX 14" xfId="726" xr:uid="{00000000-0005-0000-0000-0000FE790000}"/>
    <cellStyle name="SAPBEXresItemX 14 2" xfId="3312" xr:uid="{00000000-0005-0000-0000-0000FF790000}"/>
    <cellStyle name="SAPBEXresItemX 14 2 2" xfId="22221" xr:uid="{00000000-0005-0000-0000-0000007A0000}"/>
    <cellStyle name="SAPBEXresItemX 14 3" xfId="5598" xr:uid="{00000000-0005-0000-0000-0000017A0000}"/>
    <cellStyle name="SAPBEXresItemX 14 3 2" xfId="24507" xr:uid="{00000000-0005-0000-0000-0000027A0000}"/>
    <cellStyle name="SAPBEXresItemX 14 4" xfId="9196" xr:uid="{00000000-0005-0000-0000-0000037A0000}"/>
    <cellStyle name="SAPBEXresItemX 14 4 2" xfId="28105" xr:uid="{00000000-0005-0000-0000-0000047A0000}"/>
    <cellStyle name="SAPBEXresItemX 14 5" xfId="11677" xr:uid="{00000000-0005-0000-0000-0000057A0000}"/>
    <cellStyle name="SAPBEXresItemX 14 5 2" xfId="30586" xr:uid="{00000000-0005-0000-0000-0000067A0000}"/>
    <cellStyle name="SAPBEXresItemX 14 6" xfId="10535" xr:uid="{00000000-0005-0000-0000-0000077A0000}"/>
    <cellStyle name="SAPBEXresItemX 14 6 2" xfId="29444" xr:uid="{00000000-0005-0000-0000-0000087A0000}"/>
    <cellStyle name="SAPBEXresItemX 14 7" xfId="16373" xr:uid="{00000000-0005-0000-0000-0000097A0000}"/>
    <cellStyle name="SAPBEXresItemX 14 7 2" xfId="35282" xr:uid="{00000000-0005-0000-0000-00000A7A0000}"/>
    <cellStyle name="SAPBEXresItemX 14 8" xfId="15231" xr:uid="{00000000-0005-0000-0000-00000B7A0000}"/>
    <cellStyle name="SAPBEXresItemX 14 8 2" xfId="34140" xr:uid="{00000000-0005-0000-0000-00000C7A0000}"/>
    <cellStyle name="SAPBEXresItemX 14 9" xfId="20871" xr:uid="{00000000-0005-0000-0000-00000D7A0000}"/>
    <cellStyle name="SAPBEXresItemX 15" xfId="754" xr:uid="{00000000-0005-0000-0000-00000E7A0000}"/>
    <cellStyle name="SAPBEXresItemX 15 2" xfId="3340" xr:uid="{00000000-0005-0000-0000-00000F7A0000}"/>
    <cellStyle name="SAPBEXresItemX 15 2 2" xfId="22249" xr:uid="{00000000-0005-0000-0000-0000107A0000}"/>
    <cellStyle name="SAPBEXresItemX 15 3" xfId="6410" xr:uid="{00000000-0005-0000-0000-0000117A0000}"/>
    <cellStyle name="SAPBEXresItemX 15 3 2" xfId="25319" xr:uid="{00000000-0005-0000-0000-0000127A0000}"/>
    <cellStyle name="SAPBEXresItemX 15 4" xfId="7447" xr:uid="{00000000-0005-0000-0000-0000137A0000}"/>
    <cellStyle name="SAPBEXresItemX 15 4 2" xfId="26356" xr:uid="{00000000-0005-0000-0000-0000147A0000}"/>
    <cellStyle name="SAPBEXresItemX 15 5" xfId="9759" xr:uid="{00000000-0005-0000-0000-0000157A0000}"/>
    <cellStyle name="SAPBEXresItemX 15 5 2" xfId="28668" xr:uid="{00000000-0005-0000-0000-0000167A0000}"/>
    <cellStyle name="SAPBEXresItemX 15 6" xfId="12133" xr:uid="{00000000-0005-0000-0000-0000177A0000}"/>
    <cellStyle name="SAPBEXresItemX 15 6 2" xfId="31042" xr:uid="{00000000-0005-0000-0000-0000187A0000}"/>
    <cellStyle name="SAPBEXresItemX 15 7" xfId="14455" xr:uid="{00000000-0005-0000-0000-0000197A0000}"/>
    <cellStyle name="SAPBEXresItemX 15 7 2" xfId="33364" xr:uid="{00000000-0005-0000-0000-00001A7A0000}"/>
    <cellStyle name="SAPBEXresItemX 15 8" xfId="16829" xr:uid="{00000000-0005-0000-0000-00001B7A0000}"/>
    <cellStyle name="SAPBEXresItemX 15 8 2" xfId="35738" xr:uid="{00000000-0005-0000-0000-00001C7A0000}"/>
    <cellStyle name="SAPBEXresItemX 15 9" xfId="19117" xr:uid="{00000000-0005-0000-0000-00001D7A0000}"/>
    <cellStyle name="SAPBEXresItemX 16" xfId="797" xr:uid="{00000000-0005-0000-0000-00001E7A0000}"/>
    <cellStyle name="SAPBEXresItemX 16 2" xfId="3383" xr:uid="{00000000-0005-0000-0000-00001F7A0000}"/>
    <cellStyle name="SAPBEXresItemX 16 2 2" xfId="22292" xr:uid="{00000000-0005-0000-0000-0000207A0000}"/>
    <cellStyle name="SAPBEXresItemX 16 3" xfId="7380" xr:uid="{00000000-0005-0000-0000-0000217A0000}"/>
    <cellStyle name="SAPBEXresItemX 16 3 2" xfId="26289" xr:uid="{00000000-0005-0000-0000-0000227A0000}"/>
    <cellStyle name="SAPBEXresItemX 16 4" xfId="7778" xr:uid="{00000000-0005-0000-0000-0000237A0000}"/>
    <cellStyle name="SAPBEXresItemX 16 4 2" xfId="26687" xr:uid="{00000000-0005-0000-0000-0000247A0000}"/>
    <cellStyle name="SAPBEXresItemX 16 5" xfId="10126" xr:uid="{00000000-0005-0000-0000-0000257A0000}"/>
    <cellStyle name="SAPBEXresItemX 16 5 2" xfId="29035" xr:uid="{00000000-0005-0000-0000-0000267A0000}"/>
    <cellStyle name="SAPBEXresItemX 16 6" xfId="13820" xr:uid="{00000000-0005-0000-0000-0000277A0000}"/>
    <cellStyle name="SAPBEXresItemX 16 6 2" xfId="32729" xr:uid="{00000000-0005-0000-0000-0000287A0000}"/>
    <cellStyle name="SAPBEXresItemX 16 7" xfId="14822" xr:uid="{00000000-0005-0000-0000-0000297A0000}"/>
    <cellStyle name="SAPBEXresItemX 16 7 2" xfId="33731" xr:uid="{00000000-0005-0000-0000-00002A7A0000}"/>
    <cellStyle name="SAPBEXresItemX 16 8" xfId="18516" xr:uid="{00000000-0005-0000-0000-00002B7A0000}"/>
    <cellStyle name="SAPBEXresItemX 16 8 2" xfId="37425" xr:uid="{00000000-0005-0000-0000-00002C7A0000}"/>
    <cellStyle name="SAPBEXresItemX 16 9" xfId="19451" xr:uid="{00000000-0005-0000-0000-00002D7A0000}"/>
    <cellStyle name="SAPBEXresItemX 17" xfId="680" xr:uid="{00000000-0005-0000-0000-00002E7A0000}"/>
    <cellStyle name="SAPBEXresItemX 17 2" xfId="3266" xr:uid="{00000000-0005-0000-0000-00002F7A0000}"/>
    <cellStyle name="SAPBEXresItemX 17 2 2" xfId="22175" xr:uid="{00000000-0005-0000-0000-0000307A0000}"/>
    <cellStyle name="SAPBEXresItemX 17 3" xfId="6118" xr:uid="{00000000-0005-0000-0000-0000317A0000}"/>
    <cellStyle name="SAPBEXresItemX 17 3 2" xfId="25027" xr:uid="{00000000-0005-0000-0000-0000327A0000}"/>
    <cellStyle name="SAPBEXresItemX 17 4" xfId="8453" xr:uid="{00000000-0005-0000-0000-0000337A0000}"/>
    <cellStyle name="SAPBEXresItemX 17 4 2" xfId="27362" xr:uid="{00000000-0005-0000-0000-0000347A0000}"/>
    <cellStyle name="SAPBEXresItemX 17 5" xfId="10859" xr:uid="{00000000-0005-0000-0000-0000357A0000}"/>
    <cellStyle name="SAPBEXresItemX 17 5 2" xfId="29768" xr:uid="{00000000-0005-0000-0000-0000367A0000}"/>
    <cellStyle name="SAPBEXresItemX 17 6" xfId="12967" xr:uid="{00000000-0005-0000-0000-0000377A0000}"/>
    <cellStyle name="SAPBEXresItemX 17 6 2" xfId="31876" xr:uid="{00000000-0005-0000-0000-0000387A0000}"/>
    <cellStyle name="SAPBEXresItemX 17 7" xfId="15555" xr:uid="{00000000-0005-0000-0000-0000397A0000}"/>
    <cellStyle name="SAPBEXresItemX 17 7 2" xfId="34464" xr:uid="{00000000-0005-0000-0000-00003A7A0000}"/>
    <cellStyle name="SAPBEXresItemX 17 8" xfId="17663" xr:uid="{00000000-0005-0000-0000-00003B7A0000}"/>
    <cellStyle name="SAPBEXresItemX 17 8 2" xfId="36572" xr:uid="{00000000-0005-0000-0000-00003C7A0000}"/>
    <cellStyle name="SAPBEXresItemX 17 9" xfId="20127" xr:uid="{00000000-0005-0000-0000-00003D7A0000}"/>
    <cellStyle name="SAPBEXresItemX 18" xfId="859" xr:uid="{00000000-0005-0000-0000-00003E7A0000}"/>
    <cellStyle name="SAPBEXresItemX 18 2" xfId="3445" xr:uid="{00000000-0005-0000-0000-00003F7A0000}"/>
    <cellStyle name="SAPBEXresItemX 18 2 2" xfId="22354" xr:uid="{00000000-0005-0000-0000-0000407A0000}"/>
    <cellStyle name="SAPBEXresItemX 18 3" xfId="7200" xr:uid="{00000000-0005-0000-0000-0000417A0000}"/>
    <cellStyle name="SAPBEXresItemX 18 3 2" xfId="26109" xr:uid="{00000000-0005-0000-0000-0000427A0000}"/>
    <cellStyle name="SAPBEXresItemX 18 4" xfId="8483" xr:uid="{00000000-0005-0000-0000-0000437A0000}"/>
    <cellStyle name="SAPBEXresItemX 18 4 2" xfId="27392" xr:uid="{00000000-0005-0000-0000-0000447A0000}"/>
    <cellStyle name="SAPBEXresItemX 18 5" xfId="10892" xr:uid="{00000000-0005-0000-0000-0000457A0000}"/>
    <cellStyle name="SAPBEXresItemX 18 5 2" xfId="29801" xr:uid="{00000000-0005-0000-0000-0000467A0000}"/>
    <cellStyle name="SAPBEXresItemX 18 6" xfId="10662" xr:uid="{00000000-0005-0000-0000-0000477A0000}"/>
    <cellStyle name="SAPBEXresItemX 18 6 2" xfId="29571" xr:uid="{00000000-0005-0000-0000-0000487A0000}"/>
    <cellStyle name="SAPBEXresItemX 18 7" xfId="15588" xr:uid="{00000000-0005-0000-0000-0000497A0000}"/>
    <cellStyle name="SAPBEXresItemX 18 7 2" xfId="34497" xr:uid="{00000000-0005-0000-0000-00004A7A0000}"/>
    <cellStyle name="SAPBEXresItemX 18 8" xfId="15358" xr:uid="{00000000-0005-0000-0000-00004B7A0000}"/>
    <cellStyle name="SAPBEXresItemX 18 8 2" xfId="34267" xr:uid="{00000000-0005-0000-0000-00004C7A0000}"/>
    <cellStyle name="SAPBEXresItemX 18 9" xfId="20157" xr:uid="{00000000-0005-0000-0000-00004D7A0000}"/>
    <cellStyle name="SAPBEXresItemX 19" xfId="699" xr:uid="{00000000-0005-0000-0000-00004E7A0000}"/>
    <cellStyle name="SAPBEXresItemX 19 2" xfId="3285" xr:uid="{00000000-0005-0000-0000-00004F7A0000}"/>
    <cellStyle name="SAPBEXresItemX 19 2 2" xfId="22194" xr:uid="{00000000-0005-0000-0000-0000507A0000}"/>
    <cellStyle name="SAPBEXresItemX 19 3" xfId="5952" xr:uid="{00000000-0005-0000-0000-0000517A0000}"/>
    <cellStyle name="SAPBEXresItemX 19 3 2" xfId="24861" xr:uid="{00000000-0005-0000-0000-0000527A0000}"/>
    <cellStyle name="SAPBEXresItemX 19 4" xfId="8017" xr:uid="{00000000-0005-0000-0000-0000537A0000}"/>
    <cellStyle name="SAPBEXresItemX 19 4 2" xfId="26926" xr:uid="{00000000-0005-0000-0000-0000547A0000}"/>
    <cellStyle name="SAPBEXresItemX 19 5" xfId="10382" xr:uid="{00000000-0005-0000-0000-0000557A0000}"/>
    <cellStyle name="SAPBEXresItemX 19 5 2" xfId="29291" xr:uid="{00000000-0005-0000-0000-0000567A0000}"/>
    <cellStyle name="SAPBEXresItemX 19 6" xfId="13464" xr:uid="{00000000-0005-0000-0000-0000577A0000}"/>
    <cellStyle name="SAPBEXresItemX 19 6 2" xfId="32373" xr:uid="{00000000-0005-0000-0000-0000587A0000}"/>
    <cellStyle name="SAPBEXresItemX 19 7" xfId="15078" xr:uid="{00000000-0005-0000-0000-0000597A0000}"/>
    <cellStyle name="SAPBEXresItemX 19 7 2" xfId="33987" xr:uid="{00000000-0005-0000-0000-00005A7A0000}"/>
    <cellStyle name="SAPBEXresItemX 19 8" xfId="18160" xr:uid="{00000000-0005-0000-0000-00005B7A0000}"/>
    <cellStyle name="SAPBEXresItemX 19 8 2" xfId="37069" xr:uid="{00000000-0005-0000-0000-00005C7A0000}"/>
    <cellStyle name="SAPBEXresItemX 19 9" xfId="19688" xr:uid="{00000000-0005-0000-0000-00005D7A0000}"/>
    <cellStyle name="SAPBEXresItemX 2" xfId="209" xr:uid="{00000000-0005-0000-0000-00005E7A0000}"/>
    <cellStyle name="SAPBEXresItemX 2 2" xfId="2795" xr:uid="{00000000-0005-0000-0000-00005F7A0000}"/>
    <cellStyle name="SAPBEXresItemX 2 2 2" xfId="21704" xr:uid="{00000000-0005-0000-0000-0000607A0000}"/>
    <cellStyle name="SAPBEXresItemX 2 3" xfId="7212" xr:uid="{00000000-0005-0000-0000-0000617A0000}"/>
    <cellStyle name="SAPBEXresItemX 2 3 2" xfId="26121" xr:uid="{00000000-0005-0000-0000-0000627A0000}"/>
    <cellStyle name="SAPBEXresItemX 2 4" xfId="7786" xr:uid="{00000000-0005-0000-0000-0000637A0000}"/>
    <cellStyle name="SAPBEXresItemX 2 4 2" xfId="26695" xr:uid="{00000000-0005-0000-0000-0000647A0000}"/>
    <cellStyle name="SAPBEXresItemX 2 5" xfId="10135" xr:uid="{00000000-0005-0000-0000-0000657A0000}"/>
    <cellStyle name="SAPBEXresItemX 2 5 2" xfId="29044" xr:uid="{00000000-0005-0000-0000-0000667A0000}"/>
    <cellStyle name="SAPBEXresItemX 2 6" xfId="12201" xr:uid="{00000000-0005-0000-0000-0000677A0000}"/>
    <cellStyle name="SAPBEXresItemX 2 6 2" xfId="31110" xr:uid="{00000000-0005-0000-0000-0000687A0000}"/>
    <cellStyle name="SAPBEXresItemX 2 7" xfId="14831" xr:uid="{00000000-0005-0000-0000-0000697A0000}"/>
    <cellStyle name="SAPBEXresItemX 2 7 2" xfId="33740" xr:uid="{00000000-0005-0000-0000-00006A7A0000}"/>
    <cellStyle name="SAPBEXresItemX 2 8" xfId="16897" xr:uid="{00000000-0005-0000-0000-00006B7A0000}"/>
    <cellStyle name="SAPBEXresItemX 2 8 2" xfId="35806" xr:uid="{00000000-0005-0000-0000-00006C7A0000}"/>
    <cellStyle name="SAPBEXresItemX 2 9" xfId="19459" xr:uid="{00000000-0005-0000-0000-00006D7A0000}"/>
    <cellStyle name="SAPBEXresItemX 20" xfId="936" xr:uid="{00000000-0005-0000-0000-00006E7A0000}"/>
    <cellStyle name="SAPBEXresItemX 20 2" xfId="3522" xr:uid="{00000000-0005-0000-0000-00006F7A0000}"/>
    <cellStyle name="SAPBEXresItemX 20 2 2" xfId="22431" xr:uid="{00000000-0005-0000-0000-0000707A0000}"/>
    <cellStyle name="SAPBEXresItemX 20 3" xfId="6004" xr:uid="{00000000-0005-0000-0000-0000717A0000}"/>
    <cellStyle name="SAPBEXresItemX 20 3 2" xfId="24913" xr:uid="{00000000-0005-0000-0000-0000727A0000}"/>
    <cellStyle name="SAPBEXresItemX 20 4" xfId="8041" xr:uid="{00000000-0005-0000-0000-0000737A0000}"/>
    <cellStyle name="SAPBEXresItemX 20 4 2" xfId="26950" xr:uid="{00000000-0005-0000-0000-0000747A0000}"/>
    <cellStyle name="SAPBEXresItemX 20 5" xfId="10408" xr:uid="{00000000-0005-0000-0000-0000757A0000}"/>
    <cellStyle name="SAPBEXresItemX 20 5 2" xfId="29317" xr:uid="{00000000-0005-0000-0000-0000767A0000}"/>
    <cellStyle name="SAPBEXresItemX 20 6" xfId="12884" xr:uid="{00000000-0005-0000-0000-0000777A0000}"/>
    <cellStyle name="SAPBEXresItemX 20 6 2" xfId="31793" xr:uid="{00000000-0005-0000-0000-0000787A0000}"/>
    <cellStyle name="SAPBEXresItemX 20 7" xfId="15104" xr:uid="{00000000-0005-0000-0000-0000797A0000}"/>
    <cellStyle name="SAPBEXresItemX 20 7 2" xfId="34013" xr:uid="{00000000-0005-0000-0000-00007A7A0000}"/>
    <cellStyle name="SAPBEXresItemX 20 8" xfId="17580" xr:uid="{00000000-0005-0000-0000-00007B7A0000}"/>
    <cellStyle name="SAPBEXresItemX 20 8 2" xfId="36489" xr:uid="{00000000-0005-0000-0000-00007C7A0000}"/>
    <cellStyle name="SAPBEXresItemX 20 9" xfId="19712" xr:uid="{00000000-0005-0000-0000-00007D7A0000}"/>
    <cellStyle name="SAPBEXresItemX 21" xfId="971" xr:uid="{00000000-0005-0000-0000-00007E7A0000}"/>
    <cellStyle name="SAPBEXresItemX 21 2" xfId="3557" xr:uid="{00000000-0005-0000-0000-00007F7A0000}"/>
    <cellStyle name="SAPBEXresItemX 21 2 2" xfId="22466" xr:uid="{00000000-0005-0000-0000-0000807A0000}"/>
    <cellStyle name="SAPBEXresItemX 21 3" xfId="5094" xr:uid="{00000000-0005-0000-0000-0000817A0000}"/>
    <cellStyle name="SAPBEXresItemX 21 3 2" xfId="24003" xr:uid="{00000000-0005-0000-0000-0000827A0000}"/>
    <cellStyle name="SAPBEXresItemX 21 4" xfId="8084" xr:uid="{00000000-0005-0000-0000-0000837A0000}"/>
    <cellStyle name="SAPBEXresItemX 21 4 2" xfId="26993" xr:uid="{00000000-0005-0000-0000-0000847A0000}"/>
    <cellStyle name="SAPBEXresItemX 21 5" xfId="10454" xr:uid="{00000000-0005-0000-0000-0000857A0000}"/>
    <cellStyle name="SAPBEXresItemX 21 5 2" xfId="29363" xr:uid="{00000000-0005-0000-0000-0000867A0000}"/>
    <cellStyle name="SAPBEXresItemX 21 6" xfId="12642" xr:uid="{00000000-0005-0000-0000-0000877A0000}"/>
    <cellStyle name="SAPBEXresItemX 21 6 2" xfId="31551" xr:uid="{00000000-0005-0000-0000-0000887A0000}"/>
    <cellStyle name="SAPBEXresItemX 21 7" xfId="15150" xr:uid="{00000000-0005-0000-0000-0000897A0000}"/>
    <cellStyle name="SAPBEXresItemX 21 7 2" xfId="34059" xr:uid="{00000000-0005-0000-0000-00008A7A0000}"/>
    <cellStyle name="SAPBEXresItemX 21 8" xfId="17338" xr:uid="{00000000-0005-0000-0000-00008B7A0000}"/>
    <cellStyle name="SAPBEXresItemX 21 8 2" xfId="36247" xr:uid="{00000000-0005-0000-0000-00008C7A0000}"/>
    <cellStyle name="SAPBEXresItemX 21 9" xfId="19755" xr:uid="{00000000-0005-0000-0000-00008D7A0000}"/>
    <cellStyle name="SAPBEXresItemX 22" xfId="901" xr:uid="{00000000-0005-0000-0000-00008E7A0000}"/>
    <cellStyle name="SAPBEXresItemX 22 2" xfId="3487" xr:uid="{00000000-0005-0000-0000-00008F7A0000}"/>
    <cellStyle name="SAPBEXresItemX 22 2 2" xfId="22396" xr:uid="{00000000-0005-0000-0000-0000907A0000}"/>
    <cellStyle name="SAPBEXresItemX 22 3" xfId="6053" xr:uid="{00000000-0005-0000-0000-0000917A0000}"/>
    <cellStyle name="SAPBEXresItemX 22 3 2" xfId="24962" xr:uid="{00000000-0005-0000-0000-0000927A0000}"/>
    <cellStyle name="SAPBEXresItemX 22 4" xfId="7999" xr:uid="{00000000-0005-0000-0000-0000937A0000}"/>
    <cellStyle name="SAPBEXresItemX 22 4 2" xfId="26908" xr:uid="{00000000-0005-0000-0000-0000947A0000}"/>
    <cellStyle name="SAPBEXresItemX 22 5" xfId="10364" xr:uid="{00000000-0005-0000-0000-0000957A0000}"/>
    <cellStyle name="SAPBEXresItemX 22 5 2" xfId="29273" xr:uid="{00000000-0005-0000-0000-0000967A0000}"/>
    <cellStyle name="SAPBEXresItemX 22 6" xfId="12717" xr:uid="{00000000-0005-0000-0000-0000977A0000}"/>
    <cellStyle name="SAPBEXresItemX 22 6 2" xfId="31626" xr:uid="{00000000-0005-0000-0000-0000987A0000}"/>
    <cellStyle name="SAPBEXresItemX 22 7" xfId="15060" xr:uid="{00000000-0005-0000-0000-0000997A0000}"/>
    <cellStyle name="SAPBEXresItemX 22 7 2" xfId="33969" xr:uid="{00000000-0005-0000-0000-00009A7A0000}"/>
    <cellStyle name="SAPBEXresItemX 22 8" xfId="17413" xr:uid="{00000000-0005-0000-0000-00009B7A0000}"/>
    <cellStyle name="SAPBEXresItemX 22 8 2" xfId="36322" xr:uid="{00000000-0005-0000-0000-00009C7A0000}"/>
    <cellStyle name="SAPBEXresItemX 22 9" xfId="19670" xr:uid="{00000000-0005-0000-0000-00009D7A0000}"/>
    <cellStyle name="SAPBEXresItemX 23" xfId="1033" xr:uid="{00000000-0005-0000-0000-00009E7A0000}"/>
    <cellStyle name="SAPBEXresItemX 23 2" xfId="3619" xr:uid="{00000000-0005-0000-0000-00009F7A0000}"/>
    <cellStyle name="SAPBEXresItemX 23 2 2" xfId="22528" xr:uid="{00000000-0005-0000-0000-0000A07A0000}"/>
    <cellStyle name="SAPBEXresItemX 23 3" xfId="6760" xr:uid="{00000000-0005-0000-0000-0000A17A0000}"/>
    <cellStyle name="SAPBEXresItemX 23 3 2" xfId="25669" xr:uid="{00000000-0005-0000-0000-0000A27A0000}"/>
    <cellStyle name="SAPBEXresItemX 23 4" xfId="9395" xr:uid="{00000000-0005-0000-0000-0000A37A0000}"/>
    <cellStyle name="SAPBEXresItemX 23 4 2" xfId="28304" xr:uid="{00000000-0005-0000-0000-0000A47A0000}"/>
    <cellStyle name="SAPBEXresItemX 23 5" xfId="9744" xr:uid="{00000000-0005-0000-0000-0000A57A0000}"/>
    <cellStyle name="SAPBEXresItemX 23 5 2" xfId="28653" xr:uid="{00000000-0005-0000-0000-0000A67A0000}"/>
    <cellStyle name="SAPBEXresItemX 23 6" xfId="13479" xr:uid="{00000000-0005-0000-0000-0000A77A0000}"/>
    <cellStyle name="SAPBEXresItemX 23 6 2" xfId="32388" xr:uid="{00000000-0005-0000-0000-0000A87A0000}"/>
    <cellStyle name="SAPBEXresItemX 23 7" xfId="14440" xr:uid="{00000000-0005-0000-0000-0000A97A0000}"/>
    <cellStyle name="SAPBEXresItemX 23 7 2" xfId="33349" xr:uid="{00000000-0005-0000-0000-0000AA7A0000}"/>
    <cellStyle name="SAPBEXresItemX 23 8" xfId="18175" xr:uid="{00000000-0005-0000-0000-0000AB7A0000}"/>
    <cellStyle name="SAPBEXresItemX 23 8 2" xfId="37084" xr:uid="{00000000-0005-0000-0000-0000AC7A0000}"/>
    <cellStyle name="SAPBEXresItemX 23 9" xfId="19103" xr:uid="{00000000-0005-0000-0000-0000AD7A0000}"/>
    <cellStyle name="SAPBEXresItemX 24" xfId="1076" xr:uid="{00000000-0005-0000-0000-0000AE7A0000}"/>
    <cellStyle name="SAPBEXresItemX 24 2" xfId="3662" xr:uid="{00000000-0005-0000-0000-0000AF7A0000}"/>
    <cellStyle name="SAPBEXresItemX 24 2 2" xfId="22571" xr:uid="{00000000-0005-0000-0000-0000B07A0000}"/>
    <cellStyle name="SAPBEXresItemX 24 3" xfId="6128" xr:uid="{00000000-0005-0000-0000-0000B17A0000}"/>
    <cellStyle name="SAPBEXresItemX 24 3 2" xfId="25037" xr:uid="{00000000-0005-0000-0000-0000B27A0000}"/>
    <cellStyle name="SAPBEXresItemX 24 4" xfId="7482" xr:uid="{00000000-0005-0000-0000-0000B37A0000}"/>
    <cellStyle name="SAPBEXresItemX 24 4 2" xfId="26391" xr:uid="{00000000-0005-0000-0000-0000B47A0000}"/>
    <cellStyle name="SAPBEXresItemX 24 5" xfId="9799" xr:uid="{00000000-0005-0000-0000-0000B57A0000}"/>
    <cellStyle name="SAPBEXresItemX 24 5 2" xfId="28708" xr:uid="{00000000-0005-0000-0000-0000B67A0000}"/>
    <cellStyle name="SAPBEXresItemX 24 6" xfId="12989" xr:uid="{00000000-0005-0000-0000-0000B77A0000}"/>
    <cellStyle name="SAPBEXresItemX 24 6 2" xfId="31898" xr:uid="{00000000-0005-0000-0000-0000B87A0000}"/>
    <cellStyle name="SAPBEXresItemX 24 7" xfId="14495" xr:uid="{00000000-0005-0000-0000-0000B97A0000}"/>
    <cellStyle name="SAPBEXresItemX 24 7 2" xfId="33404" xr:uid="{00000000-0005-0000-0000-0000BA7A0000}"/>
    <cellStyle name="SAPBEXresItemX 24 8" xfId="17685" xr:uid="{00000000-0005-0000-0000-0000BB7A0000}"/>
    <cellStyle name="SAPBEXresItemX 24 8 2" xfId="36594" xr:uid="{00000000-0005-0000-0000-0000BC7A0000}"/>
    <cellStyle name="SAPBEXresItemX 24 9" xfId="19153" xr:uid="{00000000-0005-0000-0000-0000BD7A0000}"/>
    <cellStyle name="SAPBEXresItemX 25" xfId="1119" xr:uid="{00000000-0005-0000-0000-0000BE7A0000}"/>
    <cellStyle name="SAPBEXresItemX 25 2" xfId="3705" xr:uid="{00000000-0005-0000-0000-0000BF7A0000}"/>
    <cellStyle name="SAPBEXresItemX 25 2 2" xfId="22614" xr:uid="{00000000-0005-0000-0000-0000C07A0000}"/>
    <cellStyle name="SAPBEXresItemX 25 3" xfId="6068" xr:uid="{00000000-0005-0000-0000-0000C17A0000}"/>
    <cellStyle name="SAPBEXresItemX 25 3 2" xfId="24977" xr:uid="{00000000-0005-0000-0000-0000C27A0000}"/>
    <cellStyle name="SAPBEXresItemX 25 4" xfId="7440" xr:uid="{00000000-0005-0000-0000-0000C37A0000}"/>
    <cellStyle name="SAPBEXresItemX 25 4 2" xfId="26349" xr:uid="{00000000-0005-0000-0000-0000C47A0000}"/>
    <cellStyle name="SAPBEXresItemX 25 5" xfId="9750" xr:uid="{00000000-0005-0000-0000-0000C57A0000}"/>
    <cellStyle name="SAPBEXresItemX 25 5 2" xfId="28659" xr:uid="{00000000-0005-0000-0000-0000C67A0000}"/>
    <cellStyle name="SAPBEXresItemX 25 6" xfId="14110" xr:uid="{00000000-0005-0000-0000-0000C77A0000}"/>
    <cellStyle name="SAPBEXresItemX 25 6 2" xfId="33019" xr:uid="{00000000-0005-0000-0000-0000C87A0000}"/>
    <cellStyle name="SAPBEXresItemX 25 7" xfId="14446" xr:uid="{00000000-0005-0000-0000-0000C97A0000}"/>
    <cellStyle name="SAPBEXresItemX 25 7 2" xfId="33355" xr:uid="{00000000-0005-0000-0000-0000CA7A0000}"/>
    <cellStyle name="SAPBEXresItemX 25 8" xfId="18806" xr:uid="{00000000-0005-0000-0000-0000CB7A0000}"/>
    <cellStyle name="SAPBEXresItemX 25 8 2" xfId="37715" xr:uid="{00000000-0005-0000-0000-0000CC7A0000}"/>
    <cellStyle name="SAPBEXresItemX 25 9" xfId="19109" xr:uid="{00000000-0005-0000-0000-0000CD7A0000}"/>
    <cellStyle name="SAPBEXresItemX 26" xfId="1010" xr:uid="{00000000-0005-0000-0000-0000CE7A0000}"/>
    <cellStyle name="SAPBEXresItemX 26 2" xfId="3596" xr:uid="{00000000-0005-0000-0000-0000CF7A0000}"/>
    <cellStyle name="SAPBEXresItemX 26 2 2" xfId="22505" xr:uid="{00000000-0005-0000-0000-0000D07A0000}"/>
    <cellStyle name="SAPBEXresItemX 26 3" xfId="5357" xr:uid="{00000000-0005-0000-0000-0000D17A0000}"/>
    <cellStyle name="SAPBEXresItemX 26 3 2" xfId="24266" xr:uid="{00000000-0005-0000-0000-0000D27A0000}"/>
    <cellStyle name="SAPBEXresItemX 26 4" xfId="7512" xr:uid="{00000000-0005-0000-0000-0000D37A0000}"/>
    <cellStyle name="SAPBEXresItemX 26 4 2" xfId="26421" xr:uid="{00000000-0005-0000-0000-0000D47A0000}"/>
    <cellStyle name="SAPBEXresItemX 26 5" xfId="11609" xr:uid="{00000000-0005-0000-0000-0000D57A0000}"/>
    <cellStyle name="SAPBEXresItemX 26 5 2" xfId="30518" xr:uid="{00000000-0005-0000-0000-0000D67A0000}"/>
    <cellStyle name="SAPBEXresItemX 26 6" xfId="13168" xr:uid="{00000000-0005-0000-0000-0000D77A0000}"/>
    <cellStyle name="SAPBEXresItemX 26 6 2" xfId="32077" xr:uid="{00000000-0005-0000-0000-0000D87A0000}"/>
    <cellStyle name="SAPBEXresItemX 26 7" xfId="16305" xr:uid="{00000000-0005-0000-0000-0000D97A0000}"/>
    <cellStyle name="SAPBEXresItemX 26 7 2" xfId="35214" xr:uid="{00000000-0005-0000-0000-0000DA7A0000}"/>
    <cellStyle name="SAPBEXresItemX 26 8" xfId="17864" xr:uid="{00000000-0005-0000-0000-0000DB7A0000}"/>
    <cellStyle name="SAPBEXresItemX 26 8 2" xfId="36773" xr:uid="{00000000-0005-0000-0000-0000DC7A0000}"/>
    <cellStyle name="SAPBEXresItemX 26 9" xfId="20807" xr:uid="{00000000-0005-0000-0000-0000DD7A0000}"/>
    <cellStyle name="SAPBEXresItemX 27" xfId="1198" xr:uid="{00000000-0005-0000-0000-0000DE7A0000}"/>
    <cellStyle name="SAPBEXresItemX 27 2" xfId="3784" xr:uid="{00000000-0005-0000-0000-0000DF7A0000}"/>
    <cellStyle name="SAPBEXresItemX 27 2 2" xfId="22693" xr:uid="{00000000-0005-0000-0000-0000E07A0000}"/>
    <cellStyle name="SAPBEXresItemX 27 3" xfId="6488" xr:uid="{00000000-0005-0000-0000-0000E17A0000}"/>
    <cellStyle name="SAPBEXresItemX 27 3 2" xfId="25397" xr:uid="{00000000-0005-0000-0000-0000E27A0000}"/>
    <cellStyle name="SAPBEXresItemX 27 4" xfId="7551" xr:uid="{00000000-0005-0000-0000-0000E37A0000}"/>
    <cellStyle name="SAPBEXresItemX 27 4 2" xfId="26460" xr:uid="{00000000-0005-0000-0000-0000E47A0000}"/>
    <cellStyle name="SAPBEXresItemX 27 5" xfId="9874" xr:uid="{00000000-0005-0000-0000-0000E57A0000}"/>
    <cellStyle name="SAPBEXresItemX 27 5 2" xfId="28783" xr:uid="{00000000-0005-0000-0000-0000E67A0000}"/>
    <cellStyle name="SAPBEXresItemX 27 6" xfId="12446" xr:uid="{00000000-0005-0000-0000-0000E77A0000}"/>
    <cellStyle name="SAPBEXresItemX 27 6 2" xfId="31355" xr:uid="{00000000-0005-0000-0000-0000E87A0000}"/>
    <cellStyle name="SAPBEXresItemX 27 7" xfId="14570" xr:uid="{00000000-0005-0000-0000-0000E97A0000}"/>
    <cellStyle name="SAPBEXresItemX 27 7 2" xfId="33479" xr:uid="{00000000-0005-0000-0000-0000EA7A0000}"/>
    <cellStyle name="SAPBEXresItemX 27 8" xfId="17142" xr:uid="{00000000-0005-0000-0000-0000EB7A0000}"/>
    <cellStyle name="SAPBEXresItemX 27 8 2" xfId="36051" xr:uid="{00000000-0005-0000-0000-0000EC7A0000}"/>
    <cellStyle name="SAPBEXresItemX 27 9" xfId="19222" xr:uid="{00000000-0005-0000-0000-0000ED7A0000}"/>
    <cellStyle name="SAPBEXresItemX 28" xfId="1224" xr:uid="{00000000-0005-0000-0000-0000EE7A0000}"/>
    <cellStyle name="SAPBEXresItemX 28 2" xfId="3810" xr:uid="{00000000-0005-0000-0000-0000EF7A0000}"/>
    <cellStyle name="SAPBEXresItemX 28 2 2" xfId="22719" xr:uid="{00000000-0005-0000-0000-0000F07A0000}"/>
    <cellStyle name="SAPBEXresItemX 28 3" xfId="5244" xr:uid="{00000000-0005-0000-0000-0000F17A0000}"/>
    <cellStyle name="SAPBEXresItemX 28 3 2" xfId="24153" xr:uid="{00000000-0005-0000-0000-0000F27A0000}"/>
    <cellStyle name="SAPBEXresItemX 28 4" xfId="8247" xr:uid="{00000000-0005-0000-0000-0000F37A0000}"/>
    <cellStyle name="SAPBEXresItemX 28 4 2" xfId="27156" xr:uid="{00000000-0005-0000-0000-0000F47A0000}"/>
    <cellStyle name="SAPBEXresItemX 28 5" xfId="10637" xr:uid="{00000000-0005-0000-0000-0000F57A0000}"/>
    <cellStyle name="SAPBEXresItemX 28 5 2" xfId="29546" xr:uid="{00000000-0005-0000-0000-0000F67A0000}"/>
    <cellStyle name="SAPBEXresItemX 28 6" xfId="13933" xr:uid="{00000000-0005-0000-0000-0000F77A0000}"/>
    <cellStyle name="SAPBEXresItemX 28 6 2" xfId="32842" xr:uid="{00000000-0005-0000-0000-0000F87A0000}"/>
    <cellStyle name="SAPBEXresItemX 28 7" xfId="15333" xr:uid="{00000000-0005-0000-0000-0000F97A0000}"/>
    <cellStyle name="SAPBEXresItemX 28 7 2" xfId="34242" xr:uid="{00000000-0005-0000-0000-0000FA7A0000}"/>
    <cellStyle name="SAPBEXresItemX 28 8" xfId="18629" xr:uid="{00000000-0005-0000-0000-0000FB7A0000}"/>
    <cellStyle name="SAPBEXresItemX 28 8 2" xfId="37538" xr:uid="{00000000-0005-0000-0000-0000FC7A0000}"/>
    <cellStyle name="SAPBEXresItemX 28 9" xfId="19920" xr:uid="{00000000-0005-0000-0000-0000FD7A0000}"/>
    <cellStyle name="SAPBEXresItemX 29" xfId="1267" xr:uid="{00000000-0005-0000-0000-0000FE7A0000}"/>
    <cellStyle name="SAPBEXresItemX 29 2" xfId="3853" xr:uid="{00000000-0005-0000-0000-0000FF7A0000}"/>
    <cellStyle name="SAPBEXresItemX 29 2 2" xfId="22762" xr:uid="{00000000-0005-0000-0000-0000007B0000}"/>
    <cellStyle name="SAPBEXresItemX 29 3" xfId="5389" xr:uid="{00000000-0005-0000-0000-0000017B0000}"/>
    <cellStyle name="SAPBEXresItemX 29 3 2" xfId="24298" xr:uid="{00000000-0005-0000-0000-0000027B0000}"/>
    <cellStyle name="SAPBEXresItemX 29 4" xfId="9062" xr:uid="{00000000-0005-0000-0000-0000037B0000}"/>
    <cellStyle name="SAPBEXresItemX 29 4 2" xfId="27971" xr:uid="{00000000-0005-0000-0000-0000047B0000}"/>
    <cellStyle name="SAPBEXresItemX 29 5" xfId="11532" xr:uid="{00000000-0005-0000-0000-0000057B0000}"/>
    <cellStyle name="SAPBEXresItemX 29 5 2" xfId="30441" xr:uid="{00000000-0005-0000-0000-0000067B0000}"/>
    <cellStyle name="SAPBEXresItemX 29 6" xfId="9718" xr:uid="{00000000-0005-0000-0000-0000077B0000}"/>
    <cellStyle name="SAPBEXresItemX 29 6 2" xfId="28627" xr:uid="{00000000-0005-0000-0000-0000087B0000}"/>
    <cellStyle name="SAPBEXresItemX 29 7" xfId="16228" xr:uid="{00000000-0005-0000-0000-0000097B0000}"/>
    <cellStyle name="SAPBEXresItemX 29 7 2" xfId="35137" xr:uid="{00000000-0005-0000-0000-00000A7B0000}"/>
    <cellStyle name="SAPBEXresItemX 29 8" xfId="14414" xr:uid="{00000000-0005-0000-0000-00000B7B0000}"/>
    <cellStyle name="SAPBEXresItemX 29 8 2" xfId="33323" xr:uid="{00000000-0005-0000-0000-00000C7B0000}"/>
    <cellStyle name="SAPBEXresItemX 29 9" xfId="20737" xr:uid="{00000000-0005-0000-0000-00000D7B0000}"/>
    <cellStyle name="SAPBEXresItemX 3" xfId="255" xr:uid="{00000000-0005-0000-0000-00000E7B0000}"/>
    <cellStyle name="SAPBEXresItemX 3 2" xfId="2841" xr:uid="{00000000-0005-0000-0000-00000F7B0000}"/>
    <cellStyle name="SAPBEXresItemX 3 2 2" xfId="21750" xr:uid="{00000000-0005-0000-0000-0000107B0000}"/>
    <cellStyle name="SAPBEXresItemX 3 3" xfId="7273" xr:uid="{00000000-0005-0000-0000-0000117B0000}"/>
    <cellStyle name="SAPBEXresItemX 3 3 2" xfId="26182" xr:uid="{00000000-0005-0000-0000-0000127B0000}"/>
    <cellStyle name="SAPBEXresItemX 3 4" xfId="8829" xr:uid="{00000000-0005-0000-0000-0000137B0000}"/>
    <cellStyle name="SAPBEXresItemX 3 4 2" xfId="27738" xr:uid="{00000000-0005-0000-0000-0000147B0000}"/>
    <cellStyle name="SAPBEXresItemX 3 5" xfId="11276" xr:uid="{00000000-0005-0000-0000-0000157B0000}"/>
    <cellStyle name="SAPBEXresItemX 3 5 2" xfId="30185" xr:uid="{00000000-0005-0000-0000-0000167B0000}"/>
    <cellStyle name="SAPBEXresItemX 3 6" xfId="14004" xr:uid="{00000000-0005-0000-0000-0000177B0000}"/>
    <cellStyle name="SAPBEXresItemX 3 6 2" xfId="32913" xr:uid="{00000000-0005-0000-0000-0000187B0000}"/>
    <cellStyle name="SAPBEXresItemX 3 7" xfId="15972" xr:uid="{00000000-0005-0000-0000-0000197B0000}"/>
    <cellStyle name="SAPBEXresItemX 3 7 2" xfId="34881" xr:uid="{00000000-0005-0000-0000-00001A7B0000}"/>
    <cellStyle name="SAPBEXresItemX 3 8" xfId="18700" xr:uid="{00000000-0005-0000-0000-00001B7B0000}"/>
    <cellStyle name="SAPBEXresItemX 3 8 2" xfId="37609" xr:uid="{00000000-0005-0000-0000-00001C7B0000}"/>
    <cellStyle name="SAPBEXresItemX 3 9" xfId="20504" xr:uid="{00000000-0005-0000-0000-00001D7B0000}"/>
    <cellStyle name="SAPBEXresItemX 30" xfId="1310" xr:uid="{00000000-0005-0000-0000-00001E7B0000}"/>
    <cellStyle name="SAPBEXresItemX 30 2" xfId="3896" xr:uid="{00000000-0005-0000-0000-00001F7B0000}"/>
    <cellStyle name="SAPBEXresItemX 30 2 2" xfId="22805" xr:uid="{00000000-0005-0000-0000-0000207B0000}"/>
    <cellStyle name="SAPBEXresItemX 30 3" xfId="7266" xr:uid="{00000000-0005-0000-0000-0000217B0000}"/>
    <cellStyle name="SAPBEXresItemX 30 3 2" xfId="26175" xr:uid="{00000000-0005-0000-0000-0000227B0000}"/>
    <cellStyle name="SAPBEXresItemX 30 4" xfId="2702" xr:uid="{00000000-0005-0000-0000-0000237B0000}"/>
    <cellStyle name="SAPBEXresItemX 30 4 2" xfId="21611" xr:uid="{00000000-0005-0000-0000-0000247B0000}"/>
    <cellStyle name="SAPBEXresItemX 30 5" xfId="9610" xr:uid="{00000000-0005-0000-0000-0000257B0000}"/>
    <cellStyle name="SAPBEXresItemX 30 5 2" xfId="28519" xr:uid="{00000000-0005-0000-0000-0000267B0000}"/>
    <cellStyle name="SAPBEXresItemX 30 6" xfId="12531" xr:uid="{00000000-0005-0000-0000-0000277B0000}"/>
    <cellStyle name="SAPBEXresItemX 30 6 2" xfId="31440" xr:uid="{00000000-0005-0000-0000-0000287B0000}"/>
    <cellStyle name="SAPBEXresItemX 30 7" xfId="14306" xr:uid="{00000000-0005-0000-0000-0000297B0000}"/>
    <cellStyle name="SAPBEXresItemX 30 7 2" xfId="33215" xr:uid="{00000000-0005-0000-0000-00002A7B0000}"/>
    <cellStyle name="SAPBEXresItemX 30 8" xfId="17227" xr:uid="{00000000-0005-0000-0000-00002B7B0000}"/>
    <cellStyle name="SAPBEXresItemX 30 8 2" xfId="36136" xr:uid="{00000000-0005-0000-0000-00002C7B0000}"/>
    <cellStyle name="SAPBEXresItemX 30 9" xfId="18989" xr:uid="{00000000-0005-0000-0000-00002D7B0000}"/>
    <cellStyle name="SAPBEXresItemX 31" xfId="1352" xr:uid="{00000000-0005-0000-0000-00002E7B0000}"/>
    <cellStyle name="SAPBEXresItemX 31 2" xfId="3938" xr:uid="{00000000-0005-0000-0000-00002F7B0000}"/>
    <cellStyle name="SAPBEXresItemX 31 2 2" xfId="22847" xr:uid="{00000000-0005-0000-0000-0000307B0000}"/>
    <cellStyle name="SAPBEXresItemX 31 3" xfId="6129" xr:uid="{00000000-0005-0000-0000-0000317B0000}"/>
    <cellStyle name="SAPBEXresItemX 31 3 2" xfId="25038" xr:uid="{00000000-0005-0000-0000-0000327B0000}"/>
    <cellStyle name="SAPBEXresItemX 31 4" xfId="7939" xr:uid="{00000000-0005-0000-0000-0000337B0000}"/>
    <cellStyle name="SAPBEXresItemX 31 4 2" xfId="26848" xr:uid="{00000000-0005-0000-0000-0000347B0000}"/>
    <cellStyle name="SAPBEXresItemX 31 5" xfId="10294" xr:uid="{00000000-0005-0000-0000-0000357B0000}"/>
    <cellStyle name="SAPBEXresItemX 31 5 2" xfId="29203" xr:uid="{00000000-0005-0000-0000-0000367B0000}"/>
    <cellStyle name="SAPBEXresItemX 31 6" xfId="13763" xr:uid="{00000000-0005-0000-0000-0000377B0000}"/>
    <cellStyle name="SAPBEXresItemX 31 6 2" xfId="32672" xr:uid="{00000000-0005-0000-0000-0000387B0000}"/>
    <cellStyle name="SAPBEXresItemX 31 7" xfId="14990" xr:uid="{00000000-0005-0000-0000-0000397B0000}"/>
    <cellStyle name="SAPBEXresItemX 31 7 2" xfId="33899" xr:uid="{00000000-0005-0000-0000-00003A7B0000}"/>
    <cellStyle name="SAPBEXresItemX 31 8" xfId="18459" xr:uid="{00000000-0005-0000-0000-00003B7B0000}"/>
    <cellStyle name="SAPBEXresItemX 31 8 2" xfId="37368" xr:uid="{00000000-0005-0000-0000-00003C7B0000}"/>
    <cellStyle name="SAPBEXresItemX 31 9" xfId="19611" xr:uid="{00000000-0005-0000-0000-00003D7B0000}"/>
    <cellStyle name="SAPBEXresItemX 32" xfId="1395" xr:uid="{00000000-0005-0000-0000-00003E7B0000}"/>
    <cellStyle name="SAPBEXresItemX 32 2" xfId="3981" xr:uid="{00000000-0005-0000-0000-00003F7B0000}"/>
    <cellStyle name="SAPBEXresItemX 32 2 2" xfId="22890" xr:uid="{00000000-0005-0000-0000-0000407B0000}"/>
    <cellStyle name="SAPBEXresItemX 32 3" xfId="6255" xr:uid="{00000000-0005-0000-0000-0000417B0000}"/>
    <cellStyle name="SAPBEXresItemX 32 3 2" xfId="25164" xr:uid="{00000000-0005-0000-0000-0000427B0000}"/>
    <cellStyle name="SAPBEXresItemX 32 4" xfId="8232" xr:uid="{00000000-0005-0000-0000-0000437B0000}"/>
    <cellStyle name="SAPBEXresItemX 32 4 2" xfId="27141" xr:uid="{00000000-0005-0000-0000-0000447B0000}"/>
    <cellStyle name="SAPBEXresItemX 32 5" xfId="10620" xr:uid="{00000000-0005-0000-0000-0000457B0000}"/>
    <cellStyle name="SAPBEXresItemX 32 5 2" xfId="29529" xr:uid="{00000000-0005-0000-0000-0000467B0000}"/>
    <cellStyle name="SAPBEXresItemX 32 6" xfId="12330" xr:uid="{00000000-0005-0000-0000-0000477B0000}"/>
    <cellStyle name="SAPBEXresItemX 32 6 2" xfId="31239" xr:uid="{00000000-0005-0000-0000-0000487B0000}"/>
    <cellStyle name="SAPBEXresItemX 32 7" xfId="15316" xr:uid="{00000000-0005-0000-0000-0000497B0000}"/>
    <cellStyle name="SAPBEXresItemX 32 7 2" xfId="34225" xr:uid="{00000000-0005-0000-0000-00004A7B0000}"/>
    <cellStyle name="SAPBEXresItemX 32 8" xfId="17026" xr:uid="{00000000-0005-0000-0000-00004B7B0000}"/>
    <cellStyle name="SAPBEXresItemX 32 8 2" xfId="35935" xr:uid="{00000000-0005-0000-0000-00004C7B0000}"/>
    <cellStyle name="SAPBEXresItemX 32 9" xfId="19905" xr:uid="{00000000-0005-0000-0000-00004D7B0000}"/>
    <cellStyle name="SAPBEXresItemX 33" xfId="1438" xr:uid="{00000000-0005-0000-0000-00004E7B0000}"/>
    <cellStyle name="SAPBEXresItemX 33 2" xfId="4024" xr:uid="{00000000-0005-0000-0000-00004F7B0000}"/>
    <cellStyle name="SAPBEXresItemX 33 2 2" xfId="22933" xr:uid="{00000000-0005-0000-0000-0000507B0000}"/>
    <cellStyle name="SAPBEXresItemX 33 3" xfId="5594" xr:uid="{00000000-0005-0000-0000-0000517B0000}"/>
    <cellStyle name="SAPBEXresItemX 33 3 2" xfId="24503" xr:uid="{00000000-0005-0000-0000-0000527B0000}"/>
    <cellStyle name="SAPBEXresItemX 33 4" xfId="6290" xr:uid="{00000000-0005-0000-0000-0000537B0000}"/>
    <cellStyle name="SAPBEXresItemX 33 4 2" xfId="25199" xr:uid="{00000000-0005-0000-0000-0000547B0000}"/>
    <cellStyle name="SAPBEXresItemX 33 5" xfId="9666" xr:uid="{00000000-0005-0000-0000-0000557B0000}"/>
    <cellStyle name="SAPBEXresItemX 33 5 2" xfId="28575" xr:uid="{00000000-0005-0000-0000-0000567B0000}"/>
    <cellStyle name="SAPBEXresItemX 33 6" xfId="13179" xr:uid="{00000000-0005-0000-0000-0000577B0000}"/>
    <cellStyle name="SAPBEXresItemX 33 6 2" xfId="32088" xr:uid="{00000000-0005-0000-0000-0000587B0000}"/>
    <cellStyle name="SAPBEXresItemX 33 7" xfId="14362" xr:uid="{00000000-0005-0000-0000-0000597B0000}"/>
    <cellStyle name="SAPBEXresItemX 33 7 2" xfId="33271" xr:uid="{00000000-0005-0000-0000-00005A7B0000}"/>
    <cellStyle name="SAPBEXresItemX 33 8" xfId="17875" xr:uid="{00000000-0005-0000-0000-00005B7B0000}"/>
    <cellStyle name="SAPBEXresItemX 33 8 2" xfId="36784" xr:uid="{00000000-0005-0000-0000-00005C7B0000}"/>
    <cellStyle name="SAPBEXresItemX 33 9" xfId="19035" xr:uid="{00000000-0005-0000-0000-00005D7B0000}"/>
    <cellStyle name="SAPBEXresItemX 34" xfId="1481" xr:uid="{00000000-0005-0000-0000-00005E7B0000}"/>
    <cellStyle name="SAPBEXresItemX 34 2" xfId="4067" xr:uid="{00000000-0005-0000-0000-00005F7B0000}"/>
    <cellStyle name="SAPBEXresItemX 34 2 2" xfId="22976" xr:uid="{00000000-0005-0000-0000-0000607B0000}"/>
    <cellStyle name="SAPBEXresItemX 34 3" xfId="6363" xr:uid="{00000000-0005-0000-0000-0000617B0000}"/>
    <cellStyle name="SAPBEXresItemX 34 3 2" xfId="25272" xr:uid="{00000000-0005-0000-0000-0000627B0000}"/>
    <cellStyle name="SAPBEXresItemX 34 4" xfId="7988" xr:uid="{00000000-0005-0000-0000-0000637B0000}"/>
    <cellStyle name="SAPBEXresItemX 34 4 2" xfId="26897" xr:uid="{00000000-0005-0000-0000-0000647B0000}"/>
    <cellStyle name="SAPBEXresItemX 34 5" xfId="10351" xr:uid="{00000000-0005-0000-0000-0000657B0000}"/>
    <cellStyle name="SAPBEXresItemX 34 5 2" xfId="29260" xr:uid="{00000000-0005-0000-0000-0000667B0000}"/>
    <cellStyle name="SAPBEXresItemX 34 6" xfId="13256" xr:uid="{00000000-0005-0000-0000-0000677B0000}"/>
    <cellStyle name="SAPBEXresItemX 34 6 2" xfId="32165" xr:uid="{00000000-0005-0000-0000-0000687B0000}"/>
    <cellStyle name="SAPBEXresItemX 34 7" xfId="15047" xr:uid="{00000000-0005-0000-0000-0000697B0000}"/>
    <cellStyle name="SAPBEXresItemX 34 7 2" xfId="33956" xr:uid="{00000000-0005-0000-0000-00006A7B0000}"/>
    <cellStyle name="SAPBEXresItemX 34 8" xfId="17952" xr:uid="{00000000-0005-0000-0000-00006B7B0000}"/>
    <cellStyle name="SAPBEXresItemX 34 8 2" xfId="36861" xr:uid="{00000000-0005-0000-0000-00006C7B0000}"/>
    <cellStyle name="SAPBEXresItemX 34 9" xfId="19659" xr:uid="{00000000-0005-0000-0000-00006D7B0000}"/>
    <cellStyle name="SAPBEXresItemX 35" xfId="1524" xr:uid="{00000000-0005-0000-0000-00006E7B0000}"/>
    <cellStyle name="SAPBEXresItemX 35 2" xfId="4110" xr:uid="{00000000-0005-0000-0000-00006F7B0000}"/>
    <cellStyle name="SAPBEXresItemX 35 2 2" xfId="23019" xr:uid="{00000000-0005-0000-0000-0000707B0000}"/>
    <cellStyle name="SAPBEXresItemX 35 3" xfId="6917" xr:uid="{00000000-0005-0000-0000-0000717B0000}"/>
    <cellStyle name="SAPBEXresItemX 35 3 2" xfId="25826" xr:uid="{00000000-0005-0000-0000-0000727B0000}"/>
    <cellStyle name="SAPBEXresItemX 35 4" xfId="8561" xr:uid="{00000000-0005-0000-0000-0000737B0000}"/>
    <cellStyle name="SAPBEXresItemX 35 4 2" xfId="27470" xr:uid="{00000000-0005-0000-0000-0000747B0000}"/>
    <cellStyle name="SAPBEXresItemX 35 5" xfId="9620" xr:uid="{00000000-0005-0000-0000-0000757B0000}"/>
    <cellStyle name="SAPBEXresItemX 35 5 2" xfId="28529" xr:uid="{00000000-0005-0000-0000-0000767B0000}"/>
    <cellStyle name="SAPBEXresItemX 35 6" xfId="13904" xr:uid="{00000000-0005-0000-0000-0000777B0000}"/>
    <cellStyle name="SAPBEXresItemX 35 6 2" xfId="32813" xr:uid="{00000000-0005-0000-0000-0000787B0000}"/>
    <cellStyle name="SAPBEXresItemX 35 7" xfId="14316" xr:uid="{00000000-0005-0000-0000-0000797B0000}"/>
    <cellStyle name="SAPBEXresItemX 35 7 2" xfId="33225" xr:uid="{00000000-0005-0000-0000-00007A7B0000}"/>
    <cellStyle name="SAPBEXresItemX 35 8" xfId="18600" xr:uid="{00000000-0005-0000-0000-00007B7B0000}"/>
    <cellStyle name="SAPBEXresItemX 35 8 2" xfId="37509" xr:uid="{00000000-0005-0000-0000-00007C7B0000}"/>
    <cellStyle name="SAPBEXresItemX 35 9" xfId="18997" xr:uid="{00000000-0005-0000-0000-00007D7B0000}"/>
    <cellStyle name="SAPBEXresItemX 36" xfId="1567" xr:uid="{00000000-0005-0000-0000-00007E7B0000}"/>
    <cellStyle name="SAPBEXresItemX 36 2" xfId="4153" xr:uid="{00000000-0005-0000-0000-00007F7B0000}"/>
    <cellStyle name="SAPBEXresItemX 36 2 2" xfId="23062" xr:uid="{00000000-0005-0000-0000-0000807B0000}"/>
    <cellStyle name="SAPBEXresItemX 36 3" xfId="5806" xr:uid="{00000000-0005-0000-0000-0000817B0000}"/>
    <cellStyle name="SAPBEXresItemX 36 3 2" xfId="24715" xr:uid="{00000000-0005-0000-0000-0000827B0000}"/>
    <cellStyle name="SAPBEXresItemX 36 4" xfId="7431" xr:uid="{00000000-0005-0000-0000-0000837B0000}"/>
    <cellStyle name="SAPBEXresItemX 36 4 2" xfId="26340" xr:uid="{00000000-0005-0000-0000-0000847B0000}"/>
    <cellStyle name="SAPBEXresItemX 36 5" xfId="10918" xr:uid="{00000000-0005-0000-0000-0000857B0000}"/>
    <cellStyle name="SAPBEXresItemX 36 5 2" xfId="29827" xr:uid="{00000000-0005-0000-0000-0000867B0000}"/>
    <cellStyle name="SAPBEXresItemX 36 6" xfId="13602" xr:uid="{00000000-0005-0000-0000-0000877B0000}"/>
    <cellStyle name="SAPBEXresItemX 36 6 2" xfId="32511" xr:uid="{00000000-0005-0000-0000-0000887B0000}"/>
    <cellStyle name="SAPBEXresItemX 36 7" xfId="15614" xr:uid="{00000000-0005-0000-0000-0000897B0000}"/>
    <cellStyle name="SAPBEXresItemX 36 7 2" xfId="34523" xr:uid="{00000000-0005-0000-0000-00008A7B0000}"/>
    <cellStyle name="SAPBEXresItemX 36 8" xfId="18298" xr:uid="{00000000-0005-0000-0000-00008B7B0000}"/>
    <cellStyle name="SAPBEXresItemX 36 8 2" xfId="37207" xr:uid="{00000000-0005-0000-0000-00008C7B0000}"/>
    <cellStyle name="SAPBEXresItemX 36 9" xfId="20181" xr:uid="{00000000-0005-0000-0000-00008D7B0000}"/>
    <cellStyle name="SAPBEXresItemX 37" xfId="1627" xr:uid="{00000000-0005-0000-0000-00008E7B0000}"/>
    <cellStyle name="SAPBEXresItemX 37 2" xfId="4213" xr:uid="{00000000-0005-0000-0000-00008F7B0000}"/>
    <cellStyle name="SAPBEXresItemX 37 2 2" xfId="23122" xr:uid="{00000000-0005-0000-0000-0000907B0000}"/>
    <cellStyle name="SAPBEXresItemX 37 3" xfId="5506" xr:uid="{00000000-0005-0000-0000-0000917B0000}"/>
    <cellStyle name="SAPBEXresItemX 37 3 2" xfId="24415" xr:uid="{00000000-0005-0000-0000-0000927B0000}"/>
    <cellStyle name="SAPBEXresItemX 37 4" xfId="8966" xr:uid="{00000000-0005-0000-0000-0000937B0000}"/>
    <cellStyle name="SAPBEXresItemX 37 4 2" xfId="27875" xr:uid="{00000000-0005-0000-0000-0000947B0000}"/>
    <cellStyle name="SAPBEXresItemX 37 5" xfId="12040" xr:uid="{00000000-0005-0000-0000-0000957B0000}"/>
    <cellStyle name="SAPBEXresItemX 37 5 2" xfId="30949" xr:uid="{00000000-0005-0000-0000-0000967B0000}"/>
    <cellStyle name="SAPBEXresItemX 37 6" xfId="13225" xr:uid="{00000000-0005-0000-0000-0000977B0000}"/>
    <cellStyle name="SAPBEXresItemX 37 6 2" xfId="32134" xr:uid="{00000000-0005-0000-0000-0000987B0000}"/>
    <cellStyle name="SAPBEXresItemX 37 7" xfId="16736" xr:uid="{00000000-0005-0000-0000-0000997B0000}"/>
    <cellStyle name="SAPBEXresItemX 37 7 2" xfId="35645" xr:uid="{00000000-0005-0000-0000-00009A7B0000}"/>
    <cellStyle name="SAPBEXresItemX 37 8" xfId="17921" xr:uid="{00000000-0005-0000-0000-00009B7B0000}"/>
    <cellStyle name="SAPBEXresItemX 37 8 2" xfId="36830" xr:uid="{00000000-0005-0000-0000-00009C7B0000}"/>
    <cellStyle name="SAPBEXresItemX 37 9" xfId="21210" xr:uid="{00000000-0005-0000-0000-00009D7B0000}"/>
    <cellStyle name="SAPBEXresItemX 38" xfId="1653" xr:uid="{00000000-0005-0000-0000-00009E7B0000}"/>
    <cellStyle name="SAPBEXresItemX 38 2" xfId="4239" xr:uid="{00000000-0005-0000-0000-00009F7B0000}"/>
    <cellStyle name="SAPBEXresItemX 38 2 2" xfId="23148" xr:uid="{00000000-0005-0000-0000-0000A07B0000}"/>
    <cellStyle name="SAPBEXresItemX 38 3" xfId="5493" xr:uid="{00000000-0005-0000-0000-0000A17B0000}"/>
    <cellStyle name="SAPBEXresItemX 38 3 2" xfId="24402" xr:uid="{00000000-0005-0000-0000-0000A27B0000}"/>
    <cellStyle name="SAPBEXresItemX 38 4" xfId="8229" xr:uid="{00000000-0005-0000-0000-0000A37B0000}"/>
    <cellStyle name="SAPBEXresItemX 38 4 2" xfId="27138" xr:uid="{00000000-0005-0000-0000-0000A47B0000}"/>
    <cellStyle name="SAPBEXresItemX 38 5" xfId="10617" xr:uid="{00000000-0005-0000-0000-0000A57B0000}"/>
    <cellStyle name="SAPBEXresItemX 38 5 2" xfId="29526" xr:uid="{00000000-0005-0000-0000-0000A67B0000}"/>
    <cellStyle name="SAPBEXresItemX 38 6" xfId="12956" xr:uid="{00000000-0005-0000-0000-0000A77B0000}"/>
    <cellStyle name="SAPBEXresItemX 38 6 2" xfId="31865" xr:uid="{00000000-0005-0000-0000-0000A87B0000}"/>
    <cellStyle name="SAPBEXresItemX 38 7" xfId="15313" xr:uid="{00000000-0005-0000-0000-0000A97B0000}"/>
    <cellStyle name="SAPBEXresItemX 38 7 2" xfId="34222" xr:uid="{00000000-0005-0000-0000-0000AA7B0000}"/>
    <cellStyle name="SAPBEXresItemX 38 8" xfId="17652" xr:uid="{00000000-0005-0000-0000-0000AB7B0000}"/>
    <cellStyle name="SAPBEXresItemX 38 8 2" xfId="36561" xr:uid="{00000000-0005-0000-0000-0000AC7B0000}"/>
    <cellStyle name="SAPBEXresItemX 38 9" xfId="19902" xr:uid="{00000000-0005-0000-0000-0000AD7B0000}"/>
    <cellStyle name="SAPBEXresItemX 39" xfId="1696" xr:uid="{00000000-0005-0000-0000-0000AE7B0000}"/>
    <cellStyle name="SAPBEXresItemX 39 2" xfId="4282" xr:uid="{00000000-0005-0000-0000-0000AF7B0000}"/>
    <cellStyle name="SAPBEXresItemX 39 2 2" xfId="23191" xr:uid="{00000000-0005-0000-0000-0000B07B0000}"/>
    <cellStyle name="SAPBEXresItemX 39 3" xfId="6007" xr:uid="{00000000-0005-0000-0000-0000B17B0000}"/>
    <cellStyle name="SAPBEXresItemX 39 3 2" xfId="24916" xr:uid="{00000000-0005-0000-0000-0000B27B0000}"/>
    <cellStyle name="SAPBEXresItemX 39 4" xfId="9433" xr:uid="{00000000-0005-0000-0000-0000B37B0000}"/>
    <cellStyle name="SAPBEXresItemX 39 4 2" xfId="28342" xr:uid="{00000000-0005-0000-0000-0000B47B0000}"/>
    <cellStyle name="SAPBEXresItemX 39 5" xfId="10358" xr:uid="{00000000-0005-0000-0000-0000B57B0000}"/>
    <cellStyle name="SAPBEXresItemX 39 5 2" xfId="29267" xr:uid="{00000000-0005-0000-0000-0000B67B0000}"/>
    <cellStyle name="SAPBEXresItemX 39 6" xfId="12368" xr:uid="{00000000-0005-0000-0000-0000B77B0000}"/>
    <cellStyle name="SAPBEXresItemX 39 6 2" xfId="31277" xr:uid="{00000000-0005-0000-0000-0000B87B0000}"/>
    <cellStyle name="SAPBEXresItemX 39 7" xfId="15054" xr:uid="{00000000-0005-0000-0000-0000B97B0000}"/>
    <cellStyle name="SAPBEXresItemX 39 7 2" xfId="33963" xr:uid="{00000000-0005-0000-0000-0000BA7B0000}"/>
    <cellStyle name="SAPBEXresItemX 39 8" xfId="17064" xr:uid="{00000000-0005-0000-0000-0000BB7B0000}"/>
    <cellStyle name="SAPBEXresItemX 39 8 2" xfId="35973" xr:uid="{00000000-0005-0000-0000-0000BC7B0000}"/>
    <cellStyle name="SAPBEXresItemX 39 9" xfId="19665" xr:uid="{00000000-0005-0000-0000-0000BD7B0000}"/>
    <cellStyle name="SAPBEXresItemX 4" xfId="298" xr:uid="{00000000-0005-0000-0000-0000BE7B0000}"/>
    <cellStyle name="SAPBEXresItemX 4 2" xfId="2884" xr:uid="{00000000-0005-0000-0000-0000BF7B0000}"/>
    <cellStyle name="SAPBEXresItemX 4 2 2" xfId="21793" xr:uid="{00000000-0005-0000-0000-0000C07B0000}"/>
    <cellStyle name="SAPBEXresItemX 4 3" xfId="5439" xr:uid="{00000000-0005-0000-0000-0000C17B0000}"/>
    <cellStyle name="SAPBEXresItemX 4 3 2" xfId="24348" xr:uid="{00000000-0005-0000-0000-0000C27B0000}"/>
    <cellStyle name="SAPBEXresItemX 4 4" xfId="9177" xr:uid="{00000000-0005-0000-0000-0000C37B0000}"/>
    <cellStyle name="SAPBEXresItemX 4 4 2" xfId="28086" xr:uid="{00000000-0005-0000-0000-0000C47B0000}"/>
    <cellStyle name="SAPBEXresItemX 4 5" xfId="11657" xr:uid="{00000000-0005-0000-0000-0000C57B0000}"/>
    <cellStyle name="SAPBEXresItemX 4 5 2" xfId="30566" xr:uid="{00000000-0005-0000-0000-0000C67B0000}"/>
    <cellStyle name="SAPBEXresItemX 4 6" xfId="12256" xr:uid="{00000000-0005-0000-0000-0000C77B0000}"/>
    <cellStyle name="SAPBEXresItemX 4 6 2" xfId="31165" xr:uid="{00000000-0005-0000-0000-0000C87B0000}"/>
    <cellStyle name="SAPBEXresItemX 4 7" xfId="16353" xr:uid="{00000000-0005-0000-0000-0000C97B0000}"/>
    <cellStyle name="SAPBEXresItemX 4 7 2" xfId="35262" xr:uid="{00000000-0005-0000-0000-0000CA7B0000}"/>
    <cellStyle name="SAPBEXresItemX 4 8" xfId="16952" xr:uid="{00000000-0005-0000-0000-0000CB7B0000}"/>
    <cellStyle name="SAPBEXresItemX 4 8 2" xfId="35861" xr:uid="{00000000-0005-0000-0000-0000CC7B0000}"/>
    <cellStyle name="SAPBEXresItemX 4 9" xfId="20852" xr:uid="{00000000-0005-0000-0000-0000CD7B0000}"/>
    <cellStyle name="SAPBEXresItemX 40" xfId="1739" xr:uid="{00000000-0005-0000-0000-0000CE7B0000}"/>
    <cellStyle name="SAPBEXresItemX 40 2" xfId="4325" xr:uid="{00000000-0005-0000-0000-0000CF7B0000}"/>
    <cellStyle name="SAPBEXresItemX 40 2 2" xfId="23234" xr:uid="{00000000-0005-0000-0000-0000D07B0000}"/>
    <cellStyle name="SAPBEXresItemX 40 3" xfId="2633" xr:uid="{00000000-0005-0000-0000-0000D17B0000}"/>
    <cellStyle name="SAPBEXresItemX 40 3 2" xfId="21542" xr:uid="{00000000-0005-0000-0000-0000D27B0000}"/>
    <cellStyle name="SAPBEXresItemX 40 4" xfId="6911" xr:uid="{00000000-0005-0000-0000-0000D37B0000}"/>
    <cellStyle name="SAPBEXresItemX 40 4 2" xfId="25820" xr:uid="{00000000-0005-0000-0000-0000D47B0000}"/>
    <cellStyle name="SAPBEXresItemX 40 5" xfId="9827" xr:uid="{00000000-0005-0000-0000-0000D57B0000}"/>
    <cellStyle name="SAPBEXresItemX 40 5 2" xfId="28736" xr:uid="{00000000-0005-0000-0000-0000D67B0000}"/>
    <cellStyle name="SAPBEXresItemX 40 6" xfId="9494" xr:uid="{00000000-0005-0000-0000-0000D77B0000}"/>
    <cellStyle name="SAPBEXresItemX 40 6 2" xfId="28403" xr:uid="{00000000-0005-0000-0000-0000D87B0000}"/>
    <cellStyle name="SAPBEXresItemX 40 7" xfId="14523" xr:uid="{00000000-0005-0000-0000-0000D97B0000}"/>
    <cellStyle name="SAPBEXresItemX 40 7 2" xfId="33432" xr:uid="{00000000-0005-0000-0000-0000DA7B0000}"/>
    <cellStyle name="SAPBEXresItemX 40 8" xfId="14190" xr:uid="{00000000-0005-0000-0000-0000DB7B0000}"/>
    <cellStyle name="SAPBEXresItemX 40 8 2" xfId="33099" xr:uid="{00000000-0005-0000-0000-0000DC7B0000}"/>
    <cellStyle name="SAPBEXresItemX 40 9" xfId="19177" xr:uid="{00000000-0005-0000-0000-0000DD7B0000}"/>
    <cellStyle name="SAPBEXresItemX 41" xfId="1782" xr:uid="{00000000-0005-0000-0000-0000DE7B0000}"/>
    <cellStyle name="SAPBEXresItemX 41 2" xfId="4368" xr:uid="{00000000-0005-0000-0000-0000DF7B0000}"/>
    <cellStyle name="SAPBEXresItemX 41 2 2" xfId="23277" xr:uid="{00000000-0005-0000-0000-0000E07B0000}"/>
    <cellStyle name="SAPBEXresItemX 41 3" xfId="7332" xr:uid="{00000000-0005-0000-0000-0000E17B0000}"/>
    <cellStyle name="SAPBEXresItemX 41 3 2" xfId="26241" xr:uid="{00000000-0005-0000-0000-0000E27B0000}"/>
    <cellStyle name="SAPBEXresItemX 41 4" xfId="8212" xr:uid="{00000000-0005-0000-0000-0000E37B0000}"/>
    <cellStyle name="SAPBEXresItemX 41 4 2" xfId="27121" xr:uid="{00000000-0005-0000-0000-0000E47B0000}"/>
    <cellStyle name="SAPBEXresItemX 41 5" xfId="10596" xr:uid="{00000000-0005-0000-0000-0000E57B0000}"/>
    <cellStyle name="SAPBEXresItemX 41 5 2" xfId="29505" xr:uid="{00000000-0005-0000-0000-0000E67B0000}"/>
    <cellStyle name="SAPBEXresItemX 41 6" xfId="13036" xr:uid="{00000000-0005-0000-0000-0000E77B0000}"/>
    <cellStyle name="SAPBEXresItemX 41 6 2" xfId="31945" xr:uid="{00000000-0005-0000-0000-0000E87B0000}"/>
    <cellStyle name="SAPBEXresItemX 41 7" xfId="15292" xr:uid="{00000000-0005-0000-0000-0000E97B0000}"/>
    <cellStyle name="SAPBEXresItemX 41 7 2" xfId="34201" xr:uid="{00000000-0005-0000-0000-0000EA7B0000}"/>
    <cellStyle name="SAPBEXresItemX 41 8" xfId="17732" xr:uid="{00000000-0005-0000-0000-0000EB7B0000}"/>
    <cellStyle name="SAPBEXresItemX 41 8 2" xfId="36641" xr:uid="{00000000-0005-0000-0000-0000EC7B0000}"/>
    <cellStyle name="SAPBEXresItemX 41 9" xfId="19885" xr:uid="{00000000-0005-0000-0000-0000ED7B0000}"/>
    <cellStyle name="SAPBEXresItemX 42" xfId="1824" xr:uid="{00000000-0005-0000-0000-0000EE7B0000}"/>
    <cellStyle name="SAPBEXresItemX 42 2" xfId="4410" xr:uid="{00000000-0005-0000-0000-0000EF7B0000}"/>
    <cellStyle name="SAPBEXresItemX 42 2 2" xfId="23319" xr:uid="{00000000-0005-0000-0000-0000F07B0000}"/>
    <cellStyle name="SAPBEXresItemX 42 3" xfId="5261" xr:uid="{00000000-0005-0000-0000-0000F17B0000}"/>
    <cellStyle name="SAPBEXresItemX 42 3 2" xfId="24170" xr:uid="{00000000-0005-0000-0000-0000F27B0000}"/>
    <cellStyle name="SAPBEXresItemX 42 4" xfId="8969" xr:uid="{00000000-0005-0000-0000-0000F37B0000}"/>
    <cellStyle name="SAPBEXresItemX 42 4 2" xfId="27878" xr:uid="{00000000-0005-0000-0000-0000F47B0000}"/>
    <cellStyle name="SAPBEXresItemX 42 5" xfId="11426" xr:uid="{00000000-0005-0000-0000-0000F57B0000}"/>
    <cellStyle name="SAPBEXresItemX 42 5 2" xfId="30335" xr:uid="{00000000-0005-0000-0000-0000F67B0000}"/>
    <cellStyle name="SAPBEXresItemX 42 6" xfId="12213" xr:uid="{00000000-0005-0000-0000-0000F77B0000}"/>
    <cellStyle name="SAPBEXresItemX 42 6 2" xfId="31122" xr:uid="{00000000-0005-0000-0000-0000F87B0000}"/>
    <cellStyle name="SAPBEXresItemX 42 7" xfId="16122" xr:uid="{00000000-0005-0000-0000-0000F97B0000}"/>
    <cellStyle name="SAPBEXresItemX 42 7 2" xfId="35031" xr:uid="{00000000-0005-0000-0000-0000FA7B0000}"/>
    <cellStyle name="SAPBEXresItemX 42 8" xfId="16909" xr:uid="{00000000-0005-0000-0000-0000FB7B0000}"/>
    <cellStyle name="SAPBEXresItemX 42 8 2" xfId="35818" xr:uid="{00000000-0005-0000-0000-0000FC7B0000}"/>
    <cellStyle name="SAPBEXresItemX 42 9" xfId="20644" xr:uid="{00000000-0005-0000-0000-0000FD7B0000}"/>
    <cellStyle name="SAPBEXresItemX 43" xfId="1867" xr:uid="{00000000-0005-0000-0000-0000FE7B0000}"/>
    <cellStyle name="SAPBEXresItemX 43 2" xfId="4453" xr:uid="{00000000-0005-0000-0000-0000FF7B0000}"/>
    <cellStyle name="SAPBEXresItemX 43 2 2" xfId="23362" xr:uid="{00000000-0005-0000-0000-0000007C0000}"/>
    <cellStyle name="SAPBEXresItemX 43 3" xfId="7390" xr:uid="{00000000-0005-0000-0000-0000017C0000}"/>
    <cellStyle name="SAPBEXresItemX 43 3 2" xfId="26299" xr:uid="{00000000-0005-0000-0000-0000027C0000}"/>
    <cellStyle name="SAPBEXresItemX 43 4" xfId="9334" xr:uid="{00000000-0005-0000-0000-0000037C0000}"/>
    <cellStyle name="SAPBEXresItemX 43 4 2" xfId="28243" xr:uid="{00000000-0005-0000-0000-0000047C0000}"/>
    <cellStyle name="SAPBEXresItemX 43 5" xfId="11980" xr:uid="{00000000-0005-0000-0000-0000057C0000}"/>
    <cellStyle name="SAPBEXresItemX 43 5 2" xfId="30889" xr:uid="{00000000-0005-0000-0000-0000067C0000}"/>
    <cellStyle name="SAPBEXresItemX 43 6" xfId="12589" xr:uid="{00000000-0005-0000-0000-0000077C0000}"/>
    <cellStyle name="SAPBEXresItemX 43 6 2" xfId="31498" xr:uid="{00000000-0005-0000-0000-0000087C0000}"/>
    <cellStyle name="SAPBEXresItemX 43 7" xfId="16676" xr:uid="{00000000-0005-0000-0000-0000097C0000}"/>
    <cellStyle name="SAPBEXresItemX 43 7 2" xfId="35585" xr:uid="{00000000-0005-0000-0000-00000A7C0000}"/>
    <cellStyle name="SAPBEXresItemX 43 8" xfId="17285" xr:uid="{00000000-0005-0000-0000-00000B7C0000}"/>
    <cellStyle name="SAPBEXresItemX 43 8 2" xfId="36194" xr:uid="{00000000-0005-0000-0000-00000C7C0000}"/>
    <cellStyle name="SAPBEXresItemX 43 9" xfId="21164" xr:uid="{00000000-0005-0000-0000-00000D7C0000}"/>
    <cellStyle name="SAPBEXresItemX 44" xfId="1759" xr:uid="{00000000-0005-0000-0000-00000E7C0000}"/>
    <cellStyle name="SAPBEXresItemX 44 2" xfId="4345" xr:uid="{00000000-0005-0000-0000-00000F7C0000}"/>
    <cellStyle name="SAPBEXresItemX 44 2 2" xfId="23254" xr:uid="{00000000-0005-0000-0000-0000107C0000}"/>
    <cellStyle name="SAPBEXresItemX 44 3" xfId="5131" xr:uid="{00000000-0005-0000-0000-0000117C0000}"/>
    <cellStyle name="SAPBEXresItemX 44 3 2" xfId="24040" xr:uid="{00000000-0005-0000-0000-0000127C0000}"/>
    <cellStyle name="SAPBEXresItemX 44 4" xfId="7867" xr:uid="{00000000-0005-0000-0000-0000137C0000}"/>
    <cellStyle name="SAPBEXresItemX 44 4 2" xfId="26776" xr:uid="{00000000-0005-0000-0000-0000147C0000}"/>
    <cellStyle name="SAPBEXresItemX 44 5" xfId="10220" xr:uid="{00000000-0005-0000-0000-0000157C0000}"/>
    <cellStyle name="SAPBEXresItemX 44 5 2" xfId="29129" xr:uid="{00000000-0005-0000-0000-0000167C0000}"/>
    <cellStyle name="SAPBEXresItemX 44 6" xfId="12767" xr:uid="{00000000-0005-0000-0000-0000177C0000}"/>
    <cellStyle name="SAPBEXresItemX 44 6 2" xfId="31676" xr:uid="{00000000-0005-0000-0000-0000187C0000}"/>
    <cellStyle name="SAPBEXresItemX 44 7" xfId="14916" xr:uid="{00000000-0005-0000-0000-0000197C0000}"/>
    <cellStyle name="SAPBEXresItemX 44 7 2" xfId="33825" xr:uid="{00000000-0005-0000-0000-00001A7C0000}"/>
    <cellStyle name="SAPBEXresItemX 44 8" xfId="17463" xr:uid="{00000000-0005-0000-0000-00001B7C0000}"/>
    <cellStyle name="SAPBEXresItemX 44 8 2" xfId="36372" xr:uid="{00000000-0005-0000-0000-00001C7C0000}"/>
    <cellStyle name="SAPBEXresItemX 44 9" xfId="19540" xr:uid="{00000000-0005-0000-0000-00001D7C0000}"/>
    <cellStyle name="SAPBEXresItemX 45" xfId="1929" xr:uid="{00000000-0005-0000-0000-00001E7C0000}"/>
    <cellStyle name="SAPBEXresItemX 45 2" xfId="4515" xr:uid="{00000000-0005-0000-0000-00001F7C0000}"/>
    <cellStyle name="SAPBEXresItemX 45 2 2" xfId="23424" xr:uid="{00000000-0005-0000-0000-0000207C0000}"/>
    <cellStyle name="SAPBEXresItemX 45 3" xfId="5676" xr:uid="{00000000-0005-0000-0000-0000217C0000}"/>
    <cellStyle name="SAPBEXresItemX 45 3 2" xfId="24585" xr:uid="{00000000-0005-0000-0000-0000227C0000}"/>
    <cellStyle name="SAPBEXresItemX 45 4" xfId="7624" xr:uid="{00000000-0005-0000-0000-0000237C0000}"/>
    <cellStyle name="SAPBEXresItemX 45 4 2" xfId="26533" xr:uid="{00000000-0005-0000-0000-0000247C0000}"/>
    <cellStyle name="SAPBEXresItemX 45 5" xfId="11668" xr:uid="{00000000-0005-0000-0000-0000257C0000}"/>
    <cellStyle name="SAPBEXresItemX 45 5 2" xfId="30577" xr:uid="{00000000-0005-0000-0000-0000267C0000}"/>
    <cellStyle name="SAPBEXresItemX 45 6" xfId="13383" xr:uid="{00000000-0005-0000-0000-0000277C0000}"/>
    <cellStyle name="SAPBEXresItemX 45 6 2" xfId="32292" xr:uid="{00000000-0005-0000-0000-0000287C0000}"/>
    <cellStyle name="SAPBEXresItemX 45 7" xfId="16364" xr:uid="{00000000-0005-0000-0000-0000297C0000}"/>
    <cellStyle name="SAPBEXresItemX 45 7 2" xfId="35273" xr:uid="{00000000-0005-0000-0000-00002A7C0000}"/>
    <cellStyle name="SAPBEXresItemX 45 8" xfId="18079" xr:uid="{00000000-0005-0000-0000-00002B7C0000}"/>
    <cellStyle name="SAPBEXresItemX 45 8 2" xfId="36988" xr:uid="{00000000-0005-0000-0000-00002C7C0000}"/>
    <cellStyle name="SAPBEXresItemX 45 9" xfId="20863" xr:uid="{00000000-0005-0000-0000-00002D7C0000}"/>
    <cellStyle name="SAPBEXresItemX 46" xfId="1972" xr:uid="{00000000-0005-0000-0000-00002E7C0000}"/>
    <cellStyle name="SAPBEXresItemX 46 2" xfId="4558" xr:uid="{00000000-0005-0000-0000-00002F7C0000}"/>
    <cellStyle name="SAPBEXresItemX 46 2 2" xfId="23467" xr:uid="{00000000-0005-0000-0000-0000307C0000}"/>
    <cellStyle name="SAPBEXresItemX 46 3" xfId="5701" xr:uid="{00000000-0005-0000-0000-0000317C0000}"/>
    <cellStyle name="SAPBEXresItemX 46 3 2" xfId="24610" xr:uid="{00000000-0005-0000-0000-0000327C0000}"/>
    <cellStyle name="SAPBEXresItemX 46 4" xfId="8488" xr:uid="{00000000-0005-0000-0000-0000337C0000}"/>
    <cellStyle name="SAPBEXresItemX 46 4 2" xfId="27397" xr:uid="{00000000-0005-0000-0000-0000347C0000}"/>
    <cellStyle name="SAPBEXresItemX 46 5" xfId="10897" xr:uid="{00000000-0005-0000-0000-0000357C0000}"/>
    <cellStyle name="SAPBEXresItemX 46 5 2" xfId="29806" xr:uid="{00000000-0005-0000-0000-0000367C0000}"/>
    <cellStyle name="SAPBEXresItemX 46 6" xfId="12600" xr:uid="{00000000-0005-0000-0000-0000377C0000}"/>
    <cellStyle name="SAPBEXresItemX 46 6 2" xfId="31509" xr:uid="{00000000-0005-0000-0000-0000387C0000}"/>
    <cellStyle name="SAPBEXresItemX 46 7" xfId="15593" xr:uid="{00000000-0005-0000-0000-0000397C0000}"/>
    <cellStyle name="SAPBEXresItemX 46 7 2" xfId="34502" xr:uid="{00000000-0005-0000-0000-00003A7C0000}"/>
    <cellStyle name="SAPBEXresItemX 46 8" xfId="17296" xr:uid="{00000000-0005-0000-0000-00003B7C0000}"/>
    <cellStyle name="SAPBEXresItemX 46 8 2" xfId="36205" xr:uid="{00000000-0005-0000-0000-00003C7C0000}"/>
    <cellStyle name="SAPBEXresItemX 46 9" xfId="20162" xr:uid="{00000000-0005-0000-0000-00003D7C0000}"/>
    <cellStyle name="SAPBEXresItemX 47" xfId="2028" xr:uid="{00000000-0005-0000-0000-00003E7C0000}"/>
    <cellStyle name="SAPBEXresItemX 47 2" xfId="4614" xr:uid="{00000000-0005-0000-0000-00003F7C0000}"/>
    <cellStyle name="SAPBEXresItemX 47 2 2" xfId="23523" xr:uid="{00000000-0005-0000-0000-0000407C0000}"/>
    <cellStyle name="SAPBEXresItemX 47 3" xfId="5689" xr:uid="{00000000-0005-0000-0000-0000417C0000}"/>
    <cellStyle name="SAPBEXresItemX 47 3 2" xfId="24598" xr:uid="{00000000-0005-0000-0000-0000427C0000}"/>
    <cellStyle name="SAPBEXresItemX 47 4" xfId="9165" xr:uid="{00000000-0005-0000-0000-0000437C0000}"/>
    <cellStyle name="SAPBEXresItemX 47 4 2" xfId="28074" xr:uid="{00000000-0005-0000-0000-0000447C0000}"/>
    <cellStyle name="SAPBEXresItemX 47 5" xfId="11643" xr:uid="{00000000-0005-0000-0000-0000457C0000}"/>
    <cellStyle name="SAPBEXresItemX 47 5 2" xfId="30552" xr:uid="{00000000-0005-0000-0000-0000467C0000}"/>
    <cellStyle name="SAPBEXresItemX 47 6" xfId="12730" xr:uid="{00000000-0005-0000-0000-0000477C0000}"/>
    <cellStyle name="SAPBEXresItemX 47 6 2" xfId="31639" xr:uid="{00000000-0005-0000-0000-0000487C0000}"/>
    <cellStyle name="SAPBEXresItemX 47 7" xfId="16339" xr:uid="{00000000-0005-0000-0000-0000497C0000}"/>
    <cellStyle name="SAPBEXresItemX 47 7 2" xfId="35248" xr:uid="{00000000-0005-0000-0000-00004A7C0000}"/>
    <cellStyle name="SAPBEXresItemX 47 8" xfId="17426" xr:uid="{00000000-0005-0000-0000-00004B7C0000}"/>
    <cellStyle name="SAPBEXresItemX 47 8 2" xfId="36335" xr:uid="{00000000-0005-0000-0000-00004C7C0000}"/>
    <cellStyle name="SAPBEXresItemX 47 9" xfId="20840" xr:uid="{00000000-0005-0000-0000-00004D7C0000}"/>
    <cellStyle name="SAPBEXresItemX 48" xfId="2052" xr:uid="{00000000-0005-0000-0000-00004E7C0000}"/>
    <cellStyle name="SAPBEXresItemX 48 2" xfId="4638" xr:uid="{00000000-0005-0000-0000-00004F7C0000}"/>
    <cellStyle name="SAPBEXresItemX 48 2 2" xfId="23547" xr:uid="{00000000-0005-0000-0000-0000507C0000}"/>
    <cellStyle name="SAPBEXresItemX 48 3" xfId="7161" xr:uid="{00000000-0005-0000-0000-0000517C0000}"/>
    <cellStyle name="SAPBEXresItemX 48 3 2" xfId="26070" xr:uid="{00000000-0005-0000-0000-0000527C0000}"/>
    <cellStyle name="SAPBEXresItemX 48 4" xfId="8631" xr:uid="{00000000-0005-0000-0000-0000537C0000}"/>
    <cellStyle name="SAPBEXresItemX 48 4 2" xfId="27540" xr:uid="{00000000-0005-0000-0000-0000547C0000}"/>
    <cellStyle name="SAPBEXresItemX 48 5" xfId="11054" xr:uid="{00000000-0005-0000-0000-0000557C0000}"/>
    <cellStyle name="SAPBEXresItemX 48 5 2" xfId="29963" xr:uid="{00000000-0005-0000-0000-0000567C0000}"/>
    <cellStyle name="SAPBEXresItemX 48 6" xfId="13822" xr:uid="{00000000-0005-0000-0000-0000577C0000}"/>
    <cellStyle name="SAPBEXresItemX 48 6 2" xfId="32731" xr:uid="{00000000-0005-0000-0000-0000587C0000}"/>
    <cellStyle name="SAPBEXresItemX 48 7" xfId="15750" xr:uid="{00000000-0005-0000-0000-0000597C0000}"/>
    <cellStyle name="SAPBEXresItemX 48 7 2" xfId="34659" xr:uid="{00000000-0005-0000-0000-00005A7C0000}"/>
    <cellStyle name="SAPBEXresItemX 48 8" xfId="18518" xr:uid="{00000000-0005-0000-0000-00005B7C0000}"/>
    <cellStyle name="SAPBEXresItemX 48 8 2" xfId="37427" xr:uid="{00000000-0005-0000-0000-00005C7C0000}"/>
    <cellStyle name="SAPBEXresItemX 48 9" xfId="20306" xr:uid="{00000000-0005-0000-0000-00005D7C0000}"/>
    <cellStyle name="SAPBEXresItemX 49" xfId="2090" xr:uid="{00000000-0005-0000-0000-00005E7C0000}"/>
    <cellStyle name="SAPBEXresItemX 49 2" xfId="4676" xr:uid="{00000000-0005-0000-0000-00005F7C0000}"/>
    <cellStyle name="SAPBEXresItemX 49 2 2" xfId="23585" xr:uid="{00000000-0005-0000-0000-0000607C0000}"/>
    <cellStyle name="SAPBEXresItemX 49 3" xfId="5441" xr:uid="{00000000-0005-0000-0000-0000617C0000}"/>
    <cellStyle name="SAPBEXresItemX 49 3 2" xfId="24350" xr:uid="{00000000-0005-0000-0000-0000627C0000}"/>
    <cellStyle name="SAPBEXresItemX 49 4" xfId="8479" xr:uid="{00000000-0005-0000-0000-0000637C0000}"/>
    <cellStyle name="SAPBEXresItemX 49 4 2" xfId="27388" xr:uid="{00000000-0005-0000-0000-0000647C0000}"/>
    <cellStyle name="SAPBEXresItemX 49 5" xfId="9505" xr:uid="{00000000-0005-0000-0000-0000657C0000}"/>
    <cellStyle name="SAPBEXresItemX 49 5 2" xfId="28414" xr:uid="{00000000-0005-0000-0000-0000667C0000}"/>
    <cellStyle name="SAPBEXresItemX 49 6" xfId="13264" xr:uid="{00000000-0005-0000-0000-0000677C0000}"/>
    <cellStyle name="SAPBEXresItemX 49 6 2" xfId="32173" xr:uid="{00000000-0005-0000-0000-0000687C0000}"/>
    <cellStyle name="SAPBEXresItemX 49 7" xfId="14201" xr:uid="{00000000-0005-0000-0000-0000697C0000}"/>
    <cellStyle name="SAPBEXresItemX 49 7 2" xfId="33110" xr:uid="{00000000-0005-0000-0000-00006A7C0000}"/>
    <cellStyle name="SAPBEXresItemX 49 8" xfId="17960" xr:uid="{00000000-0005-0000-0000-00006B7C0000}"/>
    <cellStyle name="SAPBEXresItemX 49 8 2" xfId="36869" xr:uid="{00000000-0005-0000-0000-00006C7C0000}"/>
    <cellStyle name="SAPBEXresItemX 49 9" xfId="18894" xr:uid="{00000000-0005-0000-0000-00006D7C0000}"/>
    <cellStyle name="SAPBEXresItemX 5" xfId="341" xr:uid="{00000000-0005-0000-0000-00006E7C0000}"/>
    <cellStyle name="SAPBEXresItemX 5 2" xfId="2927" xr:uid="{00000000-0005-0000-0000-00006F7C0000}"/>
    <cellStyle name="SAPBEXresItemX 5 2 2" xfId="21836" xr:uid="{00000000-0005-0000-0000-0000707C0000}"/>
    <cellStyle name="SAPBEXresItemX 5 3" xfId="7360" xr:uid="{00000000-0005-0000-0000-0000717C0000}"/>
    <cellStyle name="SAPBEXresItemX 5 3 2" xfId="26269" xr:uid="{00000000-0005-0000-0000-0000727C0000}"/>
    <cellStyle name="SAPBEXresItemX 5 4" xfId="7026" xr:uid="{00000000-0005-0000-0000-0000737C0000}"/>
    <cellStyle name="SAPBEXresItemX 5 4 2" xfId="25935" xr:uid="{00000000-0005-0000-0000-0000747C0000}"/>
    <cellStyle name="SAPBEXresItemX 5 5" xfId="9570" xr:uid="{00000000-0005-0000-0000-0000757C0000}"/>
    <cellStyle name="SAPBEXresItemX 5 5 2" xfId="28479" xr:uid="{00000000-0005-0000-0000-0000767C0000}"/>
    <cellStyle name="SAPBEXresItemX 5 6" xfId="13346" xr:uid="{00000000-0005-0000-0000-0000777C0000}"/>
    <cellStyle name="SAPBEXresItemX 5 6 2" xfId="32255" xr:uid="{00000000-0005-0000-0000-0000787C0000}"/>
    <cellStyle name="SAPBEXresItemX 5 7" xfId="14266" xr:uid="{00000000-0005-0000-0000-0000797C0000}"/>
    <cellStyle name="SAPBEXresItemX 5 7 2" xfId="33175" xr:uid="{00000000-0005-0000-0000-00007A7C0000}"/>
    <cellStyle name="SAPBEXresItemX 5 8" xfId="18042" xr:uid="{00000000-0005-0000-0000-00007B7C0000}"/>
    <cellStyle name="SAPBEXresItemX 5 8 2" xfId="36951" xr:uid="{00000000-0005-0000-0000-00007C7C0000}"/>
    <cellStyle name="SAPBEXresItemX 5 9" xfId="18952" xr:uid="{00000000-0005-0000-0000-00007D7C0000}"/>
    <cellStyle name="SAPBEXresItemX 50" xfId="2128" xr:uid="{00000000-0005-0000-0000-00007E7C0000}"/>
    <cellStyle name="SAPBEXresItemX 50 2" xfId="4714" xr:uid="{00000000-0005-0000-0000-00007F7C0000}"/>
    <cellStyle name="SAPBEXresItemX 50 2 2" xfId="23623" xr:uid="{00000000-0005-0000-0000-0000807C0000}"/>
    <cellStyle name="SAPBEXresItemX 50 3" xfId="5085" xr:uid="{00000000-0005-0000-0000-0000817C0000}"/>
    <cellStyle name="SAPBEXresItemX 50 3 2" xfId="23994" xr:uid="{00000000-0005-0000-0000-0000827C0000}"/>
    <cellStyle name="SAPBEXresItemX 50 4" xfId="7994" xr:uid="{00000000-0005-0000-0000-0000837C0000}"/>
    <cellStyle name="SAPBEXresItemX 50 4 2" xfId="26903" xr:uid="{00000000-0005-0000-0000-0000847C0000}"/>
    <cellStyle name="SAPBEXresItemX 50 5" xfId="9499" xr:uid="{00000000-0005-0000-0000-0000857C0000}"/>
    <cellStyle name="SAPBEXresItemX 50 5 2" xfId="28408" xr:uid="{00000000-0005-0000-0000-0000867C0000}"/>
    <cellStyle name="SAPBEXresItemX 50 6" xfId="10758" xr:uid="{00000000-0005-0000-0000-0000877C0000}"/>
    <cellStyle name="SAPBEXresItemX 50 6 2" xfId="29667" xr:uid="{00000000-0005-0000-0000-0000887C0000}"/>
    <cellStyle name="SAPBEXresItemX 50 7" xfId="14195" xr:uid="{00000000-0005-0000-0000-0000897C0000}"/>
    <cellStyle name="SAPBEXresItemX 50 7 2" xfId="33104" xr:uid="{00000000-0005-0000-0000-00008A7C0000}"/>
    <cellStyle name="SAPBEXresItemX 50 8" xfId="15454" xr:uid="{00000000-0005-0000-0000-00008B7C0000}"/>
    <cellStyle name="SAPBEXresItemX 50 8 2" xfId="34363" xr:uid="{00000000-0005-0000-0000-00008C7C0000}"/>
    <cellStyle name="SAPBEXresItemX 50 9" xfId="18888" xr:uid="{00000000-0005-0000-0000-00008D7C0000}"/>
    <cellStyle name="SAPBEXresItemX 51" xfId="2165" xr:uid="{00000000-0005-0000-0000-00008E7C0000}"/>
    <cellStyle name="SAPBEXresItemX 51 2" xfId="4751" xr:uid="{00000000-0005-0000-0000-00008F7C0000}"/>
    <cellStyle name="SAPBEXresItemX 51 2 2" xfId="23660" xr:uid="{00000000-0005-0000-0000-0000907C0000}"/>
    <cellStyle name="SAPBEXresItemX 51 3" xfId="5791" xr:uid="{00000000-0005-0000-0000-0000917C0000}"/>
    <cellStyle name="SAPBEXresItemX 51 3 2" xfId="24700" xr:uid="{00000000-0005-0000-0000-0000927C0000}"/>
    <cellStyle name="SAPBEXresItemX 51 4" xfId="8405" xr:uid="{00000000-0005-0000-0000-0000937C0000}"/>
    <cellStyle name="SAPBEXresItemX 51 4 2" xfId="27314" xr:uid="{00000000-0005-0000-0000-0000947C0000}"/>
    <cellStyle name="SAPBEXresItemX 51 5" xfId="10810" xr:uid="{00000000-0005-0000-0000-0000957C0000}"/>
    <cellStyle name="SAPBEXresItemX 51 5 2" xfId="29719" xr:uid="{00000000-0005-0000-0000-0000967C0000}"/>
    <cellStyle name="SAPBEXresItemX 51 6" xfId="10799" xr:uid="{00000000-0005-0000-0000-0000977C0000}"/>
    <cellStyle name="SAPBEXresItemX 51 6 2" xfId="29708" xr:uid="{00000000-0005-0000-0000-0000987C0000}"/>
    <cellStyle name="SAPBEXresItemX 51 7" xfId="15506" xr:uid="{00000000-0005-0000-0000-0000997C0000}"/>
    <cellStyle name="SAPBEXresItemX 51 7 2" xfId="34415" xr:uid="{00000000-0005-0000-0000-00009A7C0000}"/>
    <cellStyle name="SAPBEXresItemX 51 8" xfId="15495" xr:uid="{00000000-0005-0000-0000-00009B7C0000}"/>
    <cellStyle name="SAPBEXresItemX 51 8 2" xfId="34404" xr:uid="{00000000-0005-0000-0000-00009C7C0000}"/>
    <cellStyle name="SAPBEXresItemX 51 9" xfId="20079" xr:uid="{00000000-0005-0000-0000-00009D7C0000}"/>
    <cellStyle name="SAPBEXresItemX 52" xfId="2195" xr:uid="{00000000-0005-0000-0000-00009E7C0000}"/>
    <cellStyle name="SAPBEXresItemX 52 2" xfId="4781" xr:uid="{00000000-0005-0000-0000-00009F7C0000}"/>
    <cellStyle name="SAPBEXresItemX 52 2 2" xfId="23690" xr:uid="{00000000-0005-0000-0000-0000A07C0000}"/>
    <cellStyle name="SAPBEXresItemX 52 3" xfId="6801" xr:uid="{00000000-0005-0000-0000-0000A17C0000}"/>
    <cellStyle name="SAPBEXresItemX 52 3 2" xfId="25710" xr:uid="{00000000-0005-0000-0000-0000A27C0000}"/>
    <cellStyle name="SAPBEXresItemX 52 4" xfId="7656" xr:uid="{00000000-0005-0000-0000-0000A37C0000}"/>
    <cellStyle name="SAPBEXresItemX 52 4 2" xfId="26565" xr:uid="{00000000-0005-0000-0000-0000A47C0000}"/>
    <cellStyle name="SAPBEXresItemX 52 5" xfId="9991" xr:uid="{00000000-0005-0000-0000-0000A57C0000}"/>
    <cellStyle name="SAPBEXresItemX 52 5 2" xfId="28900" xr:uid="{00000000-0005-0000-0000-0000A67C0000}"/>
    <cellStyle name="SAPBEXresItemX 52 6" xfId="12437" xr:uid="{00000000-0005-0000-0000-0000A77C0000}"/>
    <cellStyle name="SAPBEXresItemX 52 6 2" xfId="31346" xr:uid="{00000000-0005-0000-0000-0000A87C0000}"/>
    <cellStyle name="SAPBEXresItemX 52 7" xfId="14687" xr:uid="{00000000-0005-0000-0000-0000A97C0000}"/>
    <cellStyle name="SAPBEXresItemX 52 7 2" xfId="33596" xr:uid="{00000000-0005-0000-0000-0000AA7C0000}"/>
    <cellStyle name="SAPBEXresItemX 52 8" xfId="17133" xr:uid="{00000000-0005-0000-0000-0000AB7C0000}"/>
    <cellStyle name="SAPBEXresItemX 52 8 2" xfId="36042" xr:uid="{00000000-0005-0000-0000-0000AC7C0000}"/>
    <cellStyle name="SAPBEXresItemX 52 9" xfId="19326" xr:uid="{00000000-0005-0000-0000-0000AD7C0000}"/>
    <cellStyle name="SAPBEXresItemX 53" xfId="2221" xr:uid="{00000000-0005-0000-0000-0000AE7C0000}"/>
    <cellStyle name="SAPBEXresItemX 53 2" xfId="4807" xr:uid="{00000000-0005-0000-0000-0000AF7C0000}"/>
    <cellStyle name="SAPBEXresItemX 53 2 2" xfId="23716" xr:uid="{00000000-0005-0000-0000-0000B07C0000}"/>
    <cellStyle name="SAPBEXresItemX 53 3" xfId="5573" xr:uid="{00000000-0005-0000-0000-0000B17C0000}"/>
    <cellStyle name="SAPBEXresItemX 53 3 2" xfId="24482" xr:uid="{00000000-0005-0000-0000-0000B27C0000}"/>
    <cellStyle name="SAPBEXresItemX 53 4" xfId="8422" xr:uid="{00000000-0005-0000-0000-0000B37C0000}"/>
    <cellStyle name="SAPBEXresItemX 53 4 2" xfId="27331" xr:uid="{00000000-0005-0000-0000-0000B47C0000}"/>
    <cellStyle name="SAPBEXresItemX 53 5" xfId="10828" xr:uid="{00000000-0005-0000-0000-0000B57C0000}"/>
    <cellStyle name="SAPBEXresItemX 53 5 2" xfId="29737" xr:uid="{00000000-0005-0000-0000-0000B67C0000}"/>
    <cellStyle name="SAPBEXresItemX 53 6" xfId="12450" xr:uid="{00000000-0005-0000-0000-0000B77C0000}"/>
    <cellStyle name="SAPBEXresItemX 53 6 2" xfId="31359" xr:uid="{00000000-0005-0000-0000-0000B87C0000}"/>
    <cellStyle name="SAPBEXresItemX 53 7" xfId="15524" xr:uid="{00000000-0005-0000-0000-0000B97C0000}"/>
    <cellStyle name="SAPBEXresItemX 53 7 2" xfId="34433" xr:uid="{00000000-0005-0000-0000-0000BA7C0000}"/>
    <cellStyle name="SAPBEXresItemX 53 8" xfId="17146" xr:uid="{00000000-0005-0000-0000-0000BB7C0000}"/>
    <cellStyle name="SAPBEXresItemX 53 8 2" xfId="36055" xr:uid="{00000000-0005-0000-0000-0000BC7C0000}"/>
    <cellStyle name="SAPBEXresItemX 53 9" xfId="20096" xr:uid="{00000000-0005-0000-0000-0000BD7C0000}"/>
    <cellStyle name="SAPBEXresItemX 54" xfId="2269" xr:uid="{00000000-0005-0000-0000-0000BE7C0000}"/>
    <cellStyle name="SAPBEXresItemX 54 2" xfId="4855" xr:uid="{00000000-0005-0000-0000-0000BF7C0000}"/>
    <cellStyle name="SAPBEXresItemX 54 2 2" xfId="23764" xr:uid="{00000000-0005-0000-0000-0000C07C0000}"/>
    <cellStyle name="SAPBEXresItemX 54 3" xfId="5189" xr:uid="{00000000-0005-0000-0000-0000C17C0000}"/>
    <cellStyle name="SAPBEXresItemX 54 3 2" xfId="24098" xr:uid="{00000000-0005-0000-0000-0000C27C0000}"/>
    <cellStyle name="SAPBEXresItemX 54 4" xfId="7863" xr:uid="{00000000-0005-0000-0000-0000C37C0000}"/>
    <cellStyle name="SAPBEXresItemX 54 4 2" xfId="26772" xr:uid="{00000000-0005-0000-0000-0000C47C0000}"/>
    <cellStyle name="SAPBEXresItemX 54 5" xfId="12068" xr:uid="{00000000-0005-0000-0000-0000C57C0000}"/>
    <cellStyle name="SAPBEXresItemX 54 5 2" xfId="30977" xr:uid="{00000000-0005-0000-0000-0000C67C0000}"/>
    <cellStyle name="SAPBEXresItemX 54 6" xfId="13047" xr:uid="{00000000-0005-0000-0000-0000C77C0000}"/>
    <cellStyle name="SAPBEXresItemX 54 6 2" xfId="31956" xr:uid="{00000000-0005-0000-0000-0000C87C0000}"/>
    <cellStyle name="SAPBEXresItemX 54 7" xfId="16764" xr:uid="{00000000-0005-0000-0000-0000C97C0000}"/>
    <cellStyle name="SAPBEXresItemX 54 7 2" xfId="35673" xr:uid="{00000000-0005-0000-0000-0000CA7C0000}"/>
    <cellStyle name="SAPBEXresItemX 54 8" xfId="17743" xr:uid="{00000000-0005-0000-0000-0000CB7C0000}"/>
    <cellStyle name="SAPBEXresItemX 54 8 2" xfId="36652" xr:uid="{00000000-0005-0000-0000-0000CC7C0000}"/>
    <cellStyle name="SAPBEXresItemX 54 9" xfId="21233" xr:uid="{00000000-0005-0000-0000-0000CD7C0000}"/>
    <cellStyle name="SAPBEXresItemX 55" xfId="2339" xr:uid="{00000000-0005-0000-0000-0000CE7C0000}"/>
    <cellStyle name="SAPBEXresItemX 55 2" xfId="4925" xr:uid="{00000000-0005-0000-0000-0000CF7C0000}"/>
    <cellStyle name="SAPBEXresItemX 55 2 2" xfId="23834" xr:uid="{00000000-0005-0000-0000-0000D07C0000}"/>
    <cellStyle name="SAPBEXresItemX 55 3" xfId="5440" xr:uid="{00000000-0005-0000-0000-0000D17C0000}"/>
    <cellStyle name="SAPBEXresItemX 55 3 2" xfId="24349" xr:uid="{00000000-0005-0000-0000-0000D27C0000}"/>
    <cellStyle name="SAPBEXresItemX 55 4" xfId="8094" xr:uid="{00000000-0005-0000-0000-0000D37C0000}"/>
    <cellStyle name="SAPBEXresItemX 55 4 2" xfId="27003" xr:uid="{00000000-0005-0000-0000-0000D47C0000}"/>
    <cellStyle name="SAPBEXresItemX 55 5" xfId="10464" xr:uid="{00000000-0005-0000-0000-0000D57C0000}"/>
    <cellStyle name="SAPBEXresItemX 55 5 2" xfId="29373" xr:uid="{00000000-0005-0000-0000-0000D67C0000}"/>
    <cellStyle name="SAPBEXresItemX 55 6" xfId="13181" xr:uid="{00000000-0005-0000-0000-0000D77C0000}"/>
    <cellStyle name="SAPBEXresItemX 55 6 2" xfId="32090" xr:uid="{00000000-0005-0000-0000-0000D87C0000}"/>
    <cellStyle name="SAPBEXresItemX 55 7" xfId="15160" xr:uid="{00000000-0005-0000-0000-0000D97C0000}"/>
    <cellStyle name="SAPBEXresItemX 55 7 2" xfId="34069" xr:uid="{00000000-0005-0000-0000-0000DA7C0000}"/>
    <cellStyle name="SAPBEXresItemX 55 8" xfId="17877" xr:uid="{00000000-0005-0000-0000-0000DB7C0000}"/>
    <cellStyle name="SAPBEXresItemX 55 8 2" xfId="36786" xr:uid="{00000000-0005-0000-0000-0000DC7C0000}"/>
    <cellStyle name="SAPBEXresItemX 55 9" xfId="19765" xr:uid="{00000000-0005-0000-0000-0000DD7C0000}"/>
    <cellStyle name="SAPBEXresItemX 56" xfId="2377" xr:uid="{00000000-0005-0000-0000-0000DE7C0000}"/>
    <cellStyle name="SAPBEXresItemX 56 2" xfId="5695" xr:uid="{00000000-0005-0000-0000-0000DF7C0000}"/>
    <cellStyle name="SAPBEXresItemX 56 2 2" xfId="24604" xr:uid="{00000000-0005-0000-0000-0000E07C0000}"/>
    <cellStyle name="SAPBEXresItemX 56 3" xfId="8187" xr:uid="{00000000-0005-0000-0000-0000E17C0000}"/>
    <cellStyle name="SAPBEXresItemX 56 3 2" xfId="27096" xr:uid="{00000000-0005-0000-0000-0000E27C0000}"/>
    <cellStyle name="SAPBEXresItemX 56 4" xfId="10568" xr:uid="{00000000-0005-0000-0000-0000E37C0000}"/>
    <cellStyle name="SAPBEXresItemX 56 4 2" xfId="29477" xr:uid="{00000000-0005-0000-0000-0000E47C0000}"/>
    <cellStyle name="SAPBEXresItemX 56 5" xfId="9526" xr:uid="{00000000-0005-0000-0000-0000E57C0000}"/>
    <cellStyle name="SAPBEXresItemX 56 5 2" xfId="28435" xr:uid="{00000000-0005-0000-0000-0000E67C0000}"/>
    <cellStyle name="SAPBEXresItemX 56 6" xfId="15264" xr:uid="{00000000-0005-0000-0000-0000E77C0000}"/>
    <cellStyle name="SAPBEXresItemX 56 6 2" xfId="34173" xr:uid="{00000000-0005-0000-0000-0000E87C0000}"/>
    <cellStyle name="SAPBEXresItemX 56 7" xfId="14222" xr:uid="{00000000-0005-0000-0000-0000E97C0000}"/>
    <cellStyle name="SAPBEXresItemX 56 7 2" xfId="33131" xr:uid="{00000000-0005-0000-0000-0000EA7C0000}"/>
    <cellStyle name="SAPBEXresItemX 56 8" xfId="19860" xr:uid="{00000000-0005-0000-0000-0000EB7C0000}"/>
    <cellStyle name="SAPBEXresItemX 57" xfId="2608" xr:uid="{00000000-0005-0000-0000-0000EC7C0000}"/>
    <cellStyle name="SAPBEXresItemX 57 2" xfId="21517" xr:uid="{00000000-0005-0000-0000-0000ED7C0000}"/>
    <cellStyle name="SAPBEXresItemX 58" xfId="7577" xr:uid="{00000000-0005-0000-0000-0000EE7C0000}"/>
    <cellStyle name="SAPBEXresItemX 58 2" xfId="26486" xr:uid="{00000000-0005-0000-0000-0000EF7C0000}"/>
    <cellStyle name="SAPBEXresItemX 59" xfId="9902" xr:uid="{00000000-0005-0000-0000-0000F07C0000}"/>
    <cellStyle name="SAPBEXresItemX 59 2" xfId="28811" xr:uid="{00000000-0005-0000-0000-0000F17C0000}"/>
    <cellStyle name="SAPBEXresItemX 6" xfId="384" xr:uid="{00000000-0005-0000-0000-0000F27C0000}"/>
    <cellStyle name="SAPBEXresItemX 6 2" xfId="2970" xr:uid="{00000000-0005-0000-0000-0000F37C0000}"/>
    <cellStyle name="SAPBEXresItemX 6 2 2" xfId="21879" xr:uid="{00000000-0005-0000-0000-0000F47C0000}"/>
    <cellStyle name="SAPBEXresItemX 6 3" xfId="7152" xr:uid="{00000000-0005-0000-0000-0000F57C0000}"/>
    <cellStyle name="SAPBEXresItemX 6 3 2" xfId="26061" xr:uid="{00000000-0005-0000-0000-0000F67C0000}"/>
    <cellStyle name="SAPBEXresItemX 6 4" xfId="9338" xr:uid="{00000000-0005-0000-0000-0000F77C0000}"/>
    <cellStyle name="SAPBEXresItemX 6 4 2" xfId="28247" xr:uid="{00000000-0005-0000-0000-0000F87C0000}"/>
    <cellStyle name="SAPBEXresItemX 6 5" xfId="11578" xr:uid="{00000000-0005-0000-0000-0000F97C0000}"/>
    <cellStyle name="SAPBEXresItemX 6 5 2" xfId="30487" xr:uid="{00000000-0005-0000-0000-0000FA7C0000}"/>
    <cellStyle name="SAPBEXresItemX 6 6" xfId="12701" xr:uid="{00000000-0005-0000-0000-0000FB7C0000}"/>
    <cellStyle name="SAPBEXresItemX 6 6 2" xfId="31610" xr:uid="{00000000-0005-0000-0000-0000FC7C0000}"/>
    <cellStyle name="SAPBEXresItemX 6 7" xfId="16274" xr:uid="{00000000-0005-0000-0000-0000FD7C0000}"/>
    <cellStyle name="SAPBEXresItemX 6 7 2" xfId="35183" xr:uid="{00000000-0005-0000-0000-0000FE7C0000}"/>
    <cellStyle name="SAPBEXresItemX 6 8" xfId="17397" xr:uid="{00000000-0005-0000-0000-0000FF7C0000}"/>
    <cellStyle name="SAPBEXresItemX 6 8 2" xfId="36306" xr:uid="{00000000-0005-0000-0000-0000007D0000}"/>
    <cellStyle name="SAPBEXresItemX 6 9" xfId="20780" xr:uid="{00000000-0005-0000-0000-0000017D0000}"/>
    <cellStyle name="SAPBEXresItemX 60" xfId="13819" xr:uid="{00000000-0005-0000-0000-0000027D0000}"/>
    <cellStyle name="SAPBEXresItemX 60 2" xfId="32728" xr:uid="{00000000-0005-0000-0000-0000037D0000}"/>
    <cellStyle name="SAPBEXresItemX 61" xfId="14598" xr:uid="{00000000-0005-0000-0000-0000047D0000}"/>
    <cellStyle name="SAPBEXresItemX 61 2" xfId="33507" xr:uid="{00000000-0005-0000-0000-0000057D0000}"/>
    <cellStyle name="SAPBEXresItemX 62" xfId="18515" xr:uid="{00000000-0005-0000-0000-0000067D0000}"/>
    <cellStyle name="SAPBEXresItemX 62 2" xfId="37424" xr:uid="{00000000-0005-0000-0000-0000077D0000}"/>
    <cellStyle name="SAPBEXresItemX 63" xfId="19248" xr:uid="{00000000-0005-0000-0000-0000087D0000}"/>
    <cellStyle name="SAPBEXresItemX 7" xfId="427" xr:uid="{00000000-0005-0000-0000-0000097D0000}"/>
    <cellStyle name="SAPBEXresItemX 7 2" xfId="3013" xr:uid="{00000000-0005-0000-0000-00000A7D0000}"/>
    <cellStyle name="SAPBEXresItemX 7 2 2" xfId="21922" xr:uid="{00000000-0005-0000-0000-00000B7D0000}"/>
    <cellStyle name="SAPBEXresItemX 7 3" xfId="6241" xr:uid="{00000000-0005-0000-0000-00000C7D0000}"/>
    <cellStyle name="SAPBEXresItemX 7 3 2" xfId="25150" xr:uid="{00000000-0005-0000-0000-00000D7D0000}"/>
    <cellStyle name="SAPBEXresItemX 7 4" xfId="7938" xr:uid="{00000000-0005-0000-0000-00000E7D0000}"/>
    <cellStyle name="SAPBEXresItemX 7 4 2" xfId="26847" xr:uid="{00000000-0005-0000-0000-00000F7D0000}"/>
    <cellStyle name="SAPBEXresItemX 7 5" xfId="9475" xr:uid="{00000000-0005-0000-0000-0000107D0000}"/>
    <cellStyle name="SAPBEXresItemX 7 5 2" xfId="28384" xr:uid="{00000000-0005-0000-0000-0000117D0000}"/>
    <cellStyle name="SAPBEXresItemX 7 6" xfId="13988" xr:uid="{00000000-0005-0000-0000-0000127D0000}"/>
    <cellStyle name="SAPBEXresItemX 7 6 2" xfId="32897" xr:uid="{00000000-0005-0000-0000-0000137D0000}"/>
    <cellStyle name="SAPBEXresItemX 7 7" xfId="14171" xr:uid="{00000000-0005-0000-0000-0000147D0000}"/>
    <cellStyle name="SAPBEXresItemX 7 7 2" xfId="33080" xr:uid="{00000000-0005-0000-0000-0000157D0000}"/>
    <cellStyle name="SAPBEXresItemX 7 8" xfId="18684" xr:uid="{00000000-0005-0000-0000-0000167D0000}"/>
    <cellStyle name="SAPBEXresItemX 7 8 2" xfId="37593" xr:uid="{00000000-0005-0000-0000-0000177D0000}"/>
    <cellStyle name="SAPBEXresItemX 7 9" xfId="18866" xr:uid="{00000000-0005-0000-0000-0000187D0000}"/>
    <cellStyle name="SAPBEXresItemX 8" xfId="470" xr:uid="{00000000-0005-0000-0000-0000197D0000}"/>
    <cellStyle name="SAPBEXresItemX 8 2" xfId="3056" xr:uid="{00000000-0005-0000-0000-00001A7D0000}"/>
    <cellStyle name="SAPBEXresItemX 8 2 2" xfId="21965" xr:uid="{00000000-0005-0000-0000-00001B7D0000}"/>
    <cellStyle name="SAPBEXresItemX 8 3" xfId="6030" xr:uid="{00000000-0005-0000-0000-00001C7D0000}"/>
    <cellStyle name="SAPBEXresItemX 8 3 2" xfId="24939" xr:uid="{00000000-0005-0000-0000-00001D7D0000}"/>
    <cellStyle name="SAPBEXresItemX 8 4" xfId="7649" xr:uid="{00000000-0005-0000-0000-00001E7D0000}"/>
    <cellStyle name="SAPBEXresItemX 8 4 2" xfId="26558" xr:uid="{00000000-0005-0000-0000-00001F7D0000}"/>
    <cellStyle name="SAPBEXresItemX 8 5" xfId="9983" xr:uid="{00000000-0005-0000-0000-0000207D0000}"/>
    <cellStyle name="SAPBEXresItemX 8 5 2" xfId="28892" xr:uid="{00000000-0005-0000-0000-0000217D0000}"/>
    <cellStyle name="SAPBEXresItemX 8 6" xfId="13325" xr:uid="{00000000-0005-0000-0000-0000227D0000}"/>
    <cellStyle name="SAPBEXresItemX 8 6 2" xfId="32234" xr:uid="{00000000-0005-0000-0000-0000237D0000}"/>
    <cellStyle name="SAPBEXresItemX 8 7" xfId="14679" xr:uid="{00000000-0005-0000-0000-0000247D0000}"/>
    <cellStyle name="SAPBEXresItemX 8 7 2" xfId="33588" xr:uid="{00000000-0005-0000-0000-0000257D0000}"/>
    <cellStyle name="SAPBEXresItemX 8 8" xfId="18021" xr:uid="{00000000-0005-0000-0000-0000267D0000}"/>
    <cellStyle name="SAPBEXresItemX 8 8 2" xfId="36930" xr:uid="{00000000-0005-0000-0000-0000277D0000}"/>
    <cellStyle name="SAPBEXresItemX 8 9" xfId="19319" xr:uid="{00000000-0005-0000-0000-0000287D0000}"/>
    <cellStyle name="SAPBEXresItemX 9" xfId="513" xr:uid="{00000000-0005-0000-0000-0000297D0000}"/>
    <cellStyle name="SAPBEXresItemX 9 2" xfId="3099" xr:uid="{00000000-0005-0000-0000-00002A7D0000}"/>
    <cellStyle name="SAPBEXresItemX 9 2 2" xfId="22008" xr:uid="{00000000-0005-0000-0000-00002B7D0000}"/>
    <cellStyle name="SAPBEXresItemX 9 3" xfId="5987" xr:uid="{00000000-0005-0000-0000-00002C7D0000}"/>
    <cellStyle name="SAPBEXresItemX 9 3 2" xfId="24896" xr:uid="{00000000-0005-0000-0000-00002D7D0000}"/>
    <cellStyle name="SAPBEXresItemX 9 4" xfId="8685" xr:uid="{00000000-0005-0000-0000-00002E7D0000}"/>
    <cellStyle name="SAPBEXresItemX 9 4 2" xfId="27594" xr:uid="{00000000-0005-0000-0000-00002F7D0000}"/>
    <cellStyle name="SAPBEXresItemX 9 5" xfId="11114" xr:uid="{00000000-0005-0000-0000-0000307D0000}"/>
    <cellStyle name="SAPBEXresItemX 9 5 2" xfId="30023" xr:uid="{00000000-0005-0000-0000-0000317D0000}"/>
    <cellStyle name="SAPBEXresItemX 9 6" xfId="12180" xr:uid="{00000000-0005-0000-0000-0000327D0000}"/>
    <cellStyle name="SAPBEXresItemX 9 6 2" xfId="31089" xr:uid="{00000000-0005-0000-0000-0000337D0000}"/>
    <cellStyle name="SAPBEXresItemX 9 7" xfId="15810" xr:uid="{00000000-0005-0000-0000-0000347D0000}"/>
    <cellStyle name="SAPBEXresItemX 9 7 2" xfId="34719" xr:uid="{00000000-0005-0000-0000-0000357D0000}"/>
    <cellStyle name="SAPBEXresItemX 9 8" xfId="16876" xr:uid="{00000000-0005-0000-0000-0000367D0000}"/>
    <cellStyle name="SAPBEXresItemX 9 8 2" xfId="35785" xr:uid="{00000000-0005-0000-0000-0000377D0000}"/>
    <cellStyle name="SAPBEXresItemX 9 9" xfId="20359" xr:uid="{00000000-0005-0000-0000-0000387D0000}"/>
    <cellStyle name="SAPBEXstdData" xfId="89" xr:uid="{00000000-0005-0000-0000-0000397D0000}"/>
    <cellStyle name="SAPBEXstdData 10" xfId="557" xr:uid="{00000000-0005-0000-0000-00003A7D0000}"/>
    <cellStyle name="SAPBEXstdData 10 2" xfId="3143" xr:uid="{00000000-0005-0000-0000-00003B7D0000}"/>
    <cellStyle name="SAPBEXstdData 10 2 2" xfId="22052" xr:uid="{00000000-0005-0000-0000-00003C7D0000}"/>
    <cellStyle name="SAPBEXstdData 10 3" xfId="6013" xr:uid="{00000000-0005-0000-0000-00003D7D0000}"/>
    <cellStyle name="SAPBEXstdData 10 3 2" xfId="24922" xr:uid="{00000000-0005-0000-0000-00003E7D0000}"/>
    <cellStyle name="SAPBEXstdData 10 4" xfId="9203" xr:uid="{00000000-0005-0000-0000-00003F7D0000}"/>
    <cellStyle name="SAPBEXstdData 10 4 2" xfId="28112" xr:uid="{00000000-0005-0000-0000-0000407D0000}"/>
    <cellStyle name="SAPBEXstdData 10 5" xfId="11685" xr:uid="{00000000-0005-0000-0000-0000417D0000}"/>
    <cellStyle name="SAPBEXstdData 10 5 2" xfId="30594" xr:uid="{00000000-0005-0000-0000-0000427D0000}"/>
    <cellStyle name="SAPBEXstdData 10 6" xfId="11531" xr:uid="{00000000-0005-0000-0000-0000437D0000}"/>
    <cellStyle name="SAPBEXstdData 10 6 2" xfId="30440" xr:uid="{00000000-0005-0000-0000-0000447D0000}"/>
    <cellStyle name="SAPBEXstdData 10 7" xfId="16381" xr:uid="{00000000-0005-0000-0000-0000457D0000}"/>
    <cellStyle name="SAPBEXstdData 10 7 2" xfId="35290" xr:uid="{00000000-0005-0000-0000-0000467D0000}"/>
    <cellStyle name="SAPBEXstdData 10 8" xfId="16227" xr:uid="{00000000-0005-0000-0000-0000477D0000}"/>
    <cellStyle name="SAPBEXstdData 10 8 2" xfId="35136" xr:uid="{00000000-0005-0000-0000-0000487D0000}"/>
    <cellStyle name="SAPBEXstdData 10 9" xfId="20878" xr:uid="{00000000-0005-0000-0000-0000497D0000}"/>
    <cellStyle name="SAPBEXstdData 11" xfId="616" xr:uid="{00000000-0005-0000-0000-00004A7D0000}"/>
    <cellStyle name="SAPBEXstdData 11 2" xfId="3202" xr:uid="{00000000-0005-0000-0000-00004B7D0000}"/>
    <cellStyle name="SAPBEXstdData 11 2 2" xfId="22111" xr:uid="{00000000-0005-0000-0000-00004C7D0000}"/>
    <cellStyle name="SAPBEXstdData 11 3" xfId="5501" xr:uid="{00000000-0005-0000-0000-00004D7D0000}"/>
    <cellStyle name="SAPBEXstdData 11 3 2" xfId="24410" xr:uid="{00000000-0005-0000-0000-00004E7D0000}"/>
    <cellStyle name="SAPBEXstdData 11 4" xfId="7782" xr:uid="{00000000-0005-0000-0000-00004F7D0000}"/>
    <cellStyle name="SAPBEXstdData 11 4 2" xfId="26691" xr:uid="{00000000-0005-0000-0000-0000507D0000}"/>
    <cellStyle name="SAPBEXstdData 11 5" xfId="10130" xr:uid="{00000000-0005-0000-0000-0000517D0000}"/>
    <cellStyle name="SAPBEXstdData 11 5 2" xfId="29039" xr:uid="{00000000-0005-0000-0000-0000527D0000}"/>
    <cellStyle name="SAPBEXstdData 11 6" xfId="12352" xr:uid="{00000000-0005-0000-0000-0000537D0000}"/>
    <cellStyle name="SAPBEXstdData 11 6 2" xfId="31261" xr:uid="{00000000-0005-0000-0000-0000547D0000}"/>
    <cellStyle name="SAPBEXstdData 11 7" xfId="14826" xr:uid="{00000000-0005-0000-0000-0000557D0000}"/>
    <cellStyle name="SAPBEXstdData 11 7 2" xfId="33735" xr:uid="{00000000-0005-0000-0000-0000567D0000}"/>
    <cellStyle name="SAPBEXstdData 11 8" xfId="17048" xr:uid="{00000000-0005-0000-0000-0000577D0000}"/>
    <cellStyle name="SAPBEXstdData 11 8 2" xfId="35957" xr:uid="{00000000-0005-0000-0000-0000587D0000}"/>
    <cellStyle name="SAPBEXstdData 11 9" xfId="19455" xr:uid="{00000000-0005-0000-0000-0000597D0000}"/>
    <cellStyle name="SAPBEXstdData 12" xfId="643" xr:uid="{00000000-0005-0000-0000-00005A7D0000}"/>
    <cellStyle name="SAPBEXstdData 12 2" xfId="3229" xr:uid="{00000000-0005-0000-0000-00005B7D0000}"/>
    <cellStyle name="SAPBEXstdData 12 2 2" xfId="22138" xr:uid="{00000000-0005-0000-0000-00005C7D0000}"/>
    <cellStyle name="SAPBEXstdData 12 3" xfId="7154" xr:uid="{00000000-0005-0000-0000-00005D7D0000}"/>
    <cellStyle name="SAPBEXstdData 12 3 2" xfId="26063" xr:uid="{00000000-0005-0000-0000-00005E7D0000}"/>
    <cellStyle name="SAPBEXstdData 12 4" xfId="8895" xr:uid="{00000000-0005-0000-0000-00005F7D0000}"/>
    <cellStyle name="SAPBEXstdData 12 4 2" xfId="27804" xr:uid="{00000000-0005-0000-0000-0000607D0000}"/>
    <cellStyle name="SAPBEXstdData 12 5" xfId="11346" xr:uid="{00000000-0005-0000-0000-0000617D0000}"/>
    <cellStyle name="SAPBEXstdData 12 5 2" xfId="30255" xr:uid="{00000000-0005-0000-0000-0000627D0000}"/>
    <cellStyle name="SAPBEXstdData 12 6" xfId="13648" xr:uid="{00000000-0005-0000-0000-0000637D0000}"/>
    <cellStyle name="SAPBEXstdData 12 6 2" xfId="32557" xr:uid="{00000000-0005-0000-0000-0000647D0000}"/>
    <cellStyle name="SAPBEXstdData 12 7" xfId="16042" xr:uid="{00000000-0005-0000-0000-0000657D0000}"/>
    <cellStyle name="SAPBEXstdData 12 7 2" xfId="34951" xr:uid="{00000000-0005-0000-0000-0000667D0000}"/>
    <cellStyle name="SAPBEXstdData 12 8" xfId="18344" xr:uid="{00000000-0005-0000-0000-0000677D0000}"/>
    <cellStyle name="SAPBEXstdData 12 8 2" xfId="37253" xr:uid="{00000000-0005-0000-0000-0000687D0000}"/>
    <cellStyle name="SAPBEXstdData 12 9" xfId="20569" xr:uid="{00000000-0005-0000-0000-0000697D0000}"/>
    <cellStyle name="SAPBEXstdData 13" xfId="719" xr:uid="{00000000-0005-0000-0000-00006A7D0000}"/>
    <cellStyle name="SAPBEXstdData 13 2" xfId="3305" xr:uid="{00000000-0005-0000-0000-00006B7D0000}"/>
    <cellStyle name="SAPBEXstdData 13 2 2" xfId="22214" xr:uid="{00000000-0005-0000-0000-00006C7D0000}"/>
    <cellStyle name="SAPBEXstdData 13 3" xfId="6946" xr:uid="{00000000-0005-0000-0000-00006D7D0000}"/>
    <cellStyle name="SAPBEXstdData 13 3 2" xfId="25855" xr:uid="{00000000-0005-0000-0000-00006E7D0000}"/>
    <cellStyle name="SAPBEXstdData 13 4" xfId="7456" xr:uid="{00000000-0005-0000-0000-00006F7D0000}"/>
    <cellStyle name="SAPBEXstdData 13 4 2" xfId="26365" xr:uid="{00000000-0005-0000-0000-0000707D0000}"/>
    <cellStyle name="SAPBEXstdData 13 5" xfId="9769" xr:uid="{00000000-0005-0000-0000-0000717D0000}"/>
    <cellStyle name="SAPBEXstdData 13 5 2" xfId="28678" xr:uid="{00000000-0005-0000-0000-0000727D0000}"/>
    <cellStyle name="SAPBEXstdData 13 6" xfId="13701" xr:uid="{00000000-0005-0000-0000-0000737D0000}"/>
    <cellStyle name="SAPBEXstdData 13 6 2" xfId="32610" xr:uid="{00000000-0005-0000-0000-0000747D0000}"/>
    <cellStyle name="SAPBEXstdData 13 7" xfId="14465" xr:uid="{00000000-0005-0000-0000-0000757D0000}"/>
    <cellStyle name="SAPBEXstdData 13 7 2" xfId="33374" xr:uid="{00000000-0005-0000-0000-0000767D0000}"/>
    <cellStyle name="SAPBEXstdData 13 8" xfId="18397" xr:uid="{00000000-0005-0000-0000-0000777D0000}"/>
    <cellStyle name="SAPBEXstdData 13 8 2" xfId="37306" xr:uid="{00000000-0005-0000-0000-0000787D0000}"/>
    <cellStyle name="SAPBEXstdData 13 9" xfId="19126" xr:uid="{00000000-0005-0000-0000-0000797D0000}"/>
    <cellStyle name="SAPBEXstdData 14" xfId="755" xr:uid="{00000000-0005-0000-0000-00007A7D0000}"/>
    <cellStyle name="SAPBEXstdData 14 2" xfId="3341" xr:uid="{00000000-0005-0000-0000-00007B7D0000}"/>
    <cellStyle name="SAPBEXstdData 14 2 2" xfId="22250" xr:uid="{00000000-0005-0000-0000-00007C7D0000}"/>
    <cellStyle name="SAPBEXstdData 14 3" xfId="6833" xr:uid="{00000000-0005-0000-0000-00007D7D0000}"/>
    <cellStyle name="SAPBEXstdData 14 3 2" xfId="25742" xr:uid="{00000000-0005-0000-0000-00007E7D0000}"/>
    <cellStyle name="SAPBEXstdData 14 4" xfId="7891" xr:uid="{00000000-0005-0000-0000-00007F7D0000}"/>
    <cellStyle name="SAPBEXstdData 14 4 2" xfId="26800" xr:uid="{00000000-0005-0000-0000-0000807D0000}"/>
    <cellStyle name="SAPBEXstdData 14 5" xfId="10246" xr:uid="{00000000-0005-0000-0000-0000817D0000}"/>
    <cellStyle name="SAPBEXstdData 14 5 2" xfId="29155" xr:uid="{00000000-0005-0000-0000-0000827D0000}"/>
    <cellStyle name="SAPBEXstdData 14 6" xfId="12637" xr:uid="{00000000-0005-0000-0000-0000837D0000}"/>
    <cellStyle name="SAPBEXstdData 14 6 2" xfId="31546" xr:uid="{00000000-0005-0000-0000-0000847D0000}"/>
    <cellStyle name="SAPBEXstdData 14 7" xfId="14942" xr:uid="{00000000-0005-0000-0000-0000857D0000}"/>
    <cellStyle name="SAPBEXstdData 14 7 2" xfId="33851" xr:uid="{00000000-0005-0000-0000-0000867D0000}"/>
    <cellStyle name="SAPBEXstdData 14 8" xfId="17333" xr:uid="{00000000-0005-0000-0000-0000877D0000}"/>
    <cellStyle name="SAPBEXstdData 14 8 2" xfId="36242" xr:uid="{00000000-0005-0000-0000-0000887D0000}"/>
    <cellStyle name="SAPBEXstdData 14 9" xfId="19564" xr:uid="{00000000-0005-0000-0000-0000897D0000}"/>
    <cellStyle name="SAPBEXstdData 15" xfId="653" xr:uid="{00000000-0005-0000-0000-00008A7D0000}"/>
    <cellStyle name="SAPBEXstdData 15 2" xfId="3239" xr:uid="{00000000-0005-0000-0000-00008B7D0000}"/>
    <cellStyle name="SAPBEXstdData 15 2 2" xfId="22148" xr:uid="{00000000-0005-0000-0000-00008C7D0000}"/>
    <cellStyle name="SAPBEXstdData 15 3" xfId="5547" xr:uid="{00000000-0005-0000-0000-00008D7D0000}"/>
    <cellStyle name="SAPBEXstdData 15 3 2" xfId="24456" xr:uid="{00000000-0005-0000-0000-00008E7D0000}"/>
    <cellStyle name="SAPBEXstdData 15 4" xfId="8996" xr:uid="{00000000-0005-0000-0000-00008F7D0000}"/>
    <cellStyle name="SAPBEXstdData 15 4 2" xfId="27905" xr:uid="{00000000-0005-0000-0000-0000907D0000}"/>
    <cellStyle name="SAPBEXstdData 15 5" xfId="11454" xr:uid="{00000000-0005-0000-0000-0000917D0000}"/>
    <cellStyle name="SAPBEXstdData 15 5 2" xfId="30363" xr:uid="{00000000-0005-0000-0000-0000927D0000}"/>
    <cellStyle name="SAPBEXstdData 15 6" xfId="13468" xr:uid="{00000000-0005-0000-0000-0000937D0000}"/>
    <cellStyle name="SAPBEXstdData 15 6 2" xfId="32377" xr:uid="{00000000-0005-0000-0000-0000947D0000}"/>
    <cellStyle name="SAPBEXstdData 15 7" xfId="16150" xr:uid="{00000000-0005-0000-0000-0000957D0000}"/>
    <cellStyle name="SAPBEXstdData 15 7 2" xfId="35059" xr:uid="{00000000-0005-0000-0000-0000967D0000}"/>
    <cellStyle name="SAPBEXstdData 15 8" xfId="18164" xr:uid="{00000000-0005-0000-0000-0000977D0000}"/>
    <cellStyle name="SAPBEXstdData 15 8 2" xfId="37073" xr:uid="{00000000-0005-0000-0000-0000987D0000}"/>
    <cellStyle name="SAPBEXstdData 15 9" xfId="20671" xr:uid="{00000000-0005-0000-0000-0000997D0000}"/>
    <cellStyle name="SAPBEXstdData 16" xfId="772" xr:uid="{00000000-0005-0000-0000-00009A7D0000}"/>
    <cellStyle name="SAPBEXstdData 16 2" xfId="3358" xr:uid="{00000000-0005-0000-0000-00009B7D0000}"/>
    <cellStyle name="SAPBEXstdData 16 2 2" xfId="22267" xr:uid="{00000000-0005-0000-0000-00009C7D0000}"/>
    <cellStyle name="SAPBEXstdData 16 3" xfId="5476" xr:uid="{00000000-0005-0000-0000-00009D7D0000}"/>
    <cellStyle name="SAPBEXstdData 16 3 2" xfId="24385" xr:uid="{00000000-0005-0000-0000-00009E7D0000}"/>
    <cellStyle name="SAPBEXstdData 16 4" xfId="8461" xr:uid="{00000000-0005-0000-0000-00009F7D0000}"/>
    <cellStyle name="SAPBEXstdData 16 4 2" xfId="27370" xr:uid="{00000000-0005-0000-0000-0000A07D0000}"/>
    <cellStyle name="SAPBEXstdData 16 5" xfId="10868" xr:uid="{00000000-0005-0000-0000-0000A17D0000}"/>
    <cellStyle name="SAPBEXstdData 16 5 2" xfId="29777" xr:uid="{00000000-0005-0000-0000-0000A27D0000}"/>
    <cellStyle name="SAPBEXstdData 16 6" xfId="12800" xr:uid="{00000000-0005-0000-0000-0000A37D0000}"/>
    <cellStyle name="SAPBEXstdData 16 6 2" xfId="31709" xr:uid="{00000000-0005-0000-0000-0000A47D0000}"/>
    <cellStyle name="SAPBEXstdData 16 7" xfId="15564" xr:uid="{00000000-0005-0000-0000-0000A57D0000}"/>
    <cellStyle name="SAPBEXstdData 16 7 2" xfId="34473" xr:uid="{00000000-0005-0000-0000-0000A67D0000}"/>
    <cellStyle name="SAPBEXstdData 16 8" xfId="17496" xr:uid="{00000000-0005-0000-0000-0000A77D0000}"/>
    <cellStyle name="SAPBEXstdData 16 8 2" xfId="36405" xr:uid="{00000000-0005-0000-0000-0000A87D0000}"/>
    <cellStyle name="SAPBEXstdData 16 9" xfId="20135" xr:uid="{00000000-0005-0000-0000-0000A97D0000}"/>
    <cellStyle name="SAPBEXstdData 17" xfId="944" xr:uid="{00000000-0005-0000-0000-0000AA7D0000}"/>
    <cellStyle name="SAPBEXstdData 17 2" xfId="3530" xr:uid="{00000000-0005-0000-0000-0000AB7D0000}"/>
    <cellStyle name="SAPBEXstdData 17 2 2" xfId="22439" xr:uid="{00000000-0005-0000-0000-0000AC7D0000}"/>
    <cellStyle name="SAPBEXstdData 17 3" xfId="6508" xr:uid="{00000000-0005-0000-0000-0000AD7D0000}"/>
    <cellStyle name="SAPBEXstdData 17 3 2" xfId="25417" xr:uid="{00000000-0005-0000-0000-0000AE7D0000}"/>
    <cellStyle name="SAPBEXstdData 17 4" xfId="8583" xr:uid="{00000000-0005-0000-0000-0000AF7D0000}"/>
    <cellStyle name="SAPBEXstdData 17 4 2" xfId="27492" xr:uid="{00000000-0005-0000-0000-0000B07D0000}"/>
    <cellStyle name="SAPBEXstdData 17 5" xfId="11000" xr:uid="{00000000-0005-0000-0000-0000B17D0000}"/>
    <cellStyle name="SAPBEXstdData 17 5 2" xfId="29909" xr:uid="{00000000-0005-0000-0000-0000B27D0000}"/>
    <cellStyle name="SAPBEXstdData 17 6" xfId="12990" xr:uid="{00000000-0005-0000-0000-0000B37D0000}"/>
    <cellStyle name="SAPBEXstdData 17 6 2" xfId="31899" xr:uid="{00000000-0005-0000-0000-0000B47D0000}"/>
    <cellStyle name="SAPBEXstdData 17 7" xfId="15696" xr:uid="{00000000-0005-0000-0000-0000B57D0000}"/>
    <cellStyle name="SAPBEXstdData 17 7 2" xfId="34605" xr:uid="{00000000-0005-0000-0000-0000B67D0000}"/>
    <cellStyle name="SAPBEXstdData 17 8" xfId="17686" xr:uid="{00000000-0005-0000-0000-0000B77D0000}"/>
    <cellStyle name="SAPBEXstdData 17 8 2" xfId="36595" xr:uid="{00000000-0005-0000-0000-0000B87D0000}"/>
    <cellStyle name="SAPBEXstdData 17 9" xfId="20257" xr:uid="{00000000-0005-0000-0000-0000B97D0000}"/>
    <cellStyle name="SAPBEXstdData 18" xfId="950" xr:uid="{00000000-0005-0000-0000-0000BA7D0000}"/>
    <cellStyle name="SAPBEXstdData 18 2" xfId="3536" xr:uid="{00000000-0005-0000-0000-0000BB7D0000}"/>
    <cellStyle name="SAPBEXstdData 18 2 2" xfId="22445" xr:uid="{00000000-0005-0000-0000-0000BC7D0000}"/>
    <cellStyle name="SAPBEXstdData 18 3" xfId="5743" xr:uid="{00000000-0005-0000-0000-0000BD7D0000}"/>
    <cellStyle name="SAPBEXstdData 18 3 2" xfId="24652" xr:uid="{00000000-0005-0000-0000-0000BE7D0000}"/>
    <cellStyle name="SAPBEXstdData 18 4" xfId="8428" xr:uid="{00000000-0005-0000-0000-0000BF7D0000}"/>
    <cellStyle name="SAPBEXstdData 18 4 2" xfId="27337" xr:uid="{00000000-0005-0000-0000-0000C07D0000}"/>
    <cellStyle name="SAPBEXstdData 18 5" xfId="10834" xr:uid="{00000000-0005-0000-0000-0000C17D0000}"/>
    <cellStyle name="SAPBEXstdData 18 5 2" xfId="29743" xr:uid="{00000000-0005-0000-0000-0000C27D0000}"/>
    <cellStyle name="SAPBEXstdData 18 6" xfId="13549" xr:uid="{00000000-0005-0000-0000-0000C37D0000}"/>
    <cellStyle name="SAPBEXstdData 18 6 2" xfId="32458" xr:uid="{00000000-0005-0000-0000-0000C47D0000}"/>
    <cellStyle name="SAPBEXstdData 18 7" xfId="15530" xr:uid="{00000000-0005-0000-0000-0000C57D0000}"/>
    <cellStyle name="SAPBEXstdData 18 7 2" xfId="34439" xr:uid="{00000000-0005-0000-0000-0000C67D0000}"/>
    <cellStyle name="SAPBEXstdData 18 8" xfId="18245" xr:uid="{00000000-0005-0000-0000-0000C77D0000}"/>
    <cellStyle name="SAPBEXstdData 18 8 2" xfId="37154" xr:uid="{00000000-0005-0000-0000-0000C87D0000}"/>
    <cellStyle name="SAPBEXstdData 18 9" xfId="20102" xr:uid="{00000000-0005-0000-0000-0000C97D0000}"/>
    <cellStyle name="SAPBEXstdData 19" xfId="1034" xr:uid="{00000000-0005-0000-0000-0000CA7D0000}"/>
    <cellStyle name="SAPBEXstdData 19 2" xfId="3620" xr:uid="{00000000-0005-0000-0000-0000CB7D0000}"/>
    <cellStyle name="SAPBEXstdData 19 2 2" xfId="22529" xr:uid="{00000000-0005-0000-0000-0000CC7D0000}"/>
    <cellStyle name="SAPBEXstdData 19 3" xfId="6765" xr:uid="{00000000-0005-0000-0000-0000CD7D0000}"/>
    <cellStyle name="SAPBEXstdData 19 3 2" xfId="25674" xr:uid="{00000000-0005-0000-0000-0000CE7D0000}"/>
    <cellStyle name="SAPBEXstdData 19 4" xfId="8441" xr:uid="{00000000-0005-0000-0000-0000CF7D0000}"/>
    <cellStyle name="SAPBEXstdData 19 4 2" xfId="27350" xr:uid="{00000000-0005-0000-0000-0000D07D0000}"/>
    <cellStyle name="SAPBEXstdData 19 5" xfId="10847" xr:uid="{00000000-0005-0000-0000-0000D17D0000}"/>
    <cellStyle name="SAPBEXstdData 19 5 2" xfId="29756" xr:uid="{00000000-0005-0000-0000-0000D27D0000}"/>
    <cellStyle name="SAPBEXstdData 19 6" xfId="13154" xr:uid="{00000000-0005-0000-0000-0000D37D0000}"/>
    <cellStyle name="SAPBEXstdData 19 6 2" xfId="32063" xr:uid="{00000000-0005-0000-0000-0000D47D0000}"/>
    <cellStyle name="SAPBEXstdData 19 7" xfId="15543" xr:uid="{00000000-0005-0000-0000-0000D57D0000}"/>
    <cellStyle name="SAPBEXstdData 19 7 2" xfId="34452" xr:uid="{00000000-0005-0000-0000-0000D67D0000}"/>
    <cellStyle name="SAPBEXstdData 19 8" xfId="17850" xr:uid="{00000000-0005-0000-0000-0000D77D0000}"/>
    <cellStyle name="SAPBEXstdData 19 8 2" xfId="36759" xr:uid="{00000000-0005-0000-0000-0000D87D0000}"/>
    <cellStyle name="SAPBEXstdData 19 9" xfId="20115" xr:uid="{00000000-0005-0000-0000-0000D97D0000}"/>
    <cellStyle name="SAPBEXstdData 2" xfId="210" xr:uid="{00000000-0005-0000-0000-0000DA7D0000}"/>
    <cellStyle name="SAPBEXstdData 2 2" xfId="2585" xr:uid="{00000000-0005-0000-0000-0000DB7D0000}"/>
    <cellStyle name="SAPBEXstdData 2 2 2" xfId="21494" xr:uid="{00000000-0005-0000-0000-0000DC7D0000}"/>
    <cellStyle name="SAPBEXstdData 2 3" xfId="6297" xr:uid="{00000000-0005-0000-0000-0000DD7D0000}"/>
    <cellStyle name="SAPBEXstdData 2 3 2" xfId="25206" xr:uid="{00000000-0005-0000-0000-0000DE7D0000}"/>
    <cellStyle name="SAPBEXstdData 2 4" xfId="8388" xr:uid="{00000000-0005-0000-0000-0000DF7D0000}"/>
    <cellStyle name="SAPBEXstdData 2 4 2" xfId="27297" xr:uid="{00000000-0005-0000-0000-0000E07D0000}"/>
    <cellStyle name="SAPBEXstdData 2 5" xfId="10791" xr:uid="{00000000-0005-0000-0000-0000E17D0000}"/>
    <cellStyle name="SAPBEXstdData 2 5 2" xfId="29700" xr:uid="{00000000-0005-0000-0000-0000E27D0000}"/>
    <cellStyle name="SAPBEXstdData 2 6" xfId="13304" xr:uid="{00000000-0005-0000-0000-0000E37D0000}"/>
    <cellStyle name="SAPBEXstdData 2 6 2" xfId="32213" xr:uid="{00000000-0005-0000-0000-0000E47D0000}"/>
    <cellStyle name="SAPBEXstdData 2 7" xfId="15487" xr:uid="{00000000-0005-0000-0000-0000E57D0000}"/>
    <cellStyle name="SAPBEXstdData 2 7 2" xfId="34396" xr:uid="{00000000-0005-0000-0000-0000E67D0000}"/>
    <cellStyle name="SAPBEXstdData 2 8" xfId="18000" xr:uid="{00000000-0005-0000-0000-0000E77D0000}"/>
    <cellStyle name="SAPBEXstdData 2 8 2" xfId="36909" xr:uid="{00000000-0005-0000-0000-0000E87D0000}"/>
    <cellStyle name="SAPBEXstdData 2 9" xfId="20063" xr:uid="{00000000-0005-0000-0000-0000E97D0000}"/>
    <cellStyle name="SAPBEXstdData 20" xfId="1077" xr:uid="{00000000-0005-0000-0000-0000EA7D0000}"/>
    <cellStyle name="SAPBEXstdData 20 2" xfId="3663" xr:uid="{00000000-0005-0000-0000-0000EB7D0000}"/>
    <cellStyle name="SAPBEXstdData 20 2 2" xfId="22572" xr:uid="{00000000-0005-0000-0000-0000EC7D0000}"/>
    <cellStyle name="SAPBEXstdData 20 3" xfId="5145" xr:uid="{00000000-0005-0000-0000-0000ED7D0000}"/>
    <cellStyle name="SAPBEXstdData 20 3 2" xfId="24054" xr:uid="{00000000-0005-0000-0000-0000EE7D0000}"/>
    <cellStyle name="SAPBEXstdData 20 4" xfId="9127" xr:uid="{00000000-0005-0000-0000-0000EF7D0000}"/>
    <cellStyle name="SAPBEXstdData 20 4 2" xfId="28036" xr:uid="{00000000-0005-0000-0000-0000F07D0000}"/>
    <cellStyle name="SAPBEXstdData 20 5" xfId="11603" xr:uid="{00000000-0005-0000-0000-0000F17D0000}"/>
    <cellStyle name="SAPBEXstdData 20 5 2" xfId="30512" xr:uid="{00000000-0005-0000-0000-0000F27D0000}"/>
    <cellStyle name="SAPBEXstdData 20 6" xfId="12430" xr:uid="{00000000-0005-0000-0000-0000F37D0000}"/>
    <cellStyle name="SAPBEXstdData 20 6 2" xfId="31339" xr:uid="{00000000-0005-0000-0000-0000F47D0000}"/>
    <cellStyle name="SAPBEXstdData 20 7" xfId="16299" xr:uid="{00000000-0005-0000-0000-0000F57D0000}"/>
    <cellStyle name="SAPBEXstdData 20 7 2" xfId="35208" xr:uid="{00000000-0005-0000-0000-0000F67D0000}"/>
    <cellStyle name="SAPBEXstdData 20 8" xfId="17126" xr:uid="{00000000-0005-0000-0000-0000F77D0000}"/>
    <cellStyle name="SAPBEXstdData 20 8 2" xfId="36035" xr:uid="{00000000-0005-0000-0000-0000F87D0000}"/>
    <cellStyle name="SAPBEXstdData 20 9" xfId="20802" xr:uid="{00000000-0005-0000-0000-0000F97D0000}"/>
    <cellStyle name="SAPBEXstdData 21" xfId="760" xr:uid="{00000000-0005-0000-0000-0000FA7D0000}"/>
    <cellStyle name="SAPBEXstdData 21 2" xfId="3346" xr:uid="{00000000-0005-0000-0000-0000FB7D0000}"/>
    <cellStyle name="SAPBEXstdData 21 2 2" xfId="22255" xr:uid="{00000000-0005-0000-0000-0000FC7D0000}"/>
    <cellStyle name="SAPBEXstdData 21 3" xfId="5687" xr:uid="{00000000-0005-0000-0000-0000FD7D0000}"/>
    <cellStyle name="SAPBEXstdData 21 3 2" xfId="24596" xr:uid="{00000000-0005-0000-0000-0000FE7D0000}"/>
    <cellStyle name="SAPBEXstdData 21 4" xfId="8369" xr:uid="{00000000-0005-0000-0000-0000FF7D0000}"/>
    <cellStyle name="SAPBEXstdData 21 4 2" xfId="27278" xr:uid="{00000000-0005-0000-0000-0000007E0000}"/>
    <cellStyle name="SAPBEXstdData 21 5" xfId="10770" xr:uid="{00000000-0005-0000-0000-0000017E0000}"/>
    <cellStyle name="SAPBEXstdData 21 5 2" xfId="29679" xr:uid="{00000000-0005-0000-0000-0000027E0000}"/>
    <cellStyle name="SAPBEXstdData 21 6" xfId="12134" xr:uid="{00000000-0005-0000-0000-0000037E0000}"/>
    <cellStyle name="SAPBEXstdData 21 6 2" xfId="31043" xr:uid="{00000000-0005-0000-0000-0000047E0000}"/>
    <cellStyle name="SAPBEXstdData 21 7" xfId="15466" xr:uid="{00000000-0005-0000-0000-0000057E0000}"/>
    <cellStyle name="SAPBEXstdData 21 7 2" xfId="34375" xr:uid="{00000000-0005-0000-0000-0000067E0000}"/>
    <cellStyle name="SAPBEXstdData 21 8" xfId="16830" xr:uid="{00000000-0005-0000-0000-0000077E0000}"/>
    <cellStyle name="SAPBEXstdData 21 8 2" xfId="35739" xr:uid="{00000000-0005-0000-0000-0000087E0000}"/>
    <cellStyle name="SAPBEXstdData 21 9" xfId="20044" xr:uid="{00000000-0005-0000-0000-0000097E0000}"/>
    <cellStyle name="SAPBEXstdData 22" xfId="1203" xr:uid="{00000000-0005-0000-0000-00000A7E0000}"/>
    <cellStyle name="SAPBEXstdData 22 2" xfId="3789" xr:uid="{00000000-0005-0000-0000-00000B7E0000}"/>
    <cellStyle name="SAPBEXstdData 22 2 2" xfId="22698" xr:uid="{00000000-0005-0000-0000-00000C7E0000}"/>
    <cellStyle name="SAPBEXstdData 22 3" xfId="5169" xr:uid="{00000000-0005-0000-0000-00000D7E0000}"/>
    <cellStyle name="SAPBEXstdData 22 3 2" xfId="24078" xr:uid="{00000000-0005-0000-0000-00000E7E0000}"/>
    <cellStyle name="SAPBEXstdData 22 4" xfId="7492" xr:uid="{00000000-0005-0000-0000-00000F7E0000}"/>
    <cellStyle name="SAPBEXstdData 22 4 2" xfId="26401" xr:uid="{00000000-0005-0000-0000-0000107E0000}"/>
    <cellStyle name="SAPBEXstdData 22 5" xfId="9811" xr:uid="{00000000-0005-0000-0000-0000117E0000}"/>
    <cellStyle name="SAPBEXstdData 22 5 2" xfId="28720" xr:uid="{00000000-0005-0000-0000-0000127E0000}"/>
    <cellStyle name="SAPBEXstdData 22 6" xfId="12422" xr:uid="{00000000-0005-0000-0000-0000137E0000}"/>
    <cellStyle name="SAPBEXstdData 22 6 2" xfId="31331" xr:uid="{00000000-0005-0000-0000-0000147E0000}"/>
    <cellStyle name="SAPBEXstdData 22 7" xfId="14507" xr:uid="{00000000-0005-0000-0000-0000157E0000}"/>
    <cellStyle name="SAPBEXstdData 22 7 2" xfId="33416" xr:uid="{00000000-0005-0000-0000-0000167E0000}"/>
    <cellStyle name="SAPBEXstdData 22 8" xfId="17118" xr:uid="{00000000-0005-0000-0000-0000177E0000}"/>
    <cellStyle name="SAPBEXstdData 22 8 2" xfId="36027" xr:uid="{00000000-0005-0000-0000-0000187E0000}"/>
    <cellStyle name="SAPBEXstdData 22 9" xfId="19163" xr:uid="{00000000-0005-0000-0000-0000197E0000}"/>
    <cellStyle name="SAPBEXstdData 23" xfId="1225" xr:uid="{00000000-0005-0000-0000-00001A7E0000}"/>
    <cellStyle name="SAPBEXstdData 23 2" xfId="3811" xr:uid="{00000000-0005-0000-0000-00001B7E0000}"/>
    <cellStyle name="SAPBEXstdData 23 2 2" xfId="22720" xr:uid="{00000000-0005-0000-0000-00001C7E0000}"/>
    <cellStyle name="SAPBEXstdData 23 3" xfId="5737" xr:uid="{00000000-0005-0000-0000-00001D7E0000}"/>
    <cellStyle name="SAPBEXstdData 23 3 2" xfId="24646" xr:uid="{00000000-0005-0000-0000-00001E7E0000}"/>
    <cellStyle name="SAPBEXstdData 23 4" xfId="7759" xr:uid="{00000000-0005-0000-0000-00001F7E0000}"/>
    <cellStyle name="SAPBEXstdData 23 4 2" xfId="26668" xr:uid="{00000000-0005-0000-0000-0000207E0000}"/>
    <cellStyle name="SAPBEXstdData 23 5" xfId="10107" xr:uid="{00000000-0005-0000-0000-0000217E0000}"/>
    <cellStyle name="SAPBEXstdData 23 5 2" xfId="29016" xr:uid="{00000000-0005-0000-0000-0000227E0000}"/>
    <cellStyle name="SAPBEXstdData 23 6" xfId="12541" xr:uid="{00000000-0005-0000-0000-0000237E0000}"/>
    <cellStyle name="SAPBEXstdData 23 6 2" xfId="31450" xr:uid="{00000000-0005-0000-0000-0000247E0000}"/>
    <cellStyle name="SAPBEXstdData 23 7" xfId="14803" xr:uid="{00000000-0005-0000-0000-0000257E0000}"/>
    <cellStyle name="SAPBEXstdData 23 7 2" xfId="33712" xr:uid="{00000000-0005-0000-0000-0000267E0000}"/>
    <cellStyle name="SAPBEXstdData 23 8" xfId="17237" xr:uid="{00000000-0005-0000-0000-0000277E0000}"/>
    <cellStyle name="SAPBEXstdData 23 8 2" xfId="36146" xr:uid="{00000000-0005-0000-0000-0000287E0000}"/>
    <cellStyle name="SAPBEXstdData 23 9" xfId="19432" xr:uid="{00000000-0005-0000-0000-0000297E0000}"/>
    <cellStyle name="SAPBEXstdData 24" xfId="1268" xr:uid="{00000000-0005-0000-0000-00002A7E0000}"/>
    <cellStyle name="SAPBEXstdData 24 2" xfId="3854" xr:uid="{00000000-0005-0000-0000-00002B7E0000}"/>
    <cellStyle name="SAPBEXstdData 24 2 2" xfId="22763" xr:uid="{00000000-0005-0000-0000-00002C7E0000}"/>
    <cellStyle name="SAPBEXstdData 24 3" xfId="5974" xr:uid="{00000000-0005-0000-0000-00002D7E0000}"/>
    <cellStyle name="SAPBEXstdData 24 3 2" xfId="24883" xr:uid="{00000000-0005-0000-0000-00002E7E0000}"/>
    <cellStyle name="SAPBEXstdData 24 4" xfId="9149" xr:uid="{00000000-0005-0000-0000-00002F7E0000}"/>
    <cellStyle name="SAPBEXstdData 24 4 2" xfId="28058" xr:uid="{00000000-0005-0000-0000-0000307E0000}"/>
    <cellStyle name="SAPBEXstdData 24 5" xfId="11627" xr:uid="{00000000-0005-0000-0000-0000317E0000}"/>
    <cellStyle name="SAPBEXstdData 24 5 2" xfId="30536" xr:uid="{00000000-0005-0000-0000-0000327E0000}"/>
    <cellStyle name="SAPBEXstdData 24 6" xfId="13791" xr:uid="{00000000-0005-0000-0000-0000337E0000}"/>
    <cellStyle name="SAPBEXstdData 24 6 2" xfId="32700" xr:uid="{00000000-0005-0000-0000-0000347E0000}"/>
    <cellStyle name="SAPBEXstdData 24 7" xfId="16323" xr:uid="{00000000-0005-0000-0000-0000357E0000}"/>
    <cellStyle name="SAPBEXstdData 24 7 2" xfId="35232" xr:uid="{00000000-0005-0000-0000-0000367E0000}"/>
    <cellStyle name="SAPBEXstdData 24 8" xfId="18487" xr:uid="{00000000-0005-0000-0000-0000377E0000}"/>
    <cellStyle name="SAPBEXstdData 24 8 2" xfId="37396" xr:uid="{00000000-0005-0000-0000-0000387E0000}"/>
    <cellStyle name="SAPBEXstdData 24 9" xfId="20824" xr:uid="{00000000-0005-0000-0000-0000397E0000}"/>
    <cellStyle name="SAPBEXstdData 25" xfId="1311" xr:uid="{00000000-0005-0000-0000-00003A7E0000}"/>
    <cellStyle name="SAPBEXstdData 25 2" xfId="3897" xr:uid="{00000000-0005-0000-0000-00003B7E0000}"/>
    <cellStyle name="SAPBEXstdData 25 2 2" xfId="22806" xr:uid="{00000000-0005-0000-0000-00003C7E0000}"/>
    <cellStyle name="SAPBEXstdData 25 3" xfId="6209" xr:uid="{00000000-0005-0000-0000-00003D7E0000}"/>
    <cellStyle name="SAPBEXstdData 25 3 2" xfId="25118" xr:uid="{00000000-0005-0000-0000-00003E7E0000}"/>
    <cellStyle name="SAPBEXstdData 25 4" xfId="6870" xr:uid="{00000000-0005-0000-0000-00003F7E0000}"/>
    <cellStyle name="SAPBEXstdData 25 4 2" xfId="25779" xr:uid="{00000000-0005-0000-0000-0000407E0000}"/>
    <cellStyle name="SAPBEXstdData 25 5" xfId="12089" xr:uid="{00000000-0005-0000-0000-0000417E0000}"/>
    <cellStyle name="SAPBEXstdData 25 5 2" xfId="30998" xr:uid="{00000000-0005-0000-0000-0000427E0000}"/>
    <cellStyle name="SAPBEXstdData 25 6" xfId="13744" xr:uid="{00000000-0005-0000-0000-0000437E0000}"/>
    <cellStyle name="SAPBEXstdData 25 6 2" xfId="32653" xr:uid="{00000000-0005-0000-0000-0000447E0000}"/>
    <cellStyle name="SAPBEXstdData 25 7" xfId="16785" xr:uid="{00000000-0005-0000-0000-0000457E0000}"/>
    <cellStyle name="SAPBEXstdData 25 7 2" xfId="35694" xr:uid="{00000000-0005-0000-0000-0000467E0000}"/>
    <cellStyle name="SAPBEXstdData 25 8" xfId="18440" xr:uid="{00000000-0005-0000-0000-0000477E0000}"/>
    <cellStyle name="SAPBEXstdData 25 8 2" xfId="37349" xr:uid="{00000000-0005-0000-0000-0000487E0000}"/>
    <cellStyle name="SAPBEXstdData 25 9" xfId="21252" xr:uid="{00000000-0005-0000-0000-0000497E0000}"/>
    <cellStyle name="SAPBEXstdData 26" xfId="1353" xr:uid="{00000000-0005-0000-0000-00004A7E0000}"/>
    <cellStyle name="SAPBEXstdData 26 2" xfId="3939" xr:uid="{00000000-0005-0000-0000-00004B7E0000}"/>
    <cellStyle name="SAPBEXstdData 26 2 2" xfId="22848" xr:uid="{00000000-0005-0000-0000-00004C7E0000}"/>
    <cellStyle name="SAPBEXstdData 26 3" xfId="5862" xr:uid="{00000000-0005-0000-0000-00004D7E0000}"/>
    <cellStyle name="SAPBEXstdData 26 3 2" xfId="24771" xr:uid="{00000000-0005-0000-0000-00004E7E0000}"/>
    <cellStyle name="SAPBEXstdData 26 4" xfId="7496" xr:uid="{00000000-0005-0000-0000-00004F7E0000}"/>
    <cellStyle name="SAPBEXstdData 26 4 2" xfId="26405" xr:uid="{00000000-0005-0000-0000-0000507E0000}"/>
    <cellStyle name="SAPBEXstdData 26 5" xfId="9815" xr:uid="{00000000-0005-0000-0000-0000517E0000}"/>
    <cellStyle name="SAPBEXstdData 26 5 2" xfId="28724" xr:uid="{00000000-0005-0000-0000-0000527E0000}"/>
    <cellStyle name="SAPBEXstdData 26 6" xfId="12920" xr:uid="{00000000-0005-0000-0000-0000537E0000}"/>
    <cellStyle name="SAPBEXstdData 26 6 2" xfId="31829" xr:uid="{00000000-0005-0000-0000-0000547E0000}"/>
    <cellStyle name="SAPBEXstdData 26 7" xfId="14511" xr:uid="{00000000-0005-0000-0000-0000557E0000}"/>
    <cellStyle name="SAPBEXstdData 26 7 2" xfId="33420" xr:uid="{00000000-0005-0000-0000-0000567E0000}"/>
    <cellStyle name="SAPBEXstdData 26 8" xfId="17616" xr:uid="{00000000-0005-0000-0000-0000577E0000}"/>
    <cellStyle name="SAPBEXstdData 26 8 2" xfId="36525" xr:uid="{00000000-0005-0000-0000-0000587E0000}"/>
    <cellStyle name="SAPBEXstdData 26 9" xfId="19167" xr:uid="{00000000-0005-0000-0000-0000597E0000}"/>
    <cellStyle name="SAPBEXstdData 27" xfId="1396" xr:uid="{00000000-0005-0000-0000-00005A7E0000}"/>
    <cellStyle name="SAPBEXstdData 27 2" xfId="3982" xr:uid="{00000000-0005-0000-0000-00005B7E0000}"/>
    <cellStyle name="SAPBEXstdData 27 2 2" xfId="22891" xr:uid="{00000000-0005-0000-0000-00005C7E0000}"/>
    <cellStyle name="SAPBEXstdData 27 3" xfId="5311" xr:uid="{00000000-0005-0000-0000-00005D7E0000}"/>
    <cellStyle name="SAPBEXstdData 27 3 2" xfId="24220" xr:uid="{00000000-0005-0000-0000-00005E7E0000}"/>
    <cellStyle name="SAPBEXstdData 27 4" xfId="8152" xr:uid="{00000000-0005-0000-0000-00005F7E0000}"/>
    <cellStyle name="SAPBEXstdData 27 4 2" xfId="27061" xr:uid="{00000000-0005-0000-0000-0000607E0000}"/>
    <cellStyle name="SAPBEXstdData 27 5" xfId="10526" xr:uid="{00000000-0005-0000-0000-0000617E0000}"/>
    <cellStyle name="SAPBEXstdData 27 5 2" xfId="29435" xr:uid="{00000000-0005-0000-0000-0000627E0000}"/>
    <cellStyle name="SAPBEXstdData 27 6" xfId="13449" xr:uid="{00000000-0005-0000-0000-0000637E0000}"/>
    <cellStyle name="SAPBEXstdData 27 6 2" xfId="32358" xr:uid="{00000000-0005-0000-0000-0000647E0000}"/>
    <cellStyle name="SAPBEXstdData 27 7" xfId="15222" xr:uid="{00000000-0005-0000-0000-0000657E0000}"/>
    <cellStyle name="SAPBEXstdData 27 7 2" xfId="34131" xr:uid="{00000000-0005-0000-0000-0000667E0000}"/>
    <cellStyle name="SAPBEXstdData 27 8" xfId="18145" xr:uid="{00000000-0005-0000-0000-0000677E0000}"/>
    <cellStyle name="SAPBEXstdData 27 8 2" xfId="37054" xr:uid="{00000000-0005-0000-0000-0000687E0000}"/>
    <cellStyle name="SAPBEXstdData 27 9" xfId="19825" xr:uid="{00000000-0005-0000-0000-0000697E0000}"/>
    <cellStyle name="SAPBEXstdData 28" xfId="1439" xr:uid="{00000000-0005-0000-0000-00006A7E0000}"/>
    <cellStyle name="SAPBEXstdData 28 2" xfId="4025" xr:uid="{00000000-0005-0000-0000-00006B7E0000}"/>
    <cellStyle name="SAPBEXstdData 28 2 2" xfId="22934" xr:uid="{00000000-0005-0000-0000-00006C7E0000}"/>
    <cellStyle name="SAPBEXstdData 28 3" xfId="5481" xr:uid="{00000000-0005-0000-0000-00006D7E0000}"/>
    <cellStyle name="SAPBEXstdData 28 3 2" xfId="24390" xr:uid="{00000000-0005-0000-0000-00006E7E0000}"/>
    <cellStyle name="SAPBEXstdData 28 4" xfId="6831" xr:uid="{00000000-0005-0000-0000-00006F7E0000}"/>
    <cellStyle name="SAPBEXstdData 28 4 2" xfId="25740" xr:uid="{00000000-0005-0000-0000-0000707E0000}"/>
    <cellStyle name="SAPBEXstdData 28 5" xfId="9547" xr:uid="{00000000-0005-0000-0000-0000717E0000}"/>
    <cellStyle name="SAPBEXstdData 28 5 2" xfId="28456" xr:uid="{00000000-0005-0000-0000-0000727E0000}"/>
    <cellStyle name="SAPBEXstdData 28 6" xfId="13830" xr:uid="{00000000-0005-0000-0000-0000737E0000}"/>
    <cellStyle name="SAPBEXstdData 28 6 2" xfId="32739" xr:uid="{00000000-0005-0000-0000-0000747E0000}"/>
    <cellStyle name="SAPBEXstdData 28 7" xfId="14243" xr:uid="{00000000-0005-0000-0000-0000757E0000}"/>
    <cellStyle name="SAPBEXstdData 28 7 2" xfId="33152" xr:uid="{00000000-0005-0000-0000-0000767E0000}"/>
    <cellStyle name="SAPBEXstdData 28 8" xfId="18526" xr:uid="{00000000-0005-0000-0000-0000777E0000}"/>
    <cellStyle name="SAPBEXstdData 28 8 2" xfId="37435" xr:uid="{00000000-0005-0000-0000-0000787E0000}"/>
    <cellStyle name="SAPBEXstdData 28 9" xfId="18932" xr:uid="{00000000-0005-0000-0000-0000797E0000}"/>
    <cellStyle name="SAPBEXstdData 29" xfId="1482" xr:uid="{00000000-0005-0000-0000-00007A7E0000}"/>
    <cellStyle name="SAPBEXstdData 29 2" xfId="4068" xr:uid="{00000000-0005-0000-0000-00007B7E0000}"/>
    <cellStyle name="SAPBEXstdData 29 2 2" xfId="22977" xr:uid="{00000000-0005-0000-0000-00007C7E0000}"/>
    <cellStyle name="SAPBEXstdData 29 3" xfId="5793" xr:uid="{00000000-0005-0000-0000-00007D7E0000}"/>
    <cellStyle name="SAPBEXstdData 29 3 2" xfId="24702" xr:uid="{00000000-0005-0000-0000-00007E7E0000}"/>
    <cellStyle name="SAPBEXstdData 29 4" xfId="8713" xr:uid="{00000000-0005-0000-0000-00007F7E0000}"/>
    <cellStyle name="SAPBEXstdData 29 4 2" xfId="27622" xr:uid="{00000000-0005-0000-0000-0000807E0000}"/>
    <cellStyle name="SAPBEXstdData 29 5" xfId="11147" xr:uid="{00000000-0005-0000-0000-0000817E0000}"/>
    <cellStyle name="SAPBEXstdData 29 5 2" xfId="30056" xr:uid="{00000000-0005-0000-0000-0000827E0000}"/>
    <cellStyle name="SAPBEXstdData 29 6" xfId="12760" xr:uid="{00000000-0005-0000-0000-0000837E0000}"/>
    <cellStyle name="SAPBEXstdData 29 6 2" xfId="31669" xr:uid="{00000000-0005-0000-0000-0000847E0000}"/>
    <cellStyle name="SAPBEXstdData 29 7" xfId="15843" xr:uid="{00000000-0005-0000-0000-0000857E0000}"/>
    <cellStyle name="SAPBEXstdData 29 7 2" xfId="34752" xr:uid="{00000000-0005-0000-0000-0000867E0000}"/>
    <cellStyle name="SAPBEXstdData 29 8" xfId="17456" xr:uid="{00000000-0005-0000-0000-0000877E0000}"/>
    <cellStyle name="SAPBEXstdData 29 8 2" xfId="36365" xr:uid="{00000000-0005-0000-0000-0000887E0000}"/>
    <cellStyle name="SAPBEXstdData 29 9" xfId="20387" xr:uid="{00000000-0005-0000-0000-0000897E0000}"/>
    <cellStyle name="SAPBEXstdData 3" xfId="256" xr:uid="{00000000-0005-0000-0000-00008A7E0000}"/>
    <cellStyle name="SAPBEXstdData 3 2" xfId="2842" xr:uid="{00000000-0005-0000-0000-00008B7E0000}"/>
    <cellStyle name="SAPBEXstdData 3 2 2" xfId="21751" xr:uid="{00000000-0005-0000-0000-00008C7E0000}"/>
    <cellStyle name="SAPBEXstdData 3 3" xfId="6024" xr:uid="{00000000-0005-0000-0000-00008D7E0000}"/>
    <cellStyle name="SAPBEXstdData 3 3 2" xfId="24933" xr:uid="{00000000-0005-0000-0000-00008E7E0000}"/>
    <cellStyle name="SAPBEXstdData 3 4" xfId="8239" xr:uid="{00000000-0005-0000-0000-00008F7E0000}"/>
    <cellStyle name="SAPBEXstdData 3 4 2" xfId="27148" xr:uid="{00000000-0005-0000-0000-0000907E0000}"/>
    <cellStyle name="SAPBEXstdData 3 5" xfId="10628" xr:uid="{00000000-0005-0000-0000-0000917E0000}"/>
    <cellStyle name="SAPBEXstdData 3 5 2" xfId="29537" xr:uid="{00000000-0005-0000-0000-0000927E0000}"/>
    <cellStyle name="SAPBEXstdData 3 6" xfId="10587" xr:uid="{00000000-0005-0000-0000-0000937E0000}"/>
    <cellStyle name="SAPBEXstdData 3 6 2" xfId="29496" xr:uid="{00000000-0005-0000-0000-0000947E0000}"/>
    <cellStyle name="SAPBEXstdData 3 7" xfId="15324" xr:uid="{00000000-0005-0000-0000-0000957E0000}"/>
    <cellStyle name="SAPBEXstdData 3 7 2" xfId="34233" xr:uid="{00000000-0005-0000-0000-0000967E0000}"/>
    <cellStyle name="SAPBEXstdData 3 8" xfId="15283" xr:uid="{00000000-0005-0000-0000-0000977E0000}"/>
    <cellStyle name="SAPBEXstdData 3 8 2" xfId="34192" xr:uid="{00000000-0005-0000-0000-0000987E0000}"/>
    <cellStyle name="SAPBEXstdData 3 9" xfId="19912" xr:uid="{00000000-0005-0000-0000-0000997E0000}"/>
    <cellStyle name="SAPBEXstdData 30" xfId="1525" xr:uid="{00000000-0005-0000-0000-00009A7E0000}"/>
    <cellStyle name="SAPBEXstdData 30 2" xfId="4111" xr:uid="{00000000-0005-0000-0000-00009B7E0000}"/>
    <cellStyle name="SAPBEXstdData 30 2 2" xfId="23020" xr:uid="{00000000-0005-0000-0000-00009C7E0000}"/>
    <cellStyle name="SAPBEXstdData 30 3" xfId="7171" xr:uid="{00000000-0005-0000-0000-00009D7E0000}"/>
    <cellStyle name="SAPBEXstdData 30 3 2" xfId="26080" xr:uid="{00000000-0005-0000-0000-00009E7E0000}"/>
    <cellStyle name="SAPBEXstdData 30 4" xfId="8543" xr:uid="{00000000-0005-0000-0000-00009F7E0000}"/>
    <cellStyle name="SAPBEXstdData 30 4 2" xfId="27452" xr:uid="{00000000-0005-0000-0000-0000A07E0000}"/>
    <cellStyle name="SAPBEXstdData 30 5" xfId="10957" xr:uid="{00000000-0005-0000-0000-0000A17E0000}"/>
    <cellStyle name="SAPBEXstdData 30 5 2" xfId="29866" xr:uid="{00000000-0005-0000-0000-0000A27E0000}"/>
    <cellStyle name="SAPBEXstdData 30 6" xfId="12142" xr:uid="{00000000-0005-0000-0000-0000A37E0000}"/>
    <cellStyle name="SAPBEXstdData 30 6 2" xfId="31051" xr:uid="{00000000-0005-0000-0000-0000A47E0000}"/>
    <cellStyle name="SAPBEXstdData 30 7" xfId="15653" xr:uid="{00000000-0005-0000-0000-0000A57E0000}"/>
    <cellStyle name="SAPBEXstdData 30 7 2" xfId="34562" xr:uid="{00000000-0005-0000-0000-0000A67E0000}"/>
    <cellStyle name="SAPBEXstdData 30 8" xfId="16838" xr:uid="{00000000-0005-0000-0000-0000A77E0000}"/>
    <cellStyle name="SAPBEXstdData 30 8 2" xfId="35747" xr:uid="{00000000-0005-0000-0000-0000A87E0000}"/>
    <cellStyle name="SAPBEXstdData 30 9" xfId="20217" xr:uid="{00000000-0005-0000-0000-0000A97E0000}"/>
    <cellStyle name="SAPBEXstdData 31" xfId="1568" xr:uid="{00000000-0005-0000-0000-0000AA7E0000}"/>
    <cellStyle name="SAPBEXstdData 31 2" xfId="4154" xr:uid="{00000000-0005-0000-0000-0000AB7E0000}"/>
    <cellStyle name="SAPBEXstdData 31 2 2" xfId="23063" xr:uid="{00000000-0005-0000-0000-0000AC7E0000}"/>
    <cellStyle name="SAPBEXstdData 31 3" xfId="5610" xr:uid="{00000000-0005-0000-0000-0000AD7E0000}"/>
    <cellStyle name="SAPBEXstdData 31 3 2" xfId="24519" xr:uid="{00000000-0005-0000-0000-0000AE7E0000}"/>
    <cellStyle name="SAPBEXstdData 31 4" xfId="8139" xr:uid="{00000000-0005-0000-0000-0000AF7E0000}"/>
    <cellStyle name="SAPBEXstdData 31 4 2" xfId="27048" xr:uid="{00000000-0005-0000-0000-0000B07E0000}"/>
    <cellStyle name="SAPBEXstdData 31 5" xfId="10511" xr:uid="{00000000-0005-0000-0000-0000B17E0000}"/>
    <cellStyle name="SAPBEXstdData 31 5 2" xfId="29420" xr:uid="{00000000-0005-0000-0000-0000B27E0000}"/>
    <cellStyle name="SAPBEXstdData 31 6" xfId="12833" xr:uid="{00000000-0005-0000-0000-0000B37E0000}"/>
    <cellStyle name="SAPBEXstdData 31 6 2" xfId="31742" xr:uid="{00000000-0005-0000-0000-0000B47E0000}"/>
    <cellStyle name="SAPBEXstdData 31 7" xfId="15207" xr:uid="{00000000-0005-0000-0000-0000B57E0000}"/>
    <cellStyle name="SAPBEXstdData 31 7 2" xfId="34116" xr:uid="{00000000-0005-0000-0000-0000B67E0000}"/>
    <cellStyle name="SAPBEXstdData 31 8" xfId="17529" xr:uid="{00000000-0005-0000-0000-0000B77E0000}"/>
    <cellStyle name="SAPBEXstdData 31 8 2" xfId="36438" xr:uid="{00000000-0005-0000-0000-0000B87E0000}"/>
    <cellStyle name="SAPBEXstdData 31 9" xfId="19810" xr:uid="{00000000-0005-0000-0000-0000B97E0000}"/>
    <cellStyle name="SAPBEXstdData 32" xfId="1632" xr:uid="{00000000-0005-0000-0000-0000BA7E0000}"/>
    <cellStyle name="SAPBEXstdData 32 2" xfId="4218" xr:uid="{00000000-0005-0000-0000-0000BB7E0000}"/>
    <cellStyle name="SAPBEXstdData 32 2 2" xfId="23127" xr:uid="{00000000-0005-0000-0000-0000BC7E0000}"/>
    <cellStyle name="SAPBEXstdData 32 3" xfId="6737" xr:uid="{00000000-0005-0000-0000-0000BD7E0000}"/>
    <cellStyle name="SAPBEXstdData 32 3 2" xfId="25646" xr:uid="{00000000-0005-0000-0000-0000BE7E0000}"/>
    <cellStyle name="SAPBEXstdData 32 4" xfId="9186" xr:uid="{00000000-0005-0000-0000-0000BF7E0000}"/>
    <cellStyle name="SAPBEXstdData 32 4 2" xfId="28095" xr:uid="{00000000-0005-0000-0000-0000C07E0000}"/>
    <cellStyle name="SAPBEXstdData 32 5" xfId="11666" xr:uid="{00000000-0005-0000-0000-0000C17E0000}"/>
    <cellStyle name="SAPBEXstdData 32 5 2" xfId="30575" xr:uid="{00000000-0005-0000-0000-0000C27E0000}"/>
    <cellStyle name="SAPBEXstdData 32 6" xfId="14101" xr:uid="{00000000-0005-0000-0000-0000C37E0000}"/>
    <cellStyle name="SAPBEXstdData 32 6 2" xfId="33010" xr:uid="{00000000-0005-0000-0000-0000C47E0000}"/>
    <cellStyle name="SAPBEXstdData 32 7" xfId="16362" xr:uid="{00000000-0005-0000-0000-0000C57E0000}"/>
    <cellStyle name="SAPBEXstdData 32 7 2" xfId="35271" xr:uid="{00000000-0005-0000-0000-0000C67E0000}"/>
    <cellStyle name="SAPBEXstdData 32 8" xfId="18797" xr:uid="{00000000-0005-0000-0000-0000C77E0000}"/>
    <cellStyle name="SAPBEXstdData 32 8 2" xfId="37706" xr:uid="{00000000-0005-0000-0000-0000C87E0000}"/>
    <cellStyle name="SAPBEXstdData 32 9" xfId="20861" xr:uid="{00000000-0005-0000-0000-0000C97E0000}"/>
    <cellStyle name="SAPBEXstdData 33" xfId="1654" xr:uid="{00000000-0005-0000-0000-0000CA7E0000}"/>
    <cellStyle name="SAPBEXstdData 33 2" xfId="4240" xr:uid="{00000000-0005-0000-0000-0000CB7E0000}"/>
    <cellStyle name="SAPBEXstdData 33 2 2" xfId="23149" xr:uid="{00000000-0005-0000-0000-0000CC7E0000}"/>
    <cellStyle name="SAPBEXstdData 33 3" xfId="2609" xr:uid="{00000000-0005-0000-0000-0000CD7E0000}"/>
    <cellStyle name="SAPBEXstdData 33 3 2" xfId="21518" xr:uid="{00000000-0005-0000-0000-0000CE7E0000}"/>
    <cellStyle name="SAPBEXstdData 33 4" xfId="8510" xr:uid="{00000000-0005-0000-0000-0000CF7E0000}"/>
    <cellStyle name="SAPBEXstdData 33 4 2" xfId="27419" xr:uid="{00000000-0005-0000-0000-0000D07E0000}"/>
    <cellStyle name="SAPBEXstdData 33 5" xfId="10922" xr:uid="{00000000-0005-0000-0000-0000D17E0000}"/>
    <cellStyle name="SAPBEXstdData 33 5 2" xfId="29831" xr:uid="{00000000-0005-0000-0000-0000D27E0000}"/>
    <cellStyle name="SAPBEXstdData 33 6" xfId="13380" xr:uid="{00000000-0005-0000-0000-0000D37E0000}"/>
    <cellStyle name="SAPBEXstdData 33 6 2" xfId="32289" xr:uid="{00000000-0005-0000-0000-0000D47E0000}"/>
    <cellStyle name="SAPBEXstdData 33 7" xfId="15618" xr:uid="{00000000-0005-0000-0000-0000D57E0000}"/>
    <cellStyle name="SAPBEXstdData 33 7 2" xfId="34527" xr:uid="{00000000-0005-0000-0000-0000D67E0000}"/>
    <cellStyle name="SAPBEXstdData 33 8" xfId="18076" xr:uid="{00000000-0005-0000-0000-0000D77E0000}"/>
    <cellStyle name="SAPBEXstdData 33 8 2" xfId="36985" xr:uid="{00000000-0005-0000-0000-0000D87E0000}"/>
    <cellStyle name="SAPBEXstdData 33 9" xfId="20184" xr:uid="{00000000-0005-0000-0000-0000D97E0000}"/>
    <cellStyle name="SAPBEXstdData 34" xfId="1697" xr:uid="{00000000-0005-0000-0000-0000DA7E0000}"/>
    <cellStyle name="SAPBEXstdData 34 2" xfId="4283" xr:uid="{00000000-0005-0000-0000-0000DB7E0000}"/>
    <cellStyle name="SAPBEXstdData 34 2 2" xfId="23192" xr:uid="{00000000-0005-0000-0000-0000DC7E0000}"/>
    <cellStyle name="SAPBEXstdData 34 3" xfId="6545" xr:uid="{00000000-0005-0000-0000-0000DD7E0000}"/>
    <cellStyle name="SAPBEXstdData 34 3 2" xfId="25454" xr:uid="{00000000-0005-0000-0000-0000DE7E0000}"/>
    <cellStyle name="SAPBEXstdData 34 4" xfId="9010" xr:uid="{00000000-0005-0000-0000-0000DF7E0000}"/>
    <cellStyle name="SAPBEXstdData 34 4 2" xfId="27919" xr:uid="{00000000-0005-0000-0000-0000E07E0000}"/>
    <cellStyle name="SAPBEXstdData 34 5" xfId="11471" xr:uid="{00000000-0005-0000-0000-0000E17E0000}"/>
    <cellStyle name="SAPBEXstdData 34 5 2" xfId="30380" xr:uid="{00000000-0005-0000-0000-0000E27E0000}"/>
    <cellStyle name="SAPBEXstdData 34 6" xfId="12151" xr:uid="{00000000-0005-0000-0000-0000E37E0000}"/>
    <cellStyle name="SAPBEXstdData 34 6 2" xfId="31060" xr:uid="{00000000-0005-0000-0000-0000E47E0000}"/>
    <cellStyle name="SAPBEXstdData 34 7" xfId="16167" xr:uid="{00000000-0005-0000-0000-0000E57E0000}"/>
    <cellStyle name="SAPBEXstdData 34 7 2" xfId="35076" xr:uid="{00000000-0005-0000-0000-0000E67E0000}"/>
    <cellStyle name="SAPBEXstdData 34 8" xfId="16847" xr:uid="{00000000-0005-0000-0000-0000E77E0000}"/>
    <cellStyle name="SAPBEXstdData 34 8 2" xfId="35756" xr:uid="{00000000-0005-0000-0000-0000E87E0000}"/>
    <cellStyle name="SAPBEXstdData 34 9" xfId="20685" xr:uid="{00000000-0005-0000-0000-0000E97E0000}"/>
    <cellStyle name="SAPBEXstdData 35" xfId="1740" xr:uid="{00000000-0005-0000-0000-0000EA7E0000}"/>
    <cellStyle name="SAPBEXstdData 35 2" xfId="4326" xr:uid="{00000000-0005-0000-0000-0000EB7E0000}"/>
    <cellStyle name="SAPBEXstdData 35 2 2" xfId="23235" xr:uid="{00000000-0005-0000-0000-0000EC7E0000}"/>
    <cellStyle name="SAPBEXstdData 35 3" xfId="7261" xr:uid="{00000000-0005-0000-0000-0000ED7E0000}"/>
    <cellStyle name="SAPBEXstdData 35 3 2" xfId="26170" xr:uid="{00000000-0005-0000-0000-0000EE7E0000}"/>
    <cellStyle name="SAPBEXstdData 35 4" xfId="8754" xr:uid="{00000000-0005-0000-0000-0000EF7E0000}"/>
    <cellStyle name="SAPBEXstdData 35 4 2" xfId="27663" xr:uid="{00000000-0005-0000-0000-0000F07E0000}"/>
    <cellStyle name="SAPBEXstdData 35 5" xfId="11192" xr:uid="{00000000-0005-0000-0000-0000F17E0000}"/>
    <cellStyle name="SAPBEXstdData 35 5 2" xfId="30101" xr:uid="{00000000-0005-0000-0000-0000F27E0000}"/>
    <cellStyle name="SAPBEXstdData 35 6" xfId="13025" xr:uid="{00000000-0005-0000-0000-0000F37E0000}"/>
    <cellStyle name="SAPBEXstdData 35 6 2" xfId="31934" xr:uid="{00000000-0005-0000-0000-0000F47E0000}"/>
    <cellStyle name="SAPBEXstdData 35 7" xfId="15888" xr:uid="{00000000-0005-0000-0000-0000F57E0000}"/>
    <cellStyle name="SAPBEXstdData 35 7 2" xfId="34797" xr:uid="{00000000-0005-0000-0000-0000F67E0000}"/>
    <cellStyle name="SAPBEXstdData 35 8" xfId="17721" xr:uid="{00000000-0005-0000-0000-0000F77E0000}"/>
    <cellStyle name="SAPBEXstdData 35 8 2" xfId="36630" xr:uid="{00000000-0005-0000-0000-0000F87E0000}"/>
    <cellStyle name="SAPBEXstdData 35 9" xfId="20428" xr:uid="{00000000-0005-0000-0000-0000F97E0000}"/>
    <cellStyle name="SAPBEXstdData 36" xfId="1783" xr:uid="{00000000-0005-0000-0000-0000FA7E0000}"/>
    <cellStyle name="SAPBEXstdData 36 2" xfId="4369" xr:uid="{00000000-0005-0000-0000-0000FB7E0000}"/>
    <cellStyle name="SAPBEXstdData 36 2 2" xfId="23278" xr:uid="{00000000-0005-0000-0000-0000FC7E0000}"/>
    <cellStyle name="SAPBEXstdData 36 3" xfId="5910" xr:uid="{00000000-0005-0000-0000-0000FD7E0000}"/>
    <cellStyle name="SAPBEXstdData 36 3 2" xfId="24819" xr:uid="{00000000-0005-0000-0000-0000FE7E0000}"/>
    <cellStyle name="SAPBEXstdData 36 4" xfId="8776" xr:uid="{00000000-0005-0000-0000-0000FF7E0000}"/>
    <cellStyle name="SAPBEXstdData 36 4 2" xfId="27685" xr:uid="{00000000-0005-0000-0000-0000007F0000}"/>
    <cellStyle name="SAPBEXstdData 36 5" xfId="11216" xr:uid="{00000000-0005-0000-0000-0000017F0000}"/>
    <cellStyle name="SAPBEXstdData 36 5 2" xfId="30125" xr:uid="{00000000-0005-0000-0000-0000027F0000}"/>
    <cellStyle name="SAPBEXstdData 36 6" xfId="12484" xr:uid="{00000000-0005-0000-0000-0000037F0000}"/>
    <cellStyle name="SAPBEXstdData 36 6 2" xfId="31393" xr:uid="{00000000-0005-0000-0000-0000047F0000}"/>
    <cellStyle name="SAPBEXstdData 36 7" xfId="15912" xr:uid="{00000000-0005-0000-0000-0000057F0000}"/>
    <cellStyle name="SAPBEXstdData 36 7 2" xfId="34821" xr:uid="{00000000-0005-0000-0000-0000067F0000}"/>
    <cellStyle name="SAPBEXstdData 36 8" xfId="17180" xr:uid="{00000000-0005-0000-0000-0000077F0000}"/>
    <cellStyle name="SAPBEXstdData 36 8 2" xfId="36089" xr:uid="{00000000-0005-0000-0000-0000087F0000}"/>
    <cellStyle name="SAPBEXstdData 36 9" xfId="20450" xr:uid="{00000000-0005-0000-0000-0000097F0000}"/>
    <cellStyle name="SAPBEXstdData 37" xfId="1825" xr:uid="{00000000-0005-0000-0000-00000A7F0000}"/>
    <cellStyle name="SAPBEXstdData 37 2" xfId="4411" xr:uid="{00000000-0005-0000-0000-00000B7F0000}"/>
    <cellStyle name="SAPBEXstdData 37 2 2" xfId="23320" xr:uid="{00000000-0005-0000-0000-00000C7F0000}"/>
    <cellStyle name="SAPBEXstdData 37 3" xfId="2669" xr:uid="{00000000-0005-0000-0000-00000D7F0000}"/>
    <cellStyle name="SAPBEXstdData 37 3 2" xfId="21578" xr:uid="{00000000-0005-0000-0000-00000E7F0000}"/>
    <cellStyle name="SAPBEXstdData 37 4" xfId="9362" xr:uid="{00000000-0005-0000-0000-00000F7F0000}"/>
    <cellStyle name="SAPBEXstdData 37 4 2" xfId="28271" xr:uid="{00000000-0005-0000-0000-0000107F0000}"/>
    <cellStyle name="SAPBEXstdData 37 5" xfId="9956" xr:uid="{00000000-0005-0000-0000-0000117F0000}"/>
    <cellStyle name="SAPBEXstdData 37 5 2" xfId="28865" xr:uid="{00000000-0005-0000-0000-0000127F0000}"/>
    <cellStyle name="SAPBEXstdData 37 6" xfId="12226" xr:uid="{00000000-0005-0000-0000-0000137F0000}"/>
    <cellStyle name="SAPBEXstdData 37 6 2" xfId="31135" xr:uid="{00000000-0005-0000-0000-0000147F0000}"/>
    <cellStyle name="SAPBEXstdData 37 7" xfId="14652" xr:uid="{00000000-0005-0000-0000-0000157F0000}"/>
    <cellStyle name="SAPBEXstdData 37 7 2" xfId="33561" xr:uid="{00000000-0005-0000-0000-0000167F0000}"/>
    <cellStyle name="SAPBEXstdData 37 8" xfId="16922" xr:uid="{00000000-0005-0000-0000-0000177F0000}"/>
    <cellStyle name="SAPBEXstdData 37 8 2" xfId="35831" xr:uid="{00000000-0005-0000-0000-0000187F0000}"/>
    <cellStyle name="SAPBEXstdData 37 9" xfId="19295" xr:uid="{00000000-0005-0000-0000-0000197F0000}"/>
    <cellStyle name="SAPBEXstdData 38" xfId="1717" xr:uid="{00000000-0005-0000-0000-00001A7F0000}"/>
    <cellStyle name="SAPBEXstdData 38 2" xfId="4303" xr:uid="{00000000-0005-0000-0000-00001B7F0000}"/>
    <cellStyle name="SAPBEXstdData 38 2 2" xfId="23212" xr:uid="{00000000-0005-0000-0000-00001C7F0000}"/>
    <cellStyle name="SAPBEXstdData 38 3" xfId="5459" xr:uid="{00000000-0005-0000-0000-00001D7F0000}"/>
    <cellStyle name="SAPBEXstdData 38 3 2" xfId="24368" xr:uid="{00000000-0005-0000-0000-00001E7F0000}"/>
    <cellStyle name="SAPBEXstdData 38 4" xfId="7989" xr:uid="{00000000-0005-0000-0000-00001F7F0000}"/>
    <cellStyle name="SAPBEXstdData 38 4 2" xfId="26898" xr:uid="{00000000-0005-0000-0000-0000207F0000}"/>
    <cellStyle name="SAPBEXstdData 38 5" xfId="10352" xr:uid="{00000000-0005-0000-0000-0000217F0000}"/>
    <cellStyle name="SAPBEXstdData 38 5 2" xfId="29261" xr:uid="{00000000-0005-0000-0000-0000227F0000}"/>
    <cellStyle name="SAPBEXstdData 38 6" xfId="12492" xr:uid="{00000000-0005-0000-0000-0000237F0000}"/>
    <cellStyle name="SAPBEXstdData 38 6 2" xfId="31401" xr:uid="{00000000-0005-0000-0000-0000247F0000}"/>
    <cellStyle name="SAPBEXstdData 38 7" xfId="15048" xr:uid="{00000000-0005-0000-0000-0000257F0000}"/>
    <cellStyle name="SAPBEXstdData 38 7 2" xfId="33957" xr:uid="{00000000-0005-0000-0000-0000267F0000}"/>
    <cellStyle name="SAPBEXstdData 38 8" xfId="17188" xr:uid="{00000000-0005-0000-0000-0000277F0000}"/>
    <cellStyle name="SAPBEXstdData 38 8 2" xfId="36097" xr:uid="{00000000-0005-0000-0000-0000287F0000}"/>
    <cellStyle name="SAPBEXstdData 38 9" xfId="19660" xr:uid="{00000000-0005-0000-0000-0000297F0000}"/>
    <cellStyle name="SAPBEXstdData 39" xfId="1930" xr:uid="{00000000-0005-0000-0000-00002A7F0000}"/>
    <cellStyle name="SAPBEXstdData 39 2" xfId="4516" xr:uid="{00000000-0005-0000-0000-00002B7F0000}"/>
    <cellStyle name="SAPBEXstdData 39 2 2" xfId="23425" xr:uid="{00000000-0005-0000-0000-00002C7F0000}"/>
    <cellStyle name="SAPBEXstdData 39 3" xfId="5352" xr:uid="{00000000-0005-0000-0000-00002D7F0000}"/>
    <cellStyle name="SAPBEXstdData 39 3 2" xfId="24261" xr:uid="{00000000-0005-0000-0000-00002E7F0000}"/>
    <cellStyle name="SAPBEXstdData 39 4" xfId="8638" xr:uid="{00000000-0005-0000-0000-00002F7F0000}"/>
    <cellStyle name="SAPBEXstdData 39 4 2" xfId="27547" xr:uid="{00000000-0005-0000-0000-0000307F0000}"/>
    <cellStyle name="SAPBEXstdData 39 5" xfId="11061" xr:uid="{00000000-0005-0000-0000-0000317F0000}"/>
    <cellStyle name="SAPBEXstdData 39 5 2" xfId="29970" xr:uid="{00000000-0005-0000-0000-0000327F0000}"/>
    <cellStyle name="SAPBEXstdData 39 6" xfId="9633" xr:uid="{00000000-0005-0000-0000-0000337F0000}"/>
    <cellStyle name="SAPBEXstdData 39 6 2" xfId="28542" xr:uid="{00000000-0005-0000-0000-0000347F0000}"/>
    <cellStyle name="SAPBEXstdData 39 7" xfId="15757" xr:uid="{00000000-0005-0000-0000-0000357F0000}"/>
    <cellStyle name="SAPBEXstdData 39 7 2" xfId="34666" xr:uid="{00000000-0005-0000-0000-0000367F0000}"/>
    <cellStyle name="SAPBEXstdData 39 8" xfId="14329" xr:uid="{00000000-0005-0000-0000-0000377F0000}"/>
    <cellStyle name="SAPBEXstdData 39 8 2" xfId="33238" xr:uid="{00000000-0005-0000-0000-0000387F0000}"/>
    <cellStyle name="SAPBEXstdData 39 9" xfId="20313" xr:uid="{00000000-0005-0000-0000-0000397F0000}"/>
    <cellStyle name="SAPBEXstdData 4" xfId="299" xr:uid="{00000000-0005-0000-0000-00003A7F0000}"/>
    <cellStyle name="SAPBEXstdData 4 2" xfId="2885" xr:uid="{00000000-0005-0000-0000-00003B7F0000}"/>
    <cellStyle name="SAPBEXstdData 4 2 2" xfId="21794" xr:uid="{00000000-0005-0000-0000-00003C7F0000}"/>
    <cellStyle name="SAPBEXstdData 4 3" xfId="7226" xr:uid="{00000000-0005-0000-0000-00003D7F0000}"/>
    <cellStyle name="SAPBEXstdData 4 3 2" xfId="26135" xr:uid="{00000000-0005-0000-0000-00003E7F0000}"/>
    <cellStyle name="SAPBEXstdData 4 4" xfId="9173" xr:uid="{00000000-0005-0000-0000-00003F7F0000}"/>
    <cellStyle name="SAPBEXstdData 4 4 2" xfId="28082" xr:uid="{00000000-0005-0000-0000-0000407F0000}"/>
    <cellStyle name="SAPBEXstdData 4 5" xfId="11653" xr:uid="{00000000-0005-0000-0000-0000417F0000}"/>
    <cellStyle name="SAPBEXstdData 4 5 2" xfId="30562" xr:uid="{00000000-0005-0000-0000-0000427F0000}"/>
    <cellStyle name="SAPBEXstdData 4 6" xfId="12481" xr:uid="{00000000-0005-0000-0000-0000437F0000}"/>
    <cellStyle name="SAPBEXstdData 4 6 2" xfId="31390" xr:uid="{00000000-0005-0000-0000-0000447F0000}"/>
    <cellStyle name="SAPBEXstdData 4 7" xfId="16349" xr:uid="{00000000-0005-0000-0000-0000457F0000}"/>
    <cellStyle name="SAPBEXstdData 4 7 2" xfId="35258" xr:uid="{00000000-0005-0000-0000-0000467F0000}"/>
    <cellStyle name="SAPBEXstdData 4 8" xfId="17177" xr:uid="{00000000-0005-0000-0000-0000477F0000}"/>
    <cellStyle name="SAPBEXstdData 4 8 2" xfId="36086" xr:uid="{00000000-0005-0000-0000-0000487F0000}"/>
    <cellStyle name="SAPBEXstdData 4 9" xfId="20848" xr:uid="{00000000-0005-0000-0000-0000497F0000}"/>
    <cellStyle name="SAPBEXstdData 40" xfId="1973" xr:uid="{00000000-0005-0000-0000-00004A7F0000}"/>
    <cellStyle name="SAPBEXstdData 40 2" xfId="4559" xr:uid="{00000000-0005-0000-0000-00004B7F0000}"/>
    <cellStyle name="SAPBEXstdData 40 2 2" xfId="23468" xr:uid="{00000000-0005-0000-0000-00004C7F0000}"/>
    <cellStyle name="SAPBEXstdData 40 3" xfId="5817" xr:uid="{00000000-0005-0000-0000-00004D7F0000}"/>
    <cellStyle name="SAPBEXstdData 40 3 2" xfId="24726" xr:uid="{00000000-0005-0000-0000-00004E7F0000}"/>
    <cellStyle name="SAPBEXstdData 40 4" xfId="8245" xr:uid="{00000000-0005-0000-0000-00004F7F0000}"/>
    <cellStyle name="SAPBEXstdData 40 4 2" xfId="27154" xr:uid="{00000000-0005-0000-0000-0000507F0000}"/>
    <cellStyle name="SAPBEXstdData 40 5" xfId="10635" xr:uid="{00000000-0005-0000-0000-0000517F0000}"/>
    <cellStyle name="SAPBEXstdData 40 5 2" xfId="29544" xr:uid="{00000000-0005-0000-0000-0000527F0000}"/>
    <cellStyle name="SAPBEXstdData 40 6" xfId="10216" xr:uid="{00000000-0005-0000-0000-0000537F0000}"/>
    <cellStyle name="SAPBEXstdData 40 6 2" xfId="29125" xr:uid="{00000000-0005-0000-0000-0000547F0000}"/>
    <cellStyle name="SAPBEXstdData 40 7" xfId="15331" xr:uid="{00000000-0005-0000-0000-0000557F0000}"/>
    <cellStyle name="SAPBEXstdData 40 7 2" xfId="34240" xr:uid="{00000000-0005-0000-0000-0000567F0000}"/>
    <cellStyle name="SAPBEXstdData 40 8" xfId="14912" xr:uid="{00000000-0005-0000-0000-0000577F0000}"/>
    <cellStyle name="SAPBEXstdData 40 8 2" xfId="33821" xr:uid="{00000000-0005-0000-0000-0000587F0000}"/>
    <cellStyle name="SAPBEXstdData 40 9" xfId="19918" xr:uid="{00000000-0005-0000-0000-0000597F0000}"/>
    <cellStyle name="SAPBEXstdData 41" xfId="2032" xr:uid="{00000000-0005-0000-0000-00005A7F0000}"/>
    <cellStyle name="SAPBEXstdData 41 2" xfId="4618" xr:uid="{00000000-0005-0000-0000-00005B7F0000}"/>
    <cellStyle name="SAPBEXstdData 41 2 2" xfId="23527" xr:uid="{00000000-0005-0000-0000-00005C7F0000}"/>
    <cellStyle name="SAPBEXstdData 41 3" xfId="5919" xr:uid="{00000000-0005-0000-0000-00005D7F0000}"/>
    <cellStyle name="SAPBEXstdData 41 3 2" xfId="24828" xr:uid="{00000000-0005-0000-0000-00005E7F0000}"/>
    <cellStyle name="SAPBEXstdData 41 4" xfId="9017" xr:uid="{00000000-0005-0000-0000-00005F7F0000}"/>
    <cellStyle name="SAPBEXstdData 41 4 2" xfId="27926" xr:uid="{00000000-0005-0000-0000-0000607F0000}"/>
    <cellStyle name="SAPBEXstdData 41 5" xfId="11479" xr:uid="{00000000-0005-0000-0000-0000617F0000}"/>
    <cellStyle name="SAPBEXstdData 41 5 2" xfId="30388" xr:uid="{00000000-0005-0000-0000-0000627F0000}"/>
    <cellStyle name="SAPBEXstdData 41 6" xfId="12947" xr:uid="{00000000-0005-0000-0000-0000637F0000}"/>
    <cellStyle name="SAPBEXstdData 41 6 2" xfId="31856" xr:uid="{00000000-0005-0000-0000-0000647F0000}"/>
    <cellStyle name="SAPBEXstdData 41 7" xfId="16175" xr:uid="{00000000-0005-0000-0000-0000657F0000}"/>
    <cellStyle name="SAPBEXstdData 41 7 2" xfId="35084" xr:uid="{00000000-0005-0000-0000-0000667F0000}"/>
    <cellStyle name="SAPBEXstdData 41 8" xfId="17643" xr:uid="{00000000-0005-0000-0000-0000677F0000}"/>
    <cellStyle name="SAPBEXstdData 41 8 2" xfId="36552" xr:uid="{00000000-0005-0000-0000-0000687F0000}"/>
    <cellStyle name="SAPBEXstdData 41 9" xfId="20693" xr:uid="{00000000-0005-0000-0000-0000697F0000}"/>
    <cellStyle name="SAPBEXstdData 42" xfId="2053" xr:uid="{00000000-0005-0000-0000-00006A7F0000}"/>
    <cellStyle name="SAPBEXstdData 42 2" xfId="4639" xr:uid="{00000000-0005-0000-0000-00006B7F0000}"/>
    <cellStyle name="SAPBEXstdData 42 2 2" xfId="23548" xr:uid="{00000000-0005-0000-0000-00006C7F0000}"/>
    <cellStyle name="SAPBEXstdData 42 3" xfId="5960" xr:uid="{00000000-0005-0000-0000-00006D7F0000}"/>
    <cellStyle name="SAPBEXstdData 42 3 2" xfId="24869" xr:uid="{00000000-0005-0000-0000-00006E7F0000}"/>
    <cellStyle name="SAPBEXstdData 42 4" xfId="8115" xr:uid="{00000000-0005-0000-0000-00006F7F0000}"/>
    <cellStyle name="SAPBEXstdData 42 4 2" xfId="27024" xr:uid="{00000000-0005-0000-0000-0000707F0000}"/>
    <cellStyle name="SAPBEXstdData 42 5" xfId="10486" xr:uid="{00000000-0005-0000-0000-0000717F0000}"/>
    <cellStyle name="SAPBEXstdData 42 5 2" xfId="29395" xr:uid="{00000000-0005-0000-0000-0000727F0000}"/>
    <cellStyle name="SAPBEXstdData 42 6" xfId="12906" xr:uid="{00000000-0005-0000-0000-0000737F0000}"/>
    <cellStyle name="SAPBEXstdData 42 6 2" xfId="31815" xr:uid="{00000000-0005-0000-0000-0000747F0000}"/>
    <cellStyle name="SAPBEXstdData 42 7" xfId="15182" xr:uid="{00000000-0005-0000-0000-0000757F0000}"/>
    <cellStyle name="SAPBEXstdData 42 7 2" xfId="34091" xr:uid="{00000000-0005-0000-0000-0000767F0000}"/>
    <cellStyle name="SAPBEXstdData 42 8" xfId="17602" xr:uid="{00000000-0005-0000-0000-0000777F0000}"/>
    <cellStyle name="SAPBEXstdData 42 8 2" xfId="36511" xr:uid="{00000000-0005-0000-0000-0000787F0000}"/>
    <cellStyle name="SAPBEXstdData 42 9" xfId="19786" xr:uid="{00000000-0005-0000-0000-0000797F0000}"/>
    <cellStyle name="SAPBEXstdData 43" xfId="2091" xr:uid="{00000000-0005-0000-0000-00007A7F0000}"/>
    <cellStyle name="SAPBEXstdData 43 2" xfId="4677" xr:uid="{00000000-0005-0000-0000-00007B7F0000}"/>
    <cellStyle name="SAPBEXstdData 43 2 2" xfId="23586" xr:uid="{00000000-0005-0000-0000-00007C7F0000}"/>
    <cellStyle name="SAPBEXstdData 43 3" xfId="5431" xr:uid="{00000000-0005-0000-0000-00007D7F0000}"/>
    <cellStyle name="SAPBEXstdData 43 3 2" xfId="24340" xr:uid="{00000000-0005-0000-0000-00007E7F0000}"/>
    <cellStyle name="SAPBEXstdData 43 4" xfId="8068" xr:uid="{00000000-0005-0000-0000-00007F7F0000}"/>
    <cellStyle name="SAPBEXstdData 43 4 2" xfId="26977" xr:uid="{00000000-0005-0000-0000-0000807F0000}"/>
    <cellStyle name="SAPBEXstdData 43 5" xfId="10438" xr:uid="{00000000-0005-0000-0000-0000817F0000}"/>
    <cellStyle name="SAPBEXstdData 43 5 2" xfId="29347" xr:uid="{00000000-0005-0000-0000-0000827F0000}"/>
    <cellStyle name="SAPBEXstdData 43 6" xfId="12473" xr:uid="{00000000-0005-0000-0000-0000837F0000}"/>
    <cellStyle name="SAPBEXstdData 43 6 2" xfId="31382" xr:uid="{00000000-0005-0000-0000-0000847F0000}"/>
    <cellStyle name="SAPBEXstdData 43 7" xfId="15134" xr:uid="{00000000-0005-0000-0000-0000857F0000}"/>
    <cellStyle name="SAPBEXstdData 43 7 2" xfId="34043" xr:uid="{00000000-0005-0000-0000-0000867F0000}"/>
    <cellStyle name="SAPBEXstdData 43 8" xfId="17169" xr:uid="{00000000-0005-0000-0000-0000877F0000}"/>
    <cellStyle name="SAPBEXstdData 43 8 2" xfId="36078" xr:uid="{00000000-0005-0000-0000-0000887F0000}"/>
    <cellStyle name="SAPBEXstdData 43 9" xfId="19739" xr:uid="{00000000-0005-0000-0000-0000897F0000}"/>
    <cellStyle name="SAPBEXstdData 44" xfId="2129" xr:uid="{00000000-0005-0000-0000-00008A7F0000}"/>
    <cellStyle name="SAPBEXstdData 44 2" xfId="4715" xr:uid="{00000000-0005-0000-0000-00008B7F0000}"/>
    <cellStyle name="SAPBEXstdData 44 2 2" xfId="23624" xr:uid="{00000000-0005-0000-0000-00008C7F0000}"/>
    <cellStyle name="SAPBEXstdData 44 3" xfId="6642" xr:uid="{00000000-0005-0000-0000-00008D7F0000}"/>
    <cellStyle name="SAPBEXstdData 44 3 2" xfId="25551" xr:uid="{00000000-0005-0000-0000-00008E7F0000}"/>
    <cellStyle name="SAPBEXstdData 44 4" xfId="7976" xr:uid="{00000000-0005-0000-0000-00008F7F0000}"/>
    <cellStyle name="SAPBEXstdData 44 4 2" xfId="26885" xr:uid="{00000000-0005-0000-0000-0000907F0000}"/>
    <cellStyle name="SAPBEXstdData 44 5" xfId="10339" xr:uid="{00000000-0005-0000-0000-0000917F0000}"/>
    <cellStyle name="SAPBEXstdData 44 5 2" xfId="29248" xr:uid="{00000000-0005-0000-0000-0000927F0000}"/>
    <cellStyle name="SAPBEXstdData 44 6" xfId="14121" xr:uid="{00000000-0005-0000-0000-0000937F0000}"/>
    <cellStyle name="SAPBEXstdData 44 6 2" xfId="33030" xr:uid="{00000000-0005-0000-0000-0000947F0000}"/>
    <cellStyle name="SAPBEXstdData 44 7" xfId="15035" xr:uid="{00000000-0005-0000-0000-0000957F0000}"/>
    <cellStyle name="SAPBEXstdData 44 7 2" xfId="33944" xr:uid="{00000000-0005-0000-0000-0000967F0000}"/>
    <cellStyle name="SAPBEXstdData 44 8" xfId="18817" xr:uid="{00000000-0005-0000-0000-0000977F0000}"/>
    <cellStyle name="SAPBEXstdData 44 8 2" xfId="37726" xr:uid="{00000000-0005-0000-0000-0000987F0000}"/>
    <cellStyle name="SAPBEXstdData 44 9" xfId="19647" xr:uid="{00000000-0005-0000-0000-0000997F0000}"/>
    <cellStyle name="SAPBEXstdData 45" xfId="2166" xr:uid="{00000000-0005-0000-0000-00009A7F0000}"/>
    <cellStyle name="SAPBEXstdData 45 2" xfId="4752" xr:uid="{00000000-0005-0000-0000-00009B7F0000}"/>
    <cellStyle name="SAPBEXstdData 45 2 2" xfId="23661" xr:uid="{00000000-0005-0000-0000-00009C7F0000}"/>
    <cellStyle name="SAPBEXstdData 45 3" xfId="7242" xr:uid="{00000000-0005-0000-0000-00009D7F0000}"/>
    <cellStyle name="SAPBEXstdData 45 3 2" xfId="26151" xr:uid="{00000000-0005-0000-0000-00009E7F0000}"/>
    <cellStyle name="SAPBEXstdData 45 4" xfId="8508" xr:uid="{00000000-0005-0000-0000-00009F7F0000}"/>
    <cellStyle name="SAPBEXstdData 45 4 2" xfId="27417" xr:uid="{00000000-0005-0000-0000-0000A07F0000}"/>
    <cellStyle name="SAPBEXstdData 45 5" xfId="10919" xr:uid="{00000000-0005-0000-0000-0000A17F0000}"/>
    <cellStyle name="SAPBEXstdData 45 5 2" xfId="29828" xr:uid="{00000000-0005-0000-0000-0000A27F0000}"/>
    <cellStyle name="SAPBEXstdData 45 6" xfId="12610" xr:uid="{00000000-0005-0000-0000-0000A37F0000}"/>
    <cellStyle name="SAPBEXstdData 45 6 2" xfId="31519" xr:uid="{00000000-0005-0000-0000-0000A47F0000}"/>
    <cellStyle name="SAPBEXstdData 45 7" xfId="15615" xr:uid="{00000000-0005-0000-0000-0000A57F0000}"/>
    <cellStyle name="SAPBEXstdData 45 7 2" xfId="34524" xr:uid="{00000000-0005-0000-0000-0000A67F0000}"/>
    <cellStyle name="SAPBEXstdData 45 8" xfId="17306" xr:uid="{00000000-0005-0000-0000-0000A77F0000}"/>
    <cellStyle name="SAPBEXstdData 45 8 2" xfId="36215" xr:uid="{00000000-0005-0000-0000-0000A87F0000}"/>
    <cellStyle name="SAPBEXstdData 45 9" xfId="20182" xr:uid="{00000000-0005-0000-0000-0000A97F0000}"/>
    <cellStyle name="SAPBEXstdData 46" xfId="2196" xr:uid="{00000000-0005-0000-0000-0000AA7F0000}"/>
    <cellStyle name="SAPBEXstdData 46 2" xfId="4782" xr:uid="{00000000-0005-0000-0000-0000AB7F0000}"/>
    <cellStyle name="SAPBEXstdData 46 2 2" xfId="23691" xr:uid="{00000000-0005-0000-0000-0000AC7F0000}"/>
    <cellStyle name="SAPBEXstdData 46 3" xfId="6523" xr:uid="{00000000-0005-0000-0000-0000AD7F0000}"/>
    <cellStyle name="SAPBEXstdData 46 3 2" xfId="25432" xr:uid="{00000000-0005-0000-0000-0000AE7F0000}"/>
    <cellStyle name="SAPBEXstdData 46 4" xfId="7697" xr:uid="{00000000-0005-0000-0000-0000AF7F0000}"/>
    <cellStyle name="SAPBEXstdData 46 4 2" xfId="26606" xr:uid="{00000000-0005-0000-0000-0000B07F0000}"/>
    <cellStyle name="SAPBEXstdData 46 5" xfId="10040" xr:uid="{00000000-0005-0000-0000-0000B17F0000}"/>
    <cellStyle name="SAPBEXstdData 46 5 2" xfId="28949" xr:uid="{00000000-0005-0000-0000-0000B27F0000}"/>
    <cellStyle name="SAPBEXstdData 46 6" xfId="10323" xr:uid="{00000000-0005-0000-0000-0000B37F0000}"/>
    <cellStyle name="SAPBEXstdData 46 6 2" xfId="29232" xr:uid="{00000000-0005-0000-0000-0000B47F0000}"/>
    <cellStyle name="SAPBEXstdData 46 7" xfId="14736" xr:uid="{00000000-0005-0000-0000-0000B57F0000}"/>
    <cellStyle name="SAPBEXstdData 46 7 2" xfId="33645" xr:uid="{00000000-0005-0000-0000-0000B67F0000}"/>
    <cellStyle name="SAPBEXstdData 46 8" xfId="15019" xr:uid="{00000000-0005-0000-0000-0000B77F0000}"/>
    <cellStyle name="SAPBEXstdData 46 8 2" xfId="33928" xr:uid="{00000000-0005-0000-0000-0000B87F0000}"/>
    <cellStyle name="SAPBEXstdData 46 9" xfId="19368" xr:uid="{00000000-0005-0000-0000-0000B97F0000}"/>
    <cellStyle name="SAPBEXstdData 47" xfId="2222" xr:uid="{00000000-0005-0000-0000-0000BA7F0000}"/>
    <cellStyle name="SAPBEXstdData 47 2" xfId="4808" xr:uid="{00000000-0005-0000-0000-0000BB7F0000}"/>
    <cellStyle name="SAPBEXstdData 47 2 2" xfId="23717" xr:uid="{00000000-0005-0000-0000-0000BC7F0000}"/>
    <cellStyle name="SAPBEXstdData 47 3" xfId="6130" xr:uid="{00000000-0005-0000-0000-0000BD7F0000}"/>
    <cellStyle name="SAPBEXstdData 47 3 2" xfId="25039" xr:uid="{00000000-0005-0000-0000-0000BE7F0000}"/>
    <cellStyle name="SAPBEXstdData 47 4" xfId="8129" xr:uid="{00000000-0005-0000-0000-0000BF7F0000}"/>
    <cellStyle name="SAPBEXstdData 47 4 2" xfId="27038" xr:uid="{00000000-0005-0000-0000-0000C07F0000}"/>
    <cellStyle name="SAPBEXstdData 47 5" xfId="10501" xr:uid="{00000000-0005-0000-0000-0000C17F0000}"/>
    <cellStyle name="SAPBEXstdData 47 5 2" xfId="29410" xr:uid="{00000000-0005-0000-0000-0000C27F0000}"/>
    <cellStyle name="SAPBEXstdData 47 6" xfId="12327" xr:uid="{00000000-0005-0000-0000-0000C37F0000}"/>
    <cellStyle name="SAPBEXstdData 47 6 2" xfId="31236" xr:uid="{00000000-0005-0000-0000-0000C47F0000}"/>
    <cellStyle name="SAPBEXstdData 47 7" xfId="15197" xr:uid="{00000000-0005-0000-0000-0000C57F0000}"/>
    <cellStyle name="SAPBEXstdData 47 7 2" xfId="34106" xr:uid="{00000000-0005-0000-0000-0000C67F0000}"/>
    <cellStyle name="SAPBEXstdData 47 8" xfId="17023" xr:uid="{00000000-0005-0000-0000-0000C77F0000}"/>
    <cellStyle name="SAPBEXstdData 47 8 2" xfId="35932" xr:uid="{00000000-0005-0000-0000-0000C87F0000}"/>
    <cellStyle name="SAPBEXstdData 47 9" xfId="19800" xr:uid="{00000000-0005-0000-0000-0000C97F0000}"/>
    <cellStyle name="SAPBEXstdData 48" xfId="2270" xr:uid="{00000000-0005-0000-0000-0000CA7F0000}"/>
    <cellStyle name="SAPBEXstdData 48 2" xfId="4856" xr:uid="{00000000-0005-0000-0000-0000CB7F0000}"/>
    <cellStyle name="SAPBEXstdData 48 2 2" xfId="23765" xr:uid="{00000000-0005-0000-0000-0000CC7F0000}"/>
    <cellStyle name="SAPBEXstdData 48 3" xfId="6618" xr:uid="{00000000-0005-0000-0000-0000CD7F0000}"/>
    <cellStyle name="SAPBEXstdData 48 3 2" xfId="25527" xr:uid="{00000000-0005-0000-0000-0000CE7F0000}"/>
    <cellStyle name="SAPBEXstdData 48 4" xfId="7381" xr:uid="{00000000-0005-0000-0000-0000CF7F0000}"/>
    <cellStyle name="SAPBEXstdData 48 4 2" xfId="26290" xr:uid="{00000000-0005-0000-0000-0000D07F0000}"/>
    <cellStyle name="SAPBEXstdData 48 5" xfId="9690" xr:uid="{00000000-0005-0000-0000-0000D17F0000}"/>
    <cellStyle name="SAPBEXstdData 48 5 2" xfId="28599" xr:uid="{00000000-0005-0000-0000-0000D27F0000}"/>
    <cellStyle name="SAPBEXstdData 48 6" xfId="12359" xr:uid="{00000000-0005-0000-0000-0000D37F0000}"/>
    <cellStyle name="SAPBEXstdData 48 6 2" xfId="31268" xr:uid="{00000000-0005-0000-0000-0000D47F0000}"/>
    <cellStyle name="SAPBEXstdData 48 7" xfId="14386" xr:uid="{00000000-0005-0000-0000-0000D57F0000}"/>
    <cellStyle name="SAPBEXstdData 48 7 2" xfId="33295" xr:uid="{00000000-0005-0000-0000-0000D67F0000}"/>
    <cellStyle name="SAPBEXstdData 48 8" xfId="17055" xr:uid="{00000000-0005-0000-0000-0000D77F0000}"/>
    <cellStyle name="SAPBEXstdData 48 8 2" xfId="35964" xr:uid="{00000000-0005-0000-0000-0000D87F0000}"/>
    <cellStyle name="SAPBEXstdData 48 9" xfId="19057" xr:uid="{00000000-0005-0000-0000-0000D97F0000}"/>
    <cellStyle name="SAPBEXstdData 49" xfId="2340" xr:uid="{00000000-0005-0000-0000-0000DA7F0000}"/>
    <cellStyle name="SAPBEXstdData 49 2" xfId="4926" xr:uid="{00000000-0005-0000-0000-0000DB7F0000}"/>
    <cellStyle name="SAPBEXstdData 49 2 2" xfId="23835" xr:uid="{00000000-0005-0000-0000-0000DC7F0000}"/>
    <cellStyle name="SAPBEXstdData 49 3" xfId="5993" xr:uid="{00000000-0005-0000-0000-0000DD7F0000}"/>
    <cellStyle name="SAPBEXstdData 49 3 2" xfId="24902" xr:uid="{00000000-0005-0000-0000-0000DE7F0000}"/>
    <cellStyle name="SAPBEXstdData 49 4" xfId="7977" xr:uid="{00000000-0005-0000-0000-0000DF7F0000}"/>
    <cellStyle name="SAPBEXstdData 49 4 2" xfId="26886" xr:uid="{00000000-0005-0000-0000-0000E07F0000}"/>
    <cellStyle name="SAPBEXstdData 49 5" xfId="10340" xr:uid="{00000000-0005-0000-0000-0000E17F0000}"/>
    <cellStyle name="SAPBEXstdData 49 5 2" xfId="29249" xr:uid="{00000000-0005-0000-0000-0000E27F0000}"/>
    <cellStyle name="SAPBEXstdData 49 6" xfId="12932" xr:uid="{00000000-0005-0000-0000-0000E37F0000}"/>
    <cellStyle name="SAPBEXstdData 49 6 2" xfId="31841" xr:uid="{00000000-0005-0000-0000-0000E47F0000}"/>
    <cellStyle name="SAPBEXstdData 49 7" xfId="15036" xr:uid="{00000000-0005-0000-0000-0000E57F0000}"/>
    <cellStyle name="SAPBEXstdData 49 7 2" xfId="33945" xr:uid="{00000000-0005-0000-0000-0000E67F0000}"/>
    <cellStyle name="SAPBEXstdData 49 8" xfId="17628" xr:uid="{00000000-0005-0000-0000-0000E77F0000}"/>
    <cellStyle name="SAPBEXstdData 49 8 2" xfId="36537" xr:uid="{00000000-0005-0000-0000-0000E87F0000}"/>
    <cellStyle name="SAPBEXstdData 49 9" xfId="19648" xr:uid="{00000000-0005-0000-0000-0000E97F0000}"/>
    <cellStyle name="SAPBEXstdData 5" xfId="342" xr:uid="{00000000-0005-0000-0000-0000EA7F0000}"/>
    <cellStyle name="SAPBEXstdData 5 2" xfId="2928" xr:uid="{00000000-0005-0000-0000-0000EB7F0000}"/>
    <cellStyle name="SAPBEXstdData 5 2 2" xfId="21837" xr:uid="{00000000-0005-0000-0000-0000EC7F0000}"/>
    <cellStyle name="SAPBEXstdData 5 3" xfId="7382" xr:uid="{00000000-0005-0000-0000-0000ED7F0000}"/>
    <cellStyle name="SAPBEXstdData 5 3 2" xfId="26291" xr:uid="{00000000-0005-0000-0000-0000EE7F0000}"/>
    <cellStyle name="SAPBEXstdData 5 4" xfId="9070" xr:uid="{00000000-0005-0000-0000-0000EF7F0000}"/>
    <cellStyle name="SAPBEXstdData 5 4 2" xfId="27979" xr:uid="{00000000-0005-0000-0000-0000F07F0000}"/>
    <cellStyle name="SAPBEXstdData 5 5" xfId="11542" xr:uid="{00000000-0005-0000-0000-0000F17F0000}"/>
    <cellStyle name="SAPBEXstdData 5 5 2" xfId="30451" xr:uid="{00000000-0005-0000-0000-0000F27F0000}"/>
    <cellStyle name="SAPBEXstdData 5 6" xfId="14083" xr:uid="{00000000-0005-0000-0000-0000F37F0000}"/>
    <cellStyle name="SAPBEXstdData 5 6 2" xfId="32992" xr:uid="{00000000-0005-0000-0000-0000F47F0000}"/>
    <cellStyle name="SAPBEXstdData 5 7" xfId="16238" xr:uid="{00000000-0005-0000-0000-0000F57F0000}"/>
    <cellStyle name="SAPBEXstdData 5 7 2" xfId="35147" xr:uid="{00000000-0005-0000-0000-0000F67F0000}"/>
    <cellStyle name="SAPBEXstdData 5 8" xfId="18779" xr:uid="{00000000-0005-0000-0000-0000F77F0000}"/>
    <cellStyle name="SAPBEXstdData 5 8 2" xfId="37688" xr:uid="{00000000-0005-0000-0000-0000F87F0000}"/>
    <cellStyle name="SAPBEXstdData 5 9" xfId="20745" xr:uid="{00000000-0005-0000-0000-0000F97F0000}"/>
    <cellStyle name="SAPBEXstdData 50" xfId="2378" xr:uid="{00000000-0005-0000-0000-0000FA7F0000}"/>
    <cellStyle name="SAPBEXstdData 50 2" xfId="6318" xr:uid="{00000000-0005-0000-0000-0000FB7F0000}"/>
    <cellStyle name="SAPBEXstdData 50 2 2" xfId="25227" xr:uid="{00000000-0005-0000-0000-0000FC7F0000}"/>
    <cellStyle name="SAPBEXstdData 50 3" xfId="8443" xr:uid="{00000000-0005-0000-0000-0000FD7F0000}"/>
    <cellStyle name="SAPBEXstdData 50 3 2" xfId="27352" xr:uid="{00000000-0005-0000-0000-0000FE7F0000}"/>
    <cellStyle name="SAPBEXstdData 50 4" xfId="10849" xr:uid="{00000000-0005-0000-0000-0000FF7F0000}"/>
    <cellStyle name="SAPBEXstdData 50 4 2" xfId="29758" xr:uid="{00000000-0005-0000-0000-000000800000}"/>
    <cellStyle name="SAPBEXstdData 50 5" xfId="12693" xr:uid="{00000000-0005-0000-0000-000001800000}"/>
    <cellStyle name="SAPBEXstdData 50 5 2" xfId="31602" xr:uid="{00000000-0005-0000-0000-000002800000}"/>
    <cellStyle name="SAPBEXstdData 50 6" xfId="15545" xr:uid="{00000000-0005-0000-0000-000003800000}"/>
    <cellStyle name="SAPBEXstdData 50 6 2" xfId="34454" xr:uid="{00000000-0005-0000-0000-000004800000}"/>
    <cellStyle name="SAPBEXstdData 50 7" xfId="17389" xr:uid="{00000000-0005-0000-0000-000005800000}"/>
    <cellStyle name="SAPBEXstdData 50 7 2" xfId="36298" xr:uid="{00000000-0005-0000-0000-000006800000}"/>
    <cellStyle name="SAPBEXstdData 50 8" xfId="20117" xr:uid="{00000000-0005-0000-0000-000007800000}"/>
    <cellStyle name="SAPBEXstdData 51" xfId="5944" xr:uid="{00000000-0005-0000-0000-000008800000}"/>
    <cellStyle name="SAPBEXstdData 51 2" xfId="24853" xr:uid="{00000000-0005-0000-0000-000009800000}"/>
    <cellStyle name="SAPBEXstdData 52" xfId="7245" xr:uid="{00000000-0005-0000-0000-00000A800000}"/>
    <cellStyle name="SAPBEXstdData 52 2" xfId="26154" xr:uid="{00000000-0005-0000-0000-00000B800000}"/>
    <cellStyle name="SAPBEXstdData 53" xfId="9699" xr:uid="{00000000-0005-0000-0000-00000C800000}"/>
    <cellStyle name="SAPBEXstdData 53 2" xfId="28608" xr:uid="{00000000-0005-0000-0000-00000D800000}"/>
    <cellStyle name="SAPBEXstdData 54" xfId="12856" xr:uid="{00000000-0005-0000-0000-00000E800000}"/>
    <cellStyle name="SAPBEXstdData 54 2" xfId="31765" xr:uid="{00000000-0005-0000-0000-00000F800000}"/>
    <cellStyle name="SAPBEXstdData 55" xfId="14395" xr:uid="{00000000-0005-0000-0000-000010800000}"/>
    <cellStyle name="SAPBEXstdData 55 2" xfId="33304" xr:uid="{00000000-0005-0000-0000-000011800000}"/>
    <cellStyle name="SAPBEXstdData 56" xfId="17552" xr:uid="{00000000-0005-0000-0000-000012800000}"/>
    <cellStyle name="SAPBEXstdData 56 2" xfId="36461" xr:uid="{00000000-0005-0000-0000-000013800000}"/>
    <cellStyle name="SAPBEXstdData 57" xfId="19063" xr:uid="{00000000-0005-0000-0000-000014800000}"/>
    <cellStyle name="SAPBEXstdData 6" xfId="385" xr:uid="{00000000-0005-0000-0000-000015800000}"/>
    <cellStyle name="SAPBEXstdData 6 2" xfId="2971" xr:uid="{00000000-0005-0000-0000-000016800000}"/>
    <cellStyle name="SAPBEXstdData 6 2 2" xfId="21880" xr:uid="{00000000-0005-0000-0000-000017800000}"/>
    <cellStyle name="SAPBEXstdData 6 3" xfId="6667" xr:uid="{00000000-0005-0000-0000-000018800000}"/>
    <cellStyle name="SAPBEXstdData 6 3 2" xfId="25576" xr:uid="{00000000-0005-0000-0000-000019800000}"/>
    <cellStyle name="SAPBEXstdData 6 4" xfId="9311" xr:uid="{00000000-0005-0000-0000-00001A800000}"/>
    <cellStyle name="SAPBEXstdData 6 4 2" xfId="28220" xr:uid="{00000000-0005-0000-0000-00001B800000}"/>
    <cellStyle name="SAPBEXstdData 6 5" xfId="11794" xr:uid="{00000000-0005-0000-0000-00001C800000}"/>
    <cellStyle name="SAPBEXstdData 6 5 2" xfId="30703" xr:uid="{00000000-0005-0000-0000-00001D800000}"/>
    <cellStyle name="SAPBEXstdData 6 6" xfId="13806" xr:uid="{00000000-0005-0000-0000-00001E800000}"/>
    <cellStyle name="SAPBEXstdData 6 6 2" xfId="32715" xr:uid="{00000000-0005-0000-0000-00001F800000}"/>
    <cellStyle name="SAPBEXstdData 6 7" xfId="16490" xr:uid="{00000000-0005-0000-0000-000020800000}"/>
    <cellStyle name="SAPBEXstdData 6 7 2" xfId="35399" xr:uid="{00000000-0005-0000-0000-000021800000}"/>
    <cellStyle name="SAPBEXstdData 6 8" xfId="18502" xr:uid="{00000000-0005-0000-0000-000022800000}"/>
    <cellStyle name="SAPBEXstdData 6 8 2" xfId="37411" xr:uid="{00000000-0005-0000-0000-000023800000}"/>
    <cellStyle name="SAPBEXstdData 6 9" xfId="20985" xr:uid="{00000000-0005-0000-0000-000024800000}"/>
    <cellStyle name="SAPBEXstdData 7" xfId="428" xr:uid="{00000000-0005-0000-0000-000025800000}"/>
    <cellStyle name="SAPBEXstdData 7 2" xfId="3014" xr:uid="{00000000-0005-0000-0000-000026800000}"/>
    <cellStyle name="SAPBEXstdData 7 2 2" xfId="21923" xr:uid="{00000000-0005-0000-0000-000027800000}"/>
    <cellStyle name="SAPBEXstdData 7 3" xfId="6812" xr:uid="{00000000-0005-0000-0000-000028800000}"/>
    <cellStyle name="SAPBEXstdData 7 3 2" xfId="25721" xr:uid="{00000000-0005-0000-0000-000029800000}"/>
    <cellStyle name="SAPBEXstdData 7 4" xfId="7395" xr:uid="{00000000-0005-0000-0000-00002A800000}"/>
    <cellStyle name="SAPBEXstdData 7 4 2" xfId="26304" xr:uid="{00000000-0005-0000-0000-00002B800000}"/>
    <cellStyle name="SAPBEXstdData 7 5" xfId="12092" xr:uid="{00000000-0005-0000-0000-00002C800000}"/>
    <cellStyle name="SAPBEXstdData 7 5 2" xfId="31001" xr:uid="{00000000-0005-0000-0000-00002D800000}"/>
    <cellStyle name="SAPBEXstdData 7 6" xfId="12247" xr:uid="{00000000-0005-0000-0000-00002E800000}"/>
    <cellStyle name="SAPBEXstdData 7 6 2" xfId="31156" xr:uid="{00000000-0005-0000-0000-00002F800000}"/>
    <cellStyle name="SAPBEXstdData 7 7" xfId="16788" xr:uid="{00000000-0005-0000-0000-000030800000}"/>
    <cellStyle name="SAPBEXstdData 7 7 2" xfId="35697" xr:uid="{00000000-0005-0000-0000-000031800000}"/>
    <cellStyle name="SAPBEXstdData 7 8" xfId="16943" xr:uid="{00000000-0005-0000-0000-000032800000}"/>
    <cellStyle name="SAPBEXstdData 7 8 2" xfId="35852" xr:uid="{00000000-0005-0000-0000-000033800000}"/>
    <cellStyle name="SAPBEXstdData 7 9" xfId="21255" xr:uid="{00000000-0005-0000-0000-000034800000}"/>
    <cellStyle name="SAPBEXstdData 8" xfId="471" xr:uid="{00000000-0005-0000-0000-000035800000}"/>
    <cellStyle name="SAPBEXstdData 8 2" xfId="3057" xr:uid="{00000000-0005-0000-0000-000036800000}"/>
    <cellStyle name="SAPBEXstdData 8 2 2" xfId="21966" xr:uid="{00000000-0005-0000-0000-000037800000}"/>
    <cellStyle name="SAPBEXstdData 8 3" xfId="6651" xr:uid="{00000000-0005-0000-0000-000038800000}"/>
    <cellStyle name="SAPBEXstdData 8 3 2" xfId="25560" xr:uid="{00000000-0005-0000-0000-000039800000}"/>
    <cellStyle name="SAPBEXstdData 8 4" xfId="8717" xr:uid="{00000000-0005-0000-0000-00003A800000}"/>
    <cellStyle name="SAPBEXstdData 8 4 2" xfId="27626" xr:uid="{00000000-0005-0000-0000-00003B800000}"/>
    <cellStyle name="SAPBEXstdData 8 5" xfId="11152" xr:uid="{00000000-0005-0000-0000-00003C800000}"/>
    <cellStyle name="SAPBEXstdData 8 5 2" xfId="30061" xr:uid="{00000000-0005-0000-0000-00003D800000}"/>
    <cellStyle name="SAPBEXstdData 8 6" xfId="9984" xr:uid="{00000000-0005-0000-0000-00003E800000}"/>
    <cellStyle name="SAPBEXstdData 8 6 2" xfId="28893" xr:uid="{00000000-0005-0000-0000-00003F800000}"/>
    <cellStyle name="SAPBEXstdData 8 7" xfId="15848" xr:uid="{00000000-0005-0000-0000-000040800000}"/>
    <cellStyle name="SAPBEXstdData 8 7 2" xfId="34757" xr:uid="{00000000-0005-0000-0000-000041800000}"/>
    <cellStyle name="SAPBEXstdData 8 8" xfId="14680" xr:uid="{00000000-0005-0000-0000-000042800000}"/>
    <cellStyle name="SAPBEXstdData 8 8 2" xfId="33589" xr:uid="{00000000-0005-0000-0000-000043800000}"/>
    <cellStyle name="SAPBEXstdData 8 9" xfId="20391" xr:uid="{00000000-0005-0000-0000-000044800000}"/>
    <cellStyle name="SAPBEXstdData 9" xfId="514" xr:uid="{00000000-0005-0000-0000-000045800000}"/>
    <cellStyle name="SAPBEXstdData 9 2" xfId="3100" xr:uid="{00000000-0005-0000-0000-000046800000}"/>
    <cellStyle name="SAPBEXstdData 9 2 2" xfId="22009" xr:uid="{00000000-0005-0000-0000-000047800000}"/>
    <cellStyle name="SAPBEXstdData 9 3" xfId="5788" xr:uid="{00000000-0005-0000-0000-000048800000}"/>
    <cellStyle name="SAPBEXstdData 9 3 2" xfId="24697" xr:uid="{00000000-0005-0000-0000-000049800000}"/>
    <cellStyle name="SAPBEXstdData 9 4" xfId="5614" xr:uid="{00000000-0005-0000-0000-00004A800000}"/>
    <cellStyle name="SAPBEXstdData 9 4 2" xfId="24523" xr:uid="{00000000-0005-0000-0000-00004B800000}"/>
    <cellStyle name="SAPBEXstdData 9 5" xfId="9558" xr:uid="{00000000-0005-0000-0000-00004C800000}"/>
    <cellStyle name="SAPBEXstdData 9 5 2" xfId="28467" xr:uid="{00000000-0005-0000-0000-00004D800000}"/>
    <cellStyle name="SAPBEXstdData 9 6" xfId="12742" xr:uid="{00000000-0005-0000-0000-00004E800000}"/>
    <cellStyle name="SAPBEXstdData 9 6 2" xfId="31651" xr:uid="{00000000-0005-0000-0000-00004F800000}"/>
    <cellStyle name="SAPBEXstdData 9 7" xfId="14254" xr:uid="{00000000-0005-0000-0000-000050800000}"/>
    <cellStyle name="SAPBEXstdData 9 7 2" xfId="33163" xr:uid="{00000000-0005-0000-0000-000051800000}"/>
    <cellStyle name="SAPBEXstdData 9 8" xfId="17438" xr:uid="{00000000-0005-0000-0000-000052800000}"/>
    <cellStyle name="SAPBEXstdData 9 8 2" xfId="36347" xr:uid="{00000000-0005-0000-0000-000053800000}"/>
    <cellStyle name="SAPBEXstdData 9 9" xfId="18943" xr:uid="{00000000-0005-0000-0000-000054800000}"/>
    <cellStyle name="SAPBEXstdDataEmph" xfId="90" xr:uid="{00000000-0005-0000-0000-000055800000}"/>
    <cellStyle name="SAPBEXstdDataEmph 10" xfId="558" xr:uid="{00000000-0005-0000-0000-000056800000}"/>
    <cellStyle name="SAPBEXstdDataEmph 10 2" xfId="3144" xr:uid="{00000000-0005-0000-0000-000057800000}"/>
    <cellStyle name="SAPBEXstdDataEmph 10 2 2" xfId="22053" xr:uid="{00000000-0005-0000-0000-000058800000}"/>
    <cellStyle name="SAPBEXstdDataEmph 10 3" xfId="7281" xr:uid="{00000000-0005-0000-0000-000059800000}"/>
    <cellStyle name="SAPBEXstdDataEmph 10 3 2" xfId="26190" xr:uid="{00000000-0005-0000-0000-00005A800000}"/>
    <cellStyle name="SAPBEXstdDataEmph 10 4" xfId="8971" xr:uid="{00000000-0005-0000-0000-00005B800000}"/>
    <cellStyle name="SAPBEXstdDataEmph 10 4 2" xfId="27880" xr:uid="{00000000-0005-0000-0000-00005C800000}"/>
    <cellStyle name="SAPBEXstdDataEmph 10 5" xfId="11428" xr:uid="{00000000-0005-0000-0000-00005D800000}"/>
    <cellStyle name="SAPBEXstdDataEmph 10 5 2" xfId="30337" xr:uid="{00000000-0005-0000-0000-00005E800000}"/>
    <cellStyle name="SAPBEXstdDataEmph 10 6" xfId="13998" xr:uid="{00000000-0005-0000-0000-00005F800000}"/>
    <cellStyle name="SAPBEXstdDataEmph 10 6 2" xfId="32907" xr:uid="{00000000-0005-0000-0000-000060800000}"/>
    <cellStyle name="SAPBEXstdDataEmph 10 7" xfId="16124" xr:uid="{00000000-0005-0000-0000-000061800000}"/>
    <cellStyle name="SAPBEXstdDataEmph 10 7 2" xfId="35033" xr:uid="{00000000-0005-0000-0000-000062800000}"/>
    <cellStyle name="SAPBEXstdDataEmph 10 8" xfId="18694" xr:uid="{00000000-0005-0000-0000-000063800000}"/>
    <cellStyle name="SAPBEXstdDataEmph 10 8 2" xfId="37603" xr:uid="{00000000-0005-0000-0000-000064800000}"/>
    <cellStyle name="SAPBEXstdDataEmph 10 9" xfId="20646" xr:uid="{00000000-0005-0000-0000-000065800000}"/>
    <cellStyle name="SAPBEXstdDataEmph 11" xfId="465" xr:uid="{00000000-0005-0000-0000-000066800000}"/>
    <cellStyle name="SAPBEXstdDataEmph 11 2" xfId="3051" xr:uid="{00000000-0005-0000-0000-000067800000}"/>
    <cellStyle name="SAPBEXstdDataEmph 11 2 2" xfId="21960" xr:uid="{00000000-0005-0000-0000-000068800000}"/>
    <cellStyle name="SAPBEXstdDataEmph 11 3" xfId="5121" xr:uid="{00000000-0005-0000-0000-000069800000}"/>
    <cellStyle name="SAPBEXstdDataEmph 11 3 2" xfId="24030" xr:uid="{00000000-0005-0000-0000-00006A800000}"/>
    <cellStyle name="SAPBEXstdDataEmph 11 4" xfId="8954" xr:uid="{00000000-0005-0000-0000-00006B800000}"/>
    <cellStyle name="SAPBEXstdDataEmph 11 4 2" xfId="27863" xr:uid="{00000000-0005-0000-0000-00006C800000}"/>
    <cellStyle name="SAPBEXstdDataEmph 11 5" xfId="11411" xr:uid="{00000000-0005-0000-0000-00006D800000}"/>
    <cellStyle name="SAPBEXstdDataEmph 11 5 2" xfId="30320" xr:uid="{00000000-0005-0000-0000-00006E800000}"/>
    <cellStyle name="SAPBEXstdDataEmph 11 6" xfId="12568" xr:uid="{00000000-0005-0000-0000-00006F800000}"/>
    <cellStyle name="SAPBEXstdDataEmph 11 6 2" xfId="31477" xr:uid="{00000000-0005-0000-0000-000070800000}"/>
    <cellStyle name="SAPBEXstdDataEmph 11 7" xfId="16107" xr:uid="{00000000-0005-0000-0000-000071800000}"/>
    <cellStyle name="SAPBEXstdDataEmph 11 7 2" xfId="35016" xr:uid="{00000000-0005-0000-0000-000072800000}"/>
    <cellStyle name="SAPBEXstdDataEmph 11 8" xfId="17264" xr:uid="{00000000-0005-0000-0000-000073800000}"/>
    <cellStyle name="SAPBEXstdDataEmph 11 8 2" xfId="36173" xr:uid="{00000000-0005-0000-0000-000074800000}"/>
    <cellStyle name="SAPBEXstdDataEmph 11 9" xfId="20629" xr:uid="{00000000-0005-0000-0000-000075800000}"/>
    <cellStyle name="SAPBEXstdDataEmph 12" xfId="644" xr:uid="{00000000-0005-0000-0000-000076800000}"/>
    <cellStyle name="SAPBEXstdDataEmph 12 2" xfId="3230" xr:uid="{00000000-0005-0000-0000-000077800000}"/>
    <cellStyle name="SAPBEXstdDataEmph 12 2 2" xfId="22139" xr:uid="{00000000-0005-0000-0000-000078800000}"/>
    <cellStyle name="SAPBEXstdDataEmph 12 3" xfId="6873" xr:uid="{00000000-0005-0000-0000-000079800000}"/>
    <cellStyle name="SAPBEXstdDataEmph 12 3 2" xfId="25782" xr:uid="{00000000-0005-0000-0000-00007A800000}"/>
    <cellStyle name="SAPBEXstdDataEmph 12 4" xfId="8868" xr:uid="{00000000-0005-0000-0000-00007B800000}"/>
    <cellStyle name="SAPBEXstdDataEmph 12 4 2" xfId="27777" xr:uid="{00000000-0005-0000-0000-00007C800000}"/>
    <cellStyle name="SAPBEXstdDataEmph 12 5" xfId="11317" xr:uid="{00000000-0005-0000-0000-00007D800000}"/>
    <cellStyle name="SAPBEXstdDataEmph 12 5 2" xfId="30226" xr:uid="{00000000-0005-0000-0000-00007E800000}"/>
    <cellStyle name="SAPBEXstdDataEmph 12 6" xfId="12567" xr:uid="{00000000-0005-0000-0000-00007F800000}"/>
    <cellStyle name="SAPBEXstdDataEmph 12 6 2" xfId="31476" xr:uid="{00000000-0005-0000-0000-000080800000}"/>
    <cellStyle name="SAPBEXstdDataEmph 12 7" xfId="16013" xr:uid="{00000000-0005-0000-0000-000081800000}"/>
    <cellStyle name="SAPBEXstdDataEmph 12 7 2" xfId="34922" xr:uid="{00000000-0005-0000-0000-000082800000}"/>
    <cellStyle name="SAPBEXstdDataEmph 12 8" xfId="17263" xr:uid="{00000000-0005-0000-0000-000083800000}"/>
    <cellStyle name="SAPBEXstdDataEmph 12 8 2" xfId="36172" xr:uid="{00000000-0005-0000-0000-000084800000}"/>
    <cellStyle name="SAPBEXstdDataEmph 12 9" xfId="20542" xr:uid="{00000000-0005-0000-0000-000085800000}"/>
    <cellStyle name="SAPBEXstdDataEmph 13" xfId="435" xr:uid="{00000000-0005-0000-0000-000086800000}"/>
    <cellStyle name="SAPBEXstdDataEmph 13 2" xfId="3021" xr:uid="{00000000-0005-0000-0000-000087800000}"/>
    <cellStyle name="SAPBEXstdDataEmph 13 2 2" xfId="21930" xr:uid="{00000000-0005-0000-0000-000088800000}"/>
    <cellStyle name="SAPBEXstdDataEmph 13 3" xfId="5764" xr:uid="{00000000-0005-0000-0000-000089800000}"/>
    <cellStyle name="SAPBEXstdDataEmph 13 3 2" xfId="24673" xr:uid="{00000000-0005-0000-0000-00008A800000}"/>
    <cellStyle name="SAPBEXstdDataEmph 13 4" xfId="8887" xr:uid="{00000000-0005-0000-0000-00008B800000}"/>
    <cellStyle name="SAPBEXstdDataEmph 13 4 2" xfId="27796" xr:uid="{00000000-0005-0000-0000-00008C800000}"/>
    <cellStyle name="SAPBEXstdDataEmph 13 5" xfId="11338" xr:uid="{00000000-0005-0000-0000-00008D800000}"/>
    <cellStyle name="SAPBEXstdDataEmph 13 5 2" xfId="30247" xr:uid="{00000000-0005-0000-0000-00008E800000}"/>
    <cellStyle name="SAPBEXstdDataEmph 13 6" xfId="14137" xr:uid="{00000000-0005-0000-0000-00008F800000}"/>
    <cellStyle name="SAPBEXstdDataEmph 13 6 2" xfId="33046" xr:uid="{00000000-0005-0000-0000-000090800000}"/>
    <cellStyle name="SAPBEXstdDataEmph 13 7" xfId="16034" xr:uid="{00000000-0005-0000-0000-000091800000}"/>
    <cellStyle name="SAPBEXstdDataEmph 13 7 2" xfId="34943" xr:uid="{00000000-0005-0000-0000-000092800000}"/>
    <cellStyle name="SAPBEXstdDataEmph 13 8" xfId="18833" xr:uid="{00000000-0005-0000-0000-000093800000}"/>
    <cellStyle name="SAPBEXstdDataEmph 13 8 2" xfId="37742" xr:uid="{00000000-0005-0000-0000-000094800000}"/>
    <cellStyle name="SAPBEXstdDataEmph 13 9" xfId="20561" xr:uid="{00000000-0005-0000-0000-000095800000}"/>
    <cellStyle name="SAPBEXstdDataEmph 14" xfId="756" xr:uid="{00000000-0005-0000-0000-000096800000}"/>
    <cellStyle name="SAPBEXstdDataEmph 14 2" xfId="3342" xr:uid="{00000000-0005-0000-0000-000097800000}"/>
    <cellStyle name="SAPBEXstdDataEmph 14 2 2" xfId="22251" xr:uid="{00000000-0005-0000-0000-000098800000}"/>
    <cellStyle name="SAPBEXstdDataEmph 14 3" xfId="5223" xr:uid="{00000000-0005-0000-0000-000099800000}"/>
    <cellStyle name="SAPBEXstdDataEmph 14 3 2" xfId="24132" xr:uid="{00000000-0005-0000-0000-00009A800000}"/>
    <cellStyle name="SAPBEXstdDataEmph 14 4" xfId="9136" xr:uid="{00000000-0005-0000-0000-00009B800000}"/>
    <cellStyle name="SAPBEXstdDataEmph 14 4 2" xfId="28045" xr:uid="{00000000-0005-0000-0000-00009C800000}"/>
    <cellStyle name="SAPBEXstdDataEmph 14 5" xfId="11613" xr:uid="{00000000-0005-0000-0000-00009D800000}"/>
    <cellStyle name="SAPBEXstdDataEmph 14 5 2" xfId="30522" xr:uid="{00000000-0005-0000-0000-00009E800000}"/>
    <cellStyle name="SAPBEXstdDataEmph 14 6" xfId="12936" xr:uid="{00000000-0005-0000-0000-00009F800000}"/>
    <cellStyle name="SAPBEXstdDataEmph 14 6 2" xfId="31845" xr:uid="{00000000-0005-0000-0000-0000A0800000}"/>
    <cellStyle name="SAPBEXstdDataEmph 14 7" xfId="16309" xr:uid="{00000000-0005-0000-0000-0000A1800000}"/>
    <cellStyle name="SAPBEXstdDataEmph 14 7 2" xfId="35218" xr:uid="{00000000-0005-0000-0000-0000A2800000}"/>
    <cellStyle name="SAPBEXstdDataEmph 14 8" xfId="17632" xr:uid="{00000000-0005-0000-0000-0000A3800000}"/>
    <cellStyle name="SAPBEXstdDataEmph 14 8 2" xfId="36541" xr:uid="{00000000-0005-0000-0000-0000A4800000}"/>
    <cellStyle name="SAPBEXstdDataEmph 14 9" xfId="20811" xr:uid="{00000000-0005-0000-0000-0000A5800000}"/>
    <cellStyle name="SAPBEXstdDataEmph 15" xfId="824" xr:uid="{00000000-0005-0000-0000-0000A6800000}"/>
    <cellStyle name="SAPBEXstdDataEmph 15 2" xfId="3410" xr:uid="{00000000-0005-0000-0000-0000A7800000}"/>
    <cellStyle name="SAPBEXstdDataEmph 15 2 2" xfId="22319" xr:uid="{00000000-0005-0000-0000-0000A8800000}"/>
    <cellStyle name="SAPBEXstdDataEmph 15 3" xfId="6336" xr:uid="{00000000-0005-0000-0000-0000A9800000}"/>
    <cellStyle name="SAPBEXstdDataEmph 15 3 2" xfId="25245" xr:uid="{00000000-0005-0000-0000-0000AA800000}"/>
    <cellStyle name="SAPBEXstdDataEmph 15 4" xfId="9079" xr:uid="{00000000-0005-0000-0000-0000AB800000}"/>
    <cellStyle name="SAPBEXstdDataEmph 15 4 2" xfId="27988" xr:uid="{00000000-0005-0000-0000-0000AC800000}"/>
    <cellStyle name="SAPBEXstdDataEmph 15 5" xfId="11551" xr:uid="{00000000-0005-0000-0000-0000AD800000}"/>
    <cellStyle name="SAPBEXstdDataEmph 15 5 2" xfId="30460" xr:uid="{00000000-0005-0000-0000-0000AE800000}"/>
    <cellStyle name="SAPBEXstdDataEmph 15 6" xfId="13276" xr:uid="{00000000-0005-0000-0000-0000AF800000}"/>
    <cellStyle name="SAPBEXstdDataEmph 15 6 2" xfId="32185" xr:uid="{00000000-0005-0000-0000-0000B0800000}"/>
    <cellStyle name="SAPBEXstdDataEmph 15 7" xfId="16247" xr:uid="{00000000-0005-0000-0000-0000B1800000}"/>
    <cellStyle name="SAPBEXstdDataEmph 15 7 2" xfId="35156" xr:uid="{00000000-0005-0000-0000-0000B2800000}"/>
    <cellStyle name="SAPBEXstdDataEmph 15 8" xfId="17972" xr:uid="{00000000-0005-0000-0000-0000B3800000}"/>
    <cellStyle name="SAPBEXstdDataEmph 15 8 2" xfId="36881" xr:uid="{00000000-0005-0000-0000-0000B4800000}"/>
    <cellStyle name="SAPBEXstdDataEmph 15 9" xfId="20754" xr:uid="{00000000-0005-0000-0000-0000B5800000}"/>
    <cellStyle name="SAPBEXstdDataEmph 16" xfId="886" xr:uid="{00000000-0005-0000-0000-0000B6800000}"/>
    <cellStyle name="SAPBEXstdDataEmph 16 2" xfId="3472" xr:uid="{00000000-0005-0000-0000-0000B7800000}"/>
    <cellStyle name="SAPBEXstdDataEmph 16 2 2" xfId="22381" xr:uid="{00000000-0005-0000-0000-0000B8800000}"/>
    <cellStyle name="SAPBEXstdDataEmph 16 3" xfId="6163" xr:uid="{00000000-0005-0000-0000-0000B9800000}"/>
    <cellStyle name="SAPBEXstdDataEmph 16 3 2" xfId="25072" xr:uid="{00000000-0005-0000-0000-0000BA800000}"/>
    <cellStyle name="SAPBEXstdDataEmph 16 4" xfId="8786" xr:uid="{00000000-0005-0000-0000-0000BB800000}"/>
    <cellStyle name="SAPBEXstdDataEmph 16 4 2" xfId="27695" xr:uid="{00000000-0005-0000-0000-0000BC800000}"/>
    <cellStyle name="SAPBEXstdDataEmph 16 5" xfId="11228" xr:uid="{00000000-0005-0000-0000-0000BD800000}"/>
    <cellStyle name="SAPBEXstdDataEmph 16 5 2" xfId="30137" xr:uid="{00000000-0005-0000-0000-0000BE800000}"/>
    <cellStyle name="SAPBEXstdDataEmph 16 6" xfId="13077" xr:uid="{00000000-0005-0000-0000-0000BF800000}"/>
    <cellStyle name="SAPBEXstdDataEmph 16 6 2" xfId="31986" xr:uid="{00000000-0005-0000-0000-0000C0800000}"/>
    <cellStyle name="SAPBEXstdDataEmph 16 7" xfId="15924" xr:uid="{00000000-0005-0000-0000-0000C1800000}"/>
    <cellStyle name="SAPBEXstdDataEmph 16 7 2" xfId="34833" xr:uid="{00000000-0005-0000-0000-0000C2800000}"/>
    <cellStyle name="SAPBEXstdDataEmph 16 8" xfId="17773" xr:uid="{00000000-0005-0000-0000-0000C3800000}"/>
    <cellStyle name="SAPBEXstdDataEmph 16 8 2" xfId="36682" xr:uid="{00000000-0005-0000-0000-0000C4800000}"/>
    <cellStyle name="SAPBEXstdDataEmph 16 9" xfId="20461" xr:uid="{00000000-0005-0000-0000-0000C5800000}"/>
    <cellStyle name="SAPBEXstdDataEmph 17" xfId="937" xr:uid="{00000000-0005-0000-0000-0000C6800000}"/>
    <cellStyle name="SAPBEXstdDataEmph 17 2" xfId="3523" xr:uid="{00000000-0005-0000-0000-0000C7800000}"/>
    <cellStyle name="SAPBEXstdDataEmph 17 2 2" xfId="22432" xr:uid="{00000000-0005-0000-0000-0000C8800000}"/>
    <cellStyle name="SAPBEXstdDataEmph 17 3" xfId="5958" xr:uid="{00000000-0005-0000-0000-0000C9800000}"/>
    <cellStyle name="SAPBEXstdDataEmph 17 3 2" xfId="24867" xr:uid="{00000000-0005-0000-0000-0000CA800000}"/>
    <cellStyle name="SAPBEXstdDataEmph 17 4" xfId="9321" xr:uid="{00000000-0005-0000-0000-0000CB800000}"/>
    <cellStyle name="SAPBEXstdDataEmph 17 4 2" xfId="28230" xr:uid="{00000000-0005-0000-0000-0000CC800000}"/>
    <cellStyle name="SAPBEXstdDataEmph 17 5" xfId="11804" xr:uid="{00000000-0005-0000-0000-0000CD800000}"/>
    <cellStyle name="SAPBEXstdDataEmph 17 5 2" xfId="30713" xr:uid="{00000000-0005-0000-0000-0000CE800000}"/>
    <cellStyle name="SAPBEXstdDataEmph 17 6" xfId="13740" xr:uid="{00000000-0005-0000-0000-0000CF800000}"/>
    <cellStyle name="SAPBEXstdDataEmph 17 6 2" xfId="32649" xr:uid="{00000000-0005-0000-0000-0000D0800000}"/>
    <cellStyle name="SAPBEXstdDataEmph 17 7" xfId="16500" xr:uid="{00000000-0005-0000-0000-0000D1800000}"/>
    <cellStyle name="SAPBEXstdDataEmph 17 7 2" xfId="35409" xr:uid="{00000000-0005-0000-0000-0000D2800000}"/>
    <cellStyle name="SAPBEXstdDataEmph 17 8" xfId="18436" xr:uid="{00000000-0005-0000-0000-0000D3800000}"/>
    <cellStyle name="SAPBEXstdDataEmph 17 8 2" xfId="37345" xr:uid="{00000000-0005-0000-0000-0000D4800000}"/>
    <cellStyle name="SAPBEXstdDataEmph 17 9" xfId="20995" xr:uid="{00000000-0005-0000-0000-0000D5800000}"/>
    <cellStyle name="SAPBEXstdDataEmph 18" xfId="998" xr:uid="{00000000-0005-0000-0000-0000D6800000}"/>
    <cellStyle name="SAPBEXstdDataEmph 18 2" xfId="3584" xr:uid="{00000000-0005-0000-0000-0000D7800000}"/>
    <cellStyle name="SAPBEXstdDataEmph 18 2 2" xfId="22493" xr:uid="{00000000-0005-0000-0000-0000D8800000}"/>
    <cellStyle name="SAPBEXstdDataEmph 18 3" xfId="7252" xr:uid="{00000000-0005-0000-0000-0000D9800000}"/>
    <cellStyle name="SAPBEXstdDataEmph 18 3 2" xfId="26161" xr:uid="{00000000-0005-0000-0000-0000DA800000}"/>
    <cellStyle name="SAPBEXstdDataEmph 18 4" xfId="8142" xr:uid="{00000000-0005-0000-0000-0000DB800000}"/>
    <cellStyle name="SAPBEXstdDataEmph 18 4 2" xfId="27051" xr:uid="{00000000-0005-0000-0000-0000DC800000}"/>
    <cellStyle name="SAPBEXstdDataEmph 18 5" xfId="10515" xr:uid="{00000000-0005-0000-0000-0000DD800000}"/>
    <cellStyle name="SAPBEXstdDataEmph 18 5 2" xfId="29424" xr:uid="{00000000-0005-0000-0000-0000DE800000}"/>
    <cellStyle name="SAPBEXstdDataEmph 18 6" xfId="12565" xr:uid="{00000000-0005-0000-0000-0000DF800000}"/>
    <cellStyle name="SAPBEXstdDataEmph 18 6 2" xfId="31474" xr:uid="{00000000-0005-0000-0000-0000E0800000}"/>
    <cellStyle name="SAPBEXstdDataEmph 18 7" xfId="15211" xr:uid="{00000000-0005-0000-0000-0000E1800000}"/>
    <cellStyle name="SAPBEXstdDataEmph 18 7 2" xfId="34120" xr:uid="{00000000-0005-0000-0000-0000E2800000}"/>
    <cellStyle name="SAPBEXstdDataEmph 18 8" xfId="17261" xr:uid="{00000000-0005-0000-0000-0000E3800000}"/>
    <cellStyle name="SAPBEXstdDataEmph 18 8 2" xfId="36170" xr:uid="{00000000-0005-0000-0000-0000E4800000}"/>
    <cellStyle name="SAPBEXstdDataEmph 18 9" xfId="19814" xr:uid="{00000000-0005-0000-0000-0000E5800000}"/>
    <cellStyle name="SAPBEXstdDataEmph 19" xfId="1035" xr:uid="{00000000-0005-0000-0000-0000E6800000}"/>
    <cellStyle name="SAPBEXstdDataEmph 19 2" xfId="3621" xr:uid="{00000000-0005-0000-0000-0000E7800000}"/>
    <cellStyle name="SAPBEXstdDataEmph 19 2 2" xfId="22530" xr:uid="{00000000-0005-0000-0000-0000E8800000}"/>
    <cellStyle name="SAPBEXstdDataEmph 19 3" xfId="5655" xr:uid="{00000000-0005-0000-0000-0000E9800000}"/>
    <cellStyle name="SAPBEXstdDataEmph 19 3 2" xfId="24564" xr:uid="{00000000-0005-0000-0000-0000EA800000}"/>
    <cellStyle name="SAPBEXstdDataEmph 19 4" xfId="8747" xr:uid="{00000000-0005-0000-0000-0000EB800000}"/>
    <cellStyle name="SAPBEXstdDataEmph 19 4 2" xfId="27656" xr:uid="{00000000-0005-0000-0000-0000EC800000}"/>
    <cellStyle name="SAPBEXstdDataEmph 19 5" xfId="11184" xr:uid="{00000000-0005-0000-0000-0000ED800000}"/>
    <cellStyle name="SAPBEXstdDataEmph 19 5 2" xfId="30093" xr:uid="{00000000-0005-0000-0000-0000EE800000}"/>
    <cellStyle name="SAPBEXstdDataEmph 19 6" xfId="13785" xr:uid="{00000000-0005-0000-0000-0000EF800000}"/>
    <cellStyle name="SAPBEXstdDataEmph 19 6 2" xfId="32694" xr:uid="{00000000-0005-0000-0000-0000F0800000}"/>
    <cellStyle name="SAPBEXstdDataEmph 19 7" xfId="15880" xr:uid="{00000000-0005-0000-0000-0000F1800000}"/>
    <cellStyle name="SAPBEXstdDataEmph 19 7 2" xfId="34789" xr:uid="{00000000-0005-0000-0000-0000F2800000}"/>
    <cellStyle name="SAPBEXstdDataEmph 19 8" xfId="18481" xr:uid="{00000000-0005-0000-0000-0000F3800000}"/>
    <cellStyle name="SAPBEXstdDataEmph 19 8 2" xfId="37390" xr:uid="{00000000-0005-0000-0000-0000F4800000}"/>
    <cellStyle name="SAPBEXstdDataEmph 19 9" xfId="20421" xr:uid="{00000000-0005-0000-0000-0000F5800000}"/>
    <cellStyle name="SAPBEXstdDataEmph 2" xfId="211" xr:uid="{00000000-0005-0000-0000-0000F6800000}"/>
    <cellStyle name="SAPBEXstdDataEmph 2 2" xfId="2797" xr:uid="{00000000-0005-0000-0000-0000F7800000}"/>
    <cellStyle name="SAPBEXstdDataEmph 2 2 2" xfId="21706" xr:uid="{00000000-0005-0000-0000-0000F8800000}"/>
    <cellStyle name="SAPBEXstdDataEmph 2 3" xfId="5755" xr:uid="{00000000-0005-0000-0000-0000F9800000}"/>
    <cellStyle name="SAPBEXstdDataEmph 2 3 2" xfId="24664" xr:uid="{00000000-0005-0000-0000-0000FA800000}"/>
    <cellStyle name="SAPBEXstdDataEmph 2 4" xfId="7944" xr:uid="{00000000-0005-0000-0000-0000FB800000}"/>
    <cellStyle name="SAPBEXstdDataEmph 2 4 2" xfId="26853" xr:uid="{00000000-0005-0000-0000-0000FC800000}"/>
    <cellStyle name="SAPBEXstdDataEmph 2 5" xfId="10300" xr:uid="{00000000-0005-0000-0000-0000FD800000}"/>
    <cellStyle name="SAPBEXstdDataEmph 2 5 2" xfId="29209" xr:uid="{00000000-0005-0000-0000-0000FE800000}"/>
    <cellStyle name="SAPBEXstdDataEmph 2 6" xfId="12796" xr:uid="{00000000-0005-0000-0000-0000FF800000}"/>
    <cellStyle name="SAPBEXstdDataEmph 2 6 2" xfId="31705" xr:uid="{00000000-0005-0000-0000-000000810000}"/>
    <cellStyle name="SAPBEXstdDataEmph 2 7" xfId="14996" xr:uid="{00000000-0005-0000-0000-000001810000}"/>
    <cellStyle name="SAPBEXstdDataEmph 2 7 2" xfId="33905" xr:uid="{00000000-0005-0000-0000-000002810000}"/>
    <cellStyle name="SAPBEXstdDataEmph 2 8" xfId="17492" xr:uid="{00000000-0005-0000-0000-000003810000}"/>
    <cellStyle name="SAPBEXstdDataEmph 2 8 2" xfId="36401" xr:uid="{00000000-0005-0000-0000-000004810000}"/>
    <cellStyle name="SAPBEXstdDataEmph 2 9" xfId="19615" xr:uid="{00000000-0005-0000-0000-000005810000}"/>
    <cellStyle name="SAPBEXstdDataEmph 20" xfId="1078" xr:uid="{00000000-0005-0000-0000-000006810000}"/>
    <cellStyle name="SAPBEXstdDataEmph 20 2" xfId="3664" xr:uid="{00000000-0005-0000-0000-000007810000}"/>
    <cellStyle name="SAPBEXstdDataEmph 20 2 2" xfId="22573" xr:uid="{00000000-0005-0000-0000-000008810000}"/>
    <cellStyle name="SAPBEXstdDataEmph 20 3" xfId="5259" xr:uid="{00000000-0005-0000-0000-000009810000}"/>
    <cellStyle name="SAPBEXstdDataEmph 20 3 2" xfId="24168" xr:uid="{00000000-0005-0000-0000-00000A810000}"/>
    <cellStyle name="SAPBEXstdDataEmph 20 4" xfId="8021" xr:uid="{00000000-0005-0000-0000-00000B810000}"/>
    <cellStyle name="SAPBEXstdDataEmph 20 4 2" xfId="26930" xr:uid="{00000000-0005-0000-0000-00000C810000}"/>
    <cellStyle name="SAPBEXstdDataEmph 20 5" xfId="10386" xr:uid="{00000000-0005-0000-0000-00000D810000}"/>
    <cellStyle name="SAPBEXstdDataEmph 20 5 2" xfId="29295" xr:uid="{00000000-0005-0000-0000-00000E810000}"/>
    <cellStyle name="SAPBEXstdDataEmph 20 6" xfId="11269" xr:uid="{00000000-0005-0000-0000-00000F810000}"/>
    <cellStyle name="SAPBEXstdDataEmph 20 6 2" xfId="30178" xr:uid="{00000000-0005-0000-0000-000010810000}"/>
    <cellStyle name="SAPBEXstdDataEmph 20 7" xfId="15082" xr:uid="{00000000-0005-0000-0000-000011810000}"/>
    <cellStyle name="SAPBEXstdDataEmph 20 7 2" xfId="33991" xr:uid="{00000000-0005-0000-0000-000012810000}"/>
    <cellStyle name="SAPBEXstdDataEmph 20 8" xfId="15965" xr:uid="{00000000-0005-0000-0000-000013810000}"/>
    <cellStyle name="SAPBEXstdDataEmph 20 8 2" xfId="34874" xr:uid="{00000000-0005-0000-0000-000014810000}"/>
    <cellStyle name="SAPBEXstdDataEmph 20 9" xfId="19692" xr:uid="{00000000-0005-0000-0000-000015810000}"/>
    <cellStyle name="SAPBEXstdDataEmph 21" xfId="1146" xr:uid="{00000000-0005-0000-0000-000016810000}"/>
    <cellStyle name="SAPBEXstdDataEmph 21 2" xfId="3732" xr:uid="{00000000-0005-0000-0000-000017810000}"/>
    <cellStyle name="SAPBEXstdDataEmph 21 2 2" xfId="22641" xr:uid="{00000000-0005-0000-0000-000018810000}"/>
    <cellStyle name="SAPBEXstdDataEmph 21 3" xfId="7187" xr:uid="{00000000-0005-0000-0000-000019810000}"/>
    <cellStyle name="SAPBEXstdDataEmph 21 3 2" xfId="26096" xr:uid="{00000000-0005-0000-0000-00001A810000}"/>
    <cellStyle name="SAPBEXstdDataEmph 21 4" xfId="5962" xr:uid="{00000000-0005-0000-0000-00001B810000}"/>
    <cellStyle name="SAPBEXstdDataEmph 21 4 2" xfId="24871" xr:uid="{00000000-0005-0000-0000-00001C810000}"/>
    <cellStyle name="SAPBEXstdDataEmph 21 5" xfId="9682" xr:uid="{00000000-0005-0000-0000-00001D810000}"/>
    <cellStyle name="SAPBEXstdDataEmph 21 5 2" xfId="28591" xr:uid="{00000000-0005-0000-0000-00001E810000}"/>
    <cellStyle name="SAPBEXstdDataEmph 21 6" xfId="14033" xr:uid="{00000000-0005-0000-0000-00001F810000}"/>
    <cellStyle name="SAPBEXstdDataEmph 21 6 2" xfId="32942" xr:uid="{00000000-0005-0000-0000-000020810000}"/>
    <cellStyle name="SAPBEXstdDataEmph 21 7" xfId="14378" xr:uid="{00000000-0005-0000-0000-000021810000}"/>
    <cellStyle name="SAPBEXstdDataEmph 21 7 2" xfId="33287" xr:uid="{00000000-0005-0000-0000-000022810000}"/>
    <cellStyle name="SAPBEXstdDataEmph 21 8" xfId="18729" xr:uid="{00000000-0005-0000-0000-000023810000}"/>
    <cellStyle name="SAPBEXstdDataEmph 21 8 2" xfId="37638" xr:uid="{00000000-0005-0000-0000-000024810000}"/>
    <cellStyle name="SAPBEXstdDataEmph 21 9" xfId="19049" xr:uid="{00000000-0005-0000-0000-000025810000}"/>
    <cellStyle name="SAPBEXstdDataEmph 22" xfId="1199" xr:uid="{00000000-0005-0000-0000-000026810000}"/>
    <cellStyle name="SAPBEXstdDataEmph 22 2" xfId="3785" xr:uid="{00000000-0005-0000-0000-000027810000}"/>
    <cellStyle name="SAPBEXstdDataEmph 22 2 2" xfId="22694" xr:uid="{00000000-0005-0000-0000-000028810000}"/>
    <cellStyle name="SAPBEXstdDataEmph 22 3" xfId="7075" xr:uid="{00000000-0005-0000-0000-000029810000}"/>
    <cellStyle name="SAPBEXstdDataEmph 22 3 2" xfId="25984" xr:uid="{00000000-0005-0000-0000-00002A810000}"/>
    <cellStyle name="SAPBEXstdDataEmph 22 4" xfId="9150" xr:uid="{00000000-0005-0000-0000-00002B810000}"/>
    <cellStyle name="SAPBEXstdDataEmph 22 4 2" xfId="28059" xr:uid="{00000000-0005-0000-0000-00002C810000}"/>
    <cellStyle name="SAPBEXstdDataEmph 22 5" xfId="11628" xr:uid="{00000000-0005-0000-0000-00002D810000}"/>
    <cellStyle name="SAPBEXstdDataEmph 22 5 2" xfId="30537" xr:uid="{00000000-0005-0000-0000-00002E810000}"/>
    <cellStyle name="SAPBEXstdDataEmph 22 6" xfId="12149" xr:uid="{00000000-0005-0000-0000-00002F810000}"/>
    <cellStyle name="SAPBEXstdDataEmph 22 6 2" xfId="31058" xr:uid="{00000000-0005-0000-0000-000030810000}"/>
    <cellStyle name="SAPBEXstdDataEmph 22 7" xfId="16324" xr:uid="{00000000-0005-0000-0000-000031810000}"/>
    <cellStyle name="SAPBEXstdDataEmph 22 7 2" xfId="35233" xr:uid="{00000000-0005-0000-0000-000032810000}"/>
    <cellStyle name="SAPBEXstdDataEmph 22 8" xfId="16845" xr:uid="{00000000-0005-0000-0000-000033810000}"/>
    <cellStyle name="SAPBEXstdDataEmph 22 8 2" xfId="35754" xr:uid="{00000000-0005-0000-0000-000034810000}"/>
    <cellStyle name="SAPBEXstdDataEmph 22 9" xfId="20825" xr:uid="{00000000-0005-0000-0000-000035810000}"/>
    <cellStyle name="SAPBEXstdDataEmph 23" xfId="1226" xr:uid="{00000000-0005-0000-0000-000036810000}"/>
    <cellStyle name="SAPBEXstdDataEmph 23 2" xfId="3812" xr:uid="{00000000-0005-0000-0000-000037810000}"/>
    <cellStyle name="SAPBEXstdDataEmph 23 2 2" xfId="22721" xr:uid="{00000000-0005-0000-0000-000038810000}"/>
    <cellStyle name="SAPBEXstdDataEmph 23 3" xfId="5942" xr:uid="{00000000-0005-0000-0000-000039810000}"/>
    <cellStyle name="SAPBEXstdDataEmph 23 3 2" xfId="24851" xr:uid="{00000000-0005-0000-0000-00003A810000}"/>
    <cellStyle name="SAPBEXstdDataEmph 23 4" xfId="7451" xr:uid="{00000000-0005-0000-0000-00003B810000}"/>
    <cellStyle name="SAPBEXstdDataEmph 23 4 2" xfId="26360" xr:uid="{00000000-0005-0000-0000-00003C810000}"/>
    <cellStyle name="SAPBEXstdDataEmph 23 5" xfId="9764" xr:uid="{00000000-0005-0000-0000-00003D810000}"/>
    <cellStyle name="SAPBEXstdDataEmph 23 5 2" xfId="28673" xr:uid="{00000000-0005-0000-0000-00003E810000}"/>
    <cellStyle name="SAPBEXstdDataEmph 23 6" xfId="13477" xr:uid="{00000000-0005-0000-0000-00003F810000}"/>
    <cellStyle name="SAPBEXstdDataEmph 23 6 2" xfId="32386" xr:uid="{00000000-0005-0000-0000-000040810000}"/>
    <cellStyle name="SAPBEXstdDataEmph 23 7" xfId="14460" xr:uid="{00000000-0005-0000-0000-000041810000}"/>
    <cellStyle name="SAPBEXstdDataEmph 23 7 2" xfId="33369" xr:uid="{00000000-0005-0000-0000-000042810000}"/>
    <cellStyle name="SAPBEXstdDataEmph 23 8" xfId="18173" xr:uid="{00000000-0005-0000-0000-000043810000}"/>
    <cellStyle name="SAPBEXstdDataEmph 23 8 2" xfId="37082" xr:uid="{00000000-0005-0000-0000-000044810000}"/>
    <cellStyle name="SAPBEXstdDataEmph 23 9" xfId="19121" xr:uid="{00000000-0005-0000-0000-000045810000}"/>
    <cellStyle name="SAPBEXstdDataEmph 24" xfId="1269" xr:uid="{00000000-0005-0000-0000-000046810000}"/>
    <cellStyle name="SAPBEXstdDataEmph 24 2" xfId="3855" xr:uid="{00000000-0005-0000-0000-000047810000}"/>
    <cellStyle name="SAPBEXstdDataEmph 24 2 2" xfId="22764" xr:uid="{00000000-0005-0000-0000-000048810000}"/>
    <cellStyle name="SAPBEXstdDataEmph 24 3" xfId="5350" xr:uid="{00000000-0005-0000-0000-000049810000}"/>
    <cellStyle name="SAPBEXstdDataEmph 24 3 2" xfId="24259" xr:uid="{00000000-0005-0000-0000-00004A810000}"/>
    <cellStyle name="SAPBEXstdDataEmph 24 4" xfId="6275" xr:uid="{00000000-0005-0000-0000-00004B810000}"/>
    <cellStyle name="SAPBEXstdDataEmph 24 4 2" xfId="25184" xr:uid="{00000000-0005-0000-0000-00004C810000}"/>
    <cellStyle name="SAPBEXstdDataEmph 24 5" xfId="9616" xr:uid="{00000000-0005-0000-0000-00004D810000}"/>
    <cellStyle name="SAPBEXstdDataEmph 24 5 2" xfId="28525" xr:uid="{00000000-0005-0000-0000-00004E810000}"/>
    <cellStyle name="SAPBEXstdDataEmph 24 6" xfId="12950" xr:uid="{00000000-0005-0000-0000-00004F810000}"/>
    <cellStyle name="SAPBEXstdDataEmph 24 6 2" xfId="31859" xr:uid="{00000000-0005-0000-0000-000050810000}"/>
    <cellStyle name="SAPBEXstdDataEmph 24 7" xfId="14312" xr:uid="{00000000-0005-0000-0000-000051810000}"/>
    <cellStyle name="SAPBEXstdDataEmph 24 7 2" xfId="33221" xr:uid="{00000000-0005-0000-0000-000052810000}"/>
    <cellStyle name="SAPBEXstdDataEmph 24 8" xfId="17646" xr:uid="{00000000-0005-0000-0000-000053810000}"/>
    <cellStyle name="SAPBEXstdDataEmph 24 8 2" xfId="36555" xr:uid="{00000000-0005-0000-0000-000054810000}"/>
    <cellStyle name="SAPBEXstdDataEmph 24 9" xfId="18995" xr:uid="{00000000-0005-0000-0000-000055810000}"/>
    <cellStyle name="SAPBEXstdDataEmph 25" xfId="1312" xr:uid="{00000000-0005-0000-0000-000056810000}"/>
    <cellStyle name="SAPBEXstdDataEmph 25 2" xfId="3898" xr:uid="{00000000-0005-0000-0000-000057810000}"/>
    <cellStyle name="SAPBEXstdDataEmph 25 2 2" xfId="22807" xr:uid="{00000000-0005-0000-0000-000058810000}"/>
    <cellStyle name="SAPBEXstdDataEmph 25 3" xfId="6512" xr:uid="{00000000-0005-0000-0000-000059810000}"/>
    <cellStyle name="SAPBEXstdDataEmph 25 3 2" xfId="25421" xr:uid="{00000000-0005-0000-0000-00005A810000}"/>
    <cellStyle name="SAPBEXstdDataEmph 25 4" xfId="7132" xr:uid="{00000000-0005-0000-0000-00005B810000}"/>
    <cellStyle name="SAPBEXstdDataEmph 25 4 2" xfId="26041" xr:uid="{00000000-0005-0000-0000-00005C810000}"/>
    <cellStyle name="SAPBEXstdDataEmph 25 5" xfId="9527" xr:uid="{00000000-0005-0000-0000-00005D810000}"/>
    <cellStyle name="SAPBEXstdDataEmph 25 5 2" xfId="28436" xr:uid="{00000000-0005-0000-0000-00005E810000}"/>
    <cellStyle name="SAPBEXstdDataEmph 25 6" xfId="9658" xr:uid="{00000000-0005-0000-0000-00005F810000}"/>
    <cellStyle name="SAPBEXstdDataEmph 25 6 2" xfId="28567" xr:uid="{00000000-0005-0000-0000-000060810000}"/>
    <cellStyle name="SAPBEXstdDataEmph 25 7" xfId="14223" xr:uid="{00000000-0005-0000-0000-000061810000}"/>
    <cellStyle name="SAPBEXstdDataEmph 25 7 2" xfId="33132" xr:uid="{00000000-0005-0000-0000-000062810000}"/>
    <cellStyle name="SAPBEXstdDataEmph 25 8" xfId="14354" xr:uid="{00000000-0005-0000-0000-000063810000}"/>
    <cellStyle name="SAPBEXstdDataEmph 25 8 2" xfId="33263" xr:uid="{00000000-0005-0000-0000-000064810000}"/>
    <cellStyle name="SAPBEXstdDataEmph 25 9" xfId="18913" xr:uid="{00000000-0005-0000-0000-000065810000}"/>
    <cellStyle name="SAPBEXstdDataEmph 26" xfId="1354" xr:uid="{00000000-0005-0000-0000-000066810000}"/>
    <cellStyle name="SAPBEXstdDataEmph 26 2" xfId="3940" xr:uid="{00000000-0005-0000-0000-000067810000}"/>
    <cellStyle name="SAPBEXstdDataEmph 26 2 2" xfId="22849" xr:uid="{00000000-0005-0000-0000-000068810000}"/>
    <cellStyle name="SAPBEXstdDataEmph 26 3" xfId="6060" xr:uid="{00000000-0005-0000-0000-000069810000}"/>
    <cellStyle name="SAPBEXstdDataEmph 26 3 2" xfId="24969" xr:uid="{00000000-0005-0000-0000-00006A810000}"/>
    <cellStyle name="SAPBEXstdDataEmph 26 4" xfId="7409" xr:uid="{00000000-0005-0000-0000-00006B810000}"/>
    <cellStyle name="SAPBEXstdDataEmph 26 4 2" xfId="26318" xr:uid="{00000000-0005-0000-0000-00006C810000}"/>
    <cellStyle name="SAPBEXstdDataEmph 26 5" xfId="9716" xr:uid="{00000000-0005-0000-0000-00006D810000}"/>
    <cellStyle name="SAPBEXstdDataEmph 26 5 2" xfId="28625" xr:uid="{00000000-0005-0000-0000-00006E810000}"/>
    <cellStyle name="SAPBEXstdDataEmph 26 6" xfId="12638" xr:uid="{00000000-0005-0000-0000-00006F810000}"/>
    <cellStyle name="SAPBEXstdDataEmph 26 6 2" xfId="31547" xr:uid="{00000000-0005-0000-0000-000070810000}"/>
    <cellStyle name="SAPBEXstdDataEmph 26 7" xfId="14412" xr:uid="{00000000-0005-0000-0000-000071810000}"/>
    <cellStyle name="SAPBEXstdDataEmph 26 7 2" xfId="33321" xr:uid="{00000000-0005-0000-0000-000072810000}"/>
    <cellStyle name="SAPBEXstdDataEmph 26 8" xfId="17334" xr:uid="{00000000-0005-0000-0000-000073810000}"/>
    <cellStyle name="SAPBEXstdDataEmph 26 8 2" xfId="36243" xr:uid="{00000000-0005-0000-0000-000074810000}"/>
    <cellStyle name="SAPBEXstdDataEmph 26 9" xfId="19078" xr:uid="{00000000-0005-0000-0000-000075810000}"/>
    <cellStyle name="SAPBEXstdDataEmph 27" xfId="1397" xr:uid="{00000000-0005-0000-0000-000076810000}"/>
    <cellStyle name="SAPBEXstdDataEmph 27 2" xfId="3983" xr:uid="{00000000-0005-0000-0000-000077810000}"/>
    <cellStyle name="SAPBEXstdDataEmph 27 2 2" xfId="22892" xr:uid="{00000000-0005-0000-0000-000078810000}"/>
    <cellStyle name="SAPBEXstdDataEmph 27 3" xfId="6227" xr:uid="{00000000-0005-0000-0000-000079810000}"/>
    <cellStyle name="SAPBEXstdDataEmph 27 3 2" xfId="25136" xr:uid="{00000000-0005-0000-0000-00007A810000}"/>
    <cellStyle name="SAPBEXstdDataEmph 27 4" xfId="9064" xr:uid="{00000000-0005-0000-0000-00007B810000}"/>
    <cellStyle name="SAPBEXstdDataEmph 27 4 2" xfId="27973" xr:uid="{00000000-0005-0000-0000-00007C810000}"/>
    <cellStyle name="SAPBEXstdDataEmph 27 5" xfId="11536" xr:uid="{00000000-0005-0000-0000-00007D810000}"/>
    <cellStyle name="SAPBEXstdDataEmph 27 5 2" xfId="30445" xr:uid="{00000000-0005-0000-0000-00007E810000}"/>
    <cellStyle name="SAPBEXstdDataEmph 27 6" xfId="13577" xr:uid="{00000000-0005-0000-0000-00007F810000}"/>
    <cellStyle name="SAPBEXstdDataEmph 27 6 2" xfId="32486" xr:uid="{00000000-0005-0000-0000-000080810000}"/>
    <cellStyle name="SAPBEXstdDataEmph 27 7" xfId="16232" xr:uid="{00000000-0005-0000-0000-000081810000}"/>
    <cellStyle name="SAPBEXstdDataEmph 27 7 2" xfId="35141" xr:uid="{00000000-0005-0000-0000-000082810000}"/>
    <cellStyle name="SAPBEXstdDataEmph 27 8" xfId="18273" xr:uid="{00000000-0005-0000-0000-000083810000}"/>
    <cellStyle name="SAPBEXstdDataEmph 27 8 2" xfId="37182" xr:uid="{00000000-0005-0000-0000-000084810000}"/>
    <cellStyle name="SAPBEXstdDataEmph 27 9" xfId="20739" xr:uid="{00000000-0005-0000-0000-000085810000}"/>
    <cellStyle name="SAPBEXstdDataEmph 28" xfId="1440" xr:uid="{00000000-0005-0000-0000-000086810000}"/>
    <cellStyle name="SAPBEXstdDataEmph 28 2" xfId="4026" xr:uid="{00000000-0005-0000-0000-000087810000}"/>
    <cellStyle name="SAPBEXstdDataEmph 28 2 2" xfId="22935" xr:uid="{00000000-0005-0000-0000-000088810000}"/>
    <cellStyle name="SAPBEXstdDataEmph 28 3" xfId="6685" xr:uid="{00000000-0005-0000-0000-000089810000}"/>
    <cellStyle name="SAPBEXstdDataEmph 28 3 2" xfId="25594" xr:uid="{00000000-0005-0000-0000-00008A810000}"/>
    <cellStyle name="SAPBEXstdDataEmph 28 4" xfId="7954" xr:uid="{00000000-0005-0000-0000-00008B810000}"/>
    <cellStyle name="SAPBEXstdDataEmph 28 4 2" xfId="26863" xr:uid="{00000000-0005-0000-0000-00008C810000}"/>
    <cellStyle name="SAPBEXstdDataEmph 28 5" xfId="10313" xr:uid="{00000000-0005-0000-0000-00008D810000}"/>
    <cellStyle name="SAPBEXstdDataEmph 28 5 2" xfId="29222" xr:uid="{00000000-0005-0000-0000-00008E810000}"/>
    <cellStyle name="SAPBEXstdDataEmph 28 6" xfId="12459" xr:uid="{00000000-0005-0000-0000-00008F810000}"/>
    <cellStyle name="SAPBEXstdDataEmph 28 6 2" xfId="31368" xr:uid="{00000000-0005-0000-0000-000090810000}"/>
    <cellStyle name="SAPBEXstdDataEmph 28 7" xfId="15009" xr:uid="{00000000-0005-0000-0000-000091810000}"/>
    <cellStyle name="SAPBEXstdDataEmph 28 7 2" xfId="33918" xr:uid="{00000000-0005-0000-0000-000092810000}"/>
    <cellStyle name="SAPBEXstdDataEmph 28 8" xfId="17155" xr:uid="{00000000-0005-0000-0000-000093810000}"/>
    <cellStyle name="SAPBEXstdDataEmph 28 8 2" xfId="36064" xr:uid="{00000000-0005-0000-0000-000094810000}"/>
    <cellStyle name="SAPBEXstdDataEmph 28 9" xfId="19625" xr:uid="{00000000-0005-0000-0000-000095810000}"/>
    <cellStyle name="SAPBEXstdDataEmph 29" xfId="1483" xr:uid="{00000000-0005-0000-0000-000096810000}"/>
    <cellStyle name="SAPBEXstdDataEmph 29 2" xfId="4069" xr:uid="{00000000-0005-0000-0000-000097810000}"/>
    <cellStyle name="SAPBEXstdDataEmph 29 2 2" xfId="22978" xr:uid="{00000000-0005-0000-0000-000098810000}"/>
    <cellStyle name="SAPBEXstdDataEmph 29 3" xfId="6247" xr:uid="{00000000-0005-0000-0000-000099810000}"/>
    <cellStyle name="SAPBEXstdDataEmph 29 3 2" xfId="25156" xr:uid="{00000000-0005-0000-0000-00009A810000}"/>
    <cellStyle name="SAPBEXstdDataEmph 29 4" xfId="8774" xr:uid="{00000000-0005-0000-0000-00009B810000}"/>
    <cellStyle name="SAPBEXstdDataEmph 29 4 2" xfId="27683" xr:uid="{00000000-0005-0000-0000-00009C810000}"/>
    <cellStyle name="SAPBEXstdDataEmph 29 5" xfId="11213" xr:uid="{00000000-0005-0000-0000-00009D810000}"/>
    <cellStyle name="SAPBEXstdDataEmph 29 5 2" xfId="30122" xr:uid="{00000000-0005-0000-0000-00009E810000}"/>
    <cellStyle name="SAPBEXstdDataEmph 29 6" xfId="12220" xr:uid="{00000000-0005-0000-0000-00009F810000}"/>
    <cellStyle name="SAPBEXstdDataEmph 29 6 2" xfId="31129" xr:uid="{00000000-0005-0000-0000-0000A0810000}"/>
    <cellStyle name="SAPBEXstdDataEmph 29 7" xfId="15909" xr:uid="{00000000-0005-0000-0000-0000A1810000}"/>
    <cellStyle name="SAPBEXstdDataEmph 29 7 2" xfId="34818" xr:uid="{00000000-0005-0000-0000-0000A2810000}"/>
    <cellStyle name="SAPBEXstdDataEmph 29 8" xfId="16916" xr:uid="{00000000-0005-0000-0000-0000A3810000}"/>
    <cellStyle name="SAPBEXstdDataEmph 29 8 2" xfId="35825" xr:uid="{00000000-0005-0000-0000-0000A4810000}"/>
    <cellStyle name="SAPBEXstdDataEmph 29 9" xfId="20448" xr:uid="{00000000-0005-0000-0000-0000A5810000}"/>
    <cellStyle name="SAPBEXstdDataEmph 3" xfId="257" xr:uid="{00000000-0005-0000-0000-0000A6810000}"/>
    <cellStyle name="SAPBEXstdDataEmph 3 2" xfId="2843" xr:uid="{00000000-0005-0000-0000-0000A7810000}"/>
    <cellStyle name="SAPBEXstdDataEmph 3 2 2" xfId="21752" xr:uid="{00000000-0005-0000-0000-0000A8810000}"/>
    <cellStyle name="SAPBEXstdDataEmph 3 3" xfId="6276" xr:uid="{00000000-0005-0000-0000-0000A9810000}"/>
    <cellStyle name="SAPBEXstdDataEmph 3 3 2" xfId="25185" xr:uid="{00000000-0005-0000-0000-0000AA810000}"/>
    <cellStyle name="SAPBEXstdDataEmph 3 4" xfId="8706" xr:uid="{00000000-0005-0000-0000-0000AB810000}"/>
    <cellStyle name="SAPBEXstdDataEmph 3 4 2" xfId="27615" xr:uid="{00000000-0005-0000-0000-0000AC810000}"/>
    <cellStyle name="SAPBEXstdDataEmph 3 5" xfId="11139" xr:uid="{00000000-0005-0000-0000-0000AD810000}"/>
    <cellStyle name="SAPBEXstdDataEmph 3 5 2" xfId="30048" xr:uid="{00000000-0005-0000-0000-0000AE810000}"/>
    <cellStyle name="SAPBEXstdDataEmph 3 6" xfId="13687" xr:uid="{00000000-0005-0000-0000-0000AF810000}"/>
    <cellStyle name="SAPBEXstdDataEmph 3 6 2" xfId="32596" xr:uid="{00000000-0005-0000-0000-0000B0810000}"/>
    <cellStyle name="SAPBEXstdDataEmph 3 7" xfId="15835" xr:uid="{00000000-0005-0000-0000-0000B1810000}"/>
    <cellStyle name="SAPBEXstdDataEmph 3 7 2" xfId="34744" xr:uid="{00000000-0005-0000-0000-0000B2810000}"/>
    <cellStyle name="SAPBEXstdDataEmph 3 8" xfId="18383" xr:uid="{00000000-0005-0000-0000-0000B3810000}"/>
    <cellStyle name="SAPBEXstdDataEmph 3 8 2" xfId="37292" xr:uid="{00000000-0005-0000-0000-0000B4810000}"/>
    <cellStyle name="SAPBEXstdDataEmph 3 9" xfId="20380" xr:uid="{00000000-0005-0000-0000-0000B5810000}"/>
    <cellStyle name="SAPBEXstdDataEmph 30" xfId="1526" xr:uid="{00000000-0005-0000-0000-0000B6810000}"/>
    <cellStyle name="SAPBEXstdDataEmph 30 2" xfId="4112" xr:uid="{00000000-0005-0000-0000-0000B7810000}"/>
    <cellStyle name="SAPBEXstdDataEmph 30 2 2" xfId="23021" xr:uid="{00000000-0005-0000-0000-0000B8810000}"/>
    <cellStyle name="SAPBEXstdDataEmph 30 3" xfId="6316" xr:uid="{00000000-0005-0000-0000-0000B9810000}"/>
    <cellStyle name="SAPBEXstdDataEmph 30 3 2" xfId="25225" xr:uid="{00000000-0005-0000-0000-0000BA810000}"/>
    <cellStyle name="SAPBEXstdDataEmph 30 4" xfId="5455" xr:uid="{00000000-0005-0000-0000-0000BB810000}"/>
    <cellStyle name="SAPBEXstdDataEmph 30 4 2" xfId="24364" xr:uid="{00000000-0005-0000-0000-0000BC810000}"/>
    <cellStyle name="SAPBEXstdDataEmph 30 5" xfId="11968" xr:uid="{00000000-0005-0000-0000-0000BD810000}"/>
    <cellStyle name="SAPBEXstdDataEmph 30 5 2" xfId="30877" xr:uid="{00000000-0005-0000-0000-0000BE810000}"/>
    <cellStyle name="SAPBEXstdDataEmph 30 6" xfId="12468" xr:uid="{00000000-0005-0000-0000-0000BF810000}"/>
    <cellStyle name="SAPBEXstdDataEmph 30 6 2" xfId="31377" xr:uid="{00000000-0005-0000-0000-0000C0810000}"/>
    <cellStyle name="SAPBEXstdDataEmph 30 7" xfId="16664" xr:uid="{00000000-0005-0000-0000-0000C1810000}"/>
    <cellStyle name="SAPBEXstdDataEmph 30 7 2" xfId="35573" xr:uid="{00000000-0005-0000-0000-0000C2810000}"/>
    <cellStyle name="SAPBEXstdDataEmph 30 8" xfId="17164" xr:uid="{00000000-0005-0000-0000-0000C3810000}"/>
    <cellStyle name="SAPBEXstdDataEmph 30 8 2" xfId="36073" xr:uid="{00000000-0005-0000-0000-0000C4810000}"/>
    <cellStyle name="SAPBEXstdDataEmph 30 9" xfId="21152" xr:uid="{00000000-0005-0000-0000-0000C5810000}"/>
    <cellStyle name="SAPBEXstdDataEmph 31" xfId="1569" xr:uid="{00000000-0005-0000-0000-0000C6810000}"/>
    <cellStyle name="SAPBEXstdDataEmph 31 2" xfId="4155" xr:uid="{00000000-0005-0000-0000-0000C7810000}"/>
    <cellStyle name="SAPBEXstdDataEmph 31 2 2" xfId="23064" xr:uid="{00000000-0005-0000-0000-0000C8810000}"/>
    <cellStyle name="SAPBEXstdDataEmph 31 3" xfId="5979" xr:uid="{00000000-0005-0000-0000-0000C9810000}"/>
    <cellStyle name="SAPBEXstdDataEmph 31 3 2" xfId="24888" xr:uid="{00000000-0005-0000-0000-0000CA810000}"/>
    <cellStyle name="SAPBEXstdDataEmph 31 4" xfId="4938" xr:uid="{00000000-0005-0000-0000-0000CB810000}"/>
    <cellStyle name="SAPBEXstdDataEmph 31 4 2" xfId="23847" xr:uid="{00000000-0005-0000-0000-0000CC810000}"/>
    <cellStyle name="SAPBEXstdDataEmph 31 5" xfId="11938" xr:uid="{00000000-0005-0000-0000-0000CD810000}"/>
    <cellStyle name="SAPBEXstdDataEmph 31 5 2" xfId="30847" xr:uid="{00000000-0005-0000-0000-0000CE810000}"/>
    <cellStyle name="SAPBEXstdDataEmph 31 6" xfId="13504" xr:uid="{00000000-0005-0000-0000-0000CF810000}"/>
    <cellStyle name="SAPBEXstdDataEmph 31 6 2" xfId="32413" xr:uid="{00000000-0005-0000-0000-0000D0810000}"/>
    <cellStyle name="SAPBEXstdDataEmph 31 7" xfId="16634" xr:uid="{00000000-0005-0000-0000-0000D1810000}"/>
    <cellStyle name="SAPBEXstdDataEmph 31 7 2" xfId="35543" xr:uid="{00000000-0005-0000-0000-0000D2810000}"/>
    <cellStyle name="SAPBEXstdDataEmph 31 8" xfId="18200" xr:uid="{00000000-0005-0000-0000-0000D3810000}"/>
    <cellStyle name="SAPBEXstdDataEmph 31 8 2" xfId="37109" xr:uid="{00000000-0005-0000-0000-0000D4810000}"/>
    <cellStyle name="SAPBEXstdDataEmph 31 9" xfId="21122" xr:uid="{00000000-0005-0000-0000-0000D5810000}"/>
    <cellStyle name="SAPBEXstdDataEmph 32" xfId="1628" xr:uid="{00000000-0005-0000-0000-0000D6810000}"/>
    <cellStyle name="SAPBEXstdDataEmph 32 2" xfId="4214" xr:uid="{00000000-0005-0000-0000-0000D7810000}"/>
    <cellStyle name="SAPBEXstdDataEmph 32 2 2" xfId="23123" xr:uid="{00000000-0005-0000-0000-0000D8810000}"/>
    <cellStyle name="SAPBEXstdDataEmph 32 3" xfId="7388" xr:uid="{00000000-0005-0000-0000-0000D9810000}"/>
    <cellStyle name="SAPBEXstdDataEmph 32 3 2" xfId="26297" xr:uid="{00000000-0005-0000-0000-0000DA810000}"/>
    <cellStyle name="SAPBEXstdDataEmph 32 4" xfId="7671" xr:uid="{00000000-0005-0000-0000-0000DB810000}"/>
    <cellStyle name="SAPBEXstdDataEmph 32 4 2" xfId="26580" xr:uid="{00000000-0005-0000-0000-0000DC810000}"/>
    <cellStyle name="SAPBEXstdDataEmph 32 5" xfId="10009" xr:uid="{00000000-0005-0000-0000-0000DD810000}"/>
    <cellStyle name="SAPBEXstdDataEmph 32 5 2" xfId="28918" xr:uid="{00000000-0005-0000-0000-0000DE810000}"/>
    <cellStyle name="SAPBEXstdDataEmph 32 6" xfId="12138" xr:uid="{00000000-0005-0000-0000-0000DF810000}"/>
    <cellStyle name="SAPBEXstdDataEmph 32 6 2" xfId="31047" xr:uid="{00000000-0005-0000-0000-0000E0810000}"/>
    <cellStyle name="SAPBEXstdDataEmph 32 7" xfId="14705" xr:uid="{00000000-0005-0000-0000-0000E1810000}"/>
    <cellStyle name="SAPBEXstdDataEmph 32 7 2" xfId="33614" xr:uid="{00000000-0005-0000-0000-0000E2810000}"/>
    <cellStyle name="SAPBEXstdDataEmph 32 8" xfId="16834" xr:uid="{00000000-0005-0000-0000-0000E3810000}"/>
    <cellStyle name="SAPBEXstdDataEmph 32 8 2" xfId="35743" xr:uid="{00000000-0005-0000-0000-0000E4810000}"/>
    <cellStyle name="SAPBEXstdDataEmph 32 9" xfId="19342" xr:uid="{00000000-0005-0000-0000-0000E5810000}"/>
    <cellStyle name="SAPBEXstdDataEmph 33" xfId="1655" xr:uid="{00000000-0005-0000-0000-0000E6810000}"/>
    <cellStyle name="SAPBEXstdDataEmph 33 2" xfId="4241" xr:uid="{00000000-0005-0000-0000-0000E7810000}"/>
    <cellStyle name="SAPBEXstdDataEmph 33 2 2" xfId="23150" xr:uid="{00000000-0005-0000-0000-0000E8810000}"/>
    <cellStyle name="SAPBEXstdDataEmph 33 3" xfId="6291" xr:uid="{00000000-0005-0000-0000-0000E9810000}"/>
    <cellStyle name="SAPBEXstdDataEmph 33 3 2" xfId="25200" xr:uid="{00000000-0005-0000-0000-0000EA810000}"/>
    <cellStyle name="SAPBEXstdDataEmph 33 4" xfId="7747" xr:uid="{00000000-0005-0000-0000-0000EB810000}"/>
    <cellStyle name="SAPBEXstdDataEmph 33 4 2" xfId="26656" xr:uid="{00000000-0005-0000-0000-0000EC810000}"/>
    <cellStyle name="SAPBEXstdDataEmph 33 5" xfId="10094" xr:uid="{00000000-0005-0000-0000-0000ED810000}"/>
    <cellStyle name="SAPBEXstdDataEmph 33 5 2" xfId="29003" xr:uid="{00000000-0005-0000-0000-0000EE810000}"/>
    <cellStyle name="SAPBEXstdDataEmph 33 6" xfId="13526" xr:uid="{00000000-0005-0000-0000-0000EF810000}"/>
    <cellStyle name="SAPBEXstdDataEmph 33 6 2" xfId="32435" xr:uid="{00000000-0005-0000-0000-0000F0810000}"/>
    <cellStyle name="SAPBEXstdDataEmph 33 7" xfId="14790" xr:uid="{00000000-0005-0000-0000-0000F1810000}"/>
    <cellStyle name="SAPBEXstdDataEmph 33 7 2" xfId="33699" xr:uid="{00000000-0005-0000-0000-0000F2810000}"/>
    <cellStyle name="SAPBEXstdDataEmph 33 8" xfId="18222" xr:uid="{00000000-0005-0000-0000-0000F3810000}"/>
    <cellStyle name="SAPBEXstdDataEmph 33 8 2" xfId="37131" xr:uid="{00000000-0005-0000-0000-0000F4810000}"/>
    <cellStyle name="SAPBEXstdDataEmph 33 9" xfId="19420" xr:uid="{00000000-0005-0000-0000-0000F5810000}"/>
    <cellStyle name="SAPBEXstdDataEmph 34" xfId="1698" xr:uid="{00000000-0005-0000-0000-0000F6810000}"/>
    <cellStyle name="SAPBEXstdDataEmph 34 2" xfId="4284" xr:uid="{00000000-0005-0000-0000-0000F7810000}"/>
    <cellStyle name="SAPBEXstdDataEmph 34 2 2" xfId="23193" xr:uid="{00000000-0005-0000-0000-0000F8810000}"/>
    <cellStyle name="SAPBEXstdDataEmph 34 3" xfId="5981" xr:uid="{00000000-0005-0000-0000-0000F9810000}"/>
    <cellStyle name="SAPBEXstdDataEmph 34 3 2" xfId="24890" xr:uid="{00000000-0005-0000-0000-0000FA810000}"/>
    <cellStyle name="SAPBEXstdDataEmph 34 4" xfId="8750" xr:uid="{00000000-0005-0000-0000-0000FB810000}"/>
    <cellStyle name="SAPBEXstdDataEmph 34 4 2" xfId="27659" xr:uid="{00000000-0005-0000-0000-0000FC810000}"/>
    <cellStyle name="SAPBEXstdDataEmph 34 5" xfId="10013" xr:uid="{00000000-0005-0000-0000-0000FD810000}"/>
    <cellStyle name="SAPBEXstdDataEmph 34 5 2" xfId="28922" xr:uid="{00000000-0005-0000-0000-0000FE810000}"/>
    <cellStyle name="SAPBEXstdDataEmph 34 6" xfId="14089" xr:uid="{00000000-0005-0000-0000-0000FF810000}"/>
    <cellStyle name="SAPBEXstdDataEmph 34 6 2" xfId="32998" xr:uid="{00000000-0005-0000-0000-000000820000}"/>
    <cellStyle name="SAPBEXstdDataEmph 34 7" xfId="14709" xr:uid="{00000000-0005-0000-0000-000001820000}"/>
    <cellStyle name="SAPBEXstdDataEmph 34 7 2" xfId="33618" xr:uid="{00000000-0005-0000-0000-000002820000}"/>
    <cellStyle name="SAPBEXstdDataEmph 34 8" xfId="18785" xr:uid="{00000000-0005-0000-0000-000003820000}"/>
    <cellStyle name="SAPBEXstdDataEmph 34 8 2" xfId="37694" xr:uid="{00000000-0005-0000-0000-000004820000}"/>
    <cellStyle name="SAPBEXstdDataEmph 34 9" xfId="19344" xr:uid="{00000000-0005-0000-0000-000005820000}"/>
    <cellStyle name="SAPBEXstdDataEmph 35" xfId="1741" xr:uid="{00000000-0005-0000-0000-000006820000}"/>
    <cellStyle name="SAPBEXstdDataEmph 35 2" xfId="4327" xr:uid="{00000000-0005-0000-0000-000007820000}"/>
    <cellStyle name="SAPBEXstdDataEmph 35 2 2" xfId="23236" xr:uid="{00000000-0005-0000-0000-000008820000}"/>
    <cellStyle name="SAPBEXstdDataEmph 35 3" xfId="5534" xr:uid="{00000000-0005-0000-0000-000009820000}"/>
    <cellStyle name="SAPBEXstdDataEmph 35 3 2" xfId="24443" xr:uid="{00000000-0005-0000-0000-00000A820000}"/>
    <cellStyle name="SAPBEXstdDataEmph 35 4" xfId="7572" xr:uid="{00000000-0005-0000-0000-00000B820000}"/>
    <cellStyle name="SAPBEXstdDataEmph 35 4 2" xfId="26481" xr:uid="{00000000-0005-0000-0000-00000C820000}"/>
    <cellStyle name="SAPBEXstdDataEmph 35 5" xfId="9896" xr:uid="{00000000-0005-0000-0000-00000D820000}"/>
    <cellStyle name="SAPBEXstdDataEmph 35 5 2" xfId="28805" xr:uid="{00000000-0005-0000-0000-00000E820000}"/>
    <cellStyle name="SAPBEXstdDataEmph 35 6" xfId="13458" xr:uid="{00000000-0005-0000-0000-00000F820000}"/>
    <cellStyle name="SAPBEXstdDataEmph 35 6 2" xfId="32367" xr:uid="{00000000-0005-0000-0000-000010820000}"/>
    <cellStyle name="SAPBEXstdDataEmph 35 7" xfId="14592" xr:uid="{00000000-0005-0000-0000-000011820000}"/>
    <cellStyle name="SAPBEXstdDataEmph 35 7 2" xfId="33501" xr:uid="{00000000-0005-0000-0000-000012820000}"/>
    <cellStyle name="SAPBEXstdDataEmph 35 8" xfId="18154" xr:uid="{00000000-0005-0000-0000-000013820000}"/>
    <cellStyle name="SAPBEXstdDataEmph 35 8 2" xfId="37063" xr:uid="{00000000-0005-0000-0000-000014820000}"/>
    <cellStyle name="SAPBEXstdDataEmph 35 9" xfId="19243" xr:uid="{00000000-0005-0000-0000-000015820000}"/>
    <cellStyle name="SAPBEXstdDataEmph 36" xfId="1784" xr:uid="{00000000-0005-0000-0000-000016820000}"/>
    <cellStyle name="SAPBEXstdDataEmph 36 2" xfId="4370" xr:uid="{00000000-0005-0000-0000-000017820000}"/>
    <cellStyle name="SAPBEXstdDataEmph 36 2 2" xfId="23279" xr:uid="{00000000-0005-0000-0000-000018820000}"/>
    <cellStyle name="SAPBEXstdDataEmph 36 3" xfId="6535" xr:uid="{00000000-0005-0000-0000-000019820000}"/>
    <cellStyle name="SAPBEXstdDataEmph 36 3 2" xfId="25444" xr:uid="{00000000-0005-0000-0000-00001A820000}"/>
    <cellStyle name="SAPBEXstdDataEmph 36 4" xfId="8095" xr:uid="{00000000-0005-0000-0000-00001B820000}"/>
    <cellStyle name="SAPBEXstdDataEmph 36 4 2" xfId="27004" xr:uid="{00000000-0005-0000-0000-00001C820000}"/>
    <cellStyle name="SAPBEXstdDataEmph 36 5" xfId="10465" xr:uid="{00000000-0005-0000-0000-00001D820000}"/>
    <cellStyle name="SAPBEXstdDataEmph 36 5 2" xfId="29374" xr:uid="{00000000-0005-0000-0000-00001E820000}"/>
    <cellStyle name="SAPBEXstdDataEmph 36 6" xfId="13201" xr:uid="{00000000-0005-0000-0000-00001F820000}"/>
    <cellStyle name="SAPBEXstdDataEmph 36 6 2" xfId="32110" xr:uid="{00000000-0005-0000-0000-000020820000}"/>
    <cellStyle name="SAPBEXstdDataEmph 36 7" xfId="15161" xr:uid="{00000000-0005-0000-0000-000021820000}"/>
    <cellStyle name="SAPBEXstdDataEmph 36 7 2" xfId="34070" xr:uid="{00000000-0005-0000-0000-000022820000}"/>
    <cellStyle name="SAPBEXstdDataEmph 36 8" xfId="17897" xr:uid="{00000000-0005-0000-0000-000023820000}"/>
    <cellStyle name="SAPBEXstdDataEmph 36 8 2" xfId="36806" xr:uid="{00000000-0005-0000-0000-000024820000}"/>
    <cellStyle name="SAPBEXstdDataEmph 36 9" xfId="19766" xr:uid="{00000000-0005-0000-0000-000025820000}"/>
    <cellStyle name="SAPBEXstdDataEmph 37" xfId="1826" xr:uid="{00000000-0005-0000-0000-000026820000}"/>
    <cellStyle name="SAPBEXstdDataEmph 37 2" xfId="4412" xr:uid="{00000000-0005-0000-0000-000027820000}"/>
    <cellStyle name="SAPBEXstdDataEmph 37 2 2" xfId="23321" xr:uid="{00000000-0005-0000-0000-000028820000}"/>
    <cellStyle name="SAPBEXstdDataEmph 37 3" xfId="5504" xr:uid="{00000000-0005-0000-0000-000029820000}"/>
    <cellStyle name="SAPBEXstdDataEmph 37 3 2" xfId="24413" xr:uid="{00000000-0005-0000-0000-00002A820000}"/>
    <cellStyle name="SAPBEXstdDataEmph 37 4" xfId="8707" xr:uid="{00000000-0005-0000-0000-00002B820000}"/>
    <cellStyle name="SAPBEXstdDataEmph 37 4 2" xfId="27616" xr:uid="{00000000-0005-0000-0000-00002C820000}"/>
    <cellStyle name="SAPBEXstdDataEmph 37 5" xfId="11141" xr:uid="{00000000-0005-0000-0000-00002D820000}"/>
    <cellStyle name="SAPBEXstdDataEmph 37 5 2" xfId="30050" xr:uid="{00000000-0005-0000-0000-00002E820000}"/>
    <cellStyle name="SAPBEXstdDataEmph 37 6" xfId="12653" xr:uid="{00000000-0005-0000-0000-00002F820000}"/>
    <cellStyle name="SAPBEXstdDataEmph 37 6 2" xfId="31562" xr:uid="{00000000-0005-0000-0000-000030820000}"/>
    <cellStyle name="SAPBEXstdDataEmph 37 7" xfId="15837" xr:uid="{00000000-0005-0000-0000-000031820000}"/>
    <cellStyle name="SAPBEXstdDataEmph 37 7 2" xfId="34746" xr:uid="{00000000-0005-0000-0000-000032820000}"/>
    <cellStyle name="SAPBEXstdDataEmph 37 8" xfId="17349" xr:uid="{00000000-0005-0000-0000-000033820000}"/>
    <cellStyle name="SAPBEXstdDataEmph 37 8 2" xfId="36258" xr:uid="{00000000-0005-0000-0000-000034820000}"/>
    <cellStyle name="SAPBEXstdDataEmph 37 9" xfId="20381" xr:uid="{00000000-0005-0000-0000-000035820000}"/>
    <cellStyle name="SAPBEXstdDataEmph 38" xfId="1894" xr:uid="{00000000-0005-0000-0000-000036820000}"/>
    <cellStyle name="SAPBEXstdDataEmph 38 2" xfId="4480" xr:uid="{00000000-0005-0000-0000-000037820000}"/>
    <cellStyle name="SAPBEXstdDataEmph 38 2 2" xfId="23389" xr:uid="{00000000-0005-0000-0000-000038820000}"/>
    <cellStyle name="SAPBEXstdDataEmph 38 3" xfId="5528" xr:uid="{00000000-0005-0000-0000-000039820000}"/>
    <cellStyle name="SAPBEXstdDataEmph 38 3 2" xfId="24437" xr:uid="{00000000-0005-0000-0000-00003A820000}"/>
    <cellStyle name="SAPBEXstdDataEmph 38 4" xfId="7710" xr:uid="{00000000-0005-0000-0000-00003B820000}"/>
    <cellStyle name="SAPBEXstdDataEmph 38 4 2" xfId="26619" xr:uid="{00000000-0005-0000-0000-00003C820000}"/>
    <cellStyle name="SAPBEXstdDataEmph 38 5" xfId="9493" xr:uid="{00000000-0005-0000-0000-00003D820000}"/>
    <cellStyle name="SAPBEXstdDataEmph 38 5 2" xfId="28402" xr:uid="{00000000-0005-0000-0000-00003E820000}"/>
    <cellStyle name="SAPBEXstdDataEmph 38 6" xfId="11214" xr:uid="{00000000-0005-0000-0000-00003F820000}"/>
    <cellStyle name="SAPBEXstdDataEmph 38 6 2" xfId="30123" xr:uid="{00000000-0005-0000-0000-000040820000}"/>
    <cellStyle name="SAPBEXstdDataEmph 38 7" xfId="14189" xr:uid="{00000000-0005-0000-0000-000041820000}"/>
    <cellStyle name="SAPBEXstdDataEmph 38 7 2" xfId="33098" xr:uid="{00000000-0005-0000-0000-000042820000}"/>
    <cellStyle name="SAPBEXstdDataEmph 38 8" xfId="15910" xr:uid="{00000000-0005-0000-0000-000043820000}"/>
    <cellStyle name="SAPBEXstdDataEmph 38 8 2" xfId="34819" xr:uid="{00000000-0005-0000-0000-000044820000}"/>
    <cellStyle name="SAPBEXstdDataEmph 38 9" xfId="18883" xr:uid="{00000000-0005-0000-0000-000045820000}"/>
    <cellStyle name="SAPBEXstdDataEmph 39" xfId="1931" xr:uid="{00000000-0005-0000-0000-000046820000}"/>
    <cellStyle name="SAPBEXstdDataEmph 39 2" xfId="4517" xr:uid="{00000000-0005-0000-0000-000047820000}"/>
    <cellStyle name="SAPBEXstdDataEmph 39 2 2" xfId="23426" xr:uid="{00000000-0005-0000-0000-000048820000}"/>
    <cellStyle name="SAPBEXstdDataEmph 39 3" xfId="6922" xr:uid="{00000000-0005-0000-0000-000049820000}"/>
    <cellStyle name="SAPBEXstdDataEmph 39 3 2" xfId="25831" xr:uid="{00000000-0005-0000-0000-00004A820000}"/>
    <cellStyle name="SAPBEXstdDataEmph 39 4" xfId="8108" xr:uid="{00000000-0005-0000-0000-00004B820000}"/>
    <cellStyle name="SAPBEXstdDataEmph 39 4 2" xfId="27017" xr:uid="{00000000-0005-0000-0000-00004C820000}"/>
    <cellStyle name="SAPBEXstdDataEmph 39 5" xfId="10479" xr:uid="{00000000-0005-0000-0000-00004D820000}"/>
    <cellStyle name="SAPBEXstdDataEmph 39 5 2" xfId="29388" xr:uid="{00000000-0005-0000-0000-00004E820000}"/>
    <cellStyle name="SAPBEXstdDataEmph 39 6" xfId="13156" xr:uid="{00000000-0005-0000-0000-00004F820000}"/>
    <cellStyle name="SAPBEXstdDataEmph 39 6 2" xfId="32065" xr:uid="{00000000-0005-0000-0000-000050820000}"/>
    <cellStyle name="SAPBEXstdDataEmph 39 7" xfId="15175" xr:uid="{00000000-0005-0000-0000-000051820000}"/>
    <cellStyle name="SAPBEXstdDataEmph 39 7 2" xfId="34084" xr:uid="{00000000-0005-0000-0000-000052820000}"/>
    <cellStyle name="SAPBEXstdDataEmph 39 8" xfId="17852" xr:uid="{00000000-0005-0000-0000-000053820000}"/>
    <cellStyle name="SAPBEXstdDataEmph 39 8 2" xfId="36761" xr:uid="{00000000-0005-0000-0000-000054820000}"/>
    <cellStyle name="SAPBEXstdDataEmph 39 9" xfId="19779" xr:uid="{00000000-0005-0000-0000-000055820000}"/>
    <cellStyle name="SAPBEXstdDataEmph 4" xfId="300" xr:uid="{00000000-0005-0000-0000-000056820000}"/>
    <cellStyle name="SAPBEXstdDataEmph 4 2" xfId="2886" xr:uid="{00000000-0005-0000-0000-000057820000}"/>
    <cellStyle name="SAPBEXstdDataEmph 4 2 2" xfId="21795" xr:uid="{00000000-0005-0000-0000-000058820000}"/>
    <cellStyle name="SAPBEXstdDataEmph 4 3" xfId="7069" xr:uid="{00000000-0005-0000-0000-000059820000}"/>
    <cellStyle name="SAPBEXstdDataEmph 4 3 2" xfId="25978" xr:uid="{00000000-0005-0000-0000-00005A820000}"/>
    <cellStyle name="SAPBEXstdDataEmph 4 4" xfId="8237" xr:uid="{00000000-0005-0000-0000-00005B820000}"/>
    <cellStyle name="SAPBEXstdDataEmph 4 4 2" xfId="27146" xr:uid="{00000000-0005-0000-0000-00005C820000}"/>
    <cellStyle name="SAPBEXstdDataEmph 4 5" xfId="10626" xr:uid="{00000000-0005-0000-0000-00005D820000}"/>
    <cellStyle name="SAPBEXstdDataEmph 4 5 2" xfId="29535" xr:uid="{00000000-0005-0000-0000-00005E820000}"/>
    <cellStyle name="SAPBEXstdDataEmph 4 6" xfId="13693" xr:uid="{00000000-0005-0000-0000-00005F820000}"/>
    <cellStyle name="SAPBEXstdDataEmph 4 6 2" xfId="32602" xr:uid="{00000000-0005-0000-0000-000060820000}"/>
    <cellStyle name="SAPBEXstdDataEmph 4 7" xfId="15322" xr:uid="{00000000-0005-0000-0000-000061820000}"/>
    <cellStyle name="SAPBEXstdDataEmph 4 7 2" xfId="34231" xr:uid="{00000000-0005-0000-0000-000062820000}"/>
    <cellStyle name="SAPBEXstdDataEmph 4 8" xfId="18389" xr:uid="{00000000-0005-0000-0000-000063820000}"/>
    <cellStyle name="SAPBEXstdDataEmph 4 8 2" xfId="37298" xr:uid="{00000000-0005-0000-0000-000064820000}"/>
    <cellStyle name="SAPBEXstdDataEmph 4 9" xfId="19910" xr:uid="{00000000-0005-0000-0000-000065820000}"/>
    <cellStyle name="SAPBEXstdDataEmph 40" xfId="1974" xr:uid="{00000000-0005-0000-0000-000066820000}"/>
    <cellStyle name="SAPBEXstdDataEmph 40 2" xfId="4560" xr:uid="{00000000-0005-0000-0000-000067820000}"/>
    <cellStyle name="SAPBEXstdDataEmph 40 2 2" xfId="23469" xr:uid="{00000000-0005-0000-0000-000068820000}"/>
    <cellStyle name="SAPBEXstdDataEmph 40 3" xfId="6950" xr:uid="{00000000-0005-0000-0000-000069820000}"/>
    <cellStyle name="SAPBEXstdDataEmph 40 3 2" xfId="25859" xr:uid="{00000000-0005-0000-0000-00006A820000}"/>
    <cellStyle name="SAPBEXstdDataEmph 40 4" xfId="8953" xr:uid="{00000000-0005-0000-0000-00006B820000}"/>
    <cellStyle name="SAPBEXstdDataEmph 40 4 2" xfId="27862" xr:uid="{00000000-0005-0000-0000-00006C820000}"/>
    <cellStyle name="SAPBEXstdDataEmph 40 5" xfId="11410" xr:uid="{00000000-0005-0000-0000-00006D820000}"/>
    <cellStyle name="SAPBEXstdDataEmph 40 5 2" xfId="30319" xr:uid="{00000000-0005-0000-0000-00006E820000}"/>
    <cellStyle name="SAPBEXstdDataEmph 40 6" xfId="10634" xr:uid="{00000000-0005-0000-0000-00006F820000}"/>
    <cellStyle name="SAPBEXstdDataEmph 40 6 2" xfId="29543" xr:uid="{00000000-0005-0000-0000-000070820000}"/>
    <cellStyle name="SAPBEXstdDataEmph 40 7" xfId="16106" xr:uid="{00000000-0005-0000-0000-000071820000}"/>
    <cellStyle name="SAPBEXstdDataEmph 40 7 2" xfId="35015" xr:uid="{00000000-0005-0000-0000-000072820000}"/>
    <cellStyle name="SAPBEXstdDataEmph 40 8" xfId="15330" xr:uid="{00000000-0005-0000-0000-000073820000}"/>
    <cellStyle name="SAPBEXstdDataEmph 40 8 2" xfId="34239" xr:uid="{00000000-0005-0000-0000-000074820000}"/>
    <cellStyle name="SAPBEXstdDataEmph 40 9" xfId="20628" xr:uid="{00000000-0005-0000-0000-000075820000}"/>
    <cellStyle name="SAPBEXstdDataEmph 41" xfId="2029" xr:uid="{00000000-0005-0000-0000-000076820000}"/>
    <cellStyle name="SAPBEXstdDataEmph 41 2" xfId="4615" xr:uid="{00000000-0005-0000-0000-000077820000}"/>
    <cellStyle name="SAPBEXstdDataEmph 41 2 2" xfId="23524" xr:uid="{00000000-0005-0000-0000-000078820000}"/>
    <cellStyle name="SAPBEXstdDataEmph 41 3" xfId="7015" xr:uid="{00000000-0005-0000-0000-000079820000}"/>
    <cellStyle name="SAPBEXstdDataEmph 41 3 2" xfId="25924" xr:uid="{00000000-0005-0000-0000-00007A820000}"/>
    <cellStyle name="SAPBEXstdDataEmph 41 4" xfId="8942" xr:uid="{00000000-0005-0000-0000-00007B820000}"/>
    <cellStyle name="SAPBEXstdDataEmph 41 4 2" xfId="27851" xr:uid="{00000000-0005-0000-0000-00007C820000}"/>
    <cellStyle name="SAPBEXstdDataEmph 41 5" xfId="11396" xr:uid="{00000000-0005-0000-0000-00007D820000}"/>
    <cellStyle name="SAPBEXstdDataEmph 41 5 2" xfId="30305" xr:uid="{00000000-0005-0000-0000-00007E820000}"/>
    <cellStyle name="SAPBEXstdDataEmph 41 6" xfId="12647" xr:uid="{00000000-0005-0000-0000-00007F820000}"/>
    <cellStyle name="SAPBEXstdDataEmph 41 6 2" xfId="31556" xr:uid="{00000000-0005-0000-0000-000080820000}"/>
    <cellStyle name="SAPBEXstdDataEmph 41 7" xfId="16092" xr:uid="{00000000-0005-0000-0000-000081820000}"/>
    <cellStyle name="SAPBEXstdDataEmph 41 7 2" xfId="35001" xr:uid="{00000000-0005-0000-0000-000082820000}"/>
    <cellStyle name="SAPBEXstdDataEmph 41 8" xfId="17343" xr:uid="{00000000-0005-0000-0000-000083820000}"/>
    <cellStyle name="SAPBEXstdDataEmph 41 8 2" xfId="36252" xr:uid="{00000000-0005-0000-0000-000084820000}"/>
    <cellStyle name="SAPBEXstdDataEmph 41 9" xfId="20616" xr:uid="{00000000-0005-0000-0000-000085820000}"/>
    <cellStyle name="SAPBEXstdDataEmph 42" xfId="2054" xr:uid="{00000000-0005-0000-0000-000086820000}"/>
    <cellStyle name="SAPBEXstdDataEmph 42 2" xfId="4640" xr:uid="{00000000-0005-0000-0000-000087820000}"/>
    <cellStyle name="SAPBEXstdDataEmph 42 2 2" xfId="23549" xr:uid="{00000000-0005-0000-0000-000088820000}"/>
    <cellStyle name="SAPBEXstdDataEmph 42 3" xfId="6845" xr:uid="{00000000-0005-0000-0000-000089820000}"/>
    <cellStyle name="SAPBEXstdDataEmph 42 3 2" xfId="25754" xr:uid="{00000000-0005-0000-0000-00008A820000}"/>
    <cellStyle name="SAPBEXstdDataEmph 42 4" xfId="8110" xr:uid="{00000000-0005-0000-0000-00008B820000}"/>
    <cellStyle name="SAPBEXstdDataEmph 42 4 2" xfId="27019" xr:uid="{00000000-0005-0000-0000-00008C820000}"/>
    <cellStyle name="SAPBEXstdDataEmph 42 5" xfId="10481" xr:uid="{00000000-0005-0000-0000-00008D820000}"/>
    <cellStyle name="SAPBEXstdDataEmph 42 5 2" xfId="29390" xr:uid="{00000000-0005-0000-0000-00008E820000}"/>
    <cellStyle name="SAPBEXstdDataEmph 42 6" xfId="13497" xr:uid="{00000000-0005-0000-0000-00008F820000}"/>
    <cellStyle name="SAPBEXstdDataEmph 42 6 2" xfId="32406" xr:uid="{00000000-0005-0000-0000-000090820000}"/>
    <cellStyle name="SAPBEXstdDataEmph 42 7" xfId="15177" xr:uid="{00000000-0005-0000-0000-000091820000}"/>
    <cellStyle name="SAPBEXstdDataEmph 42 7 2" xfId="34086" xr:uid="{00000000-0005-0000-0000-000092820000}"/>
    <cellStyle name="SAPBEXstdDataEmph 42 8" xfId="18193" xr:uid="{00000000-0005-0000-0000-000093820000}"/>
    <cellStyle name="SAPBEXstdDataEmph 42 8 2" xfId="37102" xr:uid="{00000000-0005-0000-0000-000094820000}"/>
    <cellStyle name="SAPBEXstdDataEmph 42 9" xfId="19781" xr:uid="{00000000-0005-0000-0000-000095820000}"/>
    <cellStyle name="SAPBEXstdDataEmph 43" xfId="2092" xr:uid="{00000000-0005-0000-0000-000096820000}"/>
    <cellStyle name="SAPBEXstdDataEmph 43 2" xfId="4678" xr:uid="{00000000-0005-0000-0000-000097820000}"/>
    <cellStyle name="SAPBEXstdDataEmph 43 2 2" xfId="23587" xr:uid="{00000000-0005-0000-0000-000098820000}"/>
    <cellStyle name="SAPBEXstdDataEmph 43 3" xfId="7313" xr:uid="{00000000-0005-0000-0000-000099820000}"/>
    <cellStyle name="SAPBEXstdDataEmph 43 3 2" xfId="26222" xr:uid="{00000000-0005-0000-0000-00009A820000}"/>
    <cellStyle name="SAPBEXstdDataEmph 43 4" xfId="8933" xr:uid="{00000000-0005-0000-0000-00009B820000}"/>
    <cellStyle name="SAPBEXstdDataEmph 43 4 2" xfId="27842" xr:uid="{00000000-0005-0000-0000-00009C820000}"/>
    <cellStyle name="SAPBEXstdDataEmph 43 5" xfId="11385" xr:uid="{00000000-0005-0000-0000-00009D820000}"/>
    <cellStyle name="SAPBEXstdDataEmph 43 5 2" xfId="30294" xr:uid="{00000000-0005-0000-0000-00009E820000}"/>
    <cellStyle name="SAPBEXstdDataEmph 43 6" xfId="13749" xr:uid="{00000000-0005-0000-0000-00009F820000}"/>
    <cellStyle name="SAPBEXstdDataEmph 43 6 2" xfId="32658" xr:uid="{00000000-0005-0000-0000-0000A0820000}"/>
    <cellStyle name="SAPBEXstdDataEmph 43 7" xfId="16081" xr:uid="{00000000-0005-0000-0000-0000A1820000}"/>
    <cellStyle name="SAPBEXstdDataEmph 43 7 2" xfId="34990" xr:uid="{00000000-0005-0000-0000-0000A2820000}"/>
    <cellStyle name="SAPBEXstdDataEmph 43 8" xfId="18445" xr:uid="{00000000-0005-0000-0000-0000A3820000}"/>
    <cellStyle name="SAPBEXstdDataEmph 43 8 2" xfId="37354" xr:uid="{00000000-0005-0000-0000-0000A4820000}"/>
    <cellStyle name="SAPBEXstdDataEmph 43 9" xfId="20607" xr:uid="{00000000-0005-0000-0000-0000A5820000}"/>
    <cellStyle name="SAPBEXstdDataEmph 44" xfId="2130" xr:uid="{00000000-0005-0000-0000-0000A6820000}"/>
    <cellStyle name="SAPBEXstdDataEmph 44 2" xfId="4716" xr:uid="{00000000-0005-0000-0000-0000A7820000}"/>
    <cellStyle name="SAPBEXstdDataEmph 44 2 2" xfId="23625" xr:uid="{00000000-0005-0000-0000-0000A8820000}"/>
    <cellStyle name="SAPBEXstdDataEmph 44 3" xfId="6011" xr:uid="{00000000-0005-0000-0000-0000A9820000}"/>
    <cellStyle name="SAPBEXstdDataEmph 44 3 2" xfId="24920" xr:uid="{00000000-0005-0000-0000-0000AA820000}"/>
    <cellStyle name="SAPBEXstdDataEmph 44 4" xfId="8182" xr:uid="{00000000-0005-0000-0000-0000AB820000}"/>
    <cellStyle name="SAPBEXstdDataEmph 44 4 2" xfId="27091" xr:uid="{00000000-0005-0000-0000-0000AC820000}"/>
    <cellStyle name="SAPBEXstdDataEmph 44 5" xfId="10562" xr:uid="{00000000-0005-0000-0000-0000AD820000}"/>
    <cellStyle name="SAPBEXstdDataEmph 44 5 2" xfId="29471" xr:uid="{00000000-0005-0000-0000-0000AE820000}"/>
    <cellStyle name="SAPBEXstdDataEmph 44 6" xfId="12622" xr:uid="{00000000-0005-0000-0000-0000AF820000}"/>
    <cellStyle name="SAPBEXstdDataEmph 44 6 2" xfId="31531" xr:uid="{00000000-0005-0000-0000-0000B0820000}"/>
    <cellStyle name="SAPBEXstdDataEmph 44 7" xfId="15258" xr:uid="{00000000-0005-0000-0000-0000B1820000}"/>
    <cellStyle name="SAPBEXstdDataEmph 44 7 2" xfId="34167" xr:uid="{00000000-0005-0000-0000-0000B2820000}"/>
    <cellStyle name="SAPBEXstdDataEmph 44 8" xfId="17318" xr:uid="{00000000-0005-0000-0000-0000B3820000}"/>
    <cellStyle name="SAPBEXstdDataEmph 44 8 2" xfId="36227" xr:uid="{00000000-0005-0000-0000-0000B4820000}"/>
    <cellStyle name="SAPBEXstdDataEmph 44 9" xfId="19855" xr:uid="{00000000-0005-0000-0000-0000B5820000}"/>
    <cellStyle name="SAPBEXstdDataEmph 45" xfId="2167" xr:uid="{00000000-0005-0000-0000-0000B6820000}"/>
    <cellStyle name="SAPBEXstdDataEmph 45 2" xfId="4753" xr:uid="{00000000-0005-0000-0000-0000B7820000}"/>
    <cellStyle name="SAPBEXstdDataEmph 45 2 2" xfId="23662" xr:uid="{00000000-0005-0000-0000-0000B8820000}"/>
    <cellStyle name="SAPBEXstdDataEmph 45 3" xfId="6463" xr:uid="{00000000-0005-0000-0000-0000B9820000}"/>
    <cellStyle name="SAPBEXstdDataEmph 45 3 2" xfId="25372" xr:uid="{00000000-0005-0000-0000-0000BA820000}"/>
    <cellStyle name="SAPBEXstdDataEmph 45 4" xfId="8113" xr:uid="{00000000-0005-0000-0000-0000BB820000}"/>
    <cellStyle name="SAPBEXstdDataEmph 45 4 2" xfId="27022" xr:uid="{00000000-0005-0000-0000-0000BC820000}"/>
    <cellStyle name="SAPBEXstdDataEmph 45 5" xfId="12062" xr:uid="{00000000-0005-0000-0000-0000BD820000}"/>
    <cellStyle name="SAPBEXstdDataEmph 45 5 2" xfId="30971" xr:uid="{00000000-0005-0000-0000-0000BE820000}"/>
    <cellStyle name="SAPBEXstdDataEmph 45 6" xfId="12671" xr:uid="{00000000-0005-0000-0000-0000BF820000}"/>
    <cellStyle name="SAPBEXstdDataEmph 45 6 2" xfId="31580" xr:uid="{00000000-0005-0000-0000-0000C0820000}"/>
    <cellStyle name="SAPBEXstdDataEmph 45 7" xfId="16758" xr:uid="{00000000-0005-0000-0000-0000C1820000}"/>
    <cellStyle name="SAPBEXstdDataEmph 45 7 2" xfId="35667" xr:uid="{00000000-0005-0000-0000-0000C2820000}"/>
    <cellStyle name="SAPBEXstdDataEmph 45 8" xfId="17367" xr:uid="{00000000-0005-0000-0000-0000C3820000}"/>
    <cellStyle name="SAPBEXstdDataEmph 45 8 2" xfId="36276" xr:uid="{00000000-0005-0000-0000-0000C4820000}"/>
    <cellStyle name="SAPBEXstdDataEmph 45 9" xfId="21228" xr:uid="{00000000-0005-0000-0000-0000C5820000}"/>
    <cellStyle name="SAPBEXstdDataEmph 46" xfId="2197" xr:uid="{00000000-0005-0000-0000-0000C6820000}"/>
    <cellStyle name="SAPBEXstdDataEmph 46 2" xfId="4783" xr:uid="{00000000-0005-0000-0000-0000C7820000}"/>
    <cellStyle name="SAPBEXstdDataEmph 46 2 2" xfId="23692" xr:uid="{00000000-0005-0000-0000-0000C8820000}"/>
    <cellStyle name="SAPBEXstdDataEmph 46 3" xfId="2674" xr:uid="{00000000-0005-0000-0000-0000C9820000}"/>
    <cellStyle name="SAPBEXstdDataEmph 46 3 2" xfId="21583" xr:uid="{00000000-0005-0000-0000-0000CA820000}"/>
    <cellStyle name="SAPBEXstdDataEmph 46 4" xfId="8469" xr:uid="{00000000-0005-0000-0000-0000CB820000}"/>
    <cellStyle name="SAPBEXstdDataEmph 46 4 2" xfId="27378" xr:uid="{00000000-0005-0000-0000-0000CC820000}"/>
    <cellStyle name="SAPBEXstdDataEmph 46 5" xfId="10877" xr:uid="{00000000-0005-0000-0000-0000CD820000}"/>
    <cellStyle name="SAPBEXstdDataEmph 46 5 2" xfId="29786" xr:uid="{00000000-0005-0000-0000-0000CE820000}"/>
    <cellStyle name="SAPBEXstdDataEmph 46 6" xfId="13848" xr:uid="{00000000-0005-0000-0000-0000CF820000}"/>
    <cellStyle name="SAPBEXstdDataEmph 46 6 2" xfId="32757" xr:uid="{00000000-0005-0000-0000-0000D0820000}"/>
    <cellStyle name="SAPBEXstdDataEmph 46 7" xfId="15573" xr:uid="{00000000-0005-0000-0000-0000D1820000}"/>
    <cellStyle name="SAPBEXstdDataEmph 46 7 2" xfId="34482" xr:uid="{00000000-0005-0000-0000-0000D2820000}"/>
    <cellStyle name="SAPBEXstdDataEmph 46 8" xfId="18544" xr:uid="{00000000-0005-0000-0000-0000D3820000}"/>
    <cellStyle name="SAPBEXstdDataEmph 46 8 2" xfId="37453" xr:uid="{00000000-0005-0000-0000-0000D4820000}"/>
    <cellStyle name="SAPBEXstdDataEmph 46 9" xfId="20143" xr:uid="{00000000-0005-0000-0000-0000D5820000}"/>
    <cellStyle name="SAPBEXstdDataEmph 47" xfId="2223" xr:uid="{00000000-0005-0000-0000-0000D6820000}"/>
    <cellStyle name="SAPBEXstdDataEmph 47 2" xfId="4809" xr:uid="{00000000-0005-0000-0000-0000D7820000}"/>
    <cellStyle name="SAPBEXstdDataEmph 47 2 2" xfId="23718" xr:uid="{00000000-0005-0000-0000-0000D8820000}"/>
    <cellStyle name="SAPBEXstdDataEmph 47 3" xfId="5199" xr:uid="{00000000-0005-0000-0000-0000D9820000}"/>
    <cellStyle name="SAPBEXstdDataEmph 47 3 2" xfId="24108" xr:uid="{00000000-0005-0000-0000-0000DA820000}"/>
    <cellStyle name="SAPBEXstdDataEmph 47 4" xfId="7856" xr:uid="{00000000-0005-0000-0000-0000DB820000}"/>
    <cellStyle name="SAPBEXstdDataEmph 47 4 2" xfId="26765" xr:uid="{00000000-0005-0000-0000-0000DC820000}"/>
    <cellStyle name="SAPBEXstdDataEmph 47 5" xfId="10208" xr:uid="{00000000-0005-0000-0000-0000DD820000}"/>
    <cellStyle name="SAPBEXstdDataEmph 47 5 2" xfId="29117" xr:uid="{00000000-0005-0000-0000-0000DE820000}"/>
    <cellStyle name="SAPBEXstdDataEmph 47 6" xfId="13271" xr:uid="{00000000-0005-0000-0000-0000DF820000}"/>
    <cellStyle name="SAPBEXstdDataEmph 47 6 2" xfId="32180" xr:uid="{00000000-0005-0000-0000-0000E0820000}"/>
    <cellStyle name="SAPBEXstdDataEmph 47 7" xfId="14904" xr:uid="{00000000-0005-0000-0000-0000E1820000}"/>
    <cellStyle name="SAPBEXstdDataEmph 47 7 2" xfId="33813" xr:uid="{00000000-0005-0000-0000-0000E2820000}"/>
    <cellStyle name="SAPBEXstdDataEmph 47 8" xfId="17967" xr:uid="{00000000-0005-0000-0000-0000E3820000}"/>
    <cellStyle name="SAPBEXstdDataEmph 47 8 2" xfId="36876" xr:uid="{00000000-0005-0000-0000-0000E4820000}"/>
    <cellStyle name="SAPBEXstdDataEmph 47 9" xfId="19529" xr:uid="{00000000-0005-0000-0000-0000E5820000}"/>
    <cellStyle name="SAPBEXstdDataEmph 48" xfId="2271" xr:uid="{00000000-0005-0000-0000-0000E6820000}"/>
    <cellStyle name="SAPBEXstdDataEmph 48 2" xfId="4857" xr:uid="{00000000-0005-0000-0000-0000E7820000}"/>
    <cellStyle name="SAPBEXstdDataEmph 48 2 2" xfId="23766" xr:uid="{00000000-0005-0000-0000-0000E8820000}"/>
    <cellStyle name="SAPBEXstdDataEmph 48 3" xfId="6330" xr:uid="{00000000-0005-0000-0000-0000E9820000}"/>
    <cellStyle name="SAPBEXstdDataEmph 48 3 2" xfId="25239" xr:uid="{00000000-0005-0000-0000-0000EA820000}"/>
    <cellStyle name="SAPBEXstdDataEmph 48 4" xfId="8838" xr:uid="{00000000-0005-0000-0000-0000EB820000}"/>
    <cellStyle name="SAPBEXstdDataEmph 48 4 2" xfId="27747" xr:uid="{00000000-0005-0000-0000-0000EC820000}"/>
    <cellStyle name="SAPBEXstdDataEmph 48 5" xfId="11285" xr:uid="{00000000-0005-0000-0000-0000ED820000}"/>
    <cellStyle name="SAPBEXstdDataEmph 48 5 2" xfId="30194" xr:uid="{00000000-0005-0000-0000-0000EE820000}"/>
    <cellStyle name="SAPBEXstdDataEmph 48 6" xfId="13121" xr:uid="{00000000-0005-0000-0000-0000EF820000}"/>
    <cellStyle name="SAPBEXstdDataEmph 48 6 2" xfId="32030" xr:uid="{00000000-0005-0000-0000-0000F0820000}"/>
    <cellStyle name="SAPBEXstdDataEmph 48 7" xfId="15981" xr:uid="{00000000-0005-0000-0000-0000F1820000}"/>
    <cellStyle name="SAPBEXstdDataEmph 48 7 2" xfId="34890" xr:uid="{00000000-0005-0000-0000-0000F2820000}"/>
    <cellStyle name="SAPBEXstdDataEmph 48 8" xfId="17817" xr:uid="{00000000-0005-0000-0000-0000F3820000}"/>
    <cellStyle name="SAPBEXstdDataEmph 48 8 2" xfId="36726" xr:uid="{00000000-0005-0000-0000-0000F4820000}"/>
    <cellStyle name="SAPBEXstdDataEmph 48 9" xfId="20512" xr:uid="{00000000-0005-0000-0000-0000F5820000}"/>
    <cellStyle name="SAPBEXstdDataEmph 49" xfId="2341" xr:uid="{00000000-0005-0000-0000-0000F6820000}"/>
    <cellStyle name="SAPBEXstdDataEmph 49 2" xfId="4927" xr:uid="{00000000-0005-0000-0000-0000F7820000}"/>
    <cellStyle name="SAPBEXstdDataEmph 49 2 2" xfId="23836" xr:uid="{00000000-0005-0000-0000-0000F8820000}"/>
    <cellStyle name="SAPBEXstdDataEmph 49 3" xfId="5536" xr:uid="{00000000-0005-0000-0000-0000F9820000}"/>
    <cellStyle name="SAPBEXstdDataEmph 49 3 2" xfId="24445" xr:uid="{00000000-0005-0000-0000-0000FA820000}"/>
    <cellStyle name="SAPBEXstdDataEmph 49 4" xfId="8926" xr:uid="{00000000-0005-0000-0000-0000FB820000}"/>
    <cellStyle name="SAPBEXstdDataEmph 49 4 2" xfId="27835" xr:uid="{00000000-0005-0000-0000-0000FC820000}"/>
    <cellStyle name="SAPBEXstdDataEmph 49 5" xfId="9741" xr:uid="{00000000-0005-0000-0000-0000FD820000}"/>
    <cellStyle name="SAPBEXstdDataEmph 49 5 2" xfId="28650" xr:uid="{00000000-0005-0000-0000-0000FE820000}"/>
    <cellStyle name="SAPBEXstdDataEmph 49 6" xfId="14036" xr:uid="{00000000-0005-0000-0000-0000FF820000}"/>
    <cellStyle name="SAPBEXstdDataEmph 49 6 2" xfId="32945" xr:uid="{00000000-0005-0000-0000-000000830000}"/>
    <cellStyle name="SAPBEXstdDataEmph 49 7" xfId="14437" xr:uid="{00000000-0005-0000-0000-000001830000}"/>
    <cellStyle name="SAPBEXstdDataEmph 49 7 2" xfId="33346" xr:uid="{00000000-0005-0000-0000-000002830000}"/>
    <cellStyle name="SAPBEXstdDataEmph 49 8" xfId="18732" xr:uid="{00000000-0005-0000-0000-000003830000}"/>
    <cellStyle name="SAPBEXstdDataEmph 49 8 2" xfId="37641" xr:uid="{00000000-0005-0000-0000-000004830000}"/>
    <cellStyle name="SAPBEXstdDataEmph 49 9" xfId="19100" xr:uid="{00000000-0005-0000-0000-000005830000}"/>
    <cellStyle name="SAPBEXstdDataEmph 5" xfId="343" xr:uid="{00000000-0005-0000-0000-000006830000}"/>
    <cellStyle name="SAPBEXstdDataEmph 5 2" xfId="2929" xr:uid="{00000000-0005-0000-0000-000007830000}"/>
    <cellStyle name="SAPBEXstdDataEmph 5 2 2" xfId="21838" xr:uid="{00000000-0005-0000-0000-000008830000}"/>
    <cellStyle name="SAPBEXstdDataEmph 5 3" xfId="6551" xr:uid="{00000000-0005-0000-0000-000009830000}"/>
    <cellStyle name="SAPBEXstdDataEmph 5 3 2" xfId="25460" xr:uid="{00000000-0005-0000-0000-00000A830000}"/>
    <cellStyle name="SAPBEXstdDataEmph 5 4" xfId="8618" xr:uid="{00000000-0005-0000-0000-00000B830000}"/>
    <cellStyle name="SAPBEXstdDataEmph 5 4 2" xfId="27527" xr:uid="{00000000-0005-0000-0000-00000C830000}"/>
    <cellStyle name="SAPBEXstdDataEmph 5 5" xfId="11038" xr:uid="{00000000-0005-0000-0000-00000D830000}"/>
    <cellStyle name="SAPBEXstdDataEmph 5 5 2" xfId="29947" xr:uid="{00000000-0005-0000-0000-00000E830000}"/>
    <cellStyle name="SAPBEXstdDataEmph 5 6" xfId="13016" xr:uid="{00000000-0005-0000-0000-00000F830000}"/>
    <cellStyle name="SAPBEXstdDataEmph 5 6 2" xfId="31925" xr:uid="{00000000-0005-0000-0000-000010830000}"/>
    <cellStyle name="SAPBEXstdDataEmph 5 7" xfId="15734" xr:uid="{00000000-0005-0000-0000-000011830000}"/>
    <cellStyle name="SAPBEXstdDataEmph 5 7 2" xfId="34643" xr:uid="{00000000-0005-0000-0000-000012830000}"/>
    <cellStyle name="SAPBEXstdDataEmph 5 8" xfId="17712" xr:uid="{00000000-0005-0000-0000-000013830000}"/>
    <cellStyle name="SAPBEXstdDataEmph 5 8 2" xfId="36621" xr:uid="{00000000-0005-0000-0000-000014830000}"/>
    <cellStyle name="SAPBEXstdDataEmph 5 9" xfId="20293" xr:uid="{00000000-0005-0000-0000-000015830000}"/>
    <cellStyle name="SAPBEXstdDataEmph 50" xfId="2379" xr:uid="{00000000-0005-0000-0000-000016830000}"/>
    <cellStyle name="SAPBEXstdDataEmph 50 2" xfId="6713" xr:uid="{00000000-0005-0000-0000-000017830000}"/>
    <cellStyle name="SAPBEXstdDataEmph 50 2 2" xfId="25622" xr:uid="{00000000-0005-0000-0000-000018830000}"/>
    <cellStyle name="SAPBEXstdDataEmph 50 3" xfId="8086" xr:uid="{00000000-0005-0000-0000-000019830000}"/>
    <cellStyle name="SAPBEXstdDataEmph 50 3 2" xfId="26995" xr:uid="{00000000-0005-0000-0000-00001A830000}"/>
    <cellStyle name="SAPBEXstdDataEmph 50 4" xfId="10456" xr:uid="{00000000-0005-0000-0000-00001B830000}"/>
    <cellStyle name="SAPBEXstdDataEmph 50 4 2" xfId="29365" xr:uid="{00000000-0005-0000-0000-00001C830000}"/>
    <cellStyle name="SAPBEXstdDataEmph 50 5" xfId="12215" xr:uid="{00000000-0005-0000-0000-00001D830000}"/>
    <cellStyle name="SAPBEXstdDataEmph 50 5 2" xfId="31124" xr:uid="{00000000-0005-0000-0000-00001E830000}"/>
    <cellStyle name="SAPBEXstdDataEmph 50 6" xfId="15152" xr:uid="{00000000-0005-0000-0000-00001F830000}"/>
    <cellStyle name="SAPBEXstdDataEmph 50 6 2" xfId="34061" xr:uid="{00000000-0005-0000-0000-000020830000}"/>
    <cellStyle name="SAPBEXstdDataEmph 50 7" xfId="16911" xr:uid="{00000000-0005-0000-0000-000021830000}"/>
    <cellStyle name="SAPBEXstdDataEmph 50 7 2" xfId="35820" xr:uid="{00000000-0005-0000-0000-000022830000}"/>
    <cellStyle name="SAPBEXstdDataEmph 50 8" xfId="19757" xr:uid="{00000000-0005-0000-0000-000023830000}"/>
    <cellStyle name="SAPBEXstdDataEmph 51" xfId="6388" xr:uid="{00000000-0005-0000-0000-000024830000}"/>
    <cellStyle name="SAPBEXstdDataEmph 51 2" xfId="25297" xr:uid="{00000000-0005-0000-0000-000025830000}"/>
    <cellStyle name="SAPBEXstdDataEmph 52" xfId="8149" xr:uid="{00000000-0005-0000-0000-000026830000}"/>
    <cellStyle name="SAPBEXstdDataEmph 52 2" xfId="27058" xr:uid="{00000000-0005-0000-0000-000027830000}"/>
    <cellStyle name="SAPBEXstdDataEmph 53" xfId="10523" xr:uid="{00000000-0005-0000-0000-000028830000}"/>
    <cellStyle name="SAPBEXstdDataEmph 53 2" xfId="29432" xr:uid="{00000000-0005-0000-0000-000029830000}"/>
    <cellStyle name="SAPBEXstdDataEmph 54" xfId="13163" xr:uid="{00000000-0005-0000-0000-00002A830000}"/>
    <cellStyle name="SAPBEXstdDataEmph 54 2" xfId="32072" xr:uid="{00000000-0005-0000-0000-00002B830000}"/>
    <cellStyle name="SAPBEXstdDataEmph 55" xfId="15219" xr:uid="{00000000-0005-0000-0000-00002C830000}"/>
    <cellStyle name="SAPBEXstdDataEmph 55 2" xfId="34128" xr:uid="{00000000-0005-0000-0000-00002D830000}"/>
    <cellStyle name="SAPBEXstdDataEmph 56" xfId="17859" xr:uid="{00000000-0005-0000-0000-00002E830000}"/>
    <cellStyle name="SAPBEXstdDataEmph 56 2" xfId="36768" xr:uid="{00000000-0005-0000-0000-00002F830000}"/>
    <cellStyle name="SAPBEXstdDataEmph 57" xfId="19822" xr:uid="{00000000-0005-0000-0000-000030830000}"/>
    <cellStyle name="SAPBEXstdDataEmph 6" xfId="386" xr:uid="{00000000-0005-0000-0000-000031830000}"/>
    <cellStyle name="SAPBEXstdDataEmph 6 2" xfId="2972" xr:uid="{00000000-0005-0000-0000-000032830000}"/>
    <cellStyle name="SAPBEXstdDataEmph 6 2 2" xfId="21881" xr:uid="{00000000-0005-0000-0000-000033830000}"/>
    <cellStyle name="SAPBEXstdDataEmph 6 3" xfId="5462" xr:uid="{00000000-0005-0000-0000-000034830000}"/>
    <cellStyle name="SAPBEXstdDataEmph 6 3 2" xfId="24371" xr:uid="{00000000-0005-0000-0000-000035830000}"/>
    <cellStyle name="SAPBEXstdDataEmph 6 4" xfId="8090" xr:uid="{00000000-0005-0000-0000-000036830000}"/>
    <cellStyle name="SAPBEXstdDataEmph 6 4 2" xfId="26999" xr:uid="{00000000-0005-0000-0000-000037830000}"/>
    <cellStyle name="SAPBEXstdDataEmph 6 5" xfId="10460" xr:uid="{00000000-0005-0000-0000-000038830000}"/>
    <cellStyle name="SAPBEXstdDataEmph 6 5 2" xfId="29369" xr:uid="{00000000-0005-0000-0000-000039830000}"/>
    <cellStyle name="SAPBEXstdDataEmph 6 6" xfId="10355" xr:uid="{00000000-0005-0000-0000-00003A830000}"/>
    <cellStyle name="SAPBEXstdDataEmph 6 6 2" xfId="29264" xr:uid="{00000000-0005-0000-0000-00003B830000}"/>
    <cellStyle name="SAPBEXstdDataEmph 6 7" xfId="15156" xr:uid="{00000000-0005-0000-0000-00003C830000}"/>
    <cellStyle name="SAPBEXstdDataEmph 6 7 2" xfId="34065" xr:uid="{00000000-0005-0000-0000-00003D830000}"/>
    <cellStyle name="SAPBEXstdDataEmph 6 8" xfId="15051" xr:uid="{00000000-0005-0000-0000-00003E830000}"/>
    <cellStyle name="SAPBEXstdDataEmph 6 8 2" xfId="33960" xr:uid="{00000000-0005-0000-0000-00003F830000}"/>
    <cellStyle name="SAPBEXstdDataEmph 6 9" xfId="19761" xr:uid="{00000000-0005-0000-0000-000040830000}"/>
    <cellStyle name="SAPBEXstdDataEmph 7" xfId="429" xr:uid="{00000000-0005-0000-0000-000041830000}"/>
    <cellStyle name="SAPBEXstdDataEmph 7 2" xfId="3015" xr:uid="{00000000-0005-0000-0000-000042830000}"/>
    <cellStyle name="SAPBEXstdDataEmph 7 2 2" xfId="21924" xr:uid="{00000000-0005-0000-0000-000043830000}"/>
    <cellStyle name="SAPBEXstdDataEmph 7 3" xfId="7163" xr:uid="{00000000-0005-0000-0000-000044830000}"/>
    <cellStyle name="SAPBEXstdDataEmph 7 3 2" xfId="26072" xr:uid="{00000000-0005-0000-0000-000045830000}"/>
    <cellStyle name="SAPBEXstdDataEmph 7 4" xfId="6061" xr:uid="{00000000-0005-0000-0000-000046830000}"/>
    <cellStyle name="SAPBEXstdDataEmph 7 4 2" xfId="24970" xr:uid="{00000000-0005-0000-0000-000047830000}"/>
    <cellStyle name="SAPBEXstdDataEmph 7 5" xfId="9669" xr:uid="{00000000-0005-0000-0000-000048830000}"/>
    <cellStyle name="SAPBEXstdDataEmph 7 5 2" xfId="28578" xr:uid="{00000000-0005-0000-0000-000049830000}"/>
    <cellStyle name="SAPBEXstdDataEmph 7 6" xfId="13718" xr:uid="{00000000-0005-0000-0000-00004A830000}"/>
    <cellStyle name="SAPBEXstdDataEmph 7 6 2" xfId="32627" xr:uid="{00000000-0005-0000-0000-00004B830000}"/>
    <cellStyle name="SAPBEXstdDataEmph 7 7" xfId="14365" xr:uid="{00000000-0005-0000-0000-00004C830000}"/>
    <cellStyle name="SAPBEXstdDataEmph 7 7 2" xfId="33274" xr:uid="{00000000-0005-0000-0000-00004D830000}"/>
    <cellStyle name="SAPBEXstdDataEmph 7 8" xfId="18414" xr:uid="{00000000-0005-0000-0000-00004E830000}"/>
    <cellStyle name="SAPBEXstdDataEmph 7 8 2" xfId="37323" xr:uid="{00000000-0005-0000-0000-00004F830000}"/>
    <cellStyle name="SAPBEXstdDataEmph 7 9" xfId="19037" xr:uid="{00000000-0005-0000-0000-000050830000}"/>
    <cellStyle name="SAPBEXstdDataEmph 8" xfId="472" xr:uid="{00000000-0005-0000-0000-000051830000}"/>
    <cellStyle name="SAPBEXstdDataEmph 8 2" xfId="3058" xr:uid="{00000000-0005-0000-0000-000052830000}"/>
    <cellStyle name="SAPBEXstdDataEmph 8 2 2" xfId="21967" xr:uid="{00000000-0005-0000-0000-000053830000}"/>
    <cellStyle name="SAPBEXstdDataEmph 8 3" xfId="5116" xr:uid="{00000000-0005-0000-0000-000054830000}"/>
    <cellStyle name="SAPBEXstdDataEmph 8 3 2" xfId="24025" xr:uid="{00000000-0005-0000-0000-000055830000}"/>
    <cellStyle name="SAPBEXstdDataEmph 8 4" xfId="9131" xr:uid="{00000000-0005-0000-0000-000056830000}"/>
    <cellStyle name="SAPBEXstdDataEmph 8 4 2" xfId="28040" xr:uid="{00000000-0005-0000-0000-000057830000}"/>
    <cellStyle name="SAPBEXstdDataEmph 8 5" xfId="11608" xr:uid="{00000000-0005-0000-0000-000058830000}"/>
    <cellStyle name="SAPBEXstdDataEmph 8 5 2" xfId="30517" xr:uid="{00000000-0005-0000-0000-000059830000}"/>
    <cellStyle name="SAPBEXstdDataEmph 8 6" xfId="13909" xr:uid="{00000000-0005-0000-0000-00005A830000}"/>
    <cellStyle name="SAPBEXstdDataEmph 8 6 2" xfId="32818" xr:uid="{00000000-0005-0000-0000-00005B830000}"/>
    <cellStyle name="SAPBEXstdDataEmph 8 7" xfId="16304" xr:uid="{00000000-0005-0000-0000-00005C830000}"/>
    <cellStyle name="SAPBEXstdDataEmph 8 7 2" xfId="35213" xr:uid="{00000000-0005-0000-0000-00005D830000}"/>
    <cellStyle name="SAPBEXstdDataEmph 8 8" xfId="18605" xr:uid="{00000000-0005-0000-0000-00005E830000}"/>
    <cellStyle name="SAPBEXstdDataEmph 8 8 2" xfId="37514" xr:uid="{00000000-0005-0000-0000-00005F830000}"/>
    <cellStyle name="SAPBEXstdDataEmph 8 9" xfId="20806" xr:uid="{00000000-0005-0000-0000-000060830000}"/>
    <cellStyle name="SAPBEXstdDataEmph 9" xfId="515" xr:uid="{00000000-0005-0000-0000-000061830000}"/>
    <cellStyle name="SAPBEXstdDataEmph 9 2" xfId="3101" xr:uid="{00000000-0005-0000-0000-000062830000}"/>
    <cellStyle name="SAPBEXstdDataEmph 9 2 2" xfId="22010" xr:uid="{00000000-0005-0000-0000-000063830000}"/>
    <cellStyle name="SAPBEXstdDataEmph 9 3" xfId="6212" xr:uid="{00000000-0005-0000-0000-000064830000}"/>
    <cellStyle name="SAPBEXstdDataEmph 9 3 2" xfId="25121" xr:uid="{00000000-0005-0000-0000-000065830000}"/>
    <cellStyle name="SAPBEXstdDataEmph 9 4" xfId="9348" xr:uid="{00000000-0005-0000-0000-000066830000}"/>
    <cellStyle name="SAPBEXstdDataEmph 9 4 2" xfId="28257" xr:uid="{00000000-0005-0000-0000-000067830000}"/>
    <cellStyle name="SAPBEXstdDataEmph 9 5" xfId="11832" xr:uid="{00000000-0005-0000-0000-000068830000}"/>
    <cellStyle name="SAPBEXstdDataEmph 9 5 2" xfId="30741" xr:uid="{00000000-0005-0000-0000-000069830000}"/>
    <cellStyle name="SAPBEXstdDataEmph 9 6" xfId="14145" xr:uid="{00000000-0005-0000-0000-00006A830000}"/>
    <cellStyle name="SAPBEXstdDataEmph 9 6 2" xfId="33054" xr:uid="{00000000-0005-0000-0000-00006B830000}"/>
    <cellStyle name="SAPBEXstdDataEmph 9 7" xfId="16528" xr:uid="{00000000-0005-0000-0000-00006C830000}"/>
    <cellStyle name="SAPBEXstdDataEmph 9 7 2" xfId="35437" xr:uid="{00000000-0005-0000-0000-00006D830000}"/>
    <cellStyle name="SAPBEXstdDataEmph 9 8" xfId="18841" xr:uid="{00000000-0005-0000-0000-00006E830000}"/>
    <cellStyle name="SAPBEXstdDataEmph 9 8 2" xfId="37750" xr:uid="{00000000-0005-0000-0000-00006F830000}"/>
    <cellStyle name="SAPBEXstdDataEmph 9 9" xfId="21022" xr:uid="{00000000-0005-0000-0000-000070830000}"/>
    <cellStyle name="SAPBEXstdItem" xfId="91" xr:uid="{00000000-0005-0000-0000-000071830000}"/>
    <cellStyle name="SAPBEXstdItem 10" xfId="559" xr:uid="{00000000-0005-0000-0000-000072830000}"/>
    <cellStyle name="SAPBEXstdItem 10 2" xfId="3145" xr:uid="{00000000-0005-0000-0000-000073830000}"/>
    <cellStyle name="SAPBEXstdItem 10 2 2" xfId="22054" xr:uid="{00000000-0005-0000-0000-000074830000}"/>
    <cellStyle name="SAPBEXstdItem 10 3" xfId="4964" xr:uid="{00000000-0005-0000-0000-000075830000}"/>
    <cellStyle name="SAPBEXstdItem 10 3 2" xfId="23873" xr:uid="{00000000-0005-0000-0000-000076830000}"/>
    <cellStyle name="SAPBEXstdItem 10 4" xfId="9316" xr:uid="{00000000-0005-0000-0000-000077830000}"/>
    <cellStyle name="SAPBEXstdItem 10 4 2" xfId="28225" xr:uid="{00000000-0005-0000-0000-000078830000}"/>
    <cellStyle name="SAPBEXstdItem 10 5" xfId="11799" xr:uid="{00000000-0005-0000-0000-000079830000}"/>
    <cellStyle name="SAPBEXstdItem 10 5 2" xfId="30708" xr:uid="{00000000-0005-0000-0000-00007A830000}"/>
    <cellStyle name="SAPBEXstdItem 10 6" xfId="10311" xr:uid="{00000000-0005-0000-0000-00007B830000}"/>
    <cellStyle name="SAPBEXstdItem 10 6 2" xfId="29220" xr:uid="{00000000-0005-0000-0000-00007C830000}"/>
    <cellStyle name="SAPBEXstdItem 10 7" xfId="16495" xr:uid="{00000000-0005-0000-0000-00007D830000}"/>
    <cellStyle name="SAPBEXstdItem 10 7 2" xfId="35404" xr:uid="{00000000-0005-0000-0000-00007E830000}"/>
    <cellStyle name="SAPBEXstdItem 10 8" xfId="15007" xr:uid="{00000000-0005-0000-0000-00007F830000}"/>
    <cellStyle name="SAPBEXstdItem 10 8 2" xfId="33916" xr:uid="{00000000-0005-0000-0000-000080830000}"/>
    <cellStyle name="SAPBEXstdItem 10 9" xfId="20990" xr:uid="{00000000-0005-0000-0000-000081830000}"/>
    <cellStyle name="SAPBEXstdItem 11" xfId="339" xr:uid="{00000000-0005-0000-0000-000082830000}"/>
    <cellStyle name="SAPBEXstdItem 11 2" xfId="2925" xr:uid="{00000000-0005-0000-0000-000083830000}"/>
    <cellStyle name="SAPBEXstdItem 11 2 2" xfId="21834" xr:uid="{00000000-0005-0000-0000-000084830000}"/>
    <cellStyle name="SAPBEXstdItem 11 3" xfId="5725" xr:uid="{00000000-0005-0000-0000-000085830000}"/>
    <cellStyle name="SAPBEXstdItem 11 3 2" xfId="24634" xr:uid="{00000000-0005-0000-0000-000086830000}"/>
    <cellStyle name="SAPBEXstdItem 11 4" xfId="7678" xr:uid="{00000000-0005-0000-0000-000087830000}"/>
    <cellStyle name="SAPBEXstdItem 11 4 2" xfId="26587" xr:uid="{00000000-0005-0000-0000-000088830000}"/>
    <cellStyle name="SAPBEXstdItem 11 5" xfId="10018" xr:uid="{00000000-0005-0000-0000-000089830000}"/>
    <cellStyle name="SAPBEXstdItem 11 5 2" xfId="28927" xr:uid="{00000000-0005-0000-0000-00008A830000}"/>
    <cellStyle name="SAPBEXstdItem 11 6" xfId="9941" xr:uid="{00000000-0005-0000-0000-00008B830000}"/>
    <cellStyle name="SAPBEXstdItem 11 6 2" xfId="28850" xr:uid="{00000000-0005-0000-0000-00008C830000}"/>
    <cellStyle name="SAPBEXstdItem 11 7" xfId="14714" xr:uid="{00000000-0005-0000-0000-00008D830000}"/>
    <cellStyle name="SAPBEXstdItem 11 7 2" xfId="33623" xr:uid="{00000000-0005-0000-0000-00008E830000}"/>
    <cellStyle name="SAPBEXstdItem 11 8" xfId="14637" xr:uid="{00000000-0005-0000-0000-00008F830000}"/>
    <cellStyle name="SAPBEXstdItem 11 8 2" xfId="33546" xr:uid="{00000000-0005-0000-0000-000090830000}"/>
    <cellStyle name="SAPBEXstdItem 11 9" xfId="19349" xr:uid="{00000000-0005-0000-0000-000091830000}"/>
    <cellStyle name="SAPBEXstdItem 12" xfId="645" xr:uid="{00000000-0005-0000-0000-000092830000}"/>
    <cellStyle name="SAPBEXstdItem 12 2" xfId="3231" xr:uid="{00000000-0005-0000-0000-000093830000}"/>
    <cellStyle name="SAPBEXstdItem 12 2 2" xfId="22140" xr:uid="{00000000-0005-0000-0000-000094830000}"/>
    <cellStyle name="SAPBEXstdItem 12 3" xfId="6387" xr:uid="{00000000-0005-0000-0000-000095830000}"/>
    <cellStyle name="SAPBEXstdItem 12 3 2" xfId="25296" xr:uid="{00000000-0005-0000-0000-000096830000}"/>
    <cellStyle name="SAPBEXstdItem 12 4" xfId="5347" xr:uid="{00000000-0005-0000-0000-000097830000}"/>
    <cellStyle name="SAPBEXstdItem 12 4 2" xfId="24256" xr:uid="{00000000-0005-0000-0000-000098830000}"/>
    <cellStyle name="SAPBEXstdItem 12 5" xfId="10672" xr:uid="{00000000-0005-0000-0000-000099830000}"/>
    <cellStyle name="SAPBEXstdItem 12 5 2" xfId="29581" xr:uid="{00000000-0005-0000-0000-00009A830000}"/>
    <cellStyle name="SAPBEXstdItem 12 6" xfId="12938" xr:uid="{00000000-0005-0000-0000-00009B830000}"/>
    <cellStyle name="SAPBEXstdItem 12 6 2" xfId="31847" xr:uid="{00000000-0005-0000-0000-00009C830000}"/>
    <cellStyle name="SAPBEXstdItem 12 7" xfId="15368" xr:uid="{00000000-0005-0000-0000-00009D830000}"/>
    <cellStyle name="SAPBEXstdItem 12 7 2" xfId="34277" xr:uid="{00000000-0005-0000-0000-00009E830000}"/>
    <cellStyle name="SAPBEXstdItem 12 8" xfId="17634" xr:uid="{00000000-0005-0000-0000-00009F830000}"/>
    <cellStyle name="SAPBEXstdItem 12 8 2" xfId="36543" xr:uid="{00000000-0005-0000-0000-0000A0830000}"/>
    <cellStyle name="SAPBEXstdItem 12 9" xfId="19951" xr:uid="{00000000-0005-0000-0000-0000A1830000}"/>
    <cellStyle name="SAPBEXstdItem 13" xfId="665" xr:uid="{00000000-0005-0000-0000-0000A2830000}"/>
    <cellStyle name="SAPBEXstdItem 13 2" xfId="3251" xr:uid="{00000000-0005-0000-0000-0000A3830000}"/>
    <cellStyle name="SAPBEXstdItem 13 2 2" xfId="22160" xr:uid="{00000000-0005-0000-0000-0000A4830000}"/>
    <cellStyle name="SAPBEXstdItem 13 3" xfId="6504" xr:uid="{00000000-0005-0000-0000-0000A5830000}"/>
    <cellStyle name="SAPBEXstdItem 13 3 2" xfId="25413" xr:uid="{00000000-0005-0000-0000-0000A6830000}"/>
    <cellStyle name="SAPBEXstdItem 13 4" xfId="8128" xr:uid="{00000000-0005-0000-0000-0000A7830000}"/>
    <cellStyle name="SAPBEXstdItem 13 4 2" xfId="27037" xr:uid="{00000000-0005-0000-0000-0000A8830000}"/>
    <cellStyle name="SAPBEXstdItem 13 5" xfId="10500" xr:uid="{00000000-0005-0000-0000-0000A9830000}"/>
    <cellStyle name="SAPBEXstdItem 13 5 2" xfId="29409" xr:uid="{00000000-0005-0000-0000-0000AA830000}"/>
    <cellStyle name="SAPBEXstdItem 13 6" xfId="13324" xr:uid="{00000000-0005-0000-0000-0000AB830000}"/>
    <cellStyle name="SAPBEXstdItem 13 6 2" xfId="32233" xr:uid="{00000000-0005-0000-0000-0000AC830000}"/>
    <cellStyle name="SAPBEXstdItem 13 7" xfId="15196" xr:uid="{00000000-0005-0000-0000-0000AD830000}"/>
    <cellStyle name="SAPBEXstdItem 13 7 2" xfId="34105" xr:uid="{00000000-0005-0000-0000-0000AE830000}"/>
    <cellStyle name="SAPBEXstdItem 13 8" xfId="18020" xr:uid="{00000000-0005-0000-0000-0000AF830000}"/>
    <cellStyle name="SAPBEXstdItem 13 8 2" xfId="36929" xr:uid="{00000000-0005-0000-0000-0000B0830000}"/>
    <cellStyle name="SAPBEXstdItem 13 9" xfId="19799" xr:uid="{00000000-0005-0000-0000-0000B1830000}"/>
    <cellStyle name="SAPBEXstdItem 14" xfId="757" xr:uid="{00000000-0005-0000-0000-0000B2830000}"/>
    <cellStyle name="SAPBEXstdItem 14 2" xfId="3343" xr:uid="{00000000-0005-0000-0000-0000B3830000}"/>
    <cellStyle name="SAPBEXstdItem 14 2 2" xfId="22252" xr:uid="{00000000-0005-0000-0000-0000B4830000}"/>
    <cellStyle name="SAPBEXstdItem 14 3" xfId="6440" xr:uid="{00000000-0005-0000-0000-0000B5830000}"/>
    <cellStyle name="SAPBEXstdItem 14 3 2" xfId="25349" xr:uid="{00000000-0005-0000-0000-0000B6830000}"/>
    <cellStyle name="SAPBEXstdItem 14 4" xfId="9140" xr:uid="{00000000-0005-0000-0000-0000B7830000}"/>
    <cellStyle name="SAPBEXstdItem 14 4 2" xfId="28049" xr:uid="{00000000-0005-0000-0000-0000B8830000}"/>
    <cellStyle name="SAPBEXstdItem 14 5" xfId="11618" xr:uid="{00000000-0005-0000-0000-0000B9830000}"/>
    <cellStyle name="SAPBEXstdItem 14 5 2" xfId="30527" xr:uid="{00000000-0005-0000-0000-0000BA830000}"/>
    <cellStyle name="SAPBEXstdItem 14 6" xfId="12540" xr:uid="{00000000-0005-0000-0000-0000BB830000}"/>
    <cellStyle name="SAPBEXstdItem 14 6 2" xfId="31449" xr:uid="{00000000-0005-0000-0000-0000BC830000}"/>
    <cellStyle name="SAPBEXstdItem 14 7" xfId="16314" xr:uid="{00000000-0005-0000-0000-0000BD830000}"/>
    <cellStyle name="SAPBEXstdItem 14 7 2" xfId="35223" xr:uid="{00000000-0005-0000-0000-0000BE830000}"/>
    <cellStyle name="SAPBEXstdItem 14 8" xfId="17236" xr:uid="{00000000-0005-0000-0000-0000BF830000}"/>
    <cellStyle name="SAPBEXstdItem 14 8 2" xfId="36145" xr:uid="{00000000-0005-0000-0000-0000C0830000}"/>
    <cellStyle name="SAPBEXstdItem 14 9" xfId="20815" xr:uid="{00000000-0005-0000-0000-0000C1830000}"/>
    <cellStyle name="SAPBEXstdItem 15" xfId="822" xr:uid="{00000000-0005-0000-0000-0000C2830000}"/>
    <cellStyle name="SAPBEXstdItem 15 2" xfId="3408" xr:uid="{00000000-0005-0000-0000-0000C3830000}"/>
    <cellStyle name="SAPBEXstdItem 15 2 2" xfId="22317" xr:uid="{00000000-0005-0000-0000-0000C4830000}"/>
    <cellStyle name="SAPBEXstdItem 15 3" xfId="7047" xr:uid="{00000000-0005-0000-0000-0000C5830000}"/>
    <cellStyle name="SAPBEXstdItem 15 3 2" xfId="25956" xr:uid="{00000000-0005-0000-0000-0000C6830000}"/>
    <cellStyle name="SAPBEXstdItem 15 4" xfId="7605" xr:uid="{00000000-0005-0000-0000-0000C7830000}"/>
    <cellStyle name="SAPBEXstdItem 15 4 2" xfId="26514" xr:uid="{00000000-0005-0000-0000-0000C8830000}"/>
    <cellStyle name="SAPBEXstdItem 15 5" xfId="9931" xr:uid="{00000000-0005-0000-0000-0000C9830000}"/>
    <cellStyle name="SAPBEXstdItem 15 5 2" xfId="28840" xr:uid="{00000000-0005-0000-0000-0000CA830000}"/>
    <cellStyle name="SAPBEXstdItem 15 6" xfId="14022" xr:uid="{00000000-0005-0000-0000-0000CB830000}"/>
    <cellStyle name="SAPBEXstdItem 15 6 2" xfId="32931" xr:uid="{00000000-0005-0000-0000-0000CC830000}"/>
    <cellStyle name="SAPBEXstdItem 15 7" xfId="14627" xr:uid="{00000000-0005-0000-0000-0000CD830000}"/>
    <cellStyle name="SAPBEXstdItem 15 7 2" xfId="33536" xr:uid="{00000000-0005-0000-0000-0000CE830000}"/>
    <cellStyle name="SAPBEXstdItem 15 8" xfId="18718" xr:uid="{00000000-0005-0000-0000-0000CF830000}"/>
    <cellStyle name="SAPBEXstdItem 15 8 2" xfId="37627" xr:uid="{00000000-0005-0000-0000-0000D0830000}"/>
    <cellStyle name="SAPBEXstdItem 15 9" xfId="19276" xr:uid="{00000000-0005-0000-0000-0000D1830000}"/>
    <cellStyle name="SAPBEXstdItem 16" xfId="884" xr:uid="{00000000-0005-0000-0000-0000D2830000}"/>
    <cellStyle name="SAPBEXstdItem 16 2" xfId="3470" xr:uid="{00000000-0005-0000-0000-0000D3830000}"/>
    <cellStyle name="SAPBEXstdItem 16 2 2" xfId="22379" xr:uid="{00000000-0005-0000-0000-0000D4830000}"/>
    <cellStyle name="SAPBEXstdItem 16 3" xfId="6584" xr:uid="{00000000-0005-0000-0000-0000D5830000}"/>
    <cellStyle name="SAPBEXstdItem 16 3 2" xfId="25493" xr:uid="{00000000-0005-0000-0000-0000D6830000}"/>
    <cellStyle name="SAPBEXstdItem 16 4" xfId="7608" xr:uid="{00000000-0005-0000-0000-0000D7830000}"/>
    <cellStyle name="SAPBEXstdItem 16 4 2" xfId="26517" xr:uid="{00000000-0005-0000-0000-0000D8830000}"/>
    <cellStyle name="SAPBEXstdItem 16 5" xfId="9935" xr:uid="{00000000-0005-0000-0000-0000D9830000}"/>
    <cellStyle name="SAPBEXstdItem 16 5 2" xfId="28844" xr:uid="{00000000-0005-0000-0000-0000DA830000}"/>
    <cellStyle name="SAPBEXstdItem 16 6" xfId="12504" xr:uid="{00000000-0005-0000-0000-0000DB830000}"/>
    <cellStyle name="SAPBEXstdItem 16 6 2" xfId="31413" xr:uid="{00000000-0005-0000-0000-0000DC830000}"/>
    <cellStyle name="SAPBEXstdItem 16 7" xfId="14631" xr:uid="{00000000-0005-0000-0000-0000DD830000}"/>
    <cellStyle name="SAPBEXstdItem 16 7 2" xfId="33540" xr:uid="{00000000-0005-0000-0000-0000DE830000}"/>
    <cellStyle name="SAPBEXstdItem 16 8" xfId="17200" xr:uid="{00000000-0005-0000-0000-0000DF830000}"/>
    <cellStyle name="SAPBEXstdItem 16 8 2" xfId="36109" xr:uid="{00000000-0005-0000-0000-0000E0830000}"/>
    <cellStyle name="SAPBEXstdItem 16 9" xfId="19279" xr:uid="{00000000-0005-0000-0000-0000E1830000}"/>
    <cellStyle name="SAPBEXstdItem 17" xfId="912" xr:uid="{00000000-0005-0000-0000-0000E2830000}"/>
    <cellStyle name="SAPBEXstdItem 17 2" xfId="3498" xr:uid="{00000000-0005-0000-0000-0000E3830000}"/>
    <cellStyle name="SAPBEXstdItem 17 2 2" xfId="22407" xr:uid="{00000000-0005-0000-0000-0000E4830000}"/>
    <cellStyle name="SAPBEXstdItem 17 3" xfId="5405" xr:uid="{00000000-0005-0000-0000-0000E5830000}"/>
    <cellStyle name="SAPBEXstdItem 17 3 2" xfId="24314" xr:uid="{00000000-0005-0000-0000-0000E6830000}"/>
    <cellStyle name="SAPBEXstdItem 17 4" xfId="8379" xr:uid="{00000000-0005-0000-0000-0000E7830000}"/>
    <cellStyle name="SAPBEXstdItem 17 4 2" xfId="27288" xr:uid="{00000000-0005-0000-0000-0000E8830000}"/>
    <cellStyle name="SAPBEXstdItem 17 5" xfId="10781" xr:uid="{00000000-0005-0000-0000-0000E9830000}"/>
    <cellStyle name="SAPBEXstdItem 17 5 2" xfId="29690" xr:uid="{00000000-0005-0000-0000-0000EA830000}"/>
    <cellStyle name="SAPBEXstdItem 17 6" xfId="12318" xr:uid="{00000000-0005-0000-0000-0000EB830000}"/>
    <cellStyle name="SAPBEXstdItem 17 6 2" xfId="31227" xr:uid="{00000000-0005-0000-0000-0000EC830000}"/>
    <cellStyle name="SAPBEXstdItem 17 7" xfId="15477" xr:uid="{00000000-0005-0000-0000-0000ED830000}"/>
    <cellStyle name="SAPBEXstdItem 17 7 2" xfId="34386" xr:uid="{00000000-0005-0000-0000-0000EE830000}"/>
    <cellStyle name="SAPBEXstdItem 17 8" xfId="17014" xr:uid="{00000000-0005-0000-0000-0000EF830000}"/>
    <cellStyle name="SAPBEXstdItem 17 8 2" xfId="35923" xr:uid="{00000000-0005-0000-0000-0000F0830000}"/>
    <cellStyle name="SAPBEXstdItem 17 9" xfId="20054" xr:uid="{00000000-0005-0000-0000-0000F1830000}"/>
    <cellStyle name="SAPBEXstdItem 18" xfId="996" xr:uid="{00000000-0005-0000-0000-0000F2830000}"/>
    <cellStyle name="SAPBEXstdItem 18 2" xfId="3582" xr:uid="{00000000-0005-0000-0000-0000F3830000}"/>
    <cellStyle name="SAPBEXstdItem 18 2 2" xfId="22491" xr:uid="{00000000-0005-0000-0000-0000F4830000}"/>
    <cellStyle name="SAPBEXstdItem 18 3" xfId="5423" xr:uid="{00000000-0005-0000-0000-0000F5830000}"/>
    <cellStyle name="SAPBEXstdItem 18 3 2" xfId="24332" xr:uid="{00000000-0005-0000-0000-0000F6830000}"/>
    <cellStyle name="SAPBEXstdItem 18 4" xfId="7935" xr:uid="{00000000-0005-0000-0000-0000F7830000}"/>
    <cellStyle name="SAPBEXstdItem 18 4 2" xfId="26844" xr:uid="{00000000-0005-0000-0000-0000F8830000}"/>
    <cellStyle name="SAPBEXstdItem 18 5" xfId="10290" xr:uid="{00000000-0005-0000-0000-0000F9830000}"/>
    <cellStyle name="SAPBEXstdItem 18 5 2" xfId="29199" xr:uid="{00000000-0005-0000-0000-0000FA830000}"/>
    <cellStyle name="SAPBEXstdItem 18 6" xfId="13112" xr:uid="{00000000-0005-0000-0000-0000FB830000}"/>
    <cellStyle name="SAPBEXstdItem 18 6 2" xfId="32021" xr:uid="{00000000-0005-0000-0000-0000FC830000}"/>
    <cellStyle name="SAPBEXstdItem 18 7" xfId="14986" xr:uid="{00000000-0005-0000-0000-0000FD830000}"/>
    <cellStyle name="SAPBEXstdItem 18 7 2" xfId="33895" xr:uid="{00000000-0005-0000-0000-0000FE830000}"/>
    <cellStyle name="SAPBEXstdItem 18 8" xfId="17808" xr:uid="{00000000-0005-0000-0000-0000FF830000}"/>
    <cellStyle name="SAPBEXstdItem 18 8 2" xfId="36717" xr:uid="{00000000-0005-0000-0000-000000840000}"/>
    <cellStyle name="SAPBEXstdItem 18 9" xfId="19607" xr:uid="{00000000-0005-0000-0000-000001840000}"/>
    <cellStyle name="SAPBEXstdItem 19" xfId="1036" xr:uid="{00000000-0005-0000-0000-000002840000}"/>
    <cellStyle name="SAPBEXstdItem 19 2" xfId="3622" xr:uid="{00000000-0005-0000-0000-000003840000}"/>
    <cellStyle name="SAPBEXstdItem 19 2 2" xfId="22531" xr:uid="{00000000-0005-0000-0000-000004840000}"/>
    <cellStyle name="SAPBEXstdItem 19 3" xfId="5209" xr:uid="{00000000-0005-0000-0000-000005840000}"/>
    <cellStyle name="SAPBEXstdItem 19 3 2" xfId="24118" xr:uid="{00000000-0005-0000-0000-000006840000}"/>
    <cellStyle name="SAPBEXstdItem 19 4" xfId="8787" xr:uid="{00000000-0005-0000-0000-000007840000}"/>
    <cellStyle name="SAPBEXstdItem 19 4 2" xfId="27696" xr:uid="{00000000-0005-0000-0000-000008840000}"/>
    <cellStyle name="SAPBEXstdItem 19 5" xfId="11229" xr:uid="{00000000-0005-0000-0000-000009840000}"/>
    <cellStyle name="SAPBEXstdItem 19 5 2" xfId="30138" xr:uid="{00000000-0005-0000-0000-00000A840000}"/>
    <cellStyle name="SAPBEXstdItem 19 6" xfId="13419" xr:uid="{00000000-0005-0000-0000-00000B840000}"/>
    <cellStyle name="SAPBEXstdItem 19 6 2" xfId="32328" xr:uid="{00000000-0005-0000-0000-00000C840000}"/>
    <cellStyle name="SAPBEXstdItem 19 7" xfId="15925" xr:uid="{00000000-0005-0000-0000-00000D840000}"/>
    <cellStyle name="SAPBEXstdItem 19 7 2" xfId="34834" xr:uid="{00000000-0005-0000-0000-00000E840000}"/>
    <cellStyle name="SAPBEXstdItem 19 8" xfId="18115" xr:uid="{00000000-0005-0000-0000-00000F840000}"/>
    <cellStyle name="SAPBEXstdItem 19 8 2" xfId="37024" xr:uid="{00000000-0005-0000-0000-000010840000}"/>
    <cellStyle name="SAPBEXstdItem 19 9" xfId="20462" xr:uid="{00000000-0005-0000-0000-000011840000}"/>
    <cellStyle name="SAPBEXstdItem 2" xfId="212" xr:uid="{00000000-0005-0000-0000-000012840000}"/>
    <cellStyle name="SAPBEXstdItem 2 2" xfId="2586" xr:uid="{00000000-0005-0000-0000-000013840000}"/>
    <cellStyle name="SAPBEXstdItem 2 2 2" xfId="21495" xr:uid="{00000000-0005-0000-0000-000014840000}"/>
    <cellStyle name="SAPBEXstdItem 2 3" xfId="2678" xr:uid="{00000000-0005-0000-0000-000015840000}"/>
    <cellStyle name="SAPBEXstdItem 2 3 2" xfId="21587" xr:uid="{00000000-0005-0000-0000-000016840000}"/>
    <cellStyle name="SAPBEXstdItem 2 4" xfId="7630" xr:uid="{00000000-0005-0000-0000-000017840000}"/>
    <cellStyle name="SAPBEXstdItem 2 4 2" xfId="26539" xr:uid="{00000000-0005-0000-0000-000018840000}"/>
    <cellStyle name="SAPBEXstdItem 2 5" xfId="9962" xr:uid="{00000000-0005-0000-0000-000019840000}"/>
    <cellStyle name="SAPBEXstdItem 2 5 2" xfId="28871" xr:uid="{00000000-0005-0000-0000-00001A840000}"/>
    <cellStyle name="SAPBEXstdItem 2 6" xfId="14114" xr:uid="{00000000-0005-0000-0000-00001B840000}"/>
    <cellStyle name="SAPBEXstdItem 2 6 2" xfId="33023" xr:uid="{00000000-0005-0000-0000-00001C840000}"/>
    <cellStyle name="SAPBEXstdItem 2 7" xfId="14658" xr:uid="{00000000-0005-0000-0000-00001D840000}"/>
    <cellStyle name="SAPBEXstdItem 2 7 2" xfId="33567" xr:uid="{00000000-0005-0000-0000-00001E840000}"/>
    <cellStyle name="SAPBEXstdItem 2 8" xfId="18810" xr:uid="{00000000-0005-0000-0000-00001F840000}"/>
    <cellStyle name="SAPBEXstdItem 2 8 2" xfId="37719" xr:uid="{00000000-0005-0000-0000-000020840000}"/>
    <cellStyle name="SAPBEXstdItem 2 9" xfId="19301" xr:uid="{00000000-0005-0000-0000-000021840000}"/>
    <cellStyle name="SAPBEXstdItem 20" xfId="1079" xr:uid="{00000000-0005-0000-0000-000022840000}"/>
    <cellStyle name="SAPBEXstdItem 20 2" xfId="3665" xr:uid="{00000000-0005-0000-0000-000023840000}"/>
    <cellStyle name="SAPBEXstdItem 20 2 2" xfId="22574" xr:uid="{00000000-0005-0000-0000-000024840000}"/>
    <cellStyle name="SAPBEXstdItem 20 3" xfId="5634" xr:uid="{00000000-0005-0000-0000-000025840000}"/>
    <cellStyle name="SAPBEXstdItem 20 3 2" xfId="24543" xr:uid="{00000000-0005-0000-0000-000026840000}"/>
    <cellStyle name="SAPBEXstdItem 20 4" xfId="8640" xr:uid="{00000000-0005-0000-0000-000027840000}"/>
    <cellStyle name="SAPBEXstdItem 20 4 2" xfId="27549" xr:uid="{00000000-0005-0000-0000-000028840000}"/>
    <cellStyle name="SAPBEXstdItem 20 5" xfId="11063" xr:uid="{00000000-0005-0000-0000-000029840000}"/>
    <cellStyle name="SAPBEXstdItem 20 5 2" xfId="29972" xr:uid="{00000000-0005-0000-0000-00002A840000}"/>
    <cellStyle name="SAPBEXstdItem 20 6" xfId="11526" xr:uid="{00000000-0005-0000-0000-00002B840000}"/>
    <cellStyle name="SAPBEXstdItem 20 6 2" xfId="30435" xr:uid="{00000000-0005-0000-0000-00002C840000}"/>
    <cellStyle name="SAPBEXstdItem 20 7" xfId="15759" xr:uid="{00000000-0005-0000-0000-00002D840000}"/>
    <cellStyle name="SAPBEXstdItem 20 7 2" xfId="34668" xr:uid="{00000000-0005-0000-0000-00002E840000}"/>
    <cellStyle name="SAPBEXstdItem 20 8" xfId="16222" xr:uid="{00000000-0005-0000-0000-00002F840000}"/>
    <cellStyle name="SAPBEXstdItem 20 8 2" xfId="35131" xr:uid="{00000000-0005-0000-0000-000030840000}"/>
    <cellStyle name="SAPBEXstdItem 20 9" xfId="20315" xr:uid="{00000000-0005-0000-0000-000031840000}"/>
    <cellStyle name="SAPBEXstdItem 21" xfId="1144" xr:uid="{00000000-0005-0000-0000-000032840000}"/>
    <cellStyle name="SAPBEXstdItem 21 2" xfId="3730" xr:uid="{00000000-0005-0000-0000-000033840000}"/>
    <cellStyle name="SAPBEXstdItem 21 2 2" xfId="22639" xr:uid="{00000000-0005-0000-0000-000034840000}"/>
    <cellStyle name="SAPBEXstdItem 21 3" xfId="5875" xr:uid="{00000000-0005-0000-0000-000035840000}"/>
    <cellStyle name="SAPBEXstdItem 21 3 2" xfId="24784" xr:uid="{00000000-0005-0000-0000-000036840000}"/>
    <cellStyle name="SAPBEXstdItem 21 4" xfId="7869" xr:uid="{00000000-0005-0000-0000-000037840000}"/>
    <cellStyle name="SAPBEXstdItem 21 4 2" xfId="26778" xr:uid="{00000000-0005-0000-0000-000038840000}"/>
    <cellStyle name="SAPBEXstdItem 21 5" xfId="10222" xr:uid="{00000000-0005-0000-0000-000039840000}"/>
    <cellStyle name="SAPBEXstdItem 21 5 2" xfId="29131" xr:uid="{00000000-0005-0000-0000-00003A840000}"/>
    <cellStyle name="SAPBEXstdItem 21 6" xfId="13418" xr:uid="{00000000-0005-0000-0000-00003B840000}"/>
    <cellStyle name="SAPBEXstdItem 21 6 2" xfId="32327" xr:uid="{00000000-0005-0000-0000-00003C840000}"/>
    <cellStyle name="SAPBEXstdItem 21 7" xfId="14918" xr:uid="{00000000-0005-0000-0000-00003D840000}"/>
    <cellStyle name="SAPBEXstdItem 21 7 2" xfId="33827" xr:uid="{00000000-0005-0000-0000-00003E840000}"/>
    <cellStyle name="SAPBEXstdItem 21 8" xfId="18114" xr:uid="{00000000-0005-0000-0000-00003F840000}"/>
    <cellStyle name="SAPBEXstdItem 21 8 2" xfId="37023" xr:uid="{00000000-0005-0000-0000-000040840000}"/>
    <cellStyle name="SAPBEXstdItem 21 9" xfId="19542" xr:uid="{00000000-0005-0000-0000-000041840000}"/>
    <cellStyle name="SAPBEXstdItem 22" xfId="852" xr:uid="{00000000-0005-0000-0000-000042840000}"/>
    <cellStyle name="SAPBEXstdItem 22 2" xfId="3438" xr:uid="{00000000-0005-0000-0000-000043840000}"/>
    <cellStyle name="SAPBEXstdItem 22 2 2" xfId="22347" xr:uid="{00000000-0005-0000-0000-000044840000}"/>
    <cellStyle name="SAPBEXstdItem 22 3" xfId="6762" xr:uid="{00000000-0005-0000-0000-000045840000}"/>
    <cellStyle name="SAPBEXstdItem 22 3 2" xfId="25671" xr:uid="{00000000-0005-0000-0000-000046840000}"/>
    <cellStyle name="SAPBEXstdItem 22 4" xfId="8269" xr:uid="{00000000-0005-0000-0000-000047840000}"/>
    <cellStyle name="SAPBEXstdItem 22 4 2" xfId="27178" xr:uid="{00000000-0005-0000-0000-000048840000}"/>
    <cellStyle name="SAPBEXstdItem 22 5" xfId="10663" xr:uid="{00000000-0005-0000-0000-000049840000}"/>
    <cellStyle name="SAPBEXstdItem 22 5 2" xfId="29572" xr:uid="{00000000-0005-0000-0000-00004A840000}"/>
    <cellStyle name="SAPBEXstdItem 22 6" xfId="12709" xr:uid="{00000000-0005-0000-0000-00004B840000}"/>
    <cellStyle name="SAPBEXstdItem 22 6 2" xfId="31618" xr:uid="{00000000-0005-0000-0000-00004C840000}"/>
    <cellStyle name="SAPBEXstdItem 22 7" xfId="15359" xr:uid="{00000000-0005-0000-0000-00004D840000}"/>
    <cellStyle name="SAPBEXstdItem 22 7 2" xfId="34268" xr:uid="{00000000-0005-0000-0000-00004E840000}"/>
    <cellStyle name="SAPBEXstdItem 22 8" xfId="17405" xr:uid="{00000000-0005-0000-0000-00004F840000}"/>
    <cellStyle name="SAPBEXstdItem 22 8 2" xfId="36314" xr:uid="{00000000-0005-0000-0000-000050840000}"/>
    <cellStyle name="SAPBEXstdItem 22 9" xfId="19942" xr:uid="{00000000-0005-0000-0000-000051840000}"/>
    <cellStyle name="SAPBEXstdItem 23" xfId="1227" xr:uid="{00000000-0005-0000-0000-000052840000}"/>
    <cellStyle name="SAPBEXstdItem 23 2" xfId="3813" xr:uid="{00000000-0005-0000-0000-000053840000}"/>
    <cellStyle name="SAPBEXstdItem 23 2 2" xfId="22722" xr:uid="{00000000-0005-0000-0000-000054840000}"/>
    <cellStyle name="SAPBEXstdItem 23 3" xfId="6884" xr:uid="{00000000-0005-0000-0000-000055840000}"/>
    <cellStyle name="SAPBEXstdItem 23 3 2" xfId="25793" xr:uid="{00000000-0005-0000-0000-000056840000}"/>
    <cellStyle name="SAPBEXstdItem 23 4" xfId="8993" xr:uid="{00000000-0005-0000-0000-000057840000}"/>
    <cellStyle name="SAPBEXstdItem 23 4 2" xfId="27902" xr:uid="{00000000-0005-0000-0000-000058840000}"/>
    <cellStyle name="SAPBEXstdItem 23 5" xfId="11451" xr:uid="{00000000-0005-0000-0000-000059840000}"/>
    <cellStyle name="SAPBEXstdItem 23 5 2" xfId="30360" xr:uid="{00000000-0005-0000-0000-00005A840000}"/>
    <cellStyle name="SAPBEXstdItem 23 6" xfId="13918" xr:uid="{00000000-0005-0000-0000-00005B840000}"/>
    <cellStyle name="SAPBEXstdItem 23 6 2" xfId="32827" xr:uid="{00000000-0005-0000-0000-00005C840000}"/>
    <cellStyle name="SAPBEXstdItem 23 7" xfId="16147" xr:uid="{00000000-0005-0000-0000-00005D840000}"/>
    <cellStyle name="SAPBEXstdItem 23 7 2" xfId="35056" xr:uid="{00000000-0005-0000-0000-00005E840000}"/>
    <cellStyle name="SAPBEXstdItem 23 8" xfId="18614" xr:uid="{00000000-0005-0000-0000-00005F840000}"/>
    <cellStyle name="SAPBEXstdItem 23 8 2" xfId="37523" xr:uid="{00000000-0005-0000-0000-000060840000}"/>
    <cellStyle name="SAPBEXstdItem 23 9" xfId="20668" xr:uid="{00000000-0005-0000-0000-000061840000}"/>
    <cellStyle name="SAPBEXstdItem 24" xfId="1270" xr:uid="{00000000-0005-0000-0000-000062840000}"/>
    <cellStyle name="SAPBEXstdItem 24 2" xfId="3856" xr:uid="{00000000-0005-0000-0000-000063840000}"/>
    <cellStyle name="SAPBEXstdItem 24 2 2" xfId="22765" xr:uid="{00000000-0005-0000-0000-000064840000}"/>
    <cellStyle name="SAPBEXstdItem 24 3" xfId="6009" xr:uid="{00000000-0005-0000-0000-000065840000}"/>
    <cellStyle name="SAPBEXstdItem 24 3 2" xfId="24918" xr:uid="{00000000-0005-0000-0000-000066840000}"/>
    <cellStyle name="SAPBEXstdItem 24 4" xfId="8677" xr:uid="{00000000-0005-0000-0000-000067840000}"/>
    <cellStyle name="SAPBEXstdItem 24 4 2" xfId="27586" xr:uid="{00000000-0005-0000-0000-000068840000}"/>
    <cellStyle name="SAPBEXstdItem 24 5" xfId="11104" xr:uid="{00000000-0005-0000-0000-000069840000}"/>
    <cellStyle name="SAPBEXstdItem 24 5 2" xfId="30013" xr:uid="{00000000-0005-0000-0000-00006A840000}"/>
    <cellStyle name="SAPBEXstdItem 24 6" xfId="13755" xr:uid="{00000000-0005-0000-0000-00006B840000}"/>
    <cellStyle name="SAPBEXstdItem 24 6 2" xfId="32664" xr:uid="{00000000-0005-0000-0000-00006C840000}"/>
    <cellStyle name="SAPBEXstdItem 24 7" xfId="15800" xr:uid="{00000000-0005-0000-0000-00006D840000}"/>
    <cellStyle name="SAPBEXstdItem 24 7 2" xfId="34709" xr:uid="{00000000-0005-0000-0000-00006E840000}"/>
    <cellStyle name="SAPBEXstdItem 24 8" xfId="18451" xr:uid="{00000000-0005-0000-0000-00006F840000}"/>
    <cellStyle name="SAPBEXstdItem 24 8 2" xfId="37360" xr:uid="{00000000-0005-0000-0000-000070840000}"/>
    <cellStyle name="SAPBEXstdItem 24 9" xfId="20351" xr:uid="{00000000-0005-0000-0000-000071840000}"/>
    <cellStyle name="SAPBEXstdItem 25" xfId="1313" xr:uid="{00000000-0005-0000-0000-000072840000}"/>
    <cellStyle name="SAPBEXstdItem 25 2" xfId="3899" xr:uid="{00000000-0005-0000-0000-000073840000}"/>
    <cellStyle name="SAPBEXstdItem 25 2 2" xfId="22808" xr:uid="{00000000-0005-0000-0000-000074840000}"/>
    <cellStyle name="SAPBEXstdItem 25 3" xfId="5156" xr:uid="{00000000-0005-0000-0000-000075840000}"/>
    <cellStyle name="SAPBEXstdItem 25 3 2" xfId="24065" xr:uid="{00000000-0005-0000-0000-000076840000}"/>
    <cellStyle name="SAPBEXstdItem 25 4" xfId="7675" xr:uid="{00000000-0005-0000-0000-000077840000}"/>
    <cellStyle name="SAPBEXstdItem 25 4 2" xfId="26584" xr:uid="{00000000-0005-0000-0000-000078840000}"/>
    <cellStyle name="SAPBEXstdItem 25 5" xfId="10015" xr:uid="{00000000-0005-0000-0000-000079840000}"/>
    <cellStyle name="SAPBEXstdItem 25 5 2" xfId="28924" xr:uid="{00000000-0005-0000-0000-00007A840000}"/>
    <cellStyle name="SAPBEXstdItem 25 6" xfId="13147" xr:uid="{00000000-0005-0000-0000-00007B840000}"/>
    <cellStyle name="SAPBEXstdItem 25 6 2" xfId="32056" xr:uid="{00000000-0005-0000-0000-00007C840000}"/>
    <cellStyle name="SAPBEXstdItem 25 7" xfId="14711" xr:uid="{00000000-0005-0000-0000-00007D840000}"/>
    <cellStyle name="SAPBEXstdItem 25 7 2" xfId="33620" xr:uid="{00000000-0005-0000-0000-00007E840000}"/>
    <cellStyle name="SAPBEXstdItem 25 8" xfId="17843" xr:uid="{00000000-0005-0000-0000-00007F840000}"/>
    <cellStyle name="SAPBEXstdItem 25 8 2" xfId="36752" xr:uid="{00000000-0005-0000-0000-000080840000}"/>
    <cellStyle name="SAPBEXstdItem 25 9" xfId="19346" xr:uid="{00000000-0005-0000-0000-000081840000}"/>
    <cellStyle name="SAPBEXstdItem 26" xfId="1355" xr:uid="{00000000-0005-0000-0000-000082840000}"/>
    <cellStyle name="SAPBEXstdItem 26 2" xfId="3941" xr:uid="{00000000-0005-0000-0000-000083840000}"/>
    <cellStyle name="SAPBEXstdItem 26 2 2" xfId="22850" xr:uid="{00000000-0005-0000-0000-000084840000}"/>
    <cellStyle name="SAPBEXstdItem 26 3" xfId="6616" xr:uid="{00000000-0005-0000-0000-000085840000}"/>
    <cellStyle name="SAPBEXstdItem 26 3 2" xfId="25525" xr:uid="{00000000-0005-0000-0000-000086840000}"/>
    <cellStyle name="SAPBEXstdItem 26 4" xfId="7673" xr:uid="{00000000-0005-0000-0000-000087840000}"/>
    <cellStyle name="SAPBEXstdItem 26 4 2" xfId="26582" xr:uid="{00000000-0005-0000-0000-000088840000}"/>
    <cellStyle name="SAPBEXstdItem 26 5" xfId="12073" xr:uid="{00000000-0005-0000-0000-000089840000}"/>
    <cellStyle name="SAPBEXstdItem 26 5 2" xfId="30982" xr:uid="{00000000-0005-0000-0000-00008A840000}"/>
    <cellStyle name="SAPBEXstdItem 26 6" xfId="13898" xr:uid="{00000000-0005-0000-0000-00008B840000}"/>
    <cellStyle name="SAPBEXstdItem 26 6 2" xfId="32807" xr:uid="{00000000-0005-0000-0000-00008C840000}"/>
    <cellStyle name="SAPBEXstdItem 26 7" xfId="16769" xr:uid="{00000000-0005-0000-0000-00008D840000}"/>
    <cellStyle name="SAPBEXstdItem 26 7 2" xfId="35678" xr:uid="{00000000-0005-0000-0000-00008E840000}"/>
    <cellStyle name="SAPBEXstdItem 26 8" xfId="18594" xr:uid="{00000000-0005-0000-0000-00008F840000}"/>
    <cellStyle name="SAPBEXstdItem 26 8 2" xfId="37503" xr:uid="{00000000-0005-0000-0000-000090840000}"/>
    <cellStyle name="SAPBEXstdItem 26 9" xfId="21238" xr:uid="{00000000-0005-0000-0000-000091840000}"/>
    <cellStyle name="SAPBEXstdItem 27" xfId="1398" xr:uid="{00000000-0005-0000-0000-000092840000}"/>
    <cellStyle name="SAPBEXstdItem 27 2" xfId="3984" xr:uid="{00000000-0005-0000-0000-000093840000}"/>
    <cellStyle name="SAPBEXstdItem 27 2 2" xfId="22893" xr:uid="{00000000-0005-0000-0000-000094840000}"/>
    <cellStyle name="SAPBEXstdItem 27 3" xfId="6375" xr:uid="{00000000-0005-0000-0000-000095840000}"/>
    <cellStyle name="SAPBEXstdItem 27 3 2" xfId="25284" xr:uid="{00000000-0005-0000-0000-000096840000}"/>
    <cellStyle name="SAPBEXstdItem 27 4" xfId="6369" xr:uid="{00000000-0005-0000-0000-000097840000}"/>
    <cellStyle name="SAPBEXstdItem 27 4 2" xfId="25278" xr:uid="{00000000-0005-0000-0000-000098840000}"/>
    <cellStyle name="SAPBEXstdItem 27 5" xfId="12086" xr:uid="{00000000-0005-0000-0000-000099840000}"/>
    <cellStyle name="SAPBEXstdItem 27 5 2" xfId="30995" xr:uid="{00000000-0005-0000-0000-00009A840000}"/>
    <cellStyle name="SAPBEXstdItem 27 6" xfId="13460" xr:uid="{00000000-0005-0000-0000-00009B840000}"/>
    <cellStyle name="SAPBEXstdItem 27 6 2" xfId="32369" xr:uid="{00000000-0005-0000-0000-00009C840000}"/>
    <cellStyle name="SAPBEXstdItem 27 7" xfId="16782" xr:uid="{00000000-0005-0000-0000-00009D840000}"/>
    <cellStyle name="SAPBEXstdItem 27 7 2" xfId="35691" xr:uid="{00000000-0005-0000-0000-00009E840000}"/>
    <cellStyle name="SAPBEXstdItem 27 8" xfId="18156" xr:uid="{00000000-0005-0000-0000-00009F840000}"/>
    <cellStyle name="SAPBEXstdItem 27 8 2" xfId="37065" xr:uid="{00000000-0005-0000-0000-0000A0840000}"/>
    <cellStyle name="SAPBEXstdItem 27 9" xfId="21249" xr:uid="{00000000-0005-0000-0000-0000A1840000}"/>
    <cellStyle name="SAPBEXstdItem 28" xfId="1441" xr:uid="{00000000-0005-0000-0000-0000A2840000}"/>
    <cellStyle name="SAPBEXstdItem 28 2" xfId="4027" xr:uid="{00000000-0005-0000-0000-0000A3840000}"/>
    <cellStyle name="SAPBEXstdItem 28 2 2" xfId="22936" xr:uid="{00000000-0005-0000-0000-0000A4840000}"/>
    <cellStyle name="SAPBEXstdItem 28 3" xfId="5482" xr:uid="{00000000-0005-0000-0000-0000A5840000}"/>
    <cellStyle name="SAPBEXstdItem 28 3 2" xfId="24391" xr:uid="{00000000-0005-0000-0000-0000A6840000}"/>
    <cellStyle name="SAPBEXstdItem 28 4" xfId="7971" xr:uid="{00000000-0005-0000-0000-0000A7840000}"/>
    <cellStyle name="SAPBEXstdItem 28 4 2" xfId="26880" xr:uid="{00000000-0005-0000-0000-0000A8840000}"/>
    <cellStyle name="SAPBEXstdItem 28 5" xfId="10332" xr:uid="{00000000-0005-0000-0000-0000A9840000}"/>
    <cellStyle name="SAPBEXstdItem 28 5 2" xfId="29241" xr:uid="{00000000-0005-0000-0000-0000AA840000}"/>
    <cellStyle name="SAPBEXstdItem 28 6" xfId="12174" xr:uid="{00000000-0005-0000-0000-0000AB840000}"/>
    <cellStyle name="SAPBEXstdItem 28 6 2" xfId="31083" xr:uid="{00000000-0005-0000-0000-0000AC840000}"/>
    <cellStyle name="SAPBEXstdItem 28 7" xfId="15028" xr:uid="{00000000-0005-0000-0000-0000AD840000}"/>
    <cellStyle name="SAPBEXstdItem 28 7 2" xfId="33937" xr:uid="{00000000-0005-0000-0000-0000AE840000}"/>
    <cellStyle name="SAPBEXstdItem 28 8" xfId="16870" xr:uid="{00000000-0005-0000-0000-0000AF840000}"/>
    <cellStyle name="SAPBEXstdItem 28 8 2" xfId="35779" xr:uid="{00000000-0005-0000-0000-0000B0840000}"/>
    <cellStyle name="SAPBEXstdItem 28 9" xfId="19642" xr:uid="{00000000-0005-0000-0000-0000B1840000}"/>
    <cellStyle name="SAPBEXstdItem 29" xfId="1484" xr:uid="{00000000-0005-0000-0000-0000B2840000}"/>
    <cellStyle name="SAPBEXstdItem 29 2" xfId="4070" xr:uid="{00000000-0005-0000-0000-0000B3840000}"/>
    <cellStyle name="SAPBEXstdItem 29 2 2" xfId="22979" xr:uid="{00000000-0005-0000-0000-0000B4840000}"/>
    <cellStyle name="SAPBEXstdItem 29 3" xfId="6744" xr:uid="{00000000-0005-0000-0000-0000B5840000}"/>
    <cellStyle name="SAPBEXstdItem 29 3 2" xfId="25653" xr:uid="{00000000-0005-0000-0000-0000B6840000}"/>
    <cellStyle name="SAPBEXstdItem 29 4" xfId="8566" xr:uid="{00000000-0005-0000-0000-0000B7840000}"/>
    <cellStyle name="SAPBEXstdItem 29 4 2" xfId="27475" xr:uid="{00000000-0005-0000-0000-0000B8840000}"/>
    <cellStyle name="SAPBEXstdItem 29 5" xfId="10981" xr:uid="{00000000-0005-0000-0000-0000B9840000}"/>
    <cellStyle name="SAPBEXstdItem 29 5 2" xfId="29890" xr:uid="{00000000-0005-0000-0000-0000BA840000}"/>
    <cellStyle name="SAPBEXstdItem 29 6" xfId="14094" xr:uid="{00000000-0005-0000-0000-0000BB840000}"/>
    <cellStyle name="SAPBEXstdItem 29 6 2" xfId="33003" xr:uid="{00000000-0005-0000-0000-0000BC840000}"/>
    <cellStyle name="SAPBEXstdItem 29 7" xfId="15677" xr:uid="{00000000-0005-0000-0000-0000BD840000}"/>
    <cellStyle name="SAPBEXstdItem 29 7 2" xfId="34586" xr:uid="{00000000-0005-0000-0000-0000BE840000}"/>
    <cellStyle name="SAPBEXstdItem 29 8" xfId="18790" xr:uid="{00000000-0005-0000-0000-0000BF840000}"/>
    <cellStyle name="SAPBEXstdItem 29 8 2" xfId="37699" xr:uid="{00000000-0005-0000-0000-0000C0840000}"/>
    <cellStyle name="SAPBEXstdItem 29 9" xfId="20240" xr:uid="{00000000-0005-0000-0000-0000C1840000}"/>
    <cellStyle name="SAPBEXstdItem 3" xfId="258" xr:uid="{00000000-0005-0000-0000-0000C2840000}"/>
    <cellStyle name="SAPBEXstdItem 3 2" xfId="2844" xr:uid="{00000000-0005-0000-0000-0000C3840000}"/>
    <cellStyle name="SAPBEXstdItem 3 2 2" xfId="21753" xr:uid="{00000000-0005-0000-0000-0000C4840000}"/>
    <cellStyle name="SAPBEXstdItem 3 3" xfId="6885" xr:uid="{00000000-0005-0000-0000-0000C5840000}"/>
    <cellStyle name="SAPBEXstdItem 3 3 2" xfId="25794" xr:uid="{00000000-0005-0000-0000-0000C6840000}"/>
    <cellStyle name="SAPBEXstdItem 3 4" xfId="7556" xr:uid="{00000000-0005-0000-0000-0000C7840000}"/>
    <cellStyle name="SAPBEXstdItem 3 4 2" xfId="26465" xr:uid="{00000000-0005-0000-0000-0000C8840000}"/>
    <cellStyle name="SAPBEXstdItem 3 5" xfId="9879" xr:uid="{00000000-0005-0000-0000-0000C9840000}"/>
    <cellStyle name="SAPBEXstdItem 3 5 2" xfId="28788" xr:uid="{00000000-0005-0000-0000-0000CA840000}"/>
    <cellStyle name="SAPBEXstdItem 3 6" xfId="13767" xr:uid="{00000000-0005-0000-0000-0000CB840000}"/>
    <cellStyle name="SAPBEXstdItem 3 6 2" xfId="32676" xr:uid="{00000000-0005-0000-0000-0000CC840000}"/>
    <cellStyle name="SAPBEXstdItem 3 7" xfId="14575" xr:uid="{00000000-0005-0000-0000-0000CD840000}"/>
    <cellStyle name="SAPBEXstdItem 3 7 2" xfId="33484" xr:uid="{00000000-0005-0000-0000-0000CE840000}"/>
    <cellStyle name="SAPBEXstdItem 3 8" xfId="18463" xr:uid="{00000000-0005-0000-0000-0000CF840000}"/>
    <cellStyle name="SAPBEXstdItem 3 8 2" xfId="37372" xr:uid="{00000000-0005-0000-0000-0000D0840000}"/>
    <cellStyle name="SAPBEXstdItem 3 9" xfId="19227" xr:uid="{00000000-0005-0000-0000-0000D1840000}"/>
    <cellStyle name="SAPBEXstdItem 30" xfId="1527" xr:uid="{00000000-0005-0000-0000-0000D2840000}"/>
    <cellStyle name="SAPBEXstdItem 30 2" xfId="4113" xr:uid="{00000000-0005-0000-0000-0000D3840000}"/>
    <cellStyle name="SAPBEXstdItem 30 2 2" xfId="23022" xr:uid="{00000000-0005-0000-0000-0000D4840000}"/>
    <cellStyle name="SAPBEXstdItem 30 3" xfId="5523" xr:uid="{00000000-0005-0000-0000-0000D5840000}"/>
    <cellStyle name="SAPBEXstdItem 30 3 2" xfId="24432" xr:uid="{00000000-0005-0000-0000-0000D6840000}"/>
    <cellStyle name="SAPBEXstdItem 30 4" xfId="6931" xr:uid="{00000000-0005-0000-0000-0000D7840000}"/>
    <cellStyle name="SAPBEXstdItem 30 4 2" xfId="25840" xr:uid="{00000000-0005-0000-0000-0000D8840000}"/>
    <cellStyle name="SAPBEXstdItem 30 5" xfId="12103" xr:uid="{00000000-0005-0000-0000-0000D9840000}"/>
    <cellStyle name="SAPBEXstdItem 30 5 2" xfId="31012" xr:uid="{00000000-0005-0000-0000-0000DA840000}"/>
    <cellStyle name="SAPBEXstdItem 30 6" xfId="12294" xr:uid="{00000000-0005-0000-0000-0000DB840000}"/>
    <cellStyle name="SAPBEXstdItem 30 6 2" xfId="31203" xr:uid="{00000000-0005-0000-0000-0000DC840000}"/>
    <cellStyle name="SAPBEXstdItem 30 7" xfId="16799" xr:uid="{00000000-0005-0000-0000-0000DD840000}"/>
    <cellStyle name="SAPBEXstdItem 30 7 2" xfId="35708" xr:uid="{00000000-0005-0000-0000-0000DE840000}"/>
    <cellStyle name="SAPBEXstdItem 30 8" xfId="16990" xr:uid="{00000000-0005-0000-0000-0000DF840000}"/>
    <cellStyle name="SAPBEXstdItem 30 8 2" xfId="35899" xr:uid="{00000000-0005-0000-0000-0000E0840000}"/>
    <cellStyle name="SAPBEXstdItem 30 9" xfId="21266" xr:uid="{00000000-0005-0000-0000-0000E1840000}"/>
    <cellStyle name="SAPBEXstdItem 31" xfId="1570" xr:uid="{00000000-0005-0000-0000-0000E2840000}"/>
    <cellStyle name="SAPBEXstdItem 31 2" xfId="4156" xr:uid="{00000000-0005-0000-0000-0000E3840000}"/>
    <cellStyle name="SAPBEXstdItem 31 2 2" xfId="23065" xr:uid="{00000000-0005-0000-0000-0000E4840000}"/>
    <cellStyle name="SAPBEXstdItem 31 3" xfId="5749" xr:uid="{00000000-0005-0000-0000-0000E5840000}"/>
    <cellStyle name="SAPBEXstdItem 31 3 2" xfId="24658" xr:uid="{00000000-0005-0000-0000-0000E6840000}"/>
    <cellStyle name="SAPBEXstdItem 31 4" xfId="5386" xr:uid="{00000000-0005-0000-0000-0000E7840000}"/>
    <cellStyle name="SAPBEXstdItem 31 4 2" xfId="24295" xr:uid="{00000000-0005-0000-0000-0000E8840000}"/>
    <cellStyle name="SAPBEXstdItem 31 5" xfId="9564" xr:uid="{00000000-0005-0000-0000-0000E9840000}"/>
    <cellStyle name="SAPBEXstdItem 31 5 2" xfId="28473" xr:uid="{00000000-0005-0000-0000-0000EA840000}"/>
    <cellStyle name="SAPBEXstdItem 31 6" xfId="13068" xr:uid="{00000000-0005-0000-0000-0000EB840000}"/>
    <cellStyle name="SAPBEXstdItem 31 6 2" xfId="31977" xr:uid="{00000000-0005-0000-0000-0000EC840000}"/>
    <cellStyle name="SAPBEXstdItem 31 7" xfId="14260" xr:uid="{00000000-0005-0000-0000-0000ED840000}"/>
    <cellStyle name="SAPBEXstdItem 31 7 2" xfId="33169" xr:uid="{00000000-0005-0000-0000-0000EE840000}"/>
    <cellStyle name="SAPBEXstdItem 31 8" xfId="17764" xr:uid="{00000000-0005-0000-0000-0000EF840000}"/>
    <cellStyle name="SAPBEXstdItem 31 8 2" xfId="36673" xr:uid="{00000000-0005-0000-0000-0000F0840000}"/>
    <cellStyle name="SAPBEXstdItem 31 9" xfId="18947" xr:uid="{00000000-0005-0000-0000-0000F1840000}"/>
    <cellStyle name="SAPBEXstdItem 32" xfId="1476" xr:uid="{00000000-0005-0000-0000-0000F2840000}"/>
    <cellStyle name="SAPBEXstdItem 32 2" xfId="4062" xr:uid="{00000000-0005-0000-0000-0000F3840000}"/>
    <cellStyle name="SAPBEXstdItem 32 2 2" xfId="22971" xr:uid="{00000000-0005-0000-0000-0000F4840000}"/>
    <cellStyle name="SAPBEXstdItem 32 3" xfId="5046" xr:uid="{00000000-0005-0000-0000-0000F5840000}"/>
    <cellStyle name="SAPBEXstdItem 32 3 2" xfId="23955" xr:uid="{00000000-0005-0000-0000-0000F6840000}"/>
    <cellStyle name="SAPBEXstdItem 32 4" xfId="7616" xr:uid="{00000000-0005-0000-0000-0000F7840000}"/>
    <cellStyle name="SAPBEXstdItem 32 4 2" xfId="26525" xr:uid="{00000000-0005-0000-0000-0000F8840000}"/>
    <cellStyle name="SAPBEXstdItem 32 5" xfId="9947" xr:uid="{00000000-0005-0000-0000-0000F9840000}"/>
    <cellStyle name="SAPBEXstdItem 32 5 2" xfId="28856" xr:uid="{00000000-0005-0000-0000-0000FA840000}"/>
    <cellStyle name="SAPBEXstdItem 32 6" xfId="12943" xr:uid="{00000000-0005-0000-0000-0000FB840000}"/>
    <cellStyle name="SAPBEXstdItem 32 6 2" xfId="31852" xr:uid="{00000000-0005-0000-0000-0000FC840000}"/>
    <cellStyle name="SAPBEXstdItem 32 7" xfId="14643" xr:uid="{00000000-0005-0000-0000-0000FD840000}"/>
    <cellStyle name="SAPBEXstdItem 32 7 2" xfId="33552" xr:uid="{00000000-0005-0000-0000-0000FE840000}"/>
    <cellStyle name="SAPBEXstdItem 32 8" xfId="17639" xr:uid="{00000000-0005-0000-0000-0000FF840000}"/>
    <cellStyle name="SAPBEXstdItem 32 8 2" xfId="36548" xr:uid="{00000000-0005-0000-0000-000000850000}"/>
    <cellStyle name="SAPBEXstdItem 32 9" xfId="19287" xr:uid="{00000000-0005-0000-0000-000001850000}"/>
    <cellStyle name="SAPBEXstdItem 33" xfId="1656" xr:uid="{00000000-0005-0000-0000-000002850000}"/>
    <cellStyle name="SAPBEXstdItem 33 2" xfId="4242" xr:uid="{00000000-0005-0000-0000-000003850000}"/>
    <cellStyle name="SAPBEXstdItem 33 2 2" xfId="23151" xr:uid="{00000000-0005-0000-0000-000004850000}"/>
    <cellStyle name="SAPBEXstdItem 33 3" xfId="5420" xr:uid="{00000000-0005-0000-0000-000005850000}"/>
    <cellStyle name="SAPBEXstdItem 33 3 2" xfId="24329" xr:uid="{00000000-0005-0000-0000-000006850000}"/>
    <cellStyle name="SAPBEXstdItem 33 4" xfId="8034" xr:uid="{00000000-0005-0000-0000-000007850000}"/>
    <cellStyle name="SAPBEXstdItem 33 4 2" xfId="26943" xr:uid="{00000000-0005-0000-0000-000008850000}"/>
    <cellStyle name="SAPBEXstdItem 33 5" xfId="10399" xr:uid="{00000000-0005-0000-0000-000009850000}"/>
    <cellStyle name="SAPBEXstdItem 33 5 2" xfId="29308" xr:uid="{00000000-0005-0000-0000-00000A850000}"/>
    <cellStyle name="SAPBEXstdItem 33 6" xfId="12161" xr:uid="{00000000-0005-0000-0000-00000B850000}"/>
    <cellStyle name="SAPBEXstdItem 33 6 2" xfId="31070" xr:uid="{00000000-0005-0000-0000-00000C850000}"/>
    <cellStyle name="SAPBEXstdItem 33 7" xfId="15095" xr:uid="{00000000-0005-0000-0000-00000D850000}"/>
    <cellStyle name="SAPBEXstdItem 33 7 2" xfId="34004" xr:uid="{00000000-0005-0000-0000-00000E850000}"/>
    <cellStyle name="SAPBEXstdItem 33 8" xfId="16857" xr:uid="{00000000-0005-0000-0000-00000F850000}"/>
    <cellStyle name="SAPBEXstdItem 33 8 2" xfId="35766" xr:uid="{00000000-0005-0000-0000-000010850000}"/>
    <cellStyle name="SAPBEXstdItem 33 9" xfId="19705" xr:uid="{00000000-0005-0000-0000-000011850000}"/>
    <cellStyle name="SAPBEXstdItem 34" xfId="1699" xr:uid="{00000000-0005-0000-0000-000012850000}"/>
    <cellStyle name="SAPBEXstdItem 34 2" xfId="4285" xr:uid="{00000000-0005-0000-0000-000013850000}"/>
    <cellStyle name="SAPBEXstdItem 34 2 2" xfId="23194" xr:uid="{00000000-0005-0000-0000-000014850000}"/>
    <cellStyle name="SAPBEXstdItem 34 3" xfId="6842" xr:uid="{00000000-0005-0000-0000-000015850000}"/>
    <cellStyle name="SAPBEXstdItem 34 3 2" xfId="25751" xr:uid="{00000000-0005-0000-0000-000016850000}"/>
    <cellStyle name="SAPBEXstdItem 34 4" xfId="9357" xr:uid="{00000000-0005-0000-0000-000017850000}"/>
    <cellStyle name="SAPBEXstdItem 34 4 2" xfId="28266" xr:uid="{00000000-0005-0000-0000-000018850000}"/>
    <cellStyle name="SAPBEXstdItem 34 5" xfId="11844" xr:uid="{00000000-0005-0000-0000-000019850000}"/>
    <cellStyle name="SAPBEXstdItem 34 5 2" xfId="30753" xr:uid="{00000000-0005-0000-0000-00001A850000}"/>
    <cellStyle name="SAPBEXstdItem 34 6" xfId="14062" xr:uid="{00000000-0005-0000-0000-00001B850000}"/>
    <cellStyle name="SAPBEXstdItem 34 6 2" xfId="32971" xr:uid="{00000000-0005-0000-0000-00001C850000}"/>
    <cellStyle name="SAPBEXstdItem 34 7" xfId="16540" xr:uid="{00000000-0005-0000-0000-00001D850000}"/>
    <cellStyle name="SAPBEXstdItem 34 7 2" xfId="35449" xr:uid="{00000000-0005-0000-0000-00001E850000}"/>
    <cellStyle name="SAPBEXstdItem 34 8" xfId="18758" xr:uid="{00000000-0005-0000-0000-00001F850000}"/>
    <cellStyle name="SAPBEXstdItem 34 8 2" xfId="37667" xr:uid="{00000000-0005-0000-0000-000020850000}"/>
    <cellStyle name="SAPBEXstdItem 34 9" xfId="21031" xr:uid="{00000000-0005-0000-0000-000021850000}"/>
    <cellStyle name="SAPBEXstdItem 35" xfId="1742" xr:uid="{00000000-0005-0000-0000-000022850000}"/>
    <cellStyle name="SAPBEXstdItem 35 2" xfId="4328" xr:uid="{00000000-0005-0000-0000-000023850000}"/>
    <cellStyle name="SAPBEXstdItem 35 2 2" xfId="23237" xr:uid="{00000000-0005-0000-0000-000024850000}"/>
    <cellStyle name="SAPBEXstdItem 35 3" xfId="6690" xr:uid="{00000000-0005-0000-0000-000025850000}"/>
    <cellStyle name="SAPBEXstdItem 35 3 2" xfId="25599" xr:uid="{00000000-0005-0000-0000-000026850000}"/>
    <cellStyle name="SAPBEXstdItem 35 4" xfId="7207" xr:uid="{00000000-0005-0000-0000-000027850000}"/>
    <cellStyle name="SAPBEXstdItem 35 4 2" xfId="26116" xr:uid="{00000000-0005-0000-0000-000028850000}"/>
    <cellStyle name="SAPBEXstdItem 35 5" xfId="9585" xr:uid="{00000000-0005-0000-0000-000029850000}"/>
    <cellStyle name="SAPBEXstdItem 35 5 2" xfId="28494" xr:uid="{00000000-0005-0000-0000-00002A850000}"/>
    <cellStyle name="SAPBEXstdItem 35 6" xfId="13519" xr:uid="{00000000-0005-0000-0000-00002B850000}"/>
    <cellStyle name="SAPBEXstdItem 35 6 2" xfId="32428" xr:uid="{00000000-0005-0000-0000-00002C850000}"/>
    <cellStyle name="SAPBEXstdItem 35 7" xfId="14281" xr:uid="{00000000-0005-0000-0000-00002D850000}"/>
    <cellStyle name="SAPBEXstdItem 35 7 2" xfId="33190" xr:uid="{00000000-0005-0000-0000-00002E850000}"/>
    <cellStyle name="SAPBEXstdItem 35 8" xfId="18215" xr:uid="{00000000-0005-0000-0000-00002F850000}"/>
    <cellStyle name="SAPBEXstdItem 35 8 2" xfId="37124" xr:uid="{00000000-0005-0000-0000-000030850000}"/>
    <cellStyle name="SAPBEXstdItem 35 9" xfId="18965" xr:uid="{00000000-0005-0000-0000-000031850000}"/>
    <cellStyle name="SAPBEXstdItem 36" xfId="1785" xr:uid="{00000000-0005-0000-0000-000032850000}"/>
    <cellStyle name="SAPBEXstdItem 36 2" xfId="4371" xr:uid="{00000000-0005-0000-0000-000033850000}"/>
    <cellStyle name="SAPBEXstdItem 36 2 2" xfId="23280" xr:uid="{00000000-0005-0000-0000-000034850000}"/>
    <cellStyle name="SAPBEXstdItem 36 3" xfId="7224" xr:uid="{00000000-0005-0000-0000-000035850000}"/>
    <cellStyle name="SAPBEXstdItem 36 3 2" xfId="26133" xr:uid="{00000000-0005-0000-0000-000036850000}"/>
    <cellStyle name="SAPBEXstdItem 36 4" xfId="7750" xr:uid="{00000000-0005-0000-0000-000037850000}"/>
    <cellStyle name="SAPBEXstdItem 36 4 2" xfId="26659" xr:uid="{00000000-0005-0000-0000-000038850000}"/>
    <cellStyle name="SAPBEXstdItem 36 5" xfId="10097" xr:uid="{00000000-0005-0000-0000-000039850000}"/>
    <cellStyle name="SAPBEXstdItem 36 5 2" xfId="29006" xr:uid="{00000000-0005-0000-0000-00003A850000}"/>
    <cellStyle name="SAPBEXstdItem 36 6" xfId="11123" xr:uid="{00000000-0005-0000-0000-00003B850000}"/>
    <cellStyle name="SAPBEXstdItem 36 6 2" xfId="30032" xr:uid="{00000000-0005-0000-0000-00003C850000}"/>
    <cellStyle name="SAPBEXstdItem 36 7" xfId="14793" xr:uid="{00000000-0005-0000-0000-00003D850000}"/>
    <cellStyle name="SAPBEXstdItem 36 7 2" xfId="33702" xr:uid="{00000000-0005-0000-0000-00003E850000}"/>
    <cellStyle name="SAPBEXstdItem 36 8" xfId="15819" xr:uid="{00000000-0005-0000-0000-00003F850000}"/>
    <cellStyle name="SAPBEXstdItem 36 8 2" xfId="34728" xr:uid="{00000000-0005-0000-0000-000040850000}"/>
    <cellStyle name="SAPBEXstdItem 36 9" xfId="19423" xr:uid="{00000000-0005-0000-0000-000041850000}"/>
    <cellStyle name="SAPBEXstdItem 37" xfId="1827" xr:uid="{00000000-0005-0000-0000-000042850000}"/>
    <cellStyle name="SAPBEXstdItem 37 2" xfId="4413" xr:uid="{00000000-0005-0000-0000-000043850000}"/>
    <cellStyle name="SAPBEXstdItem 37 2 2" xfId="23322" xr:uid="{00000000-0005-0000-0000-000044850000}"/>
    <cellStyle name="SAPBEXstdItem 37 3" xfId="6915" xr:uid="{00000000-0005-0000-0000-000045850000}"/>
    <cellStyle name="SAPBEXstdItem 37 3 2" xfId="25824" xr:uid="{00000000-0005-0000-0000-000046850000}"/>
    <cellStyle name="SAPBEXstdItem 37 4" xfId="8936" xr:uid="{00000000-0005-0000-0000-000047850000}"/>
    <cellStyle name="SAPBEXstdItem 37 4 2" xfId="27845" xr:uid="{00000000-0005-0000-0000-000048850000}"/>
    <cellStyle name="SAPBEXstdItem 37 5" xfId="11389" xr:uid="{00000000-0005-0000-0000-000049850000}"/>
    <cellStyle name="SAPBEXstdItem 37 5 2" xfId="30298" xr:uid="{00000000-0005-0000-0000-00004A850000}"/>
    <cellStyle name="SAPBEXstdItem 37 6" xfId="12747" xr:uid="{00000000-0005-0000-0000-00004B850000}"/>
    <cellStyle name="SAPBEXstdItem 37 6 2" xfId="31656" xr:uid="{00000000-0005-0000-0000-00004C850000}"/>
    <cellStyle name="SAPBEXstdItem 37 7" xfId="16085" xr:uid="{00000000-0005-0000-0000-00004D850000}"/>
    <cellStyle name="SAPBEXstdItem 37 7 2" xfId="34994" xr:uid="{00000000-0005-0000-0000-00004E850000}"/>
    <cellStyle name="SAPBEXstdItem 37 8" xfId="17443" xr:uid="{00000000-0005-0000-0000-00004F850000}"/>
    <cellStyle name="SAPBEXstdItem 37 8 2" xfId="36352" xr:uid="{00000000-0005-0000-0000-000050850000}"/>
    <cellStyle name="SAPBEXstdItem 37 9" xfId="20610" xr:uid="{00000000-0005-0000-0000-000051850000}"/>
    <cellStyle name="SAPBEXstdItem 38" xfId="1892" xr:uid="{00000000-0005-0000-0000-000052850000}"/>
    <cellStyle name="SAPBEXstdItem 38 2" xfId="4478" xr:uid="{00000000-0005-0000-0000-000053850000}"/>
    <cellStyle name="SAPBEXstdItem 38 2 2" xfId="23387" xr:uid="{00000000-0005-0000-0000-000054850000}"/>
    <cellStyle name="SAPBEXstdItem 38 3" xfId="7231" xr:uid="{00000000-0005-0000-0000-000055850000}"/>
    <cellStyle name="SAPBEXstdItem 38 3 2" xfId="26140" xr:uid="{00000000-0005-0000-0000-000056850000}"/>
    <cellStyle name="SAPBEXstdItem 38 4" xfId="7498" xr:uid="{00000000-0005-0000-0000-000057850000}"/>
    <cellStyle name="SAPBEXstdItem 38 4 2" xfId="26407" xr:uid="{00000000-0005-0000-0000-000058850000}"/>
    <cellStyle name="SAPBEXstdItem 38 5" xfId="9817" xr:uid="{00000000-0005-0000-0000-000059850000}"/>
    <cellStyle name="SAPBEXstdItem 38 5 2" xfId="28726" xr:uid="{00000000-0005-0000-0000-00005A850000}"/>
    <cellStyle name="SAPBEXstdItem 38 6" xfId="13429" xr:uid="{00000000-0005-0000-0000-00005B850000}"/>
    <cellStyle name="SAPBEXstdItem 38 6 2" xfId="32338" xr:uid="{00000000-0005-0000-0000-00005C850000}"/>
    <cellStyle name="SAPBEXstdItem 38 7" xfId="14513" xr:uid="{00000000-0005-0000-0000-00005D850000}"/>
    <cellStyle name="SAPBEXstdItem 38 7 2" xfId="33422" xr:uid="{00000000-0005-0000-0000-00005E850000}"/>
    <cellStyle name="SAPBEXstdItem 38 8" xfId="18125" xr:uid="{00000000-0005-0000-0000-00005F850000}"/>
    <cellStyle name="SAPBEXstdItem 38 8 2" xfId="37034" xr:uid="{00000000-0005-0000-0000-000060850000}"/>
    <cellStyle name="SAPBEXstdItem 38 9" xfId="19169" xr:uid="{00000000-0005-0000-0000-000061850000}"/>
    <cellStyle name="SAPBEXstdItem 39" xfId="1932" xr:uid="{00000000-0005-0000-0000-000062850000}"/>
    <cellStyle name="SAPBEXstdItem 39 2" xfId="4518" xr:uid="{00000000-0005-0000-0000-000063850000}"/>
    <cellStyle name="SAPBEXstdItem 39 2 2" xfId="23427" xr:uid="{00000000-0005-0000-0000-000064850000}"/>
    <cellStyle name="SAPBEXstdItem 39 3" xfId="5470" xr:uid="{00000000-0005-0000-0000-000065850000}"/>
    <cellStyle name="SAPBEXstdItem 39 3 2" xfId="24379" xr:uid="{00000000-0005-0000-0000-000066850000}"/>
    <cellStyle name="SAPBEXstdItem 39 4" xfId="7174" xr:uid="{00000000-0005-0000-0000-000067850000}"/>
    <cellStyle name="SAPBEXstdItem 39 4 2" xfId="26083" xr:uid="{00000000-0005-0000-0000-000068850000}"/>
    <cellStyle name="SAPBEXstdItem 39 5" xfId="9611" xr:uid="{00000000-0005-0000-0000-000069850000}"/>
    <cellStyle name="SAPBEXstdItem 39 5 2" xfId="28520" xr:uid="{00000000-0005-0000-0000-00006A850000}"/>
    <cellStyle name="SAPBEXstdItem 39 6" xfId="13642" xr:uid="{00000000-0005-0000-0000-00006B850000}"/>
    <cellStyle name="SAPBEXstdItem 39 6 2" xfId="32551" xr:uid="{00000000-0005-0000-0000-00006C850000}"/>
    <cellStyle name="SAPBEXstdItem 39 7" xfId="14307" xr:uid="{00000000-0005-0000-0000-00006D850000}"/>
    <cellStyle name="SAPBEXstdItem 39 7 2" xfId="33216" xr:uid="{00000000-0005-0000-0000-00006E850000}"/>
    <cellStyle name="SAPBEXstdItem 39 8" xfId="18338" xr:uid="{00000000-0005-0000-0000-00006F850000}"/>
    <cellStyle name="SAPBEXstdItem 39 8 2" xfId="37247" xr:uid="{00000000-0005-0000-0000-000070850000}"/>
    <cellStyle name="SAPBEXstdItem 39 9" xfId="18990" xr:uid="{00000000-0005-0000-0000-000071850000}"/>
    <cellStyle name="SAPBEXstdItem 4" xfId="301" xr:uid="{00000000-0005-0000-0000-000072850000}"/>
    <cellStyle name="SAPBEXstdItem 4 2" xfId="2887" xr:uid="{00000000-0005-0000-0000-000073850000}"/>
    <cellStyle name="SAPBEXstdItem 4 2 2" xfId="21796" xr:uid="{00000000-0005-0000-0000-000074850000}"/>
    <cellStyle name="SAPBEXstdItem 4 3" xfId="5541" xr:uid="{00000000-0005-0000-0000-000075850000}"/>
    <cellStyle name="SAPBEXstdItem 4 3 2" xfId="24450" xr:uid="{00000000-0005-0000-0000-000076850000}"/>
    <cellStyle name="SAPBEXstdItem 4 4" xfId="8442" xr:uid="{00000000-0005-0000-0000-000077850000}"/>
    <cellStyle name="SAPBEXstdItem 4 4 2" xfId="27351" xr:uid="{00000000-0005-0000-0000-000078850000}"/>
    <cellStyle name="SAPBEXstdItem 4 5" xfId="10848" xr:uid="{00000000-0005-0000-0000-000079850000}"/>
    <cellStyle name="SAPBEXstdItem 4 5 2" xfId="29757" xr:uid="{00000000-0005-0000-0000-00007A850000}"/>
    <cellStyle name="SAPBEXstdItem 4 6" xfId="13132" xr:uid="{00000000-0005-0000-0000-00007B850000}"/>
    <cellStyle name="SAPBEXstdItem 4 6 2" xfId="32041" xr:uid="{00000000-0005-0000-0000-00007C850000}"/>
    <cellStyle name="SAPBEXstdItem 4 7" xfId="15544" xr:uid="{00000000-0005-0000-0000-00007D850000}"/>
    <cellStyle name="SAPBEXstdItem 4 7 2" xfId="34453" xr:uid="{00000000-0005-0000-0000-00007E850000}"/>
    <cellStyle name="SAPBEXstdItem 4 8" xfId="17828" xr:uid="{00000000-0005-0000-0000-00007F850000}"/>
    <cellStyle name="SAPBEXstdItem 4 8 2" xfId="36737" xr:uid="{00000000-0005-0000-0000-000080850000}"/>
    <cellStyle name="SAPBEXstdItem 4 9" xfId="20116" xr:uid="{00000000-0005-0000-0000-000081850000}"/>
    <cellStyle name="SAPBEXstdItem 40" xfId="1975" xr:uid="{00000000-0005-0000-0000-000082850000}"/>
    <cellStyle name="SAPBEXstdItem 40 2" xfId="4561" xr:uid="{00000000-0005-0000-0000-000083850000}"/>
    <cellStyle name="SAPBEXstdItem 40 2 2" xfId="23470" xr:uid="{00000000-0005-0000-0000-000084850000}"/>
    <cellStyle name="SAPBEXstdItem 40 3" xfId="6166" xr:uid="{00000000-0005-0000-0000-000085850000}"/>
    <cellStyle name="SAPBEXstdItem 40 3 2" xfId="25075" xr:uid="{00000000-0005-0000-0000-000086850000}"/>
    <cellStyle name="SAPBEXstdItem 40 4" xfId="9264" xr:uid="{00000000-0005-0000-0000-000087850000}"/>
    <cellStyle name="SAPBEXstdItem 40 4 2" xfId="28173" xr:uid="{00000000-0005-0000-0000-000088850000}"/>
    <cellStyle name="SAPBEXstdItem 40 5" xfId="9870" xr:uid="{00000000-0005-0000-0000-000089850000}"/>
    <cellStyle name="SAPBEXstdItem 40 5 2" xfId="28779" xr:uid="{00000000-0005-0000-0000-00008A850000}"/>
    <cellStyle name="SAPBEXstdItem 40 6" xfId="13441" xr:uid="{00000000-0005-0000-0000-00008B850000}"/>
    <cellStyle name="SAPBEXstdItem 40 6 2" xfId="32350" xr:uid="{00000000-0005-0000-0000-00008C850000}"/>
    <cellStyle name="SAPBEXstdItem 40 7" xfId="14566" xr:uid="{00000000-0005-0000-0000-00008D850000}"/>
    <cellStyle name="SAPBEXstdItem 40 7 2" xfId="33475" xr:uid="{00000000-0005-0000-0000-00008E850000}"/>
    <cellStyle name="SAPBEXstdItem 40 8" xfId="18137" xr:uid="{00000000-0005-0000-0000-00008F850000}"/>
    <cellStyle name="SAPBEXstdItem 40 8 2" xfId="37046" xr:uid="{00000000-0005-0000-0000-000090850000}"/>
    <cellStyle name="SAPBEXstdItem 40 9" xfId="19219" xr:uid="{00000000-0005-0000-0000-000091850000}"/>
    <cellStyle name="SAPBEXstdItem 41" xfId="1880" xr:uid="{00000000-0005-0000-0000-000092850000}"/>
    <cellStyle name="SAPBEXstdItem 41 2" xfId="4466" xr:uid="{00000000-0005-0000-0000-000093850000}"/>
    <cellStyle name="SAPBEXstdItem 41 2 2" xfId="23375" xr:uid="{00000000-0005-0000-0000-000094850000}"/>
    <cellStyle name="SAPBEXstdItem 41 3" xfId="5529" xr:uid="{00000000-0005-0000-0000-000095850000}"/>
    <cellStyle name="SAPBEXstdItem 41 3 2" xfId="24438" xr:uid="{00000000-0005-0000-0000-000096850000}"/>
    <cellStyle name="SAPBEXstdItem 41 4" xfId="8101" xr:uid="{00000000-0005-0000-0000-000097850000}"/>
    <cellStyle name="SAPBEXstdItem 41 4 2" xfId="27010" xr:uid="{00000000-0005-0000-0000-000098850000}"/>
    <cellStyle name="SAPBEXstdItem 41 5" xfId="10472" xr:uid="{00000000-0005-0000-0000-000099850000}"/>
    <cellStyle name="SAPBEXstdItem 41 5 2" xfId="29381" xr:uid="{00000000-0005-0000-0000-00009A850000}"/>
    <cellStyle name="SAPBEXstdItem 41 6" xfId="13103" xr:uid="{00000000-0005-0000-0000-00009B850000}"/>
    <cellStyle name="SAPBEXstdItem 41 6 2" xfId="32012" xr:uid="{00000000-0005-0000-0000-00009C850000}"/>
    <cellStyle name="SAPBEXstdItem 41 7" xfId="15168" xr:uid="{00000000-0005-0000-0000-00009D850000}"/>
    <cellStyle name="SAPBEXstdItem 41 7 2" xfId="34077" xr:uid="{00000000-0005-0000-0000-00009E850000}"/>
    <cellStyle name="SAPBEXstdItem 41 8" xfId="17799" xr:uid="{00000000-0005-0000-0000-00009F850000}"/>
    <cellStyle name="SAPBEXstdItem 41 8 2" xfId="36708" xr:uid="{00000000-0005-0000-0000-0000A0850000}"/>
    <cellStyle name="SAPBEXstdItem 41 9" xfId="19772" xr:uid="{00000000-0005-0000-0000-0000A1850000}"/>
    <cellStyle name="SAPBEXstdItem 42" xfId="2055" xr:uid="{00000000-0005-0000-0000-0000A2850000}"/>
    <cellStyle name="SAPBEXstdItem 42 2" xfId="4641" xr:uid="{00000000-0005-0000-0000-0000A3850000}"/>
    <cellStyle name="SAPBEXstdItem 42 2 2" xfId="23550" xr:uid="{00000000-0005-0000-0000-0000A4850000}"/>
    <cellStyle name="SAPBEXstdItem 42 3" xfId="6145" xr:uid="{00000000-0005-0000-0000-0000A5850000}"/>
    <cellStyle name="SAPBEXstdItem 42 3 2" xfId="25054" xr:uid="{00000000-0005-0000-0000-0000A6850000}"/>
    <cellStyle name="SAPBEXstdItem 42 4" xfId="8385" xr:uid="{00000000-0005-0000-0000-0000A7850000}"/>
    <cellStyle name="SAPBEXstdItem 42 4 2" xfId="27294" xr:uid="{00000000-0005-0000-0000-0000A8850000}"/>
    <cellStyle name="SAPBEXstdItem 42 5" xfId="10788" xr:uid="{00000000-0005-0000-0000-0000A9850000}"/>
    <cellStyle name="SAPBEXstdItem 42 5 2" xfId="29697" xr:uid="{00000000-0005-0000-0000-0000AA850000}"/>
    <cellStyle name="SAPBEXstdItem 42 6" xfId="12255" xr:uid="{00000000-0005-0000-0000-0000AB850000}"/>
    <cellStyle name="SAPBEXstdItem 42 6 2" xfId="31164" xr:uid="{00000000-0005-0000-0000-0000AC850000}"/>
    <cellStyle name="SAPBEXstdItem 42 7" xfId="15484" xr:uid="{00000000-0005-0000-0000-0000AD850000}"/>
    <cellStyle name="SAPBEXstdItem 42 7 2" xfId="34393" xr:uid="{00000000-0005-0000-0000-0000AE850000}"/>
    <cellStyle name="SAPBEXstdItem 42 8" xfId="16951" xr:uid="{00000000-0005-0000-0000-0000AF850000}"/>
    <cellStyle name="SAPBEXstdItem 42 8 2" xfId="35860" xr:uid="{00000000-0005-0000-0000-0000B0850000}"/>
    <cellStyle name="SAPBEXstdItem 42 9" xfId="20060" xr:uid="{00000000-0005-0000-0000-0000B1850000}"/>
    <cellStyle name="SAPBEXstdItem 43" xfId="2093" xr:uid="{00000000-0005-0000-0000-0000B2850000}"/>
    <cellStyle name="SAPBEXstdItem 43 2" xfId="4679" xr:uid="{00000000-0005-0000-0000-0000B3850000}"/>
    <cellStyle name="SAPBEXstdItem 43 2 2" xfId="23588" xr:uid="{00000000-0005-0000-0000-0000B4850000}"/>
    <cellStyle name="SAPBEXstdItem 43 3" xfId="6111" xr:uid="{00000000-0005-0000-0000-0000B5850000}"/>
    <cellStyle name="SAPBEXstdItem 43 3 2" xfId="25020" xr:uid="{00000000-0005-0000-0000-0000B6850000}"/>
    <cellStyle name="SAPBEXstdItem 43 4" xfId="9237" xr:uid="{00000000-0005-0000-0000-0000B7850000}"/>
    <cellStyle name="SAPBEXstdItem 43 4 2" xfId="28146" xr:uid="{00000000-0005-0000-0000-0000B8850000}"/>
    <cellStyle name="SAPBEXstdItem 43 5" xfId="11717" xr:uid="{00000000-0005-0000-0000-0000B9850000}"/>
    <cellStyle name="SAPBEXstdItem 43 5 2" xfId="30626" xr:uid="{00000000-0005-0000-0000-0000BA850000}"/>
    <cellStyle name="SAPBEXstdItem 43 6" xfId="12381" xr:uid="{00000000-0005-0000-0000-0000BB850000}"/>
    <cellStyle name="SAPBEXstdItem 43 6 2" xfId="31290" xr:uid="{00000000-0005-0000-0000-0000BC850000}"/>
    <cellStyle name="SAPBEXstdItem 43 7" xfId="16413" xr:uid="{00000000-0005-0000-0000-0000BD850000}"/>
    <cellStyle name="SAPBEXstdItem 43 7 2" xfId="35322" xr:uid="{00000000-0005-0000-0000-0000BE850000}"/>
    <cellStyle name="SAPBEXstdItem 43 8" xfId="17077" xr:uid="{00000000-0005-0000-0000-0000BF850000}"/>
    <cellStyle name="SAPBEXstdItem 43 8 2" xfId="35986" xr:uid="{00000000-0005-0000-0000-0000C0850000}"/>
    <cellStyle name="SAPBEXstdItem 43 9" xfId="20909" xr:uid="{00000000-0005-0000-0000-0000C1850000}"/>
    <cellStyle name="SAPBEXstdItem 44" xfId="2131" xr:uid="{00000000-0005-0000-0000-0000C2850000}"/>
    <cellStyle name="SAPBEXstdItem 44 2" xfId="4717" xr:uid="{00000000-0005-0000-0000-0000C3850000}"/>
    <cellStyle name="SAPBEXstdItem 44 2 2" xfId="23626" xr:uid="{00000000-0005-0000-0000-0000C4850000}"/>
    <cellStyle name="SAPBEXstdItem 44 3" xfId="7029" xr:uid="{00000000-0005-0000-0000-0000C5850000}"/>
    <cellStyle name="SAPBEXstdItem 44 3 2" xfId="25938" xr:uid="{00000000-0005-0000-0000-0000C6850000}"/>
    <cellStyle name="SAPBEXstdItem 44 4" xfId="7862" xr:uid="{00000000-0005-0000-0000-0000C7850000}"/>
    <cellStyle name="SAPBEXstdItem 44 4 2" xfId="26771" xr:uid="{00000000-0005-0000-0000-0000C8850000}"/>
    <cellStyle name="SAPBEXstdItem 44 5" xfId="10214" xr:uid="{00000000-0005-0000-0000-0000C9850000}"/>
    <cellStyle name="SAPBEXstdItem 44 5 2" xfId="29123" xr:uid="{00000000-0005-0000-0000-0000CA850000}"/>
    <cellStyle name="SAPBEXstdItem 44 6" xfId="12608" xr:uid="{00000000-0005-0000-0000-0000CB850000}"/>
    <cellStyle name="SAPBEXstdItem 44 6 2" xfId="31517" xr:uid="{00000000-0005-0000-0000-0000CC850000}"/>
    <cellStyle name="SAPBEXstdItem 44 7" xfId="14910" xr:uid="{00000000-0005-0000-0000-0000CD850000}"/>
    <cellStyle name="SAPBEXstdItem 44 7 2" xfId="33819" xr:uid="{00000000-0005-0000-0000-0000CE850000}"/>
    <cellStyle name="SAPBEXstdItem 44 8" xfId="17304" xr:uid="{00000000-0005-0000-0000-0000CF850000}"/>
    <cellStyle name="SAPBEXstdItem 44 8 2" xfId="36213" xr:uid="{00000000-0005-0000-0000-0000D0850000}"/>
    <cellStyle name="SAPBEXstdItem 44 9" xfId="19535" xr:uid="{00000000-0005-0000-0000-0000D1850000}"/>
    <cellStyle name="SAPBEXstdItem 45" xfId="2168" xr:uid="{00000000-0005-0000-0000-0000D2850000}"/>
    <cellStyle name="SAPBEXstdItem 45 2" xfId="4754" xr:uid="{00000000-0005-0000-0000-0000D3850000}"/>
    <cellStyle name="SAPBEXstdItem 45 2 2" xfId="23663" xr:uid="{00000000-0005-0000-0000-0000D4850000}"/>
    <cellStyle name="SAPBEXstdItem 45 3" xfId="6544" xr:uid="{00000000-0005-0000-0000-0000D5850000}"/>
    <cellStyle name="SAPBEXstdItem 45 3 2" xfId="25453" xr:uid="{00000000-0005-0000-0000-0000D6850000}"/>
    <cellStyle name="SAPBEXstdItem 45 4" xfId="9434" xr:uid="{00000000-0005-0000-0000-0000D7850000}"/>
    <cellStyle name="SAPBEXstdItem 45 4 2" xfId="28343" xr:uid="{00000000-0005-0000-0000-0000D8850000}"/>
    <cellStyle name="SAPBEXstdItem 45 5" xfId="10295" xr:uid="{00000000-0005-0000-0000-0000D9850000}"/>
    <cellStyle name="SAPBEXstdItem 45 5 2" xfId="29204" xr:uid="{00000000-0005-0000-0000-0000DA850000}"/>
    <cellStyle name="SAPBEXstdItem 45 6" xfId="10010" xr:uid="{00000000-0005-0000-0000-0000DB850000}"/>
    <cellStyle name="SAPBEXstdItem 45 6 2" xfId="28919" xr:uid="{00000000-0005-0000-0000-0000DC850000}"/>
    <cellStyle name="SAPBEXstdItem 45 7" xfId="14991" xr:uid="{00000000-0005-0000-0000-0000DD850000}"/>
    <cellStyle name="SAPBEXstdItem 45 7 2" xfId="33900" xr:uid="{00000000-0005-0000-0000-0000DE850000}"/>
    <cellStyle name="SAPBEXstdItem 45 8" xfId="14706" xr:uid="{00000000-0005-0000-0000-0000DF850000}"/>
    <cellStyle name="SAPBEXstdItem 45 8 2" xfId="33615" xr:uid="{00000000-0005-0000-0000-0000E0850000}"/>
    <cellStyle name="SAPBEXstdItem 45 9" xfId="19612" xr:uid="{00000000-0005-0000-0000-0000E1850000}"/>
    <cellStyle name="SAPBEXstdItem 46" xfId="2198" xr:uid="{00000000-0005-0000-0000-0000E2850000}"/>
    <cellStyle name="SAPBEXstdItem 46 2" xfId="4784" xr:uid="{00000000-0005-0000-0000-0000E3850000}"/>
    <cellStyle name="SAPBEXstdItem 46 2 2" xfId="23693" xr:uid="{00000000-0005-0000-0000-0000E4850000}"/>
    <cellStyle name="SAPBEXstdItem 46 3" xfId="7296" xr:uid="{00000000-0005-0000-0000-0000E5850000}"/>
    <cellStyle name="SAPBEXstdItem 46 3 2" xfId="26205" xr:uid="{00000000-0005-0000-0000-0000E6850000}"/>
    <cellStyle name="SAPBEXstdItem 46 4" xfId="9375" xr:uid="{00000000-0005-0000-0000-0000E7850000}"/>
    <cellStyle name="SAPBEXstdItem 46 4 2" xfId="28284" xr:uid="{00000000-0005-0000-0000-0000E8850000}"/>
    <cellStyle name="SAPBEXstdItem 46 5" xfId="12007" xr:uid="{00000000-0005-0000-0000-0000E9850000}"/>
    <cellStyle name="SAPBEXstdItem 46 5 2" xfId="30916" xr:uid="{00000000-0005-0000-0000-0000EA850000}"/>
    <cellStyle name="SAPBEXstdItem 46 6" xfId="14070" xr:uid="{00000000-0005-0000-0000-0000EB850000}"/>
    <cellStyle name="SAPBEXstdItem 46 6 2" xfId="32979" xr:uid="{00000000-0005-0000-0000-0000EC850000}"/>
    <cellStyle name="SAPBEXstdItem 46 7" xfId="16703" xr:uid="{00000000-0005-0000-0000-0000ED850000}"/>
    <cellStyle name="SAPBEXstdItem 46 7 2" xfId="35612" xr:uid="{00000000-0005-0000-0000-0000EE850000}"/>
    <cellStyle name="SAPBEXstdItem 46 8" xfId="18766" xr:uid="{00000000-0005-0000-0000-0000EF850000}"/>
    <cellStyle name="SAPBEXstdItem 46 8 2" xfId="37675" xr:uid="{00000000-0005-0000-0000-0000F0850000}"/>
    <cellStyle name="SAPBEXstdItem 46 9" xfId="21188" xr:uid="{00000000-0005-0000-0000-0000F1850000}"/>
    <cellStyle name="SAPBEXstdItem 47" xfId="2224" xr:uid="{00000000-0005-0000-0000-0000F2850000}"/>
    <cellStyle name="SAPBEXstdItem 47 2" xfId="4810" xr:uid="{00000000-0005-0000-0000-0000F3850000}"/>
    <cellStyle name="SAPBEXstdItem 47 2 2" xfId="23719" xr:uid="{00000000-0005-0000-0000-0000F4850000}"/>
    <cellStyle name="SAPBEXstdItem 47 3" xfId="5193" xr:uid="{00000000-0005-0000-0000-0000F5850000}"/>
    <cellStyle name="SAPBEXstdItem 47 3 2" xfId="24102" xr:uid="{00000000-0005-0000-0000-0000F6850000}"/>
    <cellStyle name="SAPBEXstdItem 47 4" xfId="7597" xr:uid="{00000000-0005-0000-0000-0000F7850000}"/>
    <cellStyle name="SAPBEXstdItem 47 4 2" xfId="26506" xr:uid="{00000000-0005-0000-0000-0000F8850000}"/>
    <cellStyle name="SAPBEXstdItem 47 5" xfId="9923" xr:uid="{00000000-0005-0000-0000-0000F9850000}"/>
    <cellStyle name="SAPBEXstdItem 47 5 2" xfId="28832" xr:uid="{00000000-0005-0000-0000-0000FA850000}"/>
    <cellStyle name="SAPBEXstdItem 47 6" xfId="12808" xr:uid="{00000000-0005-0000-0000-0000FB850000}"/>
    <cellStyle name="SAPBEXstdItem 47 6 2" xfId="31717" xr:uid="{00000000-0005-0000-0000-0000FC850000}"/>
    <cellStyle name="SAPBEXstdItem 47 7" xfId="14619" xr:uid="{00000000-0005-0000-0000-0000FD850000}"/>
    <cellStyle name="SAPBEXstdItem 47 7 2" xfId="33528" xr:uid="{00000000-0005-0000-0000-0000FE850000}"/>
    <cellStyle name="SAPBEXstdItem 47 8" xfId="17504" xr:uid="{00000000-0005-0000-0000-0000FF850000}"/>
    <cellStyle name="SAPBEXstdItem 47 8 2" xfId="36413" xr:uid="{00000000-0005-0000-0000-000000860000}"/>
    <cellStyle name="SAPBEXstdItem 47 9" xfId="19268" xr:uid="{00000000-0005-0000-0000-000001860000}"/>
    <cellStyle name="SAPBEXstdItem 48" xfId="2272" xr:uid="{00000000-0005-0000-0000-000002860000}"/>
    <cellStyle name="SAPBEXstdItem 48 2" xfId="4858" xr:uid="{00000000-0005-0000-0000-000003860000}"/>
    <cellStyle name="SAPBEXstdItem 48 2 2" xfId="23767" xr:uid="{00000000-0005-0000-0000-000004860000}"/>
    <cellStyle name="SAPBEXstdItem 48 3" xfId="2657" xr:uid="{00000000-0005-0000-0000-000005860000}"/>
    <cellStyle name="SAPBEXstdItem 48 3 2" xfId="21566" xr:uid="{00000000-0005-0000-0000-000006860000}"/>
    <cellStyle name="SAPBEXstdItem 48 4" xfId="5362" xr:uid="{00000000-0005-0000-0000-000007860000}"/>
    <cellStyle name="SAPBEXstdItem 48 4 2" xfId="24271" xr:uid="{00000000-0005-0000-0000-000008860000}"/>
    <cellStyle name="SAPBEXstdItem 48 5" xfId="9614" xr:uid="{00000000-0005-0000-0000-000009860000}"/>
    <cellStyle name="SAPBEXstdItem 48 5 2" xfId="28523" xr:uid="{00000000-0005-0000-0000-00000A860000}"/>
    <cellStyle name="SAPBEXstdItem 48 6" xfId="12872" xr:uid="{00000000-0005-0000-0000-00000B860000}"/>
    <cellStyle name="SAPBEXstdItem 48 6 2" xfId="31781" xr:uid="{00000000-0005-0000-0000-00000C860000}"/>
    <cellStyle name="SAPBEXstdItem 48 7" xfId="14310" xr:uid="{00000000-0005-0000-0000-00000D860000}"/>
    <cellStyle name="SAPBEXstdItem 48 7 2" xfId="33219" xr:uid="{00000000-0005-0000-0000-00000E860000}"/>
    <cellStyle name="SAPBEXstdItem 48 8" xfId="17568" xr:uid="{00000000-0005-0000-0000-00000F860000}"/>
    <cellStyle name="SAPBEXstdItem 48 8 2" xfId="36477" xr:uid="{00000000-0005-0000-0000-000010860000}"/>
    <cellStyle name="SAPBEXstdItem 48 9" xfId="18993" xr:uid="{00000000-0005-0000-0000-000011860000}"/>
    <cellStyle name="SAPBEXstdItem 49" xfId="2342" xr:uid="{00000000-0005-0000-0000-000012860000}"/>
    <cellStyle name="SAPBEXstdItem 49 2" xfId="4928" xr:uid="{00000000-0005-0000-0000-000013860000}"/>
    <cellStyle name="SAPBEXstdItem 49 2 2" xfId="23837" xr:uid="{00000000-0005-0000-0000-000014860000}"/>
    <cellStyle name="SAPBEXstdItem 49 3" xfId="7194" xr:uid="{00000000-0005-0000-0000-000015860000}"/>
    <cellStyle name="SAPBEXstdItem 49 3 2" xfId="26103" xr:uid="{00000000-0005-0000-0000-000016860000}"/>
    <cellStyle name="SAPBEXstdItem 49 4" xfId="8905" xr:uid="{00000000-0005-0000-0000-000017860000}"/>
    <cellStyle name="SAPBEXstdItem 49 4 2" xfId="27814" xr:uid="{00000000-0005-0000-0000-000018860000}"/>
    <cellStyle name="SAPBEXstdItem 49 5" xfId="11356" xr:uid="{00000000-0005-0000-0000-000019860000}"/>
    <cellStyle name="SAPBEXstdItem 49 5 2" xfId="30265" xr:uid="{00000000-0005-0000-0000-00001A860000}"/>
    <cellStyle name="SAPBEXstdItem 49 6" xfId="12879" xr:uid="{00000000-0005-0000-0000-00001B860000}"/>
    <cellStyle name="SAPBEXstdItem 49 6 2" xfId="31788" xr:uid="{00000000-0005-0000-0000-00001C860000}"/>
    <cellStyle name="SAPBEXstdItem 49 7" xfId="16052" xr:uid="{00000000-0005-0000-0000-00001D860000}"/>
    <cellStyle name="SAPBEXstdItem 49 7 2" xfId="34961" xr:uid="{00000000-0005-0000-0000-00001E860000}"/>
    <cellStyle name="SAPBEXstdItem 49 8" xfId="17575" xr:uid="{00000000-0005-0000-0000-00001F860000}"/>
    <cellStyle name="SAPBEXstdItem 49 8 2" xfId="36484" xr:uid="{00000000-0005-0000-0000-000020860000}"/>
    <cellStyle name="SAPBEXstdItem 49 9" xfId="20579" xr:uid="{00000000-0005-0000-0000-000021860000}"/>
    <cellStyle name="SAPBEXstdItem 5" xfId="344" xr:uid="{00000000-0005-0000-0000-000022860000}"/>
    <cellStyle name="SAPBEXstdItem 5 2" xfId="2930" xr:uid="{00000000-0005-0000-0000-000023860000}"/>
    <cellStyle name="SAPBEXstdItem 5 2 2" xfId="21839" xr:uid="{00000000-0005-0000-0000-000024860000}"/>
    <cellStyle name="SAPBEXstdItem 5 3" xfId="5830" xr:uid="{00000000-0005-0000-0000-000025860000}"/>
    <cellStyle name="SAPBEXstdItem 5 3 2" xfId="24739" xr:uid="{00000000-0005-0000-0000-000026860000}"/>
    <cellStyle name="SAPBEXstdItem 5 4" xfId="9043" xr:uid="{00000000-0005-0000-0000-000027860000}"/>
    <cellStyle name="SAPBEXstdItem 5 4 2" xfId="27952" xr:uid="{00000000-0005-0000-0000-000028860000}"/>
    <cellStyle name="SAPBEXstdItem 5 5" xfId="11508" xr:uid="{00000000-0005-0000-0000-000029860000}"/>
    <cellStyle name="SAPBEXstdItem 5 5 2" xfId="30417" xr:uid="{00000000-0005-0000-0000-00002A860000}"/>
    <cellStyle name="SAPBEXstdItem 5 6" xfId="13859" xr:uid="{00000000-0005-0000-0000-00002B860000}"/>
    <cellStyle name="SAPBEXstdItem 5 6 2" xfId="32768" xr:uid="{00000000-0005-0000-0000-00002C860000}"/>
    <cellStyle name="SAPBEXstdItem 5 7" xfId="16204" xr:uid="{00000000-0005-0000-0000-00002D860000}"/>
    <cellStyle name="SAPBEXstdItem 5 7 2" xfId="35113" xr:uid="{00000000-0005-0000-0000-00002E860000}"/>
    <cellStyle name="SAPBEXstdItem 5 8" xfId="18555" xr:uid="{00000000-0005-0000-0000-00002F860000}"/>
    <cellStyle name="SAPBEXstdItem 5 8 2" xfId="37464" xr:uid="{00000000-0005-0000-0000-000030860000}"/>
    <cellStyle name="SAPBEXstdItem 5 9" xfId="20719" xr:uid="{00000000-0005-0000-0000-000031860000}"/>
    <cellStyle name="SAPBEXstdItem 50" xfId="2380" xr:uid="{00000000-0005-0000-0000-000032860000}"/>
    <cellStyle name="SAPBEXstdItem 50 2" xfId="6298" xr:uid="{00000000-0005-0000-0000-000033860000}"/>
    <cellStyle name="SAPBEXstdItem 50 2 2" xfId="25207" xr:uid="{00000000-0005-0000-0000-000034860000}"/>
    <cellStyle name="SAPBEXstdItem 50 3" xfId="8527" xr:uid="{00000000-0005-0000-0000-000035860000}"/>
    <cellStyle name="SAPBEXstdItem 50 3 2" xfId="27436" xr:uid="{00000000-0005-0000-0000-000036860000}"/>
    <cellStyle name="SAPBEXstdItem 50 4" xfId="10940" xr:uid="{00000000-0005-0000-0000-000037860000}"/>
    <cellStyle name="SAPBEXstdItem 50 4 2" xfId="29849" xr:uid="{00000000-0005-0000-0000-000038860000}"/>
    <cellStyle name="SAPBEXstdItem 50 5" xfId="13453" xr:uid="{00000000-0005-0000-0000-000039860000}"/>
    <cellStyle name="SAPBEXstdItem 50 5 2" xfId="32362" xr:uid="{00000000-0005-0000-0000-00003A860000}"/>
    <cellStyle name="SAPBEXstdItem 50 6" xfId="15636" xr:uid="{00000000-0005-0000-0000-00003B860000}"/>
    <cellStyle name="SAPBEXstdItem 50 6 2" xfId="34545" xr:uid="{00000000-0005-0000-0000-00003C860000}"/>
    <cellStyle name="SAPBEXstdItem 50 7" xfId="18149" xr:uid="{00000000-0005-0000-0000-00003D860000}"/>
    <cellStyle name="SAPBEXstdItem 50 7 2" xfId="37058" xr:uid="{00000000-0005-0000-0000-00003E860000}"/>
    <cellStyle name="SAPBEXstdItem 50 8" xfId="20201" xr:uid="{00000000-0005-0000-0000-00003F860000}"/>
    <cellStyle name="SAPBEXstdItem 51" xfId="6360" xr:uid="{00000000-0005-0000-0000-000040860000}"/>
    <cellStyle name="SAPBEXstdItem 51 2" xfId="25269" xr:uid="{00000000-0005-0000-0000-000041860000}"/>
    <cellStyle name="SAPBEXstdItem 52" xfId="9366" xr:uid="{00000000-0005-0000-0000-000042860000}"/>
    <cellStyle name="SAPBEXstdItem 52 2" xfId="28275" xr:uid="{00000000-0005-0000-0000-000043860000}"/>
    <cellStyle name="SAPBEXstdItem 53" xfId="11569" xr:uid="{00000000-0005-0000-0000-000044860000}"/>
    <cellStyle name="SAPBEXstdItem 53 2" xfId="30478" xr:uid="{00000000-0005-0000-0000-000045860000}"/>
    <cellStyle name="SAPBEXstdItem 54" xfId="11463" xr:uid="{00000000-0005-0000-0000-000046860000}"/>
    <cellStyle name="SAPBEXstdItem 54 2" xfId="30372" xr:uid="{00000000-0005-0000-0000-000047860000}"/>
    <cellStyle name="SAPBEXstdItem 55" xfId="16265" xr:uid="{00000000-0005-0000-0000-000048860000}"/>
    <cellStyle name="SAPBEXstdItem 55 2" xfId="35174" xr:uid="{00000000-0005-0000-0000-000049860000}"/>
    <cellStyle name="SAPBEXstdItem 56" xfId="16159" xr:uid="{00000000-0005-0000-0000-00004A860000}"/>
    <cellStyle name="SAPBEXstdItem 56 2" xfId="35068" xr:uid="{00000000-0005-0000-0000-00004B860000}"/>
    <cellStyle name="SAPBEXstdItem 57" xfId="20771" xr:uid="{00000000-0005-0000-0000-00004C860000}"/>
    <cellStyle name="SAPBEXstdItem 6" xfId="387" xr:uid="{00000000-0005-0000-0000-00004D860000}"/>
    <cellStyle name="SAPBEXstdItem 6 2" xfId="2973" xr:uid="{00000000-0005-0000-0000-00004E860000}"/>
    <cellStyle name="SAPBEXstdItem 6 2 2" xfId="21882" xr:uid="{00000000-0005-0000-0000-00004F860000}"/>
    <cellStyle name="SAPBEXstdItem 6 3" xfId="5871" xr:uid="{00000000-0005-0000-0000-000050860000}"/>
    <cellStyle name="SAPBEXstdItem 6 3 2" xfId="24780" xr:uid="{00000000-0005-0000-0000-000051860000}"/>
    <cellStyle name="SAPBEXstdItem 6 4" xfId="8125" xr:uid="{00000000-0005-0000-0000-000052860000}"/>
    <cellStyle name="SAPBEXstdItem 6 4 2" xfId="27034" xr:uid="{00000000-0005-0000-0000-000053860000}"/>
    <cellStyle name="SAPBEXstdItem 6 5" xfId="10496" xr:uid="{00000000-0005-0000-0000-000054860000}"/>
    <cellStyle name="SAPBEXstdItem 6 5 2" xfId="29405" xr:uid="{00000000-0005-0000-0000-000055860000}"/>
    <cellStyle name="SAPBEXstdItem 6 6" xfId="12817" xr:uid="{00000000-0005-0000-0000-000056860000}"/>
    <cellStyle name="SAPBEXstdItem 6 6 2" xfId="31726" xr:uid="{00000000-0005-0000-0000-000057860000}"/>
    <cellStyle name="SAPBEXstdItem 6 7" xfId="15192" xr:uid="{00000000-0005-0000-0000-000058860000}"/>
    <cellStyle name="SAPBEXstdItem 6 7 2" xfId="34101" xr:uid="{00000000-0005-0000-0000-000059860000}"/>
    <cellStyle name="SAPBEXstdItem 6 8" xfId="17513" xr:uid="{00000000-0005-0000-0000-00005A860000}"/>
    <cellStyle name="SAPBEXstdItem 6 8 2" xfId="36422" xr:uid="{00000000-0005-0000-0000-00005B860000}"/>
    <cellStyle name="SAPBEXstdItem 6 9" xfId="19796" xr:uid="{00000000-0005-0000-0000-00005C860000}"/>
    <cellStyle name="SAPBEXstdItem 7" xfId="430" xr:uid="{00000000-0005-0000-0000-00005D860000}"/>
    <cellStyle name="SAPBEXstdItem 7 2" xfId="3016" xr:uid="{00000000-0005-0000-0000-00005E860000}"/>
    <cellStyle name="SAPBEXstdItem 7 2 2" xfId="21925" xr:uid="{00000000-0005-0000-0000-00005F860000}"/>
    <cellStyle name="SAPBEXstdItem 7 3" xfId="7402" xr:uid="{00000000-0005-0000-0000-000060860000}"/>
    <cellStyle name="SAPBEXstdItem 7 3 2" xfId="26311" xr:uid="{00000000-0005-0000-0000-000061860000}"/>
    <cellStyle name="SAPBEXstdItem 7 4" xfId="9333" xr:uid="{00000000-0005-0000-0000-000062860000}"/>
    <cellStyle name="SAPBEXstdItem 7 4 2" xfId="28242" xr:uid="{00000000-0005-0000-0000-000063860000}"/>
    <cellStyle name="SAPBEXstdItem 7 5" xfId="11816" xr:uid="{00000000-0005-0000-0000-000064860000}"/>
    <cellStyle name="SAPBEXstdItem 7 5 2" xfId="30725" xr:uid="{00000000-0005-0000-0000-000065860000}"/>
    <cellStyle name="SAPBEXstdItem 7 6" xfId="13275" xr:uid="{00000000-0005-0000-0000-000066860000}"/>
    <cellStyle name="SAPBEXstdItem 7 6 2" xfId="32184" xr:uid="{00000000-0005-0000-0000-000067860000}"/>
    <cellStyle name="SAPBEXstdItem 7 7" xfId="16512" xr:uid="{00000000-0005-0000-0000-000068860000}"/>
    <cellStyle name="SAPBEXstdItem 7 7 2" xfId="35421" xr:uid="{00000000-0005-0000-0000-000069860000}"/>
    <cellStyle name="SAPBEXstdItem 7 8" xfId="17971" xr:uid="{00000000-0005-0000-0000-00006A860000}"/>
    <cellStyle name="SAPBEXstdItem 7 8 2" xfId="36880" xr:uid="{00000000-0005-0000-0000-00006B860000}"/>
    <cellStyle name="SAPBEXstdItem 7 9" xfId="21007" xr:uid="{00000000-0005-0000-0000-00006C860000}"/>
    <cellStyle name="SAPBEXstdItem 8" xfId="473" xr:uid="{00000000-0005-0000-0000-00006D860000}"/>
    <cellStyle name="SAPBEXstdItem 8 2" xfId="3059" xr:uid="{00000000-0005-0000-0000-00006E860000}"/>
    <cellStyle name="SAPBEXstdItem 8 2 2" xfId="21968" xr:uid="{00000000-0005-0000-0000-00006F860000}"/>
    <cellStyle name="SAPBEXstdItem 8 3" xfId="5292" xr:uid="{00000000-0005-0000-0000-000070860000}"/>
    <cellStyle name="SAPBEXstdItem 8 3 2" xfId="24201" xr:uid="{00000000-0005-0000-0000-000071860000}"/>
    <cellStyle name="SAPBEXstdItem 8 4" xfId="7913" xr:uid="{00000000-0005-0000-0000-000072860000}"/>
    <cellStyle name="SAPBEXstdItem 8 4 2" xfId="26822" xr:uid="{00000000-0005-0000-0000-000073860000}"/>
    <cellStyle name="SAPBEXstdItem 8 5" xfId="10268" xr:uid="{00000000-0005-0000-0000-000074860000}"/>
    <cellStyle name="SAPBEXstdItem 8 5 2" xfId="29177" xr:uid="{00000000-0005-0000-0000-000075860000}"/>
    <cellStyle name="SAPBEXstdItem 8 6" xfId="13328" xr:uid="{00000000-0005-0000-0000-000076860000}"/>
    <cellStyle name="SAPBEXstdItem 8 6 2" xfId="32237" xr:uid="{00000000-0005-0000-0000-000077860000}"/>
    <cellStyle name="SAPBEXstdItem 8 7" xfId="14964" xr:uid="{00000000-0005-0000-0000-000078860000}"/>
    <cellStyle name="SAPBEXstdItem 8 7 2" xfId="33873" xr:uid="{00000000-0005-0000-0000-000079860000}"/>
    <cellStyle name="SAPBEXstdItem 8 8" xfId="18024" xr:uid="{00000000-0005-0000-0000-00007A860000}"/>
    <cellStyle name="SAPBEXstdItem 8 8 2" xfId="36933" xr:uid="{00000000-0005-0000-0000-00007B860000}"/>
    <cellStyle name="SAPBEXstdItem 8 9" xfId="19585" xr:uid="{00000000-0005-0000-0000-00007C860000}"/>
    <cellStyle name="SAPBEXstdItem 9" xfId="516" xr:uid="{00000000-0005-0000-0000-00007D860000}"/>
    <cellStyle name="SAPBEXstdItem 9 2" xfId="3102" xr:uid="{00000000-0005-0000-0000-00007E860000}"/>
    <cellStyle name="SAPBEXstdItem 9 2 2" xfId="22011" xr:uid="{00000000-0005-0000-0000-00007F860000}"/>
    <cellStyle name="SAPBEXstdItem 9 3" xfId="5513" xr:uid="{00000000-0005-0000-0000-000080860000}"/>
    <cellStyle name="SAPBEXstdItem 9 3 2" xfId="24422" xr:uid="{00000000-0005-0000-0000-000081860000}"/>
    <cellStyle name="SAPBEXstdItem 9 4" xfId="8816" xr:uid="{00000000-0005-0000-0000-000082860000}"/>
    <cellStyle name="SAPBEXstdItem 9 4 2" xfId="27725" xr:uid="{00000000-0005-0000-0000-000083860000}"/>
    <cellStyle name="SAPBEXstdItem 9 5" xfId="11262" xr:uid="{00000000-0005-0000-0000-000084860000}"/>
    <cellStyle name="SAPBEXstdItem 9 5 2" xfId="30171" xr:uid="{00000000-0005-0000-0000-000085860000}"/>
    <cellStyle name="SAPBEXstdItem 9 6" xfId="13706" xr:uid="{00000000-0005-0000-0000-000086860000}"/>
    <cellStyle name="SAPBEXstdItem 9 6 2" xfId="32615" xr:uid="{00000000-0005-0000-0000-000087860000}"/>
    <cellStyle name="SAPBEXstdItem 9 7" xfId="15958" xr:uid="{00000000-0005-0000-0000-000088860000}"/>
    <cellStyle name="SAPBEXstdItem 9 7 2" xfId="34867" xr:uid="{00000000-0005-0000-0000-000089860000}"/>
    <cellStyle name="SAPBEXstdItem 9 8" xfId="18402" xr:uid="{00000000-0005-0000-0000-00008A860000}"/>
    <cellStyle name="SAPBEXstdItem 9 8 2" xfId="37311" xr:uid="{00000000-0005-0000-0000-00008B860000}"/>
    <cellStyle name="SAPBEXstdItem 9 9" xfId="20491" xr:uid="{00000000-0005-0000-0000-00008C860000}"/>
    <cellStyle name="SAPBEXstdItemX" xfId="92" xr:uid="{00000000-0005-0000-0000-00008D860000}"/>
    <cellStyle name="SAPBEXstdItemX 10" xfId="560" xr:uid="{00000000-0005-0000-0000-00008E860000}"/>
    <cellStyle name="SAPBEXstdItemX 10 2" xfId="3146" xr:uid="{00000000-0005-0000-0000-00008F860000}"/>
    <cellStyle name="SAPBEXstdItemX 10 2 2" xfId="22055" xr:uid="{00000000-0005-0000-0000-000090860000}"/>
    <cellStyle name="SAPBEXstdItemX 10 3" xfId="7191" xr:uid="{00000000-0005-0000-0000-000091860000}"/>
    <cellStyle name="SAPBEXstdItemX 10 3 2" xfId="26100" xr:uid="{00000000-0005-0000-0000-000092860000}"/>
    <cellStyle name="SAPBEXstdItemX 10 4" xfId="9301" xr:uid="{00000000-0005-0000-0000-000093860000}"/>
    <cellStyle name="SAPBEXstdItemX 10 4 2" xfId="28210" xr:uid="{00000000-0005-0000-0000-000094860000}"/>
    <cellStyle name="SAPBEXstdItemX 10 5" xfId="11784" xr:uid="{00000000-0005-0000-0000-000095860000}"/>
    <cellStyle name="SAPBEXstdItemX 10 5 2" xfId="30693" xr:uid="{00000000-0005-0000-0000-000096860000}"/>
    <cellStyle name="SAPBEXstdItemX 10 6" xfId="12520" xr:uid="{00000000-0005-0000-0000-000097860000}"/>
    <cellStyle name="SAPBEXstdItemX 10 6 2" xfId="31429" xr:uid="{00000000-0005-0000-0000-000098860000}"/>
    <cellStyle name="SAPBEXstdItemX 10 7" xfId="16480" xr:uid="{00000000-0005-0000-0000-000099860000}"/>
    <cellStyle name="SAPBEXstdItemX 10 7 2" xfId="35389" xr:uid="{00000000-0005-0000-0000-00009A860000}"/>
    <cellStyle name="SAPBEXstdItemX 10 8" xfId="17216" xr:uid="{00000000-0005-0000-0000-00009B860000}"/>
    <cellStyle name="SAPBEXstdItemX 10 8 2" xfId="36125" xr:uid="{00000000-0005-0000-0000-00009C860000}"/>
    <cellStyle name="SAPBEXstdItemX 10 9" xfId="20975" xr:uid="{00000000-0005-0000-0000-00009D860000}"/>
    <cellStyle name="SAPBEXstdItemX 11" xfId="542" xr:uid="{00000000-0005-0000-0000-00009E860000}"/>
    <cellStyle name="SAPBEXstdItemX 11 2" xfId="3128" xr:uid="{00000000-0005-0000-0000-00009F860000}"/>
    <cellStyle name="SAPBEXstdItemX 11 2 2" xfId="22037" xr:uid="{00000000-0005-0000-0000-0000A0860000}"/>
    <cellStyle name="SAPBEXstdItemX 11 3" xfId="5231" xr:uid="{00000000-0005-0000-0000-0000A1860000}"/>
    <cellStyle name="SAPBEXstdItemX 11 3 2" xfId="24140" xr:uid="{00000000-0005-0000-0000-0000A2860000}"/>
    <cellStyle name="SAPBEXstdItemX 11 4" xfId="7602" xr:uid="{00000000-0005-0000-0000-0000A3860000}"/>
    <cellStyle name="SAPBEXstdItemX 11 4 2" xfId="26511" xr:uid="{00000000-0005-0000-0000-0000A4860000}"/>
    <cellStyle name="SAPBEXstdItemX 11 5" xfId="9928" xr:uid="{00000000-0005-0000-0000-0000A5860000}"/>
    <cellStyle name="SAPBEXstdItemX 11 5 2" xfId="28837" xr:uid="{00000000-0005-0000-0000-0000A6860000}"/>
    <cellStyle name="SAPBEXstdItemX 11 6" xfId="13292" xr:uid="{00000000-0005-0000-0000-0000A7860000}"/>
    <cellStyle name="SAPBEXstdItemX 11 6 2" xfId="32201" xr:uid="{00000000-0005-0000-0000-0000A8860000}"/>
    <cellStyle name="SAPBEXstdItemX 11 7" xfId="14624" xr:uid="{00000000-0005-0000-0000-0000A9860000}"/>
    <cellStyle name="SAPBEXstdItemX 11 7 2" xfId="33533" xr:uid="{00000000-0005-0000-0000-0000AA860000}"/>
    <cellStyle name="SAPBEXstdItemX 11 8" xfId="17988" xr:uid="{00000000-0005-0000-0000-0000AB860000}"/>
    <cellStyle name="SAPBEXstdItemX 11 8 2" xfId="36897" xr:uid="{00000000-0005-0000-0000-0000AC860000}"/>
    <cellStyle name="SAPBEXstdItemX 11 9" xfId="19273" xr:uid="{00000000-0005-0000-0000-0000AD860000}"/>
    <cellStyle name="SAPBEXstdItemX 12" xfId="646" xr:uid="{00000000-0005-0000-0000-0000AE860000}"/>
    <cellStyle name="SAPBEXstdItemX 12 2" xfId="3232" xr:uid="{00000000-0005-0000-0000-0000AF860000}"/>
    <cellStyle name="SAPBEXstdItemX 12 2 2" xfId="22141" xr:uid="{00000000-0005-0000-0000-0000B0860000}"/>
    <cellStyle name="SAPBEXstdItemX 12 3" xfId="6426" xr:uid="{00000000-0005-0000-0000-0000B1860000}"/>
    <cellStyle name="SAPBEXstdItemX 12 3 2" xfId="25335" xr:uid="{00000000-0005-0000-0000-0000B2860000}"/>
    <cellStyle name="SAPBEXstdItemX 12 4" xfId="7732" xr:uid="{00000000-0005-0000-0000-0000B3860000}"/>
    <cellStyle name="SAPBEXstdItemX 12 4 2" xfId="26641" xr:uid="{00000000-0005-0000-0000-0000B4860000}"/>
    <cellStyle name="SAPBEXstdItemX 12 5" xfId="10077" xr:uid="{00000000-0005-0000-0000-0000B5860000}"/>
    <cellStyle name="SAPBEXstdItemX 12 5 2" xfId="28986" xr:uid="{00000000-0005-0000-0000-0000B6860000}"/>
    <cellStyle name="SAPBEXstdItemX 12 6" xfId="10625" xr:uid="{00000000-0005-0000-0000-0000B7860000}"/>
    <cellStyle name="SAPBEXstdItemX 12 6 2" xfId="29534" xr:uid="{00000000-0005-0000-0000-0000B8860000}"/>
    <cellStyle name="SAPBEXstdItemX 12 7" xfId="14773" xr:uid="{00000000-0005-0000-0000-0000B9860000}"/>
    <cellStyle name="SAPBEXstdItemX 12 7 2" xfId="33682" xr:uid="{00000000-0005-0000-0000-0000BA860000}"/>
    <cellStyle name="SAPBEXstdItemX 12 8" xfId="15321" xr:uid="{00000000-0005-0000-0000-0000BB860000}"/>
    <cellStyle name="SAPBEXstdItemX 12 8 2" xfId="34230" xr:uid="{00000000-0005-0000-0000-0000BC860000}"/>
    <cellStyle name="SAPBEXstdItemX 12 9" xfId="19404" xr:uid="{00000000-0005-0000-0000-0000BD860000}"/>
    <cellStyle name="SAPBEXstdItemX 13" xfId="689" xr:uid="{00000000-0005-0000-0000-0000BE860000}"/>
    <cellStyle name="SAPBEXstdItemX 13 2" xfId="3275" xr:uid="{00000000-0005-0000-0000-0000BF860000}"/>
    <cellStyle name="SAPBEXstdItemX 13 2 2" xfId="22184" xr:uid="{00000000-0005-0000-0000-0000C0860000}"/>
    <cellStyle name="SAPBEXstdItemX 13 3" xfId="5414" xr:uid="{00000000-0005-0000-0000-0000C1860000}"/>
    <cellStyle name="SAPBEXstdItemX 13 3 2" xfId="24323" xr:uid="{00000000-0005-0000-0000-0000C2860000}"/>
    <cellStyle name="SAPBEXstdItemX 13 4" xfId="7921" xr:uid="{00000000-0005-0000-0000-0000C3860000}"/>
    <cellStyle name="SAPBEXstdItemX 13 4 2" xfId="26830" xr:uid="{00000000-0005-0000-0000-0000C4860000}"/>
    <cellStyle name="SAPBEXstdItemX 13 5" xfId="10353" xr:uid="{00000000-0005-0000-0000-0000C5860000}"/>
    <cellStyle name="SAPBEXstdItemX 13 5 2" xfId="29262" xr:uid="{00000000-0005-0000-0000-0000C6860000}"/>
    <cellStyle name="SAPBEXstdItemX 13 6" xfId="13470" xr:uid="{00000000-0005-0000-0000-0000C7860000}"/>
    <cellStyle name="SAPBEXstdItemX 13 6 2" xfId="32379" xr:uid="{00000000-0005-0000-0000-0000C8860000}"/>
    <cellStyle name="SAPBEXstdItemX 13 7" xfId="15049" xr:uid="{00000000-0005-0000-0000-0000C9860000}"/>
    <cellStyle name="SAPBEXstdItemX 13 7 2" xfId="33958" xr:uid="{00000000-0005-0000-0000-0000CA860000}"/>
    <cellStyle name="SAPBEXstdItemX 13 8" xfId="18166" xr:uid="{00000000-0005-0000-0000-0000CB860000}"/>
    <cellStyle name="SAPBEXstdItemX 13 8 2" xfId="37075" xr:uid="{00000000-0005-0000-0000-0000CC860000}"/>
    <cellStyle name="SAPBEXstdItemX 13 9" xfId="19661" xr:uid="{00000000-0005-0000-0000-0000CD860000}"/>
    <cellStyle name="SAPBEXstdItemX 14" xfId="605" xr:uid="{00000000-0005-0000-0000-0000CE860000}"/>
    <cellStyle name="SAPBEXstdItemX 14 2" xfId="3191" xr:uid="{00000000-0005-0000-0000-0000CF860000}"/>
    <cellStyle name="SAPBEXstdItemX 14 2 2" xfId="22100" xr:uid="{00000000-0005-0000-0000-0000D0860000}"/>
    <cellStyle name="SAPBEXstdItemX 14 3" xfId="5392" xr:uid="{00000000-0005-0000-0000-0000D1860000}"/>
    <cellStyle name="SAPBEXstdItemX 14 3 2" xfId="24301" xr:uid="{00000000-0005-0000-0000-0000D2860000}"/>
    <cellStyle name="SAPBEXstdItemX 14 4" xfId="9397" xr:uid="{00000000-0005-0000-0000-0000D3860000}"/>
    <cellStyle name="SAPBEXstdItemX 14 4 2" xfId="28306" xr:uid="{00000000-0005-0000-0000-0000D4860000}"/>
    <cellStyle name="SAPBEXstdItemX 14 5" xfId="11423" xr:uid="{00000000-0005-0000-0000-0000D5860000}"/>
    <cellStyle name="SAPBEXstdItemX 14 5 2" xfId="30332" xr:uid="{00000000-0005-0000-0000-0000D6860000}"/>
    <cellStyle name="SAPBEXstdItemX 14 6" xfId="12882" xr:uid="{00000000-0005-0000-0000-0000D7860000}"/>
    <cellStyle name="SAPBEXstdItemX 14 6 2" xfId="31791" xr:uid="{00000000-0005-0000-0000-0000D8860000}"/>
    <cellStyle name="SAPBEXstdItemX 14 7" xfId="16119" xr:uid="{00000000-0005-0000-0000-0000D9860000}"/>
    <cellStyle name="SAPBEXstdItemX 14 7 2" xfId="35028" xr:uid="{00000000-0005-0000-0000-0000DA860000}"/>
    <cellStyle name="SAPBEXstdItemX 14 8" xfId="17578" xr:uid="{00000000-0005-0000-0000-0000DB860000}"/>
    <cellStyle name="SAPBEXstdItemX 14 8 2" xfId="36487" xr:uid="{00000000-0005-0000-0000-0000DC860000}"/>
    <cellStyle name="SAPBEXstdItemX 14 9" xfId="20641" xr:uid="{00000000-0005-0000-0000-0000DD860000}"/>
    <cellStyle name="SAPBEXstdItemX 15" xfId="758" xr:uid="{00000000-0005-0000-0000-0000DE860000}"/>
    <cellStyle name="SAPBEXstdItemX 15 2" xfId="3344" xr:uid="{00000000-0005-0000-0000-0000DF860000}"/>
    <cellStyle name="SAPBEXstdItemX 15 2 2" xfId="22253" xr:uid="{00000000-0005-0000-0000-0000E0860000}"/>
    <cellStyle name="SAPBEXstdItemX 15 3" xfId="5656" xr:uid="{00000000-0005-0000-0000-0000E1860000}"/>
    <cellStyle name="SAPBEXstdItemX 15 3 2" xfId="24565" xr:uid="{00000000-0005-0000-0000-0000E2860000}"/>
    <cellStyle name="SAPBEXstdItemX 15 4" xfId="7670" xr:uid="{00000000-0005-0000-0000-0000E3860000}"/>
    <cellStyle name="SAPBEXstdItemX 15 4 2" xfId="26579" xr:uid="{00000000-0005-0000-0000-0000E4860000}"/>
    <cellStyle name="SAPBEXstdItemX 15 5" xfId="10008" xr:uid="{00000000-0005-0000-0000-0000E5860000}"/>
    <cellStyle name="SAPBEXstdItemX 15 5 2" xfId="28917" xr:uid="{00000000-0005-0000-0000-0000E6860000}"/>
    <cellStyle name="SAPBEXstdItemX 15 6" xfId="12205" xr:uid="{00000000-0005-0000-0000-0000E7860000}"/>
    <cellStyle name="SAPBEXstdItemX 15 6 2" xfId="31114" xr:uid="{00000000-0005-0000-0000-0000E8860000}"/>
    <cellStyle name="SAPBEXstdItemX 15 7" xfId="14704" xr:uid="{00000000-0005-0000-0000-0000E9860000}"/>
    <cellStyle name="SAPBEXstdItemX 15 7 2" xfId="33613" xr:uid="{00000000-0005-0000-0000-0000EA860000}"/>
    <cellStyle name="SAPBEXstdItemX 15 8" xfId="16901" xr:uid="{00000000-0005-0000-0000-0000EB860000}"/>
    <cellStyle name="SAPBEXstdItemX 15 8 2" xfId="35810" xr:uid="{00000000-0005-0000-0000-0000EC860000}"/>
    <cellStyle name="SAPBEXstdItemX 15 9" xfId="19341" xr:uid="{00000000-0005-0000-0000-0000ED860000}"/>
    <cellStyle name="SAPBEXstdItemX 16" xfId="801" xr:uid="{00000000-0005-0000-0000-0000EE860000}"/>
    <cellStyle name="SAPBEXstdItemX 16 2" xfId="3387" xr:uid="{00000000-0005-0000-0000-0000EF860000}"/>
    <cellStyle name="SAPBEXstdItemX 16 2 2" xfId="22296" xr:uid="{00000000-0005-0000-0000-0000F0860000}"/>
    <cellStyle name="SAPBEXstdItemX 16 3" xfId="5567" xr:uid="{00000000-0005-0000-0000-0000F1860000}"/>
    <cellStyle name="SAPBEXstdItemX 16 3 2" xfId="24476" xr:uid="{00000000-0005-0000-0000-0000F2860000}"/>
    <cellStyle name="SAPBEXstdItemX 16 4" xfId="8337" xr:uid="{00000000-0005-0000-0000-0000F3860000}"/>
    <cellStyle name="SAPBEXstdItemX 16 4 2" xfId="27246" xr:uid="{00000000-0005-0000-0000-0000F4860000}"/>
    <cellStyle name="SAPBEXstdItemX 16 5" xfId="10734" xr:uid="{00000000-0005-0000-0000-0000F5860000}"/>
    <cellStyle name="SAPBEXstdItemX 16 5 2" xfId="29643" xr:uid="{00000000-0005-0000-0000-0000F6860000}"/>
    <cellStyle name="SAPBEXstdItemX 16 6" xfId="12155" xr:uid="{00000000-0005-0000-0000-0000F7860000}"/>
    <cellStyle name="SAPBEXstdItemX 16 6 2" xfId="31064" xr:uid="{00000000-0005-0000-0000-0000F8860000}"/>
    <cellStyle name="SAPBEXstdItemX 16 7" xfId="15430" xr:uid="{00000000-0005-0000-0000-0000F9860000}"/>
    <cellStyle name="SAPBEXstdItemX 16 7 2" xfId="34339" xr:uid="{00000000-0005-0000-0000-0000FA860000}"/>
    <cellStyle name="SAPBEXstdItemX 16 8" xfId="16851" xr:uid="{00000000-0005-0000-0000-0000FB860000}"/>
    <cellStyle name="SAPBEXstdItemX 16 8 2" xfId="35760" xr:uid="{00000000-0005-0000-0000-0000FC860000}"/>
    <cellStyle name="SAPBEXstdItemX 16 9" xfId="20010" xr:uid="{00000000-0005-0000-0000-0000FD860000}"/>
    <cellStyle name="SAPBEXstdItemX 17" xfId="809" xr:uid="{00000000-0005-0000-0000-0000FE860000}"/>
    <cellStyle name="SAPBEXstdItemX 17 2" xfId="3395" xr:uid="{00000000-0005-0000-0000-0000FF860000}"/>
    <cellStyle name="SAPBEXstdItemX 17 2 2" xfId="22304" xr:uid="{00000000-0005-0000-0000-000000870000}"/>
    <cellStyle name="SAPBEXstdItemX 17 3" xfId="5583" xr:uid="{00000000-0005-0000-0000-000001870000}"/>
    <cellStyle name="SAPBEXstdItemX 17 3 2" xfId="24492" xr:uid="{00000000-0005-0000-0000-000002870000}"/>
    <cellStyle name="SAPBEXstdItemX 17 4" xfId="9144" xr:uid="{00000000-0005-0000-0000-000003870000}"/>
    <cellStyle name="SAPBEXstdItemX 17 4 2" xfId="28053" xr:uid="{00000000-0005-0000-0000-000004870000}"/>
    <cellStyle name="SAPBEXstdItemX 17 5" xfId="11622" xr:uid="{00000000-0005-0000-0000-000005870000}"/>
    <cellStyle name="SAPBEXstdItemX 17 5 2" xfId="30531" xr:uid="{00000000-0005-0000-0000-000006870000}"/>
    <cellStyle name="SAPBEXstdItemX 17 6" xfId="13266" xr:uid="{00000000-0005-0000-0000-000007870000}"/>
    <cellStyle name="SAPBEXstdItemX 17 6 2" xfId="32175" xr:uid="{00000000-0005-0000-0000-000008870000}"/>
    <cellStyle name="SAPBEXstdItemX 17 7" xfId="16318" xr:uid="{00000000-0005-0000-0000-000009870000}"/>
    <cellStyle name="SAPBEXstdItemX 17 7 2" xfId="35227" xr:uid="{00000000-0005-0000-0000-00000A870000}"/>
    <cellStyle name="SAPBEXstdItemX 17 8" xfId="17962" xr:uid="{00000000-0005-0000-0000-00000B870000}"/>
    <cellStyle name="SAPBEXstdItemX 17 8 2" xfId="36871" xr:uid="{00000000-0005-0000-0000-00000C870000}"/>
    <cellStyle name="SAPBEXstdItemX 17 9" xfId="20819" xr:uid="{00000000-0005-0000-0000-00000D870000}"/>
    <cellStyle name="SAPBEXstdItemX 18" xfId="863" xr:uid="{00000000-0005-0000-0000-00000E870000}"/>
    <cellStyle name="SAPBEXstdItemX 18 2" xfId="3449" xr:uid="{00000000-0005-0000-0000-00000F870000}"/>
    <cellStyle name="SAPBEXstdItemX 18 2 2" xfId="22358" xr:uid="{00000000-0005-0000-0000-000010870000}"/>
    <cellStyle name="SAPBEXstdItemX 18 3" xfId="6115" xr:uid="{00000000-0005-0000-0000-000011870000}"/>
    <cellStyle name="SAPBEXstdItemX 18 3 2" xfId="25024" xr:uid="{00000000-0005-0000-0000-000012870000}"/>
    <cellStyle name="SAPBEXstdItemX 18 4" xfId="8085" xr:uid="{00000000-0005-0000-0000-000013870000}"/>
    <cellStyle name="SAPBEXstdItemX 18 4 2" xfId="26994" xr:uid="{00000000-0005-0000-0000-000014870000}"/>
    <cellStyle name="SAPBEXstdItemX 18 5" xfId="10455" xr:uid="{00000000-0005-0000-0000-000015870000}"/>
    <cellStyle name="SAPBEXstdItemX 18 5 2" xfId="29364" xr:uid="{00000000-0005-0000-0000-000016870000}"/>
    <cellStyle name="SAPBEXstdItemX 18 6" xfId="13869" xr:uid="{00000000-0005-0000-0000-000017870000}"/>
    <cellStyle name="SAPBEXstdItemX 18 6 2" xfId="32778" xr:uid="{00000000-0005-0000-0000-000018870000}"/>
    <cellStyle name="SAPBEXstdItemX 18 7" xfId="15151" xr:uid="{00000000-0005-0000-0000-000019870000}"/>
    <cellStyle name="SAPBEXstdItemX 18 7 2" xfId="34060" xr:uid="{00000000-0005-0000-0000-00001A870000}"/>
    <cellStyle name="SAPBEXstdItemX 18 8" xfId="18565" xr:uid="{00000000-0005-0000-0000-00001B870000}"/>
    <cellStyle name="SAPBEXstdItemX 18 8 2" xfId="37474" xr:uid="{00000000-0005-0000-0000-00001C870000}"/>
    <cellStyle name="SAPBEXstdItemX 18 9" xfId="19756" xr:uid="{00000000-0005-0000-0000-00001D870000}"/>
    <cellStyle name="SAPBEXstdItemX 19" xfId="871" xr:uid="{00000000-0005-0000-0000-00001E870000}"/>
    <cellStyle name="SAPBEXstdItemX 19 2" xfId="3457" xr:uid="{00000000-0005-0000-0000-00001F870000}"/>
    <cellStyle name="SAPBEXstdItemX 19 2 2" xfId="22366" xr:uid="{00000000-0005-0000-0000-000020870000}"/>
    <cellStyle name="SAPBEXstdItemX 19 3" xfId="6994" xr:uid="{00000000-0005-0000-0000-000021870000}"/>
    <cellStyle name="SAPBEXstdItemX 19 3 2" xfId="25903" xr:uid="{00000000-0005-0000-0000-000022870000}"/>
    <cellStyle name="SAPBEXstdItemX 19 4" xfId="9248" xr:uid="{00000000-0005-0000-0000-000023870000}"/>
    <cellStyle name="SAPBEXstdItemX 19 4 2" xfId="28157" xr:uid="{00000000-0005-0000-0000-000024870000}"/>
    <cellStyle name="SAPBEXstdItemX 19 5" xfId="11728" xr:uid="{00000000-0005-0000-0000-000025870000}"/>
    <cellStyle name="SAPBEXstdItemX 19 5 2" xfId="30637" xr:uid="{00000000-0005-0000-0000-000026870000}"/>
    <cellStyle name="SAPBEXstdItemX 19 6" xfId="12847" xr:uid="{00000000-0005-0000-0000-000027870000}"/>
    <cellStyle name="SAPBEXstdItemX 19 6 2" xfId="31756" xr:uid="{00000000-0005-0000-0000-000028870000}"/>
    <cellStyle name="SAPBEXstdItemX 19 7" xfId="16424" xr:uid="{00000000-0005-0000-0000-000029870000}"/>
    <cellStyle name="SAPBEXstdItemX 19 7 2" xfId="35333" xr:uid="{00000000-0005-0000-0000-00002A870000}"/>
    <cellStyle name="SAPBEXstdItemX 19 8" xfId="17543" xr:uid="{00000000-0005-0000-0000-00002B870000}"/>
    <cellStyle name="SAPBEXstdItemX 19 8 2" xfId="36452" xr:uid="{00000000-0005-0000-0000-00002C870000}"/>
    <cellStyle name="SAPBEXstdItemX 19 9" xfId="20920" xr:uid="{00000000-0005-0000-0000-00002D870000}"/>
    <cellStyle name="SAPBEXstdItemX 2" xfId="213" xr:uid="{00000000-0005-0000-0000-00002E870000}"/>
    <cellStyle name="SAPBEXstdItemX 2 2" xfId="2799" xr:uid="{00000000-0005-0000-0000-00002F870000}"/>
    <cellStyle name="SAPBEXstdItemX 2 2 2" xfId="21708" xr:uid="{00000000-0005-0000-0000-000030870000}"/>
    <cellStyle name="SAPBEXstdItemX 2 3" xfId="6079" xr:uid="{00000000-0005-0000-0000-000031870000}"/>
    <cellStyle name="SAPBEXstdItemX 2 3 2" xfId="24988" xr:uid="{00000000-0005-0000-0000-000032870000}"/>
    <cellStyle name="SAPBEXstdItemX 2 4" xfId="8643" xr:uid="{00000000-0005-0000-0000-000033870000}"/>
    <cellStyle name="SAPBEXstdItemX 2 4 2" xfId="27552" xr:uid="{00000000-0005-0000-0000-000034870000}"/>
    <cellStyle name="SAPBEXstdItemX 2 5" xfId="11067" xr:uid="{00000000-0005-0000-0000-000035870000}"/>
    <cellStyle name="SAPBEXstdItemX 2 5 2" xfId="29976" xr:uid="{00000000-0005-0000-0000-000036870000}"/>
    <cellStyle name="SAPBEXstdItemX 2 6" xfId="13591" xr:uid="{00000000-0005-0000-0000-000037870000}"/>
    <cellStyle name="SAPBEXstdItemX 2 6 2" xfId="32500" xr:uid="{00000000-0005-0000-0000-000038870000}"/>
    <cellStyle name="SAPBEXstdItemX 2 7" xfId="15763" xr:uid="{00000000-0005-0000-0000-000039870000}"/>
    <cellStyle name="SAPBEXstdItemX 2 7 2" xfId="34672" xr:uid="{00000000-0005-0000-0000-00003A870000}"/>
    <cellStyle name="SAPBEXstdItemX 2 8" xfId="18287" xr:uid="{00000000-0005-0000-0000-00003B870000}"/>
    <cellStyle name="SAPBEXstdItemX 2 8 2" xfId="37196" xr:uid="{00000000-0005-0000-0000-00003C870000}"/>
    <cellStyle name="SAPBEXstdItemX 2 9" xfId="20318" xr:uid="{00000000-0005-0000-0000-00003D870000}"/>
    <cellStyle name="SAPBEXstdItemX 20" xfId="908" xr:uid="{00000000-0005-0000-0000-00003E870000}"/>
    <cellStyle name="SAPBEXstdItemX 20 2" xfId="3494" xr:uid="{00000000-0005-0000-0000-00003F870000}"/>
    <cellStyle name="SAPBEXstdItemX 20 2 2" xfId="22403" xr:uid="{00000000-0005-0000-0000-000040870000}"/>
    <cellStyle name="SAPBEXstdItemX 20 3" xfId="6075" xr:uid="{00000000-0005-0000-0000-000041870000}"/>
    <cellStyle name="SAPBEXstdItemX 20 3 2" xfId="24984" xr:uid="{00000000-0005-0000-0000-000042870000}"/>
    <cellStyle name="SAPBEXstdItemX 20 4" xfId="8672" xr:uid="{00000000-0005-0000-0000-000043870000}"/>
    <cellStyle name="SAPBEXstdItemX 20 4 2" xfId="27581" xr:uid="{00000000-0005-0000-0000-000044870000}"/>
    <cellStyle name="SAPBEXstdItemX 20 5" xfId="11099" xr:uid="{00000000-0005-0000-0000-000045870000}"/>
    <cellStyle name="SAPBEXstdItemX 20 5 2" xfId="30008" xr:uid="{00000000-0005-0000-0000-000046870000}"/>
    <cellStyle name="SAPBEXstdItemX 20 6" xfId="12461" xr:uid="{00000000-0005-0000-0000-000047870000}"/>
    <cellStyle name="SAPBEXstdItemX 20 6 2" xfId="31370" xr:uid="{00000000-0005-0000-0000-000048870000}"/>
    <cellStyle name="SAPBEXstdItemX 20 7" xfId="15795" xr:uid="{00000000-0005-0000-0000-000049870000}"/>
    <cellStyle name="SAPBEXstdItemX 20 7 2" xfId="34704" xr:uid="{00000000-0005-0000-0000-00004A870000}"/>
    <cellStyle name="SAPBEXstdItemX 20 8" xfId="17157" xr:uid="{00000000-0005-0000-0000-00004B870000}"/>
    <cellStyle name="SAPBEXstdItemX 20 8 2" xfId="36066" xr:uid="{00000000-0005-0000-0000-00004C870000}"/>
    <cellStyle name="SAPBEXstdItemX 20 9" xfId="20346" xr:uid="{00000000-0005-0000-0000-00004D870000}"/>
    <cellStyle name="SAPBEXstdItemX 21" xfId="975" xr:uid="{00000000-0005-0000-0000-00004E870000}"/>
    <cellStyle name="SAPBEXstdItemX 21 2" xfId="3561" xr:uid="{00000000-0005-0000-0000-00004F870000}"/>
    <cellStyle name="SAPBEXstdItemX 21 2 2" xfId="22470" xr:uid="{00000000-0005-0000-0000-000050870000}"/>
    <cellStyle name="SAPBEXstdItemX 21 3" xfId="7013" xr:uid="{00000000-0005-0000-0000-000051870000}"/>
    <cellStyle name="SAPBEXstdItemX 21 3 2" xfId="25922" xr:uid="{00000000-0005-0000-0000-000052870000}"/>
    <cellStyle name="SAPBEXstdItemX 21 4" xfId="9028" xr:uid="{00000000-0005-0000-0000-000053870000}"/>
    <cellStyle name="SAPBEXstdItemX 21 4 2" xfId="27937" xr:uid="{00000000-0005-0000-0000-000054870000}"/>
    <cellStyle name="SAPBEXstdItemX 21 5" xfId="11491" xr:uid="{00000000-0005-0000-0000-000055870000}"/>
    <cellStyle name="SAPBEXstdItemX 21 5 2" xfId="30400" xr:uid="{00000000-0005-0000-0000-000056870000}"/>
    <cellStyle name="SAPBEXstdItemX 21 6" xfId="13877" xr:uid="{00000000-0005-0000-0000-000057870000}"/>
    <cellStyle name="SAPBEXstdItemX 21 6 2" xfId="32786" xr:uid="{00000000-0005-0000-0000-000058870000}"/>
    <cellStyle name="SAPBEXstdItemX 21 7" xfId="16187" xr:uid="{00000000-0005-0000-0000-000059870000}"/>
    <cellStyle name="SAPBEXstdItemX 21 7 2" xfId="35096" xr:uid="{00000000-0005-0000-0000-00005A870000}"/>
    <cellStyle name="SAPBEXstdItemX 21 8" xfId="18573" xr:uid="{00000000-0005-0000-0000-00005B870000}"/>
    <cellStyle name="SAPBEXstdItemX 21 8 2" xfId="37482" xr:uid="{00000000-0005-0000-0000-00005C870000}"/>
    <cellStyle name="SAPBEXstdItemX 21 9" xfId="20704" xr:uid="{00000000-0005-0000-0000-00005D870000}"/>
    <cellStyle name="SAPBEXstdItemX 22" xfId="983" xr:uid="{00000000-0005-0000-0000-00005E870000}"/>
    <cellStyle name="SAPBEXstdItemX 22 2" xfId="3569" xr:uid="{00000000-0005-0000-0000-00005F870000}"/>
    <cellStyle name="SAPBEXstdItemX 22 2 2" xfId="22478" xr:uid="{00000000-0005-0000-0000-000060870000}"/>
    <cellStyle name="SAPBEXstdItemX 22 3" xfId="7172" xr:uid="{00000000-0005-0000-0000-000061870000}"/>
    <cellStyle name="SAPBEXstdItemX 22 3 2" xfId="26081" xr:uid="{00000000-0005-0000-0000-000062870000}"/>
    <cellStyle name="SAPBEXstdItemX 22 4" xfId="8627" xr:uid="{00000000-0005-0000-0000-000063870000}"/>
    <cellStyle name="SAPBEXstdItemX 22 4 2" xfId="27536" xr:uid="{00000000-0005-0000-0000-000064870000}"/>
    <cellStyle name="SAPBEXstdItemX 22 5" xfId="11050" xr:uid="{00000000-0005-0000-0000-000065870000}"/>
    <cellStyle name="SAPBEXstdItemX 22 5 2" xfId="29959" xr:uid="{00000000-0005-0000-0000-000066870000}"/>
    <cellStyle name="SAPBEXstdItemX 22 6" xfId="12948" xr:uid="{00000000-0005-0000-0000-000067870000}"/>
    <cellStyle name="SAPBEXstdItemX 22 6 2" xfId="31857" xr:uid="{00000000-0005-0000-0000-000068870000}"/>
    <cellStyle name="SAPBEXstdItemX 22 7" xfId="15746" xr:uid="{00000000-0005-0000-0000-000069870000}"/>
    <cellStyle name="SAPBEXstdItemX 22 7 2" xfId="34655" xr:uid="{00000000-0005-0000-0000-00006A870000}"/>
    <cellStyle name="SAPBEXstdItemX 22 8" xfId="17644" xr:uid="{00000000-0005-0000-0000-00006B870000}"/>
    <cellStyle name="SAPBEXstdItemX 22 8 2" xfId="36553" xr:uid="{00000000-0005-0000-0000-00006C870000}"/>
    <cellStyle name="SAPBEXstdItemX 22 9" xfId="20302" xr:uid="{00000000-0005-0000-0000-00006D870000}"/>
    <cellStyle name="SAPBEXstdItemX 23" xfId="1037" xr:uid="{00000000-0005-0000-0000-00006E870000}"/>
    <cellStyle name="SAPBEXstdItemX 23 2" xfId="3623" xr:uid="{00000000-0005-0000-0000-00006F870000}"/>
    <cellStyle name="SAPBEXstdItemX 23 2 2" xfId="22532" xr:uid="{00000000-0005-0000-0000-000070870000}"/>
    <cellStyle name="SAPBEXstdItemX 23 3" xfId="7259" xr:uid="{00000000-0005-0000-0000-000071870000}"/>
    <cellStyle name="SAPBEXstdItemX 23 3 2" xfId="26168" xr:uid="{00000000-0005-0000-0000-000072870000}"/>
    <cellStyle name="SAPBEXstdItemX 23 4" xfId="9164" xr:uid="{00000000-0005-0000-0000-000073870000}"/>
    <cellStyle name="SAPBEXstdItemX 23 4 2" xfId="28073" xr:uid="{00000000-0005-0000-0000-000074870000}"/>
    <cellStyle name="SAPBEXstdItemX 23 5" xfId="11642" xr:uid="{00000000-0005-0000-0000-000075870000}"/>
    <cellStyle name="SAPBEXstdItemX 23 5 2" xfId="30551" xr:uid="{00000000-0005-0000-0000-000076870000}"/>
    <cellStyle name="SAPBEXstdItemX 23 6" xfId="13902" xr:uid="{00000000-0005-0000-0000-000077870000}"/>
    <cellStyle name="SAPBEXstdItemX 23 6 2" xfId="32811" xr:uid="{00000000-0005-0000-0000-000078870000}"/>
    <cellStyle name="SAPBEXstdItemX 23 7" xfId="16338" xr:uid="{00000000-0005-0000-0000-000079870000}"/>
    <cellStyle name="SAPBEXstdItemX 23 7 2" xfId="35247" xr:uid="{00000000-0005-0000-0000-00007A870000}"/>
    <cellStyle name="SAPBEXstdItemX 23 8" xfId="18598" xr:uid="{00000000-0005-0000-0000-00007B870000}"/>
    <cellStyle name="SAPBEXstdItemX 23 8 2" xfId="37507" xr:uid="{00000000-0005-0000-0000-00007C870000}"/>
    <cellStyle name="SAPBEXstdItemX 23 9" xfId="20839" xr:uid="{00000000-0005-0000-0000-00007D870000}"/>
    <cellStyle name="SAPBEXstdItemX 24" xfId="1080" xr:uid="{00000000-0005-0000-0000-00007E870000}"/>
    <cellStyle name="SAPBEXstdItemX 24 2" xfId="3666" xr:uid="{00000000-0005-0000-0000-00007F870000}"/>
    <cellStyle name="SAPBEXstdItemX 24 2 2" xfId="22575" xr:uid="{00000000-0005-0000-0000-000080870000}"/>
    <cellStyle name="SAPBEXstdItemX 24 3" xfId="6248" xr:uid="{00000000-0005-0000-0000-000081870000}"/>
    <cellStyle name="SAPBEXstdItemX 24 3 2" xfId="25157" xr:uid="{00000000-0005-0000-0000-000082870000}"/>
    <cellStyle name="SAPBEXstdItemX 24 4" xfId="8780" xr:uid="{00000000-0005-0000-0000-000083870000}"/>
    <cellStyle name="SAPBEXstdItemX 24 4 2" xfId="27689" xr:uid="{00000000-0005-0000-0000-000084870000}"/>
    <cellStyle name="SAPBEXstdItemX 24 5" xfId="11221" xr:uid="{00000000-0005-0000-0000-000085870000}"/>
    <cellStyle name="SAPBEXstdItemX 24 5 2" xfId="30130" xr:uid="{00000000-0005-0000-0000-000086870000}"/>
    <cellStyle name="SAPBEXstdItemX 24 6" xfId="13679" xr:uid="{00000000-0005-0000-0000-000087870000}"/>
    <cellStyle name="SAPBEXstdItemX 24 6 2" xfId="32588" xr:uid="{00000000-0005-0000-0000-000088870000}"/>
    <cellStyle name="SAPBEXstdItemX 24 7" xfId="15917" xr:uid="{00000000-0005-0000-0000-000089870000}"/>
    <cellStyle name="SAPBEXstdItemX 24 7 2" xfId="34826" xr:uid="{00000000-0005-0000-0000-00008A870000}"/>
    <cellStyle name="SAPBEXstdItemX 24 8" xfId="18375" xr:uid="{00000000-0005-0000-0000-00008B870000}"/>
    <cellStyle name="SAPBEXstdItemX 24 8 2" xfId="37284" xr:uid="{00000000-0005-0000-0000-00008C870000}"/>
    <cellStyle name="SAPBEXstdItemX 24 9" xfId="20455" xr:uid="{00000000-0005-0000-0000-00008D870000}"/>
    <cellStyle name="SAPBEXstdItemX 25" xfId="1123" xr:uid="{00000000-0005-0000-0000-00008E870000}"/>
    <cellStyle name="SAPBEXstdItemX 25 2" xfId="3709" xr:uid="{00000000-0005-0000-0000-00008F870000}"/>
    <cellStyle name="SAPBEXstdItemX 25 2 2" xfId="22618" xr:uid="{00000000-0005-0000-0000-000090870000}"/>
    <cellStyle name="SAPBEXstdItemX 25 3" xfId="2638" xr:uid="{00000000-0005-0000-0000-000091870000}"/>
    <cellStyle name="SAPBEXstdItemX 25 3 2" xfId="21547" xr:uid="{00000000-0005-0000-0000-000092870000}"/>
    <cellStyle name="SAPBEXstdItemX 25 4" xfId="8945" xr:uid="{00000000-0005-0000-0000-000093870000}"/>
    <cellStyle name="SAPBEXstdItemX 25 4 2" xfId="27854" xr:uid="{00000000-0005-0000-0000-000094870000}"/>
    <cellStyle name="SAPBEXstdItemX 25 5" xfId="11399" xr:uid="{00000000-0005-0000-0000-000095870000}"/>
    <cellStyle name="SAPBEXstdItemX 25 5 2" xfId="30308" xr:uid="{00000000-0005-0000-0000-000096870000}"/>
    <cellStyle name="SAPBEXstdItemX 25 6" xfId="14056" xr:uid="{00000000-0005-0000-0000-000097870000}"/>
    <cellStyle name="SAPBEXstdItemX 25 6 2" xfId="32965" xr:uid="{00000000-0005-0000-0000-000098870000}"/>
    <cellStyle name="SAPBEXstdItemX 25 7" xfId="16095" xr:uid="{00000000-0005-0000-0000-000099870000}"/>
    <cellStyle name="SAPBEXstdItemX 25 7 2" xfId="35004" xr:uid="{00000000-0005-0000-0000-00009A870000}"/>
    <cellStyle name="SAPBEXstdItemX 25 8" xfId="18752" xr:uid="{00000000-0005-0000-0000-00009B870000}"/>
    <cellStyle name="SAPBEXstdItemX 25 8 2" xfId="37661" xr:uid="{00000000-0005-0000-0000-00009C870000}"/>
    <cellStyle name="SAPBEXstdItemX 25 9" xfId="20619" xr:uid="{00000000-0005-0000-0000-00009D870000}"/>
    <cellStyle name="SAPBEXstdItemX 26" xfId="1131" xr:uid="{00000000-0005-0000-0000-00009E870000}"/>
    <cellStyle name="SAPBEXstdItemX 26 2" xfId="3717" xr:uid="{00000000-0005-0000-0000-00009F870000}"/>
    <cellStyle name="SAPBEXstdItemX 26 2 2" xfId="22626" xr:uid="{00000000-0005-0000-0000-0000A0870000}"/>
    <cellStyle name="SAPBEXstdItemX 26 3" xfId="6557" xr:uid="{00000000-0005-0000-0000-0000A1870000}"/>
    <cellStyle name="SAPBEXstdItemX 26 3 2" xfId="25466" xr:uid="{00000000-0005-0000-0000-0000A2870000}"/>
    <cellStyle name="SAPBEXstdItemX 26 4" xfId="9167" xr:uid="{00000000-0005-0000-0000-0000A3870000}"/>
    <cellStyle name="SAPBEXstdItemX 26 4 2" xfId="28076" xr:uid="{00000000-0005-0000-0000-0000A4870000}"/>
    <cellStyle name="SAPBEXstdItemX 26 5" xfId="11646" xr:uid="{00000000-0005-0000-0000-0000A5870000}"/>
    <cellStyle name="SAPBEXstdItemX 26 5 2" xfId="30555" xr:uid="{00000000-0005-0000-0000-0000A6870000}"/>
    <cellStyle name="SAPBEXstdItemX 26 6" xfId="13307" xr:uid="{00000000-0005-0000-0000-0000A7870000}"/>
    <cellStyle name="SAPBEXstdItemX 26 6 2" xfId="32216" xr:uid="{00000000-0005-0000-0000-0000A8870000}"/>
    <cellStyle name="SAPBEXstdItemX 26 7" xfId="16342" xr:uid="{00000000-0005-0000-0000-0000A9870000}"/>
    <cellStyle name="SAPBEXstdItemX 26 7 2" xfId="35251" xr:uid="{00000000-0005-0000-0000-0000AA870000}"/>
    <cellStyle name="SAPBEXstdItemX 26 8" xfId="18003" xr:uid="{00000000-0005-0000-0000-0000AB870000}"/>
    <cellStyle name="SAPBEXstdItemX 26 8 2" xfId="36912" xr:uid="{00000000-0005-0000-0000-0000AC870000}"/>
    <cellStyle name="SAPBEXstdItemX 26 9" xfId="20842" xr:uid="{00000000-0005-0000-0000-0000AD870000}"/>
    <cellStyle name="SAPBEXstdItemX 27" xfId="1117" xr:uid="{00000000-0005-0000-0000-0000AE870000}"/>
    <cellStyle name="SAPBEXstdItemX 27 2" xfId="3703" xr:uid="{00000000-0005-0000-0000-0000AF870000}"/>
    <cellStyle name="SAPBEXstdItemX 27 2 2" xfId="22612" xr:uid="{00000000-0005-0000-0000-0000B0870000}"/>
    <cellStyle name="SAPBEXstdItemX 27 3" xfId="5435" xr:uid="{00000000-0005-0000-0000-0000B1870000}"/>
    <cellStyle name="SAPBEXstdItemX 27 3 2" xfId="24344" xr:uid="{00000000-0005-0000-0000-0000B2870000}"/>
    <cellStyle name="SAPBEXstdItemX 27 4" xfId="8949" xr:uid="{00000000-0005-0000-0000-0000B3870000}"/>
    <cellStyle name="SAPBEXstdItemX 27 4 2" xfId="27858" xr:uid="{00000000-0005-0000-0000-0000B4870000}"/>
    <cellStyle name="SAPBEXstdItemX 27 5" xfId="11403" xr:uid="{00000000-0005-0000-0000-0000B5870000}"/>
    <cellStyle name="SAPBEXstdItemX 27 5 2" xfId="30312" xr:uid="{00000000-0005-0000-0000-0000B6870000}"/>
    <cellStyle name="SAPBEXstdItemX 27 6" xfId="12588" xr:uid="{00000000-0005-0000-0000-0000B7870000}"/>
    <cellStyle name="SAPBEXstdItemX 27 6 2" xfId="31497" xr:uid="{00000000-0005-0000-0000-0000B8870000}"/>
    <cellStyle name="SAPBEXstdItemX 27 7" xfId="16099" xr:uid="{00000000-0005-0000-0000-0000B9870000}"/>
    <cellStyle name="SAPBEXstdItemX 27 7 2" xfId="35008" xr:uid="{00000000-0005-0000-0000-0000BA870000}"/>
    <cellStyle name="SAPBEXstdItemX 27 8" xfId="17284" xr:uid="{00000000-0005-0000-0000-0000BB870000}"/>
    <cellStyle name="SAPBEXstdItemX 27 8 2" xfId="36193" xr:uid="{00000000-0005-0000-0000-0000BC870000}"/>
    <cellStyle name="SAPBEXstdItemX 27 9" xfId="20623" xr:uid="{00000000-0005-0000-0000-0000BD870000}"/>
    <cellStyle name="SAPBEXstdItemX 28" xfId="1228" xr:uid="{00000000-0005-0000-0000-0000BE870000}"/>
    <cellStyle name="SAPBEXstdItemX 28 2" xfId="3814" xr:uid="{00000000-0005-0000-0000-0000BF870000}"/>
    <cellStyle name="SAPBEXstdItemX 28 2 2" xfId="22723" xr:uid="{00000000-0005-0000-0000-0000C0870000}"/>
    <cellStyle name="SAPBEXstdItemX 28 3" xfId="6223" xr:uid="{00000000-0005-0000-0000-0000C1870000}"/>
    <cellStyle name="SAPBEXstdItemX 28 3 2" xfId="25132" xr:uid="{00000000-0005-0000-0000-0000C2870000}"/>
    <cellStyle name="SAPBEXstdItemX 28 4" xfId="7709" xr:uid="{00000000-0005-0000-0000-0000C3870000}"/>
    <cellStyle name="SAPBEXstdItemX 28 4 2" xfId="26618" xr:uid="{00000000-0005-0000-0000-0000C4870000}"/>
    <cellStyle name="SAPBEXstdItemX 28 5" xfId="10052" xr:uid="{00000000-0005-0000-0000-0000C5870000}"/>
    <cellStyle name="SAPBEXstdItemX 28 5 2" xfId="28961" xr:uid="{00000000-0005-0000-0000-0000C6870000}"/>
    <cellStyle name="SAPBEXstdItemX 28 6" xfId="12913" xr:uid="{00000000-0005-0000-0000-0000C7870000}"/>
    <cellStyle name="SAPBEXstdItemX 28 6 2" xfId="31822" xr:uid="{00000000-0005-0000-0000-0000C8870000}"/>
    <cellStyle name="SAPBEXstdItemX 28 7" xfId="14748" xr:uid="{00000000-0005-0000-0000-0000C9870000}"/>
    <cellStyle name="SAPBEXstdItemX 28 7 2" xfId="33657" xr:uid="{00000000-0005-0000-0000-0000CA870000}"/>
    <cellStyle name="SAPBEXstdItemX 28 8" xfId="17609" xr:uid="{00000000-0005-0000-0000-0000CB870000}"/>
    <cellStyle name="SAPBEXstdItemX 28 8 2" xfId="36518" xr:uid="{00000000-0005-0000-0000-0000CC870000}"/>
    <cellStyle name="SAPBEXstdItemX 28 9" xfId="19380" xr:uid="{00000000-0005-0000-0000-0000CD870000}"/>
    <cellStyle name="SAPBEXstdItemX 29" xfId="1271" xr:uid="{00000000-0005-0000-0000-0000CE870000}"/>
    <cellStyle name="SAPBEXstdItemX 29 2" xfId="3857" xr:uid="{00000000-0005-0000-0000-0000CF870000}"/>
    <cellStyle name="SAPBEXstdItemX 29 2 2" xfId="22766" xr:uid="{00000000-0005-0000-0000-0000D0870000}"/>
    <cellStyle name="SAPBEXstdItemX 29 3" xfId="7197" xr:uid="{00000000-0005-0000-0000-0000D1870000}"/>
    <cellStyle name="SAPBEXstdItemX 29 3 2" xfId="26106" xr:uid="{00000000-0005-0000-0000-0000D2870000}"/>
    <cellStyle name="SAPBEXstdItemX 29 4" xfId="8937" xr:uid="{00000000-0005-0000-0000-0000D3870000}"/>
    <cellStyle name="SAPBEXstdItemX 29 4 2" xfId="27846" xr:uid="{00000000-0005-0000-0000-0000D4870000}"/>
    <cellStyle name="SAPBEXstdItemX 29 5" xfId="11390" xr:uid="{00000000-0005-0000-0000-0000D5870000}"/>
    <cellStyle name="SAPBEXstdItemX 29 5 2" xfId="30299" xr:uid="{00000000-0005-0000-0000-0000D6870000}"/>
    <cellStyle name="SAPBEXstdItemX 29 6" xfId="12363" xr:uid="{00000000-0005-0000-0000-0000D7870000}"/>
    <cellStyle name="SAPBEXstdItemX 29 6 2" xfId="31272" xr:uid="{00000000-0005-0000-0000-0000D8870000}"/>
    <cellStyle name="SAPBEXstdItemX 29 7" xfId="16086" xr:uid="{00000000-0005-0000-0000-0000D9870000}"/>
    <cellStyle name="SAPBEXstdItemX 29 7 2" xfId="34995" xr:uid="{00000000-0005-0000-0000-0000DA870000}"/>
    <cellStyle name="SAPBEXstdItemX 29 8" xfId="17059" xr:uid="{00000000-0005-0000-0000-0000DB870000}"/>
    <cellStyle name="SAPBEXstdItemX 29 8 2" xfId="35968" xr:uid="{00000000-0005-0000-0000-0000DC870000}"/>
    <cellStyle name="SAPBEXstdItemX 29 9" xfId="20611" xr:uid="{00000000-0005-0000-0000-0000DD870000}"/>
    <cellStyle name="SAPBEXstdItemX 3" xfId="259" xr:uid="{00000000-0005-0000-0000-0000DE870000}"/>
    <cellStyle name="SAPBEXstdItemX 3 2" xfId="2845" xr:uid="{00000000-0005-0000-0000-0000DF870000}"/>
    <cellStyle name="SAPBEXstdItemX 3 2 2" xfId="21754" xr:uid="{00000000-0005-0000-0000-0000E0870000}"/>
    <cellStyle name="SAPBEXstdItemX 3 3" xfId="5498" xr:uid="{00000000-0005-0000-0000-0000E1870000}"/>
    <cellStyle name="SAPBEXstdItemX 3 3 2" xfId="24407" xr:uid="{00000000-0005-0000-0000-0000E2870000}"/>
    <cellStyle name="SAPBEXstdItemX 3 4" xfId="7472" xr:uid="{00000000-0005-0000-0000-0000E3870000}"/>
    <cellStyle name="SAPBEXstdItemX 3 4 2" xfId="26381" xr:uid="{00000000-0005-0000-0000-0000E4870000}"/>
    <cellStyle name="SAPBEXstdItemX 3 5" xfId="12031" xr:uid="{00000000-0005-0000-0000-0000E5870000}"/>
    <cellStyle name="SAPBEXstdItemX 3 5 2" xfId="30940" xr:uid="{00000000-0005-0000-0000-0000E6870000}"/>
    <cellStyle name="SAPBEXstdItemX 3 6" xfId="12507" xr:uid="{00000000-0005-0000-0000-0000E7870000}"/>
    <cellStyle name="SAPBEXstdItemX 3 6 2" xfId="31416" xr:uid="{00000000-0005-0000-0000-0000E8870000}"/>
    <cellStyle name="SAPBEXstdItemX 3 7" xfId="16727" xr:uid="{00000000-0005-0000-0000-0000E9870000}"/>
    <cellStyle name="SAPBEXstdItemX 3 7 2" xfId="35636" xr:uid="{00000000-0005-0000-0000-0000EA870000}"/>
    <cellStyle name="SAPBEXstdItemX 3 8" xfId="17203" xr:uid="{00000000-0005-0000-0000-0000EB870000}"/>
    <cellStyle name="SAPBEXstdItemX 3 8 2" xfId="36112" xr:uid="{00000000-0005-0000-0000-0000EC870000}"/>
    <cellStyle name="SAPBEXstdItemX 3 9" xfId="21201" xr:uid="{00000000-0005-0000-0000-0000ED870000}"/>
    <cellStyle name="SAPBEXstdItemX 30" xfId="1314" xr:uid="{00000000-0005-0000-0000-0000EE870000}"/>
    <cellStyle name="SAPBEXstdItemX 30 2" xfId="3900" xr:uid="{00000000-0005-0000-0000-0000EF870000}"/>
    <cellStyle name="SAPBEXstdItemX 30 2 2" xfId="22809" xr:uid="{00000000-0005-0000-0000-0000F0870000}"/>
    <cellStyle name="SAPBEXstdItemX 30 3" xfId="7375" xr:uid="{00000000-0005-0000-0000-0000F1870000}"/>
    <cellStyle name="SAPBEXstdItemX 30 3 2" xfId="26284" xr:uid="{00000000-0005-0000-0000-0000F2870000}"/>
    <cellStyle name="SAPBEXstdItemX 30 4" xfId="7567" xr:uid="{00000000-0005-0000-0000-0000F3870000}"/>
    <cellStyle name="SAPBEXstdItemX 30 4 2" xfId="26476" xr:uid="{00000000-0005-0000-0000-0000F4870000}"/>
    <cellStyle name="SAPBEXstdItemX 30 5" xfId="9890" xr:uid="{00000000-0005-0000-0000-0000F5870000}"/>
    <cellStyle name="SAPBEXstdItemX 30 5 2" xfId="28799" xr:uid="{00000000-0005-0000-0000-0000F6870000}"/>
    <cellStyle name="SAPBEXstdItemX 30 6" xfId="13306" xr:uid="{00000000-0005-0000-0000-0000F7870000}"/>
    <cellStyle name="SAPBEXstdItemX 30 6 2" xfId="32215" xr:uid="{00000000-0005-0000-0000-0000F8870000}"/>
    <cellStyle name="SAPBEXstdItemX 30 7" xfId="14586" xr:uid="{00000000-0005-0000-0000-0000F9870000}"/>
    <cellStyle name="SAPBEXstdItemX 30 7 2" xfId="33495" xr:uid="{00000000-0005-0000-0000-0000FA870000}"/>
    <cellStyle name="SAPBEXstdItemX 30 8" xfId="18002" xr:uid="{00000000-0005-0000-0000-0000FB870000}"/>
    <cellStyle name="SAPBEXstdItemX 30 8 2" xfId="36911" xr:uid="{00000000-0005-0000-0000-0000FC870000}"/>
    <cellStyle name="SAPBEXstdItemX 30 9" xfId="19238" xr:uid="{00000000-0005-0000-0000-0000FD870000}"/>
    <cellStyle name="SAPBEXstdItemX 31" xfId="1356" xr:uid="{00000000-0005-0000-0000-0000FE870000}"/>
    <cellStyle name="SAPBEXstdItemX 31 2" xfId="3942" xr:uid="{00000000-0005-0000-0000-0000FF870000}"/>
    <cellStyle name="SAPBEXstdItemX 31 2 2" xfId="22851" xr:uid="{00000000-0005-0000-0000-000000880000}"/>
    <cellStyle name="SAPBEXstdItemX 31 3" xfId="5759" xr:uid="{00000000-0005-0000-0000-000001880000}"/>
    <cellStyle name="SAPBEXstdItemX 31 3 2" xfId="24668" xr:uid="{00000000-0005-0000-0000-000002880000}"/>
    <cellStyle name="SAPBEXstdItemX 31 4" xfId="8913" xr:uid="{00000000-0005-0000-0000-000003880000}"/>
    <cellStyle name="SAPBEXstdItemX 31 4 2" xfId="27822" xr:uid="{00000000-0005-0000-0000-000004880000}"/>
    <cellStyle name="SAPBEXstdItemX 31 5" xfId="11364" xr:uid="{00000000-0005-0000-0000-000005880000}"/>
    <cellStyle name="SAPBEXstdItemX 31 5 2" xfId="30273" xr:uid="{00000000-0005-0000-0000-000006880000}"/>
    <cellStyle name="SAPBEXstdItemX 31 6" xfId="13529" xr:uid="{00000000-0005-0000-0000-000007880000}"/>
    <cellStyle name="SAPBEXstdItemX 31 6 2" xfId="32438" xr:uid="{00000000-0005-0000-0000-000008880000}"/>
    <cellStyle name="SAPBEXstdItemX 31 7" xfId="16060" xr:uid="{00000000-0005-0000-0000-000009880000}"/>
    <cellStyle name="SAPBEXstdItemX 31 7 2" xfId="34969" xr:uid="{00000000-0005-0000-0000-00000A880000}"/>
    <cellStyle name="SAPBEXstdItemX 31 8" xfId="18225" xr:uid="{00000000-0005-0000-0000-00000B880000}"/>
    <cellStyle name="SAPBEXstdItemX 31 8 2" xfId="37134" xr:uid="{00000000-0005-0000-0000-00000C880000}"/>
    <cellStyle name="SAPBEXstdItemX 31 9" xfId="20587" xr:uid="{00000000-0005-0000-0000-00000D880000}"/>
    <cellStyle name="SAPBEXstdItemX 32" xfId="1399" xr:uid="{00000000-0005-0000-0000-00000E880000}"/>
    <cellStyle name="SAPBEXstdItemX 32 2" xfId="3985" xr:uid="{00000000-0005-0000-0000-00000F880000}"/>
    <cellStyle name="SAPBEXstdItemX 32 2 2" xfId="22894" xr:uid="{00000000-0005-0000-0000-000010880000}"/>
    <cellStyle name="SAPBEXstdItemX 32 3" xfId="6854" xr:uid="{00000000-0005-0000-0000-000011880000}"/>
    <cellStyle name="SAPBEXstdItemX 32 3 2" xfId="25763" xr:uid="{00000000-0005-0000-0000-000012880000}"/>
    <cellStyle name="SAPBEXstdItemX 32 4" xfId="9179" xr:uid="{00000000-0005-0000-0000-000013880000}"/>
    <cellStyle name="SAPBEXstdItemX 32 4 2" xfId="28088" xr:uid="{00000000-0005-0000-0000-000014880000}"/>
    <cellStyle name="SAPBEXstdItemX 32 5" xfId="11659" xr:uid="{00000000-0005-0000-0000-000015880000}"/>
    <cellStyle name="SAPBEXstdItemX 32 5 2" xfId="30568" xr:uid="{00000000-0005-0000-0000-000016880000}"/>
    <cellStyle name="SAPBEXstdItemX 32 6" xfId="14075" xr:uid="{00000000-0005-0000-0000-000017880000}"/>
    <cellStyle name="SAPBEXstdItemX 32 6 2" xfId="32984" xr:uid="{00000000-0005-0000-0000-000018880000}"/>
    <cellStyle name="SAPBEXstdItemX 32 7" xfId="16355" xr:uid="{00000000-0005-0000-0000-000019880000}"/>
    <cellStyle name="SAPBEXstdItemX 32 7 2" xfId="35264" xr:uid="{00000000-0005-0000-0000-00001A880000}"/>
    <cellStyle name="SAPBEXstdItemX 32 8" xfId="18771" xr:uid="{00000000-0005-0000-0000-00001B880000}"/>
    <cellStyle name="SAPBEXstdItemX 32 8 2" xfId="37680" xr:uid="{00000000-0005-0000-0000-00001C880000}"/>
    <cellStyle name="SAPBEXstdItemX 32 9" xfId="20854" xr:uid="{00000000-0005-0000-0000-00001D880000}"/>
    <cellStyle name="SAPBEXstdItemX 33" xfId="1442" xr:uid="{00000000-0005-0000-0000-00001E880000}"/>
    <cellStyle name="SAPBEXstdItemX 33 2" xfId="4028" xr:uid="{00000000-0005-0000-0000-00001F880000}"/>
    <cellStyle name="SAPBEXstdItemX 33 2 2" xfId="22937" xr:uid="{00000000-0005-0000-0000-000020880000}"/>
    <cellStyle name="SAPBEXstdItemX 33 3" xfId="6178" xr:uid="{00000000-0005-0000-0000-000021880000}"/>
    <cellStyle name="SAPBEXstdItemX 33 3 2" xfId="25087" xr:uid="{00000000-0005-0000-0000-000022880000}"/>
    <cellStyle name="SAPBEXstdItemX 33 4" xfId="8536" xr:uid="{00000000-0005-0000-0000-000023880000}"/>
    <cellStyle name="SAPBEXstdItemX 33 4 2" xfId="27445" xr:uid="{00000000-0005-0000-0000-000024880000}"/>
    <cellStyle name="SAPBEXstdItemX 33 5" xfId="10950" xr:uid="{00000000-0005-0000-0000-000025880000}"/>
    <cellStyle name="SAPBEXstdItemX 33 5 2" xfId="29859" xr:uid="{00000000-0005-0000-0000-000026880000}"/>
    <cellStyle name="SAPBEXstdItemX 33 6" xfId="13062" xr:uid="{00000000-0005-0000-0000-000027880000}"/>
    <cellStyle name="SAPBEXstdItemX 33 6 2" xfId="31971" xr:uid="{00000000-0005-0000-0000-000028880000}"/>
    <cellStyle name="SAPBEXstdItemX 33 7" xfId="15646" xr:uid="{00000000-0005-0000-0000-000029880000}"/>
    <cellStyle name="SAPBEXstdItemX 33 7 2" xfId="34555" xr:uid="{00000000-0005-0000-0000-00002A880000}"/>
    <cellStyle name="SAPBEXstdItemX 33 8" xfId="17758" xr:uid="{00000000-0005-0000-0000-00002B880000}"/>
    <cellStyle name="SAPBEXstdItemX 33 8 2" xfId="36667" xr:uid="{00000000-0005-0000-0000-00002C880000}"/>
    <cellStyle name="SAPBEXstdItemX 33 9" xfId="20210" xr:uid="{00000000-0005-0000-0000-00002D880000}"/>
    <cellStyle name="SAPBEXstdItemX 34" xfId="1485" xr:uid="{00000000-0005-0000-0000-00002E880000}"/>
    <cellStyle name="SAPBEXstdItemX 34 2" xfId="4071" xr:uid="{00000000-0005-0000-0000-00002F880000}"/>
    <cellStyle name="SAPBEXstdItemX 34 2 2" xfId="22980" xr:uid="{00000000-0005-0000-0000-000030880000}"/>
    <cellStyle name="SAPBEXstdItemX 34 3" xfId="7352" xr:uid="{00000000-0005-0000-0000-000031880000}"/>
    <cellStyle name="SAPBEXstdItemX 34 3 2" xfId="26261" xr:uid="{00000000-0005-0000-0000-000032880000}"/>
    <cellStyle name="SAPBEXstdItemX 34 4" xfId="7900" xr:uid="{00000000-0005-0000-0000-000033880000}"/>
    <cellStyle name="SAPBEXstdItemX 34 4 2" xfId="26809" xr:uid="{00000000-0005-0000-0000-000034880000}"/>
    <cellStyle name="SAPBEXstdItemX 34 5" xfId="10255" xr:uid="{00000000-0005-0000-0000-000035880000}"/>
    <cellStyle name="SAPBEXstdItemX 34 5 2" xfId="29164" xr:uid="{00000000-0005-0000-0000-000036880000}"/>
    <cellStyle name="SAPBEXstdItemX 34 6" xfId="13968" xr:uid="{00000000-0005-0000-0000-000037880000}"/>
    <cellStyle name="SAPBEXstdItemX 34 6 2" xfId="32877" xr:uid="{00000000-0005-0000-0000-000038880000}"/>
    <cellStyle name="SAPBEXstdItemX 34 7" xfId="14951" xr:uid="{00000000-0005-0000-0000-000039880000}"/>
    <cellStyle name="SAPBEXstdItemX 34 7 2" xfId="33860" xr:uid="{00000000-0005-0000-0000-00003A880000}"/>
    <cellStyle name="SAPBEXstdItemX 34 8" xfId="18664" xr:uid="{00000000-0005-0000-0000-00003B880000}"/>
    <cellStyle name="SAPBEXstdItemX 34 8 2" xfId="37573" xr:uid="{00000000-0005-0000-0000-00003C880000}"/>
    <cellStyle name="SAPBEXstdItemX 34 9" xfId="19573" xr:uid="{00000000-0005-0000-0000-00003D880000}"/>
    <cellStyle name="SAPBEXstdItemX 35" xfId="1528" xr:uid="{00000000-0005-0000-0000-00003E880000}"/>
    <cellStyle name="SAPBEXstdItemX 35 2" xfId="4114" xr:uid="{00000000-0005-0000-0000-00003F880000}"/>
    <cellStyle name="SAPBEXstdItemX 35 2 2" xfId="23023" xr:uid="{00000000-0005-0000-0000-000040880000}"/>
    <cellStyle name="SAPBEXstdItemX 35 3" xfId="7205" xr:uid="{00000000-0005-0000-0000-000041880000}"/>
    <cellStyle name="SAPBEXstdItemX 35 3 2" xfId="26114" xr:uid="{00000000-0005-0000-0000-000042880000}"/>
    <cellStyle name="SAPBEXstdItemX 35 4" xfId="5119" xr:uid="{00000000-0005-0000-0000-000043880000}"/>
    <cellStyle name="SAPBEXstdItemX 35 4 2" xfId="24028" xr:uid="{00000000-0005-0000-0000-000044880000}"/>
    <cellStyle name="SAPBEXstdItemX 35 5" xfId="10965" xr:uid="{00000000-0005-0000-0000-000045880000}"/>
    <cellStyle name="SAPBEXstdItemX 35 5 2" xfId="29874" xr:uid="{00000000-0005-0000-0000-000046880000}"/>
    <cellStyle name="SAPBEXstdItemX 35 6" xfId="13178" xr:uid="{00000000-0005-0000-0000-000047880000}"/>
    <cellStyle name="SAPBEXstdItemX 35 6 2" xfId="32087" xr:uid="{00000000-0005-0000-0000-000048880000}"/>
    <cellStyle name="SAPBEXstdItemX 35 7" xfId="15661" xr:uid="{00000000-0005-0000-0000-000049880000}"/>
    <cellStyle name="SAPBEXstdItemX 35 7 2" xfId="34570" xr:uid="{00000000-0005-0000-0000-00004A880000}"/>
    <cellStyle name="SAPBEXstdItemX 35 8" xfId="17874" xr:uid="{00000000-0005-0000-0000-00004B880000}"/>
    <cellStyle name="SAPBEXstdItemX 35 8 2" xfId="36783" xr:uid="{00000000-0005-0000-0000-00004C880000}"/>
    <cellStyle name="SAPBEXstdItemX 35 9" xfId="20224" xr:uid="{00000000-0005-0000-0000-00004D880000}"/>
    <cellStyle name="SAPBEXstdItemX 36" xfId="1571" xr:uid="{00000000-0005-0000-0000-00004E880000}"/>
    <cellStyle name="SAPBEXstdItemX 36 2" xfId="4157" xr:uid="{00000000-0005-0000-0000-00004F880000}"/>
    <cellStyle name="SAPBEXstdItemX 36 2 2" xfId="23066" xr:uid="{00000000-0005-0000-0000-000050880000}"/>
    <cellStyle name="SAPBEXstdItemX 36 3" xfId="6628" xr:uid="{00000000-0005-0000-0000-000051880000}"/>
    <cellStyle name="SAPBEXstdItemX 36 3 2" xfId="25537" xr:uid="{00000000-0005-0000-0000-000052880000}"/>
    <cellStyle name="SAPBEXstdItemX 36 4" xfId="9329" xr:uid="{00000000-0005-0000-0000-000053880000}"/>
    <cellStyle name="SAPBEXstdItemX 36 4 2" xfId="28238" xr:uid="{00000000-0005-0000-0000-000054880000}"/>
    <cellStyle name="SAPBEXstdItemX 36 5" xfId="11812" xr:uid="{00000000-0005-0000-0000-000055880000}"/>
    <cellStyle name="SAPBEXstdItemX 36 5 2" xfId="30721" xr:uid="{00000000-0005-0000-0000-000056880000}"/>
    <cellStyle name="SAPBEXstdItemX 36 6" xfId="12242" xr:uid="{00000000-0005-0000-0000-000057880000}"/>
    <cellStyle name="SAPBEXstdItemX 36 6 2" xfId="31151" xr:uid="{00000000-0005-0000-0000-000058880000}"/>
    <cellStyle name="SAPBEXstdItemX 36 7" xfId="16508" xr:uid="{00000000-0005-0000-0000-000059880000}"/>
    <cellStyle name="SAPBEXstdItemX 36 7 2" xfId="35417" xr:uid="{00000000-0005-0000-0000-00005A880000}"/>
    <cellStyle name="SAPBEXstdItemX 36 8" xfId="16938" xr:uid="{00000000-0005-0000-0000-00005B880000}"/>
    <cellStyle name="SAPBEXstdItemX 36 8 2" xfId="35847" xr:uid="{00000000-0005-0000-0000-00005C880000}"/>
    <cellStyle name="SAPBEXstdItemX 36 9" xfId="21003" xr:uid="{00000000-0005-0000-0000-00005D880000}"/>
    <cellStyle name="SAPBEXstdItemX 37" xfId="1350" xr:uid="{00000000-0005-0000-0000-00005E880000}"/>
    <cellStyle name="SAPBEXstdItemX 37 2" xfId="3936" xr:uid="{00000000-0005-0000-0000-00005F880000}"/>
    <cellStyle name="SAPBEXstdItemX 37 2 2" xfId="22845" xr:uid="{00000000-0005-0000-0000-000060880000}"/>
    <cellStyle name="SAPBEXstdItemX 37 3" xfId="5939" xr:uid="{00000000-0005-0000-0000-000061880000}"/>
    <cellStyle name="SAPBEXstdItemX 37 3 2" xfId="24848" xr:uid="{00000000-0005-0000-0000-000062880000}"/>
    <cellStyle name="SAPBEXstdItemX 37 4" xfId="8875" xr:uid="{00000000-0005-0000-0000-000063880000}"/>
    <cellStyle name="SAPBEXstdItemX 37 4 2" xfId="27784" xr:uid="{00000000-0005-0000-0000-000064880000}"/>
    <cellStyle name="SAPBEXstdItemX 37 5" xfId="11324" xr:uid="{00000000-0005-0000-0000-000065880000}"/>
    <cellStyle name="SAPBEXstdItemX 37 5 2" xfId="30233" xr:uid="{00000000-0005-0000-0000-000066880000}"/>
    <cellStyle name="SAPBEXstdItemX 37 6" xfId="14001" xr:uid="{00000000-0005-0000-0000-000067880000}"/>
    <cellStyle name="SAPBEXstdItemX 37 6 2" xfId="32910" xr:uid="{00000000-0005-0000-0000-000068880000}"/>
    <cellStyle name="SAPBEXstdItemX 37 7" xfId="16020" xr:uid="{00000000-0005-0000-0000-000069880000}"/>
    <cellStyle name="SAPBEXstdItemX 37 7 2" xfId="34929" xr:uid="{00000000-0005-0000-0000-00006A880000}"/>
    <cellStyle name="SAPBEXstdItemX 37 8" xfId="18697" xr:uid="{00000000-0005-0000-0000-00006B880000}"/>
    <cellStyle name="SAPBEXstdItemX 37 8 2" xfId="37606" xr:uid="{00000000-0005-0000-0000-00006C880000}"/>
    <cellStyle name="SAPBEXstdItemX 37 9" xfId="20549" xr:uid="{00000000-0005-0000-0000-00006D880000}"/>
    <cellStyle name="SAPBEXstdItemX 38" xfId="1657" xr:uid="{00000000-0005-0000-0000-00006E880000}"/>
    <cellStyle name="SAPBEXstdItemX 38 2" xfId="4243" xr:uid="{00000000-0005-0000-0000-00006F880000}"/>
    <cellStyle name="SAPBEXstdItemX 38 2 2" xfId="23152" xr:uid="{00000000-0005-0000-0000-000070880000}"/>
    <cellStyle name="SAPBEXstdItemX 38 3" xfId="6381" xr:uid="{00000000-0005-0000-0000-000071880000}"/>
    <cellStyle name="SAPBEXstdItemX 38 3 2" xfId="25290" xr:uid="{00000000-0005-0000-0000-000072880000}"/>
    <cellStyle name="SAPBEXstdItemX 38 4" xfId="7986" xr:uid="{00000000-0005-0000-0000-000073880000}"/>
    <cellStyle name="SAPBEXstdItemX 38 4 2" xfId="26895" xr:uid="{00000000-0005-0000-0000-000074880000}"/>
    <cellStyle name="SAPBEXstdItemX 38 5" xfId="10349" xr:uid="{00000000-0005-0000-0000-000075880000}"/>
    <cellStyle name="SAPBEXstdItemX 38 5 2" xfId="29258" xr:uid="{00000000-0005-0000-0000-000076880000}"/>
    <cellStyle name="SAPBEXstdItemX 38 6" xfId="12361" xr:uid="{00000000-0005-0000-0000-000077880000}"/>
    <cellStyle name="SAPBEXstdItemX 38 6 2" xfId="31270" xr:uid="{00000000-0005-0000-0000-000078880000}"/>
    <cellStyle name="SAPBEXstdItemX 38 7" xfId="15045" xr:uid="{00000000-0005-0000-0000-000079880000}"/>
    <cellStyle name="SAPBEXstdItemX 38 7 2" xfId="33954" xr:uid="{00000000-0005-0000-0000-00007A880000}"/>
    <cellStyle name="SAPBEXstdItemX 38 8" xfId="17057" xr:uid="{00000000-0005-0000-0000-00007B880000}"/>
    <cellStyle name="SAPBEXstdItemX 38 8 2" xfId="35966" xr:uid="{00000000-0005-0000-0000-00007C880000}"/>
    <cellStyle name="SAPBEXstdItemX 38 9" xfId="19657" xr:uid="{00000000-0005-0000-0000-00007D880000}"/>
    <cellStyle name="SAPBEXstdItemX 39" xfId="1700" xr:uid="{00000000-0005-0000-0000-00007E880000}"/>
    <cellStyle name="SAPBEXstdItemX 39 2" xfId="4286" xr:uid="{00000000-0005-0000-0000-00007F880000}"/>
    <cellStyle name="SAPBEXstdItemX 39 2 2" xfId="23195" xr:uid="{00000000-0005-0000-0000-000080880000}"/>
    <cellStyle name="SAPBEXstdItemX 39 3" xfId="5947" xr:uid="{00000000-0005-0000-0000-000081880000}"/>
    <cellStyle name="SAPBEXstdItemX 39 3 2" xfId="24856" xr:uid="{00000000-0005-0000-0000-000082880000}"/>
    <cellStyle name="SAPBEXstdItemX 39 4" xfId="9103" xr:uid="{00000000-0005-0000-0000-000083880000}"/>
    <cellStyle name="SAPBEXstdItemX 39 4 2" xfId="28012" xr:uid="{00000000-0005-0000-0000-000084880000}"/>
    <cellStyle name="SAPBEXstdItemX 39 5" xfId="11576" xr:uid="{00000000-0005-0000-0000-000085880000}"/>
    <cellStyle name="SAPBEXstdItemX 39 5 2" xfId="30485" xr:uid="{00000000-0005-0000-0000-000086880000}"/>
    <cellStyle name="SAPBEXstdItemX 39 6" xfId="12815" xr:uid="{00000000-0005-0000-0000-000087880000}"/>
    <cellStyle name="SAPBEXstdItemX 39 6 2" xfId="31724" xr:uid="{00000000-0005-0000-0000-000088880000}"/>
    <cellStyle name="SAPBEXstdItemX 39 7" xfId="16272" xr:uid="{00000000-0005-0000-0000-000089880000}"/>
    <cellStyle name="SAPBEXstdItemX 39 7 2" xfId="35181" xr:uid="{00000000-0005-0000-0000-00008A880000}"/>
    <cellStyle name="SAPBEXstdItemX 39 8" xfId="17511" xr:uid="{00000000-0005-0000-0000-00008B880000}"/>
    <cellStyle name="SAPBEXstdItemX 39 8 2" xfId="36420" xr:uid="{00000000-0005-0000-0000-00008C880000}"/>
    <cellStyle name="SAPBEXstdItemX 39 9" xfId="20778" xr:uid="{00000000-0005-0000-0000-00008D880000}"/>
    <cellStyle name="SAPBEXstdItemX 4" xfId="302" xr:uid="{00000000-0005-0000-0000-00008E880000}"/>
    <cellStyle name="SAPBEXstdItemX 4 2" xfId="2888" xr:uid="{00000000-0005-0000-0000-00008F880000}"/>
    <cellStyle name="SAPBEXstdItemX 4 2 2" xfId="21797" xr:uid="{00000000-0005-0000-0000-000090880000}"/>
    <cellStyle name="SAPBEXstdItemX 4 3" xfId="2630" xr:uid="{00000000-0005-0000-0000-000091880000}"/>
    <cellStyle name="SAPBEXstdItemX 4 3 2" xfId="21539" xr:uid="{00000000-0005-0000-0000-000092880000}"/>
    <cellStyle name="SAPBEXstdItemX 4 4" xfId="7814" xr:uid="{00000000-0005-0000-0000-000093880000}"/>
    <cellStyle name="SAPBEXstdItemX 4 4 2" xfId="26723" xr:uid="{00000000-0005-0000-0000-000094880000}"/>
    <cellStyle name="SAPBEXstdItemX 4 5" xfId="10163" xr:uid="{00000000-0005-0000-0000-000095880000}"/>
    <cellStyle name="SAPBEXstdItemX 4 5 2" xfId="29072" xr:uid="{00000000-0005-0000-0000-000096880000}"/>
    <cellStyle name="SAPBEXstdItemX 4 6" xfId="12924" xr:uid="{00000000-0005-0000-0000-000097880000}"/>
    <cellStyle name="SAPBEXstdItemX 4 6 2" xfId="31833" xr:uid="{00000000-0005-0000-0000-000098880000}"/>
    <cellStyle name="SAPBEXstdItemX 4 7" xfId="14859" xr:uid="{00000000-0005-0000-0000-000099880000}"/>
    <cellStyle name="SAPBEXstdItemX 4 7 2" xfId="33768" xr:uid="{00000000-0005-0000-0000-00009A880000}"/>
    <cellStyle name="SAPBEXstdItemX 4 8" xfId="17620" xr:uid="{00000000-0005-0000-0000-00009B880000}"/>
    <cellStyle name="SAPBEXstdItemX 4 8 2" xfId="36529" xr:uid="{00000000-0005-0000-0000-00009C880000}"/>
    <cellStyle name="SAPBEXstdItemX 4 9" xfId="19487" xr:uid="{00000000-0005-0000-0000-00009D880000}"/>
    <cellStyle name="SAPBEXstdItemX 40" xfId="1743" xr:uid="{00000000-0005-0000-0000-00009E880000}"/>
    <cellStyle name="SAPBEXstdItemX 40 2" xfId="4329" xr:uid="{00000000-0005-0000-0000-00009F880000}"/>
    <cellStyle name="SAPBEXstdItemX 40 2 2" xfId="23238" xr:uid="{00000000-0005-0000-0000-0000A0880000}"/>
    <cellStyle name="SAPBEXstdItemX 40 3" xfId="5783" xr:uid="{00000000-0005-0000-0000-0000A1880000}"/>
    <cellStyle name="SAPBEXstdItemX 40 3 2" xfId="24692" xr:uid="{00000000-0005-0000-0000-0000A2880000}"/>
    <cellStyle name="SAPBEXstdItemX 40 4" xfId="8335" xr:uid="{00000000-0005-0000-0000-0000A3880000}"/>
    <cellStyle name="SAPBEXstdItemX 40 4 2" xfId="27244" xr:uid="{00000000-0005-0000-0000-0000A4880000}"/>
    <cellStyle name="SAPBEXstdItemX 40 5" xfId="10731" xr:uid="{00000000-0005-0000-0000-0000A5880000}"/>
    <cellStyle name="SAPBEXstdItemX 40 5 2" xfId="29640" xr:uid="{00000000-0005-0000-0000-0000A6880000}"/>
    <cellStyle name="SAPBEXstdItemX 40 6" xfId="12177" xr:uid="{00000000-0005-0000-0000-0000A7880000}"/>
    <cellStyle name="SAPBEXstdItemX 40 6 2" xfId="31086" xr:uid="{00000000-0005-0000-0000-0000A8880000}"/>
    <cellStyle name="SAPBEXstdItemX 40 7" xfId="15427" xr:uid="{00000000-0005-0000-0000-0000A9880000}"/>
    <cellStyle name="SAPBEXstdItemX 40 7 2" xfId="34336" xr:uid="{00000000-0005-0000-0000-0000AA880000}"/>
    <cellStyle name="SAPBEXstdItemX 40 8" xfId="16873" xr:uid="{00000000-0005-0000-0000-0000AB880000}"/>
    <cellStyle name="SAPBEXstdItemX 40 8 2" xfId="35782" xr:uid="{00000000-0005-0000-0000-0000AC880000}"/>
    <cellStyle name="SAPBEXstdItemX 40 9" xfId="20008" xr:uid="{00000000-0005-0000-0000-0000AD880000}"/>
    <cellStyle name="SAPBEXstdItemX 41" xfId="1786" xr:uid="{00000000-0005-0000-0000-0000AE880000}"/>
    <cellStyle name="SAPBEXstdItemX 41 2" xfId="4372" xr:uid="{00000000-0005-0000-0000-0000AF880000}"/>
    <cellStyle name="SAPBEXstdItemX 41 2 2" xfId="23281" xr:uid="{00000000-0005-0000-0000-0000B0880000}"/>
    <cellStyle name="SAPBEXstdItemX 41 3" xfId="2665" xr:uid="{00000000-0005-0000-0000-0000B1880000}"/>
    <cellStyle name="SAPBEXstdItemX 41 3 2" xfId="21574" xr:uid="{00000000-0005-0000-0000-0000B2880000}"/>
    <cellStyle name="SAPBEXstdItemX 41 4" xfId="8700" xr:uid="{00000000-0005-0000-0000-0000B3880000}"/>
    <cellStyle name="SAPBEXstdItemX 41 4 2" xfId="27609" xr:uid="{00000000-0005-0000-0000-0000B4880000}"/>
    <cellStyle name="SAPBEXstdItemX 41 5" xfId="11132" xr:uid="{00000000-0005-0000-0000-0000B5880000}"/>
    <cellStyle name="SAPBEXstdItemX 41 5 2" xfId="30041" xr:uid="{00000000-0005-0000-0000-0000B6880000}"/>
    <cellStyle name="SAPBEXstdItemX 41 6" xfId="14135" xr:uid="{00000000-0005-0000-0000-0000B7880000}"/>
    <cellStyle name="SAPBEXstdItemX 41 6 2" xfId="33044" xr:uid="{00000000-0005-0000-0000-0000B8880000}"/>
    <cellStyle name="SAPBEXstdItemX 41 7" xfId="15828" xr:uid="{00000000-0005-0000-0000-0000B9880000}"/>
    <cellStyle name="SAPBEXstdItemX 41 7 2" xfId="34737" xr:uid="{00000000-0005-0000-0000-0000BA880000}"/>
    <cellStyle name="SAPBEXstdItemX 41 8" xfId="18831" xr:uid="{00000000-0005-0000-0000-0000BB880000}"/>
    <cellStyle name="SAPBEXstdItemX 41 8 2" xfId="37740" xr:uid="{00000000-0005-0000-0000-0000BC880000}"/>
    <cellStyle name="SAPBEXstdItemX 41 9" xfId="20374" xr:uid="{00000000-0005-0000-0000-0000BD880000}"/>
    <cellStyle name="SAPBEXstdItemX 42" xfId="1828" xr:uid="{00000000-0005-0000-0000-0000BE880000}"/>
    <cellStyle name="SAPBEXstdItemX 42 2" xfId="4414" xr:uid="{00000000-0005-0000-0000-0000BF880000}"/>
    <cellStyle name="SAPBEXstdItemX 42 2 2" xfId="23323" xr:uid="{00000000-0005-0000-0000-0000C0880000}"/>
    <cellStyle name="SAPBEXstdItemX 42 3" xfId="6974" xr:uid="{00000000-0005-0000-0000-0000C1880000}"/>
    <cellStyle name="SAPBEXstdItemX 42 3 2" xfId="25883" xr:uid="{00000000-0005-0000-0000-0000C2880000}"/>
    <cellStyle name="SAPBEXstdItemX 42 4" xfId="9176" xr:uid="{00000000-0005-0000-0000-0000C3880000}"/>
    <cellStyle name="SAPBEXstdItemX 42 4 2" xfId="28085" xr:uid="{00000000-0005-0000-0000-0000C4880000}"/>
    <cellStyle name="SAPBEXstdItemX 42 5" xfId="11656" xr:uid="{00000000-0005-0000-0000-0000C5880000}"/>
    <cellStyle name="SAPBEXstdItemX 42 5 2" xfId="30565" xr:uid="{00000000-0005-0000-0000-0000C6880000}"/>
    <cellStyle name="SAPBEXstdItemX 42 6" xfId="14151" xr:uid="{00000000-0005-0000-0000-0000C7880000}"/>
    <cellStyle name="SAPBEXstdItemX 42 6 2" xfId="33060" xr:uid="{00000000-0005-0000-0000-0000C8880000}"/>
    <cellStyle name="SAPBEXstdItemX 42 7" xfId="16352" xr:uid="{00000000-0005-0000-0000-0000C9880000}"/>
    <cellStyle name="SAPBEXstdItemX 42 7 2" xfId="35261" xr:uid="{00000000-0005-0000-0000-0000CA880000}"/>
    <cellStyle name="SAPBEXstdItemX 42 8" xfId="18847" xr:uid="{00000000-0005-0000-0000-0000CB880000}"/>
    <cellStyle name="SAPBEXstdItemX 42 8 2" xfId="37756" xr:uid="{00000000-0005-0000-0000-0000CC880000}"/>
    <cellStyle name="SAPBEXstdItemX 42 9" xfId="20851" xr:uid="{00000000-0005-0000-0000-0000CD880000}"/>
    <cellStyle name="SAPBEXstdItemX 43" xfId="1871" xr:uid="{00000000-0005-0000-0000-0000CE880000}"/>
    <cellStyle name="SAPBEXstdItemX 43 2" xfId="4457" xr:uid="{00000000-0005-0000-0000-0000CF880000}"/>
    <cellStyle name="SAPBEXstdItemX 43 2 2" xfId="23366" xr:uid="{00000000-0005-0000-0000-0000D0880000}"/>
    <cellStyle name="SAPBEXstdItemX 43 3" xfId="6044" xr:uid="{00000000-0005-0000-0000-0000D1880000}"/>
    <cellStyle name="SAPBEXstdItemX 43 3 2" xfId="24953" xr:uid="{00000000-0005-0000-0000-0000D2880000}"/>
    <cellStyle name="SAPBEXstdItemX 43 4" xfId="8862" xr:uid="{00000000-0005-0000-0000-0000D3880000}"/>
    <cellStyle name="SAPBEXstdItemX 43 4 2" xfId="27771" xr:uid="{00000000-0005-0000-0000-0000D4880000}"/>
    <cellStyle name="SAPBEXstdItemX 43 5" xfId="11311" xr:uid="{00000000-0005-0000-0000-0000D5880000}"/>
    <cellStyle name="SAPBEXstdItemX 43 5 2" xfId="30220" xr:uid="{00000000-0005-0000-0000-0000D6880000}"/>
    <cellStyle name="SAPBEXstdItemX 43 6" xfId="12513" xr:uid="{00000000-0005-0000-0000-0000D7880000}"/>
    <cellStyle name="SAPBEXstdItemX 43 6 2" xfId="31422" xr:uid="{00000000-0005-0000-0000-0000D8880000}"/>
    <cellStyle name="SAPBEXstdItemX 43 7" xfId="16007" xr:uid="{00000000-0005-0000-0000-0000D9880000}"/>
    <cellStyle name="SAPBEXstdItemX 43 7 2" xfId="34916" xr:uid="{00000000-0005-0000-0000-0000DA880000}"/>
    <cellStyle name="SAPBEXstdItemX 43 8" xfId="17209" xr:uid="{00000000-0005-0000-0000-0000DB880000}"/>
    <cellStyle name="SAPBEXstdItemX 43 8 2" xfId="36118" xr:uid="{00000000-0005-0000-0000-0000DC880000}"/>
    <cellStyle name="SAPBEXstdItemX 43 9" xfId="20536" xr:uid="{00000000-0005-0000-0000-0000DD880000}"/>
    <cellStyle name="SAPBEXstdItemX 44" xfId="1879" xr:uid="{00000000-0005-0000-0000-0000DE880000}"/>
    <cellStyle name="SAPBEXstdItemX 44 2" xfId="4465" xr:uid="{00000000-0005-0000-0000-0000DF880000}"/>
    <cellStyle name="SAPBEXstdItemX 44 2 2" xfId="23374" xr:uid="{00000000-0005-0000-0000-0000E0880000}"/>
    <cellStyle name="SAPBEXstdItemX 44 3" xfId="7354" xr:uid="{00000000-0005-0000-0000-0000E1880000}"/>
    <cellStyle name="SAPBEXstdItemX 44 3 2" xfId="26263" xr:uid="{00000000-0005-0000-0000-0000E2880000}"/>
    <cellStyle name="SAPBEXstdItemX 44 4" xfId="7820" xr:uid="{00000000-0005-0000-0000-0000E3880000}"/>
    <cellStyle name="SAPBEXstdItemX 44 4 2" xfId="26729" xr:uid="{00000000-0005-0000-0000-0000E4880000}"/>
    <cellStyle name="SAPBEXstdItemX 44 5" xfId="10169" xr:uid="{00000000-0005-0000-0000-0000E5880000}"/>
    <cellStyle name="SAPBEXstdItemX 44 5 2" xfId="29078" xr:uid="{00000000-0005-0000-0000-0000E6880000}"/>
    <cellStyle name="SAPBEXstdItemX 44 6" xfId="13896" xr:uid="{00000000-0005-0000-0000-0000E7880000}"/>
    <cellStyle name="SAPBEXstdItemX 44 6 2" xfId="32805" xr:uid="{00000000-0005-0000-0000-0000E8880000}"/>
    <cellStyle name="SAPBEXstdItemX 44 7" xfId="14865" xr:uid="{00000000-0005-0000-0000-0000E9880000}"/>
    <cellStyle name="SAPBEXstdItemX 44 7 2" xfId="33774" xr:uid="{00000000-0005-0000-0000-0000EA880000}"/>
    <cellStyle name="SAPBEXstdItemX 44 8" xfId="18592" xr:uid="{00000000-0005-0000-0000-0000EB880000}"/>
    <cellStyle name="SAPBEXstdItemX 44 8 2" xfId="37501" xr:uid="{00000000-0005-0000-0000-0000EC880000}"/>
    <cellStyle name="SAPBEXstdItemX 44 9" xfId="19493" xr:uid="{00000000-0005-0000-0000-0000ED880000}"/>
    <cellStyle name="SAPBEXstdItemX 45" xfId="1933" xr:uid="{00000000-0005-0000-0000-0000EE880000}"/>
    <cellStyle name="SAPBEXstdItemX 45 2" xfId="4519" xr:uid="{00000000-0005-0000-0000-0000EF880000}"/>
    <cellStyle name="SAPBEXstdItemX 45 2 2" xfId="23428" xr:uid="{00000000-0005-0000-0000-0000F0880000}"/>
    <cellStyle name="SAPBEXstdItemX 45 3" xfId="7198" xr:uid="{00000000-0005-0000-0000-0000F1880000}"/>
    <cellStyle name="SAPBEXstdItemX 45 3 2" xfId="26107" xr:uid="{00000000-0005-0000-0000-0000F2880000}"/>
    <cellStyle name="SAPBEXstdItemX 45 4" xfId="7648" xr:uid="{00000000-0005-0000-0000-0000F3880000}"/>
    <cellStyle name="SAPBEXstdItemX 45 4 2" xfId="26557" xr:uid="{00000000-0005-0000-0000-0000F4880000}"/>
    <cellStyle name="SAPBEXstdItemX 45 5" xfId="9982" xr:uid="{00000000-0005-0000-0000-0000F5880000}"/>
    <cellStyle name="SAPBEXstdItemX 45 5 2" xfId="28891" xr:uid="{00000000-0005-0000-0000-0000F6880000}"/>
    <cellStyle name="SAPBEXstdItemX 45 6" xfId="13661" xr:uid="{00000000-0005-0000-0000-0000F7880000}"/>
    <cellStyle name="SAPBEXstdItemX 45 6 2" xfId="32570" xr:uid="{00000000-0005-0000-0000-0000F8880000}"/>
    <cellStyle name="SAPBEXstdItemX 45 7" xfId="14678" xr:uid="{00000000-0005-0000-0000-0000F9880000}"/>
    <cellStyle name="SAPBEXstdItemX 45 7 2" xfId="33587" xr:uid="{00000000-0005-0000-0000-0000FA880000}"/>
    <cellStyle name="SAPBEXstdItemX 45 8" xfId="18357" xr:uid="{00000000-0005-0000-0000-0000FB880000}"/>
    <cellStyle name="SAPBEXstdItemX 45 8 2" xfId="37266" xr:uid="{00000000-0005-0000-0000-0000FC880000}"/>
    <cellStyle name="SAPBEXstdItemX 45 9" xfId="19318" xr:uid="{00000000-0005-0000-0000-0000FD880000}"/>
    <cellStyle name="SAPBEXstdItemX 46" xfId="1976" xr:uid="{00000000-0005-0000-0000-0000FE880000}"/>
    <cellStyle name="SAPBEXstdItemX 46 2" xfId="4562" xr:uid="{00000000-0005-0000-0000-0000FF880000}"/>
    <cellStyle name="SAPBEXstdItemX 46 2 2" xfId="23471" xr:uid="{00000000-0005-0000-0000-000000890000}"/>
    <cellStyle name="SAPBEXstdItemX 46 3" xfId="5530" xr:uid="{00000000-0005-0000-0000-000001890000}"/>
    <cellStyle name="SAPBEXstdItemX 46 3 2" xfId="24439" xr:uid="{00000000-0005-0000-0000-000002890000}"/>
    <cellStyle name="SAPBEXstdItemX 46 4" xfId="8055" xr:uid="{00000000-0005-0000-0000-000003890000}"/>
    <cellStyle name="SAPBEXstdItemX 46 4 2" xfId="26964" xr:uid="{00000000-0005-0000-0000-000004890000}"/>
    <cellStyle name="SAPBEXstdItemX 46 5" xfId="10423" xr:uid="{00000000-0005-0000-0000-000005890000}"/>
    <cellStyle name="SAPBEXstdItemX 46 5 2" xfId="29332" xr:uid="{00000000-0005-0000-0000-000006890000}"/>
    <cellStyle name="SAPBEXstdItemX 46 6" xfId="13705" xr:uid="{00000000-0005-0000-0000-000007890000}"/>
    <cellStyle name="SAPBEXstdItemX 46 6 2" xfId="32614" xr:uid="{00000000-0005-0000-0000-000008890000}"/>
    <cellStyle name="SAPBEXstdItemX 46 7" xfId="15119" xr:uid="{00000000-0005-0000-0000-000009890000}"/>
    <cellStyle name="SAPBEXstdItemX 46 7 2" xfId="34028" xr:uid="{00000000-0005-0000-0000-00000A890000}"/>
    <cellStyle name="SAPBEXstdItemX 46 8" xfId="18401" xr:uid="{00000000-0005-0000-0000-00000B890000}"/>
    <cellStyle name="SAPBEXstdItemX 46 8 2" xfId="37310" xr:uid="{00000000-0005-0000-0000-00000C890000}"/>
    <cellStyle name="SAPBEXstdItemX 46 9" xfId="19726" xr:uid="{00000000-0005-0000-0000-00000D890000}"/>
    <cellStyle name="SAPBEXstdItemX 47" xfId="1868" xr:uid="{00000000-0005-0000-0000-00000E890000}"/>
    <cellStyle name="SAPBEXstdItemX 47 2" xfId="4454" xr:uid="{00000000-0005-0000-0000-00000F890000}"/>
    <cellStyle name="SAPBEXstdItemX 47 2 2" xfId="23363" xr:uid="{00000000-0005-0000-0000-000010890000}"/>
    <cellStyle name="SAPBEXstdItemX 47 3" xfId="6283" xr:uid="{00000000-0005-0000-0000-000011890000}"/>
    <cellStyle name="SAPBEXstdItemX 47 3 2" xfId="25192" xr:uid="{00000000-0005-0000-0000-000012890000}"/>
    <cellStyle name="SAPBEXstdItemX 47 4" xfId="8679" xr:uid="{00000000-0005-0000-0000-000013890000}"/>
    <cellStyle name="SAPBEXstdItemX 47 4 2" xfId="27588" xr:uid="{00000000-0005-0000-0000-000014890000}"/>
    <cellStyle name="SAPBEXstdItemX 47 5" xfId="11107" xr:uid="{00000000-0005-0000-0000-000015890000}"/>
    <cellStyle name="SAPBEXstdItemX 47 5 2" xfId="30016" xr:uid="{00000000-0005-0000-0000-000016890000}"/>
    <cellStyle name="SAPBEXstdItemX 47 6" xfId="12462" xr:uid="{00000000-0005-0000-0000-000017890000}"/>
    <cellStyle name="SAPBEXstdItemX 47 6 2" xfId="31371" xr:uid="{00000000-0005-0000-0000-000018890000}"/>
    <cellStyle name="SAPBEXstdItemX 47 7" xfId="15803" xr:uid="{00000000-0005-0000-0000-000019890000}"/>
    <cellStyle name="SAPBEXstdItemX 47 7 2" xfId="34712" xr:uid="{00000000-0005-0000-0000-00001A890000}"/>
    <cellStyle name="SAPBEXstdItemX 47 8" xfId="17158" xr:uid="{00000000-0005-0000-0000-00001B890000}"/>
    <cellStyle name="SAPBEXstdItemX 47 8 2" xfId="36067" xr:uid="{00000000-0005-0000-0000-00001C890000}"/>
    <cellStyle name="SAPBEXstdItemX 47 9" xfId="20353" xr:uid="{00000000-0005-0000-0000-00001D890000}"/>
    <cellStyle name="SAPBEXstdItemX 48" xfId="2056" xr:uid="{00000000-0005-0000-0000-00001E890000}"/>
    <cellStyle name="SAPBEXstdItemX 48 2" xfId="4642" xr:uid="{00000000-0005-0000-0000-00001F890000}"/>
    <cellStyle name="SAPBEXstdItemX 48 2 2" xfId="23551" xr:uid="{00000000-0005-0000-0000-000020890000}"/>
    <cellStyle name="SAPBEXstdItemX 48 3" xfId="6875" xr:uid="{00000000-0005-0000-0000-000021890000}"/>
    <cellStyle name="SAPBEXstdItemX 48 3 2" xfId="25784" xr:uid="{00000000-0005-0000-0000-000022890000}"/>
    <cellStyle name="SAPBEXstdItemX 48 4" xfId="8360" xr:uid="{00000000-0005-0000-0000-000023890000}"/>
    <cellStyle name="SAPBEXstdItemX 48 4 2" xfId="27269" xr:uid="{00000000-0005-0000-0000-000024890000}"/>
    <cellStyle name="SAPBEXstdItemX 48 5" xfId="10761" xr:uid="{00000000-0005-0000-0000-000025890000}"/>
    <cellStyle name="SAPBEXstdItemX 48 5 2" xfId="29670" xr:uid="{00000000-0005-0000-0000-000026890000}"/>
    <cellStyle name="SAPBEXstdItemX 48 6" xfId="12899" xr:uid="{00000000-0005-0000-0000-000027890000}"/>
    <cellStyle name="SAPBEXstdItemX 48 6 2" xfId="31808" xr:uid="{00000000-0005-0000-0000-000028890000}"/>
    <cellStyle name="SAPBEXstdItemX 48 7" xfId="15457" xr:uid="{00000000-0005-0000-0000-000029890000}"/>
    <cellStyle name="SAPBEXstdItemX 48 7 2" xfId="34366" xr:uid="{00000000-0005-0000-0000-00002A890000}"/>
    <cellStyle name="SAPBEXstdItemX 48 8" xfId="17595" xr:uid="{00000000-0005-0000-0000-00002B890000}"/>
    <cellStyle name="SAPBEXstdItemX 48 8 2" xfId="36504" xr:uid="{00000000-0005-0000-0000-00002C890000}"/>
    <cellStyle name="SAPBEXstdItemX 48 9" xfId="20035" xr:uid="{00000000-0005-0000-0000-00002D890000}"/>
    <cellStyle name="SAPBEXstdItemX 49" xfId="2094" xr:uid="{00000000-0005-0000-0000-00002E890000}"/>
    <cellStyle name="SAPBEXstdItemX 49 2" xfId="4680" xr:uid="{00000000-0005-0000-0000-00002F890000}"/>
    <cellStyle name="SAPBEXstdItemX 49 2 2" xfId="23589" xr:uid="{00000000-0005-0000-0000-000030890000}"/>
    <cellStyle name="SAPBEXstdItemX 49 3" xfId="5298" xr:uid="{00000000-0005-0000-0000-000031890000}"/>
    <cellStyle name="SAPBEXstdItemX 49 3 2" xfId="24207" xr:uid="{00000000-0005-0000-0000-000032890000}"/>
    <cellStyle name="SAPBEXstdItemX 49 4" xfId="9445" xr:uid="{00000000-0005-0000-0000-000033890000}"/>
    <cellStyle name="SAPBEXstdItemX 49 4 2" xfId="28354" xr:uid="{00000000-0005-0000-0000-000034890000}"/>
    <cellStyle name="SAPBEXstdItemX 49 5" xfId="10846" xr:uid="{00000000-0005-0000-0000-000035890000}"/>
    <cellStyle name="SAPBEXstdItemX 49 5 2" xfId="29755" xr:uid="{00000000-0005-0000-0000-000036890000}"/>
    <cellStyle name="SAPBEXstdItemX 49 6" xfId="12556" xr:uid="{00000000-0005-0000-0000-000037890000}"/>
    <cellStyle name="SAPBEXstdItemX 49 6 2" xfId="31465" xr:uid="{00000000-0005-0000-0000-000038890000}"/>
    <cellStyle name="SAPBEXstdItemX 49 7" xfId="15542" xr:uid="{00000000-0005-0000-0000-000039890000}"/>
    <cellStyle name="SAPBEXstdItemX 49 7 2" xfId="34451" xr:uid="{00000000-0005-0000-0000-00003A890000}"/>
    <cellStyle name="SAPBEXstdItemX 49 8" xfId="17252" xr:uid="{00000000-0005-0000-0000-00003B890000}"/>
    <cellStyle name="SAPBEXstdItemX 49 8 2" xfId="36161" xr:uid="{00000000-0005-0000-0000-00003C890000}"/>
    <cellStyle name="SAPBEXstdItemX 49 9" xfId="20114" xr:uid="{00000000-0005-0000-0000-00003D890000}"/>
    <cellStyle name="SAPBEXstdItemX 5" xfId="345" xr:uid="{00000000-0005-0000-0000-00003E890000}"/>
    <cellStyle name="SAPBEXstdItemX 5 2" xfId="2931" xr:uid="{00000000-0005-0000-0000-00003F890000}"/>
    <cellStyle name="SAPBEXstdItemX 5 2 2" xfId="21840" xr:uid="{00000000-0005-0000-0000-000040890000}"/>
    <cellStyle name="SAPBEXstdItemX 5 3" xfId="5589" xr:uid="{00000000-0005-0000-0000-000041890000}"/>
    <cellStyle name="SAPBEXstdItemX 5 3 2" xfId="24498" xr:uid="{00000000-0005-0000-0000-000042890000}"/>
    <cellStyle name="SAPBEXstdItemX 5 4" xfId="8376" xr:uid="{00000000-0005-0000-0000-000043890000}"/>
    <cellStyle name="SAPBEXstdItemX 5 4 2" xfId="27285" xr:uid="{00000000-0005-0000-0000-000044890000}"/>
    <cellStyle name="SAPBEXstdItemX 5 5" xfId="10778" xr:uid="{00000000-0005-0000-0000-000045890000}"/>
    <cellStyle name="SAPBEXstdItemX 5 5 2" xfId="29687" xr:uid="{00000000-0005-0000-0000-000046890000}"/>
    <cellStyle name="SAPBEXstdItemX 5 6" xfId="12974" xr:uid="{00000000-0005-0000-0000-000047890000}"/>
    <cellStyle name="SAPBEXstdItemX 5 6 2" xfId="31883" xr:uid="{00000000-0005-0000-0000-000048890000}"/>
    <cellStyle name="SAPBEXstdItemX 5 7" xfId="15474" xr:uid="{00000000-0005-0000-0000-000049890000}"/>
    <cellStyle name="SAPBEXstdItemX 5 7 2" xfId="34383" xr:uid="{00000000-0005-0000-0000-00004A890000}"/>
    <cellStyle name="SAPBEXstdItemX 5 8" xfId="17670" xr:uid="{00000000-0005-0000-0000-00004B890000}"/>
    <cellStyle name="SAPBEXstdItemX 5 8 2" xfId="36579" xr:uid="{00000000-0005-0000-0000-00004C890000}"/>
    <cellStyle name="SAPBEXstdItemX 5 9" xfId="20051" xr:uid="{00000000-0005-0000-0000-00004D890000}"/>
    <cellStyle name="SAPBEXstdItemX 50" xfId="2132" xr:uid="{00000000-0005-0000-0000-00004E890000}"/>
    <cellStyle name="SAPBEXstdItemX 50 2" xfId="4718" xr:uid="{00000000-0005-0000-0000-00004F890000}"/>
    <cellStyle name="SAPBEXstdItemX 50 2 2" xfId="23627" xr:uid="{00000000-0005-0000-0000-000050890000}"/>
    <cellStyle name="SAPBEXstdItemX 50 3" xfId="5775" xr:uid="{00000000-0005-0000-0000-000051890000}"/>
    <cellStyle name="SAPBEXstdItemX 50 3 2" xfId="24684" xr:uid="{00000000-0005-0000-0000-000052890000}"/>
    <cellStyle name="SAPBEXstdItemX 50 4" xfId="6573" xr:uid="{00000000-0005-0000-0000-000053890000}"/>
    <cellStyle name="SAPBEXstdItemX 50 4 2" xfId="25482" xr:uid="{00000000-0005-0000-0000-000054890000}"/>
    <cellStyle name="SAPBEXstdItemX 50 5" xfId="9627" xr:uid="{00000000-0005-0000-0000-000055890000}"/>
    <cellStyle name="SAPBEXstdItemX 50 5 2" xfId="28536" xr:uid="{00000000-0005-0000-0000-000056890000}"/>
    <cellStyle name="SAPBEXstdItemX 50 6" xfId="13873" xr:uid="{00000000-0005-0000-0000-000057890000}"/>
    <cellStyle name="SAPBEXstdItemX 50 6 2" xfId="32782" xr:uid="{00000000-0005-0000-0000-000058890000}"/>
    <cellStyle name="SAPBEXstdItemX 50 7" xfId="14323" xr:uid="{00000000-0005-0000-0000-000059890000}"/>
    <cellStyle name="SAPBEXstdItemX 50 7 2" xfId="33232" xr:uid="{00000000-0005-0000-0000-00005A890000}"/>
    <cellStyle name="SAPBEXstdItemX 50 8" xfId="18569" xr:uid="{00000000-0005-0000-0000-00005B890000}"/>
    <cellStyle name="SAPBEXstdItemX 50 8 2" xfId="37478" xr:uid="{00000000-0005-0000-0000-00005C890000}"/>
    <cellStyle name="SAPBEXstdItemX 50 9" xfId="19004" xr:uid="{00000000-0005-0000-0000-00005D890000}"/>
    <cellStyle name="SAPBEXstdItemX 51" xfId="2169" xr:uid="{00000000-0005-0000-0000-00005E890000}"/>
    <cellStyle name="SAPBEXstdItemX 51 2" xfId="4755" xr:uid="{00000000-0005-0000-0000-00005F890000}"/>
    <cellStyle name="SAPBEXstdItemX 51 2 2" xfId="23664" xr:uid="{00000000-0005-0000-0000-000060890000}"/>
    <cellStyle name="SAPBEXstdItemX 51 3" xfId="6702" xr:uid="{00000000-0005-0000-0000-000061890000}"/>
    <cellStyle name="SAPBEXstdItemX 51 3 2" xfId="25611" xr:uid="{00000000-0005-0000-0000-000062890000}"/>
    <cellStyle name="SAPBEXstdItemX 51 4" xfId="8929" xr:uid="{00000000-0005-0000-0000-000063890000}"/>
    <cellStyle name="SAPBEXstdItemX 51 4 2" xfId="27838" xr:uid="{00000000-0005-0000-0000-000064890000}"/>
    <cellStyle name="SAPBEXstdItemX 51 5" xfId="11381" xr:uid="{00000000-0005-0000-0000-000065890000}"/>
    <cellStyle name="SAPBEXstdItemX 51 5 2" xfId="30290" xr:uid="{00000000-0005-0000-0000-000066890000}"/>
    <cellStyle name="SAPBEXstdItemX 51 6" xfId="12321" xr:uid="{00000000-0005-0000-0000-000067890000}"/>
    <cellStyle name="SAPBEXstdItemX 51 6 2" xfId="31230" xr:uid="{00000000-0005-0000-0000-000068890000}"/>
    <cellStyle name="SAPBEXstdItemX 51 7" xfId="16077" xr:uid="{00000000-0005-0000-0000-000069890000}"/>
    <cellStyle name="SAPBEXstdItemX 51 7 2" xfId="34986" xr:uid="{00000000-0005-0000-0000-00006A890000}"/>
    <cellStyle name="SAPBEXstdItemX 51 8" xfId="17017" xr:uid="{00000000-0005-0000-0000-00006B890000}"/>
    <cellStyle name="SAPBEXstdItemX 51 8 2" xfId="35926" xr:uid="{00000000-0005-0000-0000-00006C890000}"/>
    <cellStyle name="SAPBEXstdItemX 51 9" xfId="20603" xr:uid="{00000000-0005-0000-0000-00006D890000}"/>
    <cellStyle name="SAPBEXstdItemX 52" xfId="2199" xr:uid="{00000000-0005-0000-0000-00006E890000}"/>
    <cellStyle name="SAPBEXstdItemX 52 2" xfId="4785" xr:uid="{00000000-0005-0000-0000-00006F890000}"/>
    <cellStyle name="SAPBEXstdItemX 52 2 2" xfId="23694" xr:uid="{00000000-0005-0000-0000-000070890000}"/>
    <cellStyle name="SAPBEXstdItemX 52 3" xfId="6491" xr:uid="{00000000-0005-0000-0000-000071890000}"/>
    <cellStyle name="SAPBEXstdItemX 52 3 2" xfId="25400" xr:uid="{00000000-0005-0000-0000-000072890000}"/>
    <cellStyle name="SAPBEXstdItemX 52 4" xfId="7895" xr:uid="{00000000-0005-0000-0000-000073890000}"/>
    <cellStyle name="SAPBEXstdItemX 52 4 2" xfId="26804" xr:uid="{00000000-0005-0000-0000-000074890000}"/>
    <cellStyle name="SAPBEXstdItemX 52 5" xfId="10250" xr:uid="{00000000-0005-0000-0000-000075890000}"/>
    <cellStyle name="SAPBEXstdItemX 52 5 2" xfId="29159" xr:uid="{00000000-0005-0000-0000-000076890000}"/>
    <cellStyle name="SAPBEXstdItemX 52 6" xfId="12762" xr:uid="{00000000-0005-0000-0000-000077890000}"/>
    <cellStyle name="SAPBEXstdItemX 52 6 2" xfId="31671" xr:uid="{00000000-0005-0000-0000-000078890000}"/>
    <cellStyle name="SAPBEXstdItemX 52 7" xfId="14946" xr:uid="{00000000-0005-0000-0000-000079890000}"/>
    <cellStyle name="SAPBEXstdItemX 52 7 2" xfId="33855" xr:uid="{00000000-0005-0000-0000-00007A890000}"/>
    <cellStyle name="SAPBEXstdItemX 52 8" xfId="17458" xr:uid="{00000000-0005-0000-0000-00007B890000}"/>
    <cellStyle name="SAPBEXstdItemX 52 8 2" xfId="36367" xr:uid="{00000000-0005-0000-0000-00007C890000}"/>
    <cellStyle name="SAPBEXstdItemX 52 9" xfId="19568" xr:uid="{00000000-0005-0000-0000-00007D890000}"/>
    <cellStyle name="SAPBEXstdItemX 53" xfId="2225" xr:uid="{00000000-0005-0000-0000-00007E890000}"/>
    <cellStyle name="SAPBEXstdItemX 53 2" xfId="4811" xr:uid="{00000000-0005-0000-0000-00007F890000}"/>
    <cellStyle name="SAPBEXstdItemX 53 2 2" xfId="23720" xr:uid="{00000000-0005-0000-0000-000080890000}"/>
    <cellStyle name="SAPBEXstdItemX 53 3" xfId="6724" xr:uid="{00000000-0005-0000-0000-000081890000}"/>
    <cellStyle name="SAPBEXstdItemX 53 3 2" xfId="25633" xr:uid="{00000000-0005-0000-0000-000082890000}"/>
    <cellStyle name="SAPBEXstdItemX 53 4" xfId="9018" xr:uid="{00000000-0005-0000-0000-000083890000}"/>
    <cellStyle name="SAPBEXstdItemX 53 4 2" xfId="27927" xr:uid="{00000000-0005-0000-0000-000084890000}"/>
    <cellStyle name="SAPBEXstdItemX 53 5" xfId="11480" xr:uid="{00000000-0005-0000-0000-000085890000}"/>
    <cellStyle name="SAPBEXstdItemX 53 5 2" xfId="30389" xr:uid="{00000000-0005-0000-0000-000086890000}"/>
    <cellStyle name="SAPBEXstdItemX 53 6" xfId="12954" xr:uid="{00000000-0005-0000-0000-000087890000}"/>
    <cellStyle name="SAPBEXstdItemX 53 6 2" xfId="31863" xr:uid="{00000000-0005-0000-0000-000088890000}"/>
    <cellStyle name="SAPBEXstdItemX 53 7" xfId="16176" xr:uid="{00000000-0005-0000-0000-000089890000}"/>
    <cellStyle name="SAPBEXstdItemX 53 7 2" xfId="35085" xr:uid="{00000000-0005-0000-0000-00008A890000}"/>
    <cellStyle name="SAPBEXstdItemX 53 8" xfId="17650" xr:uid="{00000000-0005-0000-0000-00008B890000}"/>
    <cellStyle name="SAPBEXstdItemX 53 8 2" xfId="36559" xr:uid="{00000000-0005-0000-0000-00008C890000}"/>
    <cellStyle name="SAPBEXstdItemX 53 9" xfId="20694" xr:uid="{00000000-0005-0000-0000-00008D890000}"/>
    <cellStyle name="SAPBEXstdItemX 54" xfId="2273" xr:uid="{00000000-0005-0000-0000-00008E890000}"/>
    <cellStyle name="SAPBEXstdItemX 54 2" xfId="4859" xr:uid="{00000000-0005-0000-0000-00008F890000}"/>
    <cellStyle name="SAPBEXstdItemX 54 2 2" xfId="23768" xr:uid="{00000000-0005-0000-0000-000090890000}"/>
    <cellStyle name="SAPBEXstdItemX 54 3" xfId="5173" xr:uid="{00000000-0005-0000-0000-000091890000}"/>
    <cellStyle name="SAPBEXstdItemX 54 3 2" xfId="24082" xr:uid="{00000000-0005-0000-0000-000092890000}"/>
    <cellStyle name="SAPBEXstdItemX 54 4" xfId="8992" xr:uid="{00000000-0005-0000-0000-000093890000}"/>
    <cellStyle name="SAPBEXstdItemX 54 4 2" xfId="27901" xr:uid="{00000000-0005-0000-0000-000094890000}"/>
    <cellStyle name="SAPBEXstdItemX 54 5" xfId="11450" xr:uid="{00000000-0005-0000-0000-000095890000}"/>
    <cellStyle name="SAPBEXstdItemX 54 5 2" xfId="30359" xr:uid="{00000000-0005-0000-0000-000096890000}"/>
    <cellStyle name="SAPBEXstdItemX 54 6" xfId="12559" xr:uid="{00000000-0005-0000-0000-000097890000}"/>
    <cellStyle name="SAPBEXstdItemX 54 6 2" xfId="31468" xr:uid="{00000000-0005-0000-0000-000098890000}"/>
    <cellStyle name="SAPBEXstdItemX 54 7" xfId="16146" xr:uid="{00000000-0005-0000-0000-000099890000}"/>
    <cellStyle name="SAPBEXstdItemX 54 7 2" xfId="35055" xr:uid="{00000000-0005-0000-0000-00009A890000}"/>
    <cellStyle name="SAPBEXstdItemX 54 8" xfId="17255" xr:uid="{00000000-0005-0000-0000-00009B890000}"/>
    <cellStyle name="SAPBEXstdItemX 54 8 2" xfId="36164" xr:uid="{00000000-0005-0000-0000-00009C890000}"/>
    <cellStyle name="SAPBEXstdItemX 54 9" xfId="20667" xr:uid="{00000000-0005-0000-0000-00009D890000}"/>
    <cellStyle name="SAPBEXstdItemX 55" xfId="2343" xr:uid="{00000000-0005-0000-0000-00009E890000}"/>
    <cellStyle name="SAPBEXstdItemX 55 2" xfId="4929" xr:uid="{00000000-0005-0000-0000-00009F890000}"/>
    <cellStyle name="SAPBEXstdItemX 55 2 2" xfId="23838" xr:uid="{00000000-0005-0000-0000-0000A0890000}"/>
    <cellStyle name="SAPBEXstdItemX 55 3" xfId="6955" xr:uid="{00000000-0005-0000-0000-0000A1890000}"/>
    <cellStyle name="SAPBEXstdItemX 55 3 2" xfId="25864" xr:uid="{00000000-0005-0000-0000-0000A2890000}"/>
    <cellStyle name="SAPBEXstdItemX 55 4" xfId="8029" xr:uid="{00000000-0005-0000-0000-0000A3890000}"/>
    <cellStyle name="SAPBEXstdItemX 55 4 2" xfId="26938" xr:uid="{00000000-0005-0000-0000-0000A4890000}"/>
    <cellStyle name="SAPBEXstdItemX 55 5" xfId="10394" xr:uid="{00000000-0005-0000-0000-0000A5890000}"/>
    <cellStyle name="SAPBEXstdItemX 55 5 2" xfId="29303" xr:uid="{00000000-0005-0000-0000-0000A6890000}"/>
    <cellStyle name="SAPBEXstdItemX 55 6" xfId="13566" xr:uid="{00000000-0005-0000-0000-0000A7890000}"/>
    <cellStyle name="SAPBEXstdItemX 55 6 2" xfId="32475" xr:uid="{00000000-0005-0000-0000-0000A8890000}"/>
    <cellStyle name="SAPBEXstdItemX 55 7" xfId="15090" xr:uid="{00000000-0005-0000-0000-0000A9890000}"/>
    <cellStyle name="SAPBEXstdItemX 55 7 2" xfId="33999" xr:uid="{00000000-0005-0000-0000-0000AA890000}"/>
    <cellStyle name="SAPBEXstdItemX 55 8" xfId="18262" xr:uid="{00000000-0005-0000-0000-0000AB890000}"/>
    <cellStyle name="SAPBEXstdItemX 55 8 2" xfId="37171" xr:uid="{00000000-0005-0000-0000-0000AC890000}"/>
    <cellStyle name="SAPBEXstdItemX 55 9" xfId="19700" xr:uid="{00000000-0005-0000-0000-0000AD890000}"/>
    <cellStyle name="SAPBEXstdItemX 56" xfId="2381" xr:uid="{00000000-0005-0000-0000-0000AE890000}"/>
    <cellStyle name="SAPBEXstdItemX 56 2" xfId="5968" xr:uid="{00000000-0005-0000-0000-0000AF890000}"/>
    <cellStyle name="SAPBEXstdItemX 56 2 2" xfId="24877" xr:uid="{00000000-0005-0000-0000-0000B0890000}"/>
    <cellStyle name="SAPBEXstdItemX 56 3" xfId="7159" xr:uid="{00000000-0005-0000-0000-0000B1890000}"/>
    <cellStyle name="SAPBEXstdItemX 56 3 2" xfId="26068" xr:uid="{00000000-0005-0000-0000-0000B2890000}"/>
    <cellStyle name="SAPBEXstdItemX 56 4" xfId="9492" xr:uid="{00000000-0005-0000-0000-0000B3890000}"/>
    <cellStyle name="SAPBEXstdItemX 56 4 2" xfId="28401" xr:uid="{00000000-0005-0000-0000-0000B4890000}"/>
    <cellStyle name="SAPBEXstdItemX 56 5" xfId="13473" xr:uid="{00000000-0005-0000-0000-0000B5890000}"/>
    <cellStyle name="SAPBEXstdItemX 56 5 2" xfId="32382" xr:uid="{00000000-0005-0000-0000-0000B6890000}"/>
    <cellStyle name="SAPBEXstdItemX 56 6" xfId="14188" xr:uid="{00000000-0005-0000-0000-0000B7890000}"/>
    <cellStyle name="SAPBEXstdItemX 56 6 2" xfId="33097" xr:uid="{00000000-0005-0000-0000-0000B8890000}"/>
    <cellStyle name="SAPBEXstdItemX 56 7" xfId="18169" xr:uid="{00000000-0005-0000-0000-0000B9890000}"/>
    <cellStyle name="SAPBEXstdItemX 56 7 2" xfId="37078" xr:uid="{00000000-0005-0000-0000-0000BA890000}"/>
    <cellStyle name="SAPBEXstdItemX 56 8" xfId="18882" xr:uid="{00000000-0005-0000-0000-0000BB890000}"/>
    <cellStyle name="SAPBEXstdItemX 57" xfId="6777" xr:uid="{00000000-0005-0000-0000-0000BC890000}"/>
    <cellStyle name="SAPBEXstdItemX 57 2" xfId="25686" xr:uid="{00000000-0005-0000-0000-0000BD890000}"/>
    <cellStyle name="SAPBEXstdItemX 58" xfId="7737" xr:uid="{00000000-0005-0000-0000-0000BE890000}"/>
    <cellStyle name="SAPBEXstdItemX 58 2" xfId="26646" xr:uid="{00000000-0005-0000-0000-0000BF890000}"/>
    <cellStyle name="SAPBEXstdItemX 59" xfId="10083" xr:uid="{00000000-0005-0000-0000-0000C0890000}"/>
    <cellStyle name="SAPBEXstdItemX 59 2" xfId="28992" xr:uid="{00000000-0005-0000-0000-0000C1890000}"/>
    <cellStyle name="SAPBEXstdItemX 6" xfId="388" xr:uid="{00000000-0005-0000-0000-0000C2890000}"/>
    <cellStyle name="SAPBEXstdItemX 6 2" xfId="2974" xr:uid="{00000000-0005-0000-0000-0000C3890000}"/>
    <cellStyle name="SAPBEXstdItemX 6 2 2" xfId="21883" xr:uid="{00000000-0005-0000-0000-0000C4890000}"/>
    <cellStyle name="SAPBEXstdItemX 6 3" xfId="6865" xr:uid="{00000000-0005-0000-0000-0000C5890000}"/>
    <cellStyle name="SAPBEXstdItemX 6 3 2" xfId="25774" xr:uid="{00000000-0005-0000-0000-0000C6890000}"/>
    <cellStyle name="SAPBEXstdItemX 6 4" xfId="8769" xr:uid="{00000000-0005-0000-0000-0000C7890000}"/>
    <cellStyle name="SAPBEXstdItemX 6 4 2" xfId="27678" xr:uid="{00000000-0005-0000-0000-0000C8890000}"/>
    <cellStyle name="SAPBEXstdItemX 6 5" xfId="11207" xr:uid="{00000000-0005-0000-0000-0000C9890000}"/>
    <cellStyle name="SAPBEXstdItemX 6 5 2" xfId="30116" xr:uid="{00000000-0005-0000-0000-0000CA890000}"/>
    <cellStyle name="SAPBEXstdItemX 6 6" xfId="13487" xr:uid="{00000000-0005-0000-0000-0000CB890000}"/>
    <cellStyle name="SAPBEXstdItemX 6 6 2" xfId="32396" xr:uid="{00000000-0005-0000-0000-0000CC890000}"/>
    <cellStyle name="SAPBEXstdItemX 6 7" xfId="15903" xr:uid="{00000000-0005-0000-0000-0000CD890000}"/>
    <cellStyle name="SAPBEXstdItemX 6 7 2" xfId="34812" xr:uid="{00000000-0005-0000-0000-0000CE890000}"/>
    <cellStyle name="SAPBEXstdItemX 6 8" xfId="18183" xr:uid="{00000000-0005-0000-0000-0000CF890000}"/>
    <cellStyle name="SAPBEXstdItemX 6 8 2" xfId="37092" xr:uid="{00000000-0005-0000-0000-0000D0890000}"/>
    <cellStyle name="SAPBEXstdItemX 6 9" xfId="20443" xr:uid="{00000000-0005-0000-0000-0000D1890000}"/>
    <cellStyle name="SAPBEXstdItemX 60" xfId="12656" xr:uid="{00000000-0005-0000-0000-0000D2890000}"/>
    <cellStyle name="SAPBEXstdItemX 60 2" xfId="31565" xr:uid="{00000000-0005-0000-0000-0000D3890000}"/>
    <cellStyle name="SAPBEXstdItemX 61" xfId="14779" xr:uid="{00000000-0005-0000-0000-0000D4890000}"/>
    <cellStyle name="SAPBEXstdItemX 61 2" xfId="33688" xr:uid="{00000000-0005-0000-0000-0000D5890000}"/>
    <cellStyle name="SAPBEXstdItemX 62" xfId="17352" xr:uid="{00000000-0005-0000-0000-0000D6890000}"/>
    <cellStyle name="SAPBEXstdItemX 62 2" xfId="36261" xr:uid="{00000000-0005-0000-0000-0000D7890000}"/>
    <cellStyle name="SAPBEXstdItemX 63" xfId="19409" xr:uid="{00000000-0005-0000-0000-0000D8890000}"/>
    <cellStyle name="SAPBEXstdItemX 7" xfId="431" xr:uid="{00000000-0005-0000-0000-0000D9890000}"/>
    <cellStyle name="SAPBEXstdItemX 7 2" xfId="3017" xr:uid="{00000000-0005-0000-0000-0000DA890000}"/>
    <cellStyle name="SAPBEXstdItemX 7 2 2" xfId="21926" xr:uid="{00000000-0005-0000-0000-0000DB890000}"/>
    <cellStyle name="SAPBEXstdItemX 7 3" xfId="6856" xr:uid="{00000000-0005-0000-0000-0000DC890000}"/>
    <cellStyle name="SAPBEXstdItemX 7 3 2" xfId="25765" xr:uid="{00000000-0005-0000-0000-0000DD890000}"/>
    <cellStyle name="SAPBEXstdItemX 7 4" xfId="7969" xr:uid="{00000000-0005-0000-0000-0000DE890000}"/>
    <cellStyle name="SAPBEXstdItemX 7 4 2" xfId="26878" xr:uid="{00000000-0005-0000-0000-0000DF890000}"/>
    <cellStyle name="SAPBEXstdItemX 7 5" xfId="10329" xr:uid="{00000000-0005-0000-0000-0000E0890000}"/>
    <cellStyle name="SAPBEXstdItemX 7 5 2" xfId="29238" xr:uid="{00000000-0005-0000-0000-0000E1890000}"/>
    <cellStyle name="SAPBEXstdItemX 7 6" xfId="12128" xr:uid="{00000000-0005-0000-0000-0000E2890000}"/>
    <cellStyle name="SAPBEXstdItemX 7 6 2" xfId="31037" xr:uid="{00000000-0005-0000-0000-0000E3890000}"/>
    <cellStyle name="SAPBEXstdItemX 7 7" xfId="15025" xr:uid="{00000000-0005-0000-0000-0000E4890000}"/>
    <cellStyle name="SAPBEXstdItemX 7 7 2" xfId="33934" xr:uid="{00000000-0005-0000-0000-0000E5890000}"/>
    <cellStyle name="SAPBEXstdItemX 7 8" xfId="16824" xr:uid="{00000000-0005-0000-0000-0000E6890000}"/>
    <cellStyle name="SAPBEXstdItemX 7 8 2" xfId="35733" xr:uid="{00000000-0005-0000-0000-0000E7890000}"/>
    <cellStyle name="SAPBEXstdItemX 7 9" xfId="19640" xr:uid="{00000000-0005-0000-0000-0000E8890000}"/>
    <cellStyle name="SAPBEXstdItemX 8" xfId="474" xr:uid="{00000000-0005-0000-0000-0000E9890000}"/>
    <cellStyle name="SAPBEXstdItemX 8 2" xfId="3060" xr:uid="{00000000-0005-0000-0000-0000EA890000}"/>
    <cellStyle name="SAPBEXstdItemX 8 2 2" xfId="21969" xr:uid="{00000000-0005-0000-0000-0000EB890000}"/>
    <cellStyle name="SAPBEXstdItemX 8 3" xfId="5727" xr:uid="{00000000-0005-0000-0000-0000EC890000}"/>
    <cellStyle name="SAPBEXstdItemX 8 3 2" xfId="24636" xr:uid="{00000000-0005-0000-0000-0000ED890000}"/>
    <cellStyle name="SAPBEXstdItemX 8 4" xfId="8798" xr:uid="{00000000-0005-0000-0000-0000EE890000}"/>
    <cellStyle name="SAPBEXstdItemX 8 4 2" xfId="27707" xr:uid="{00000000-0005-0000-0000-0000EF890000}"/>
    <cellStyle name="SAPBEXstdItemX 8 5" xfId="11241" xr:uid="{00000000-0005-0000-0000-0000F0890000}"/>
    <cellStyle name="SAPBEXstdItemX 8 5 2" xfId="30150" xr:uid="{00000000-0005-0000-0000-0000F1890000}"/>
    <cellStyle name="SAPBEXstdItemX 8 6" xfId="14161" xr:uid="{00000000-0005-0000-0000-0000F2890000}"/>
    <cellStyle name="SAPBEXstdItemX 8 6 2" xfId="33070" xr:uid="{00000000-0005-0000-0000-0000F3890000}"/>
    <cellStyle name="SAPBEXstdItemX 8 7" xfId="15937" xr:uid="{00000000-0005-0000-0000-0000F4890000}"/>
    <cellStyle name="SAPBEXstdItemX 8 7 2" xfId="34846" xr:uid="{00000000-0005-0000-0000-0000F5890000}"/>
    <cellStyle name="SAPBEXstdItemX 8 8" xfId="18857" xr:uid="{00000000-0005-0000-0000-0000F6890000}"/>
    <cellStyle name="SAPBEXstdItemX 8 8 2" xfId="37766" xr:uid="{00000000-0005-0000-0000-0000F7890000}"/>
    <cellStyle name="SAPBEXstdItemX 8 9" xfId="20473" xr:uid="{00000000-0005-0000-0000-0000F8890000}"/>
    <cellStyle name="SAPBEXstdItemX 9" xfId="517" xr:uid="{00000000-0005-0000-0000-0000F9890000}"/>
    <cellStyle name="SAPBEXstdItemX 9 2" xfId="3103" xr:uid="{00000000-0005-0000-0000-0000FA890000}"/>
    <cellStyle name="SAPBEXstdItemX 9 2 2" xfId="22012" xr:uid="{00000000-0005-0000-0000-0000FB890000}"/>
    <cellStyle name="SAPBEXstdItemX 9 3" xfId="5881" xr:uid="{00000000-0005-0000-0000-0000FC890000}"/>
    <cellStyle name="SAPBEXstdItemX 9 3 2" xfId="24790" xr:uid="{00000000-0005-0000-0000-0000FD890000}"/>
    <cellStyle name="SAPBEXstdItemX 9 4" xfId="9195" xr:uid="{00000000-0005-0000-0000-0000FE890000}"/>
    <cellStyle name="SAPBEXstdItemX 9 4 2" xfId="28104" xr:uid="{00000000-0005-0000-0000-0000FF890000}"/>
    <cellStyle name="SAPBEXstdItemX 9 5" xfId="11676" xr:uid="{00000000-0005-0000-0000-0000008A0000}"/>
    <cellStyle name="SAPBEXstdItemX 9 5 2" xfId="30585" xr:uid="{00000000-0005-0000-0000-0000018A0000}"/>
    <cellStyle name="SAPBEXstdItemX 9 6" xfId="14146" xr:uid="{00000000-0005-0000-0000-0000028A0000}"/>
    <cellStyle name="SAPBEXstdItemX 9 6 2" xfId="33055" xr:uid="{00000000-0005-0000-0000-0000038A0000}"/>
    <cellStyle name="SAPBEXstdItemX 9 7" xfId="16372" xr:uid="{00000000-0005-0000-0000-0000048A0000}"/>
    <cellStyle name="SAPBEXstdItemX 9 7 2" xfId="35281" xr:uid="{00000000-0005-0000-0000-0000058A0000}"/>
    <cellStyle name="SAPBEXstdItemX 9 8" xfId="18842" xr:uid="{00000000-0005-0000-0000-0000068A0000}"/>
    <cellStyle name="SAPBEXstdItemX 9 8 2" xfId="37751" xr:uid="{00000000-0005-0000-0000-0000078A0000}"/>
    <cellStyle name="SAPBEXstdItemX 9 9" xfId="20870" xr:uid="{00000000-0005-0000-0000-0000088A0000}"/>
    <cellStyle name="SAPBEXtitle" xfId="93" xr:uid="{00000000-0005-0000-0000-0000098A0000}"/>
    <cellStyle name="SAPBEXtitle 10" xfId="561" xr:uid="{00000000-0005-0000-0000-00000A8A0000}"/>
    <cellStyle name="SAPBEXtitle 10 2" xfId="3147" xr:uid="{00000000-0005-0000-0000-00000B8A0000}"/>
    <cellStyle name="SAPBEXtitle 10 2 2" xfId="22056" xr:uid="{00000000-0005-0000-0000-00000C8A0000}"/>
    <cellStyle name="SAPBEXtitle 10 3" xfId="6090" xr:uid="{00000000-0005-0000-0000-00000D8A0000}"/>
    <cellStyle name="SAPBEXtitle 10 3 2" xfId="24999" xr:uid="{00000000-0005-0000-0000-00000E8A0000}"/>
    <cellStyle name="SAPBEXtitle 10 4" xfId="8195" xr:uid="{00000000-0005-0000-0000-00000F8A0000}"/>
    <cellStyle name="SAPBEXtitle 10 4 2" xfId="27104" xr:uid="{00000000-0005-0000-0000-0000108A0000}"/>
    <cellStyle name="SAPBEXtitle 10 5" xfId="10577" xr:uid="{00000000-0005-0000-0000-0000118A0000}"/>
    <cellStyle name="SAPBEXtitle 10 5 2" xfId="29486" xr:uid="{00000000-0005-0000-0000-0000128A0000}"/>
    <cellStyle name="SAPBEXtitle 10 6" xfId="12325" xr:uid="{00000000-0005-0000-0000-0000138A0000}"/>
    <cellStyle name="SAPBEXtitle 10 6 2" xfId="31234" xr:uid="{00000000-0005-0000-0000-0000148A0000}"/>
    <cellStyle name="SAPBEXtitle 10 7" xfId="15273" xr:uid="{00000000-0005-0000-0000-0000158A0000}"/>
    <cellStyle name="SAPBEXtitle 10 7 2" xfId="34182" xr:uid="{00000000-0005-0000-0000-0000168A0000}"/>
    <cellStyle name="SAPBEXtitle 10 8" xfId="17021" xr:uid="{00000000-0005-0000-0000-0000178A0000}"/>
    <cellStyle name="SAPBEXtitle 10 8 2" xfId="35930" xr:uid="{00000000-0005-0000-0000-0000188A0000}"/>
    <cellStyle name="SAPBEXtitle 10 9" xfId="19868" xr:uid="{00000000-0005-0000-0000-0000198A0000}"/>
    <cellStyle name="SAPBEXtitle 11" xfId="415" xr:uid="{00000000-0005-0000-0000-00001A8A0000}"/>
    <cellStyle name="SAPBEXtitle 11 2" xfId="3001" xr:uid="{00000000-0005-0000-0000-00001B8A0000}"/>
    <cellStyle name="SAPBEXtitle 11 2 2" xfId="21910" xr:uid="{00000000-0005-0000-0000-00001C8A0000}"/>
    <cellStyle name="SAPBEXtitle 11 3" xfId="7385" xr:uid="{00000000-0005-0000-0000-00001D8A0000}"/>
    <cellStyle name="SAPBEXtitle 11 3 2" xfId="26294" xr:uid="{00000000-0005-0000-0000-00001E8A0000}"/>
    <cellStyle name="SAPBEXtitle 11 4" xfId="8299" xr:uid="{00000000-0005-0000-0000-00001F8A0000}"/>
    <cellStyle name="SAPBEXtitle 11 4 2" xfId="27208" xr:uid="{00000000-0005-0000-0000-0000208A0000}"/>
    <cellStyle name="SAPBEXtitle 11 5" xfId="10695" xr:uid="{00000000-0005-0000-0000-0000218A0000}"/>
    <cellStyle name="SAPBEXtitle 11 5 2" xfId="29604" xr:uid="{00000000-0005-0000-0000-0000228A0000}"/>
    <cellStyle name="SAPBEXtitle 11 6" xfId="12141" xr:uid="{00000000-0005-0000-0000-0000238A0000}"/>
    <cellStyle name="SAPBEXtitle 11 6 2" xfId="31050" xr:uid="{00000000-0005-0000-0000-0000248A0000}"/>
    <cellStyle name="SAPBEXtitle 11 7" xfId="15391" xr:uid="{00000000-0005-0000-0000-0000258A0000}"/>
    <cellStyle name="SAPBEXtitle 11 7 2" xfId="34300" xr:uid="{00000000-0005-0000-0000-0000268A0000}"/>
    <cellStyle name="SAPBEXtitle 11 8" xfId="16837" xr:uid="{00000000-0005-0000-0000-0000278A0000}"/>
    <cellStyle name="SAPBEXtitle 11 8 2" xfId="35746" xr:uid="{00000000-0005-0000-0000-0000288A0000}"/>
    <cellStyle name="SAPBEXtitle 11 9" xfId="19972" xr:uid="{00000000-0005-0000-0000-0000298A0000}"/>
    <cellStyle name="SAPBEXtitle 12" xfId="647" xr:uid="{00000000-0005-0000-0000-00002A8A0000}"/>
    <cellStyle name="SAPBEXtitle 12 2" xfId="3233" xr:uid="{00000000-0005-0000-0000-00002B8A0000}"/>
    <cellStyle name="SAPBEXtitle 12 2 2" xfId="22142" xr:uid="{00000000-0005-0000-0000-00002C8A0000}"/>
    <cellStyle name="SAPBEXtitle 12 3" xfId="2690" xr:uid="{00000000-0005-0000-0000-00002D8A0000}"/>
    <cellStyle name="SAPBEXtitle 12 3 2" xfId="21599" xr:uid="{00000000-0005-0000-0000-00002E8A0000}"/>
    <cellStyle name="SAPBEXtitle 12 4" xfId="9065" xr:uid="{00000000-0005-0000-0000-00002F8A0000}"/>
    <cellStyle name="SAPBEXtitle 12 4 2" xfId="27974" xr:uid="{00000000-0005-0000-0000-0000308A0000}"/>
    <cellStyle name="SAPBEXtitle 12 5" xfId="11537" xr:uid="{00000000-0005-0000-0000-0000318A0000}"/>
    <cellStyle name="SAPBEXtitle 12 5 2" xfId="30446" xr:uid="{00000000-0005-0000-0000-0000328A0000}"/>
    <cellStyle name="SAPBEXtitle 12 6" xfId="12410" xr:uid="{00000000-0005-0000-0000-0000338A0000}"/>
    <cellStyle name="SAPBEXtitle 12 6 2" xfId="31319" xr:uid="{00000000-0005-0000-0000-0000348A0000}"/>
    <cellStyle name="SAPBEXtitle 12 7" xfId="16233" xr:uid="{00000000-0005-0000-0000-0000358A0000}"/>
    <cellStyle name="SAPBEXtitle 12 7 2" xfId="35142" xr:uid="{00000000-0005-0000-0000-0000368A0000}"/>
    <cellStyle name="SAPBEXtitle 12 8" xfId="17106" xr:uid="{00000000-0005-0000-0000-0000378A0000}"/>
    <cellStyle name="SAPBEXtitle 12 8 2" xfId="36015" xr:uid="{00000000-0005-0000-0000-0000388A0000}"/>
    <cellStyle name="SAPBEXtitle 12 9" xfId="20740" xr:uid="{00000000-0005-0000-0000-0000398A0000}"/>
    <cellStyle name="SAPBEXtitle 13" xfId="690" xr:uid="{00000000-0005-0000-0000-00003A8A0000}"/>
    <cellStyle name="SAPBEXtitle 13 2" xfId="3276" xr:uid="{00000000-0005-0000-0000-00003B8A0000}"/>
    <cellStyle name="SAPBEXtitle 13 2 2" xfId="22185" xr:uid="{00000000-0005-0000-0000-00003C8A0000}"/>
    <cellStyle name="SAPBEXtitle 13 3" xfId="6827" xr:uid="{00000000-0005-0000-0000-00003D8A0000}"/>
    <cellStyle name="SAPBEXtitle 13 3 2" xfId="25736" xr:uid="{00000000-0005-0000-0000-00003E8A0000}"/>
    <cellStyle name="SAPBEXtitle 13 4" xfId="7583" xr:uid="{00000000-0005-0000-0000-00003F8A0000}"/>
    <cellStyle name="SAPBEXtitle 13 4 2" xfId="26492" xr:uid="{00000000-0005-0000-0000-0000408A0000}"/>
    <cellStyle name="SAPBEXtitle 13 5" xfId="9908" xr:uid="{00000000-0005-0000-0000-0000418A0000}"/>
    <cellStyle name="SAPBEXtitle 13 5 2" xfId="28817" xr:uid="{00000000-0005-0000-0000-0000428A0000}"/>
    <cellStyle name="SAPBEXtitle 13 6" xfId="13445" xr:uid="{00000000-0005-0000-0000-0000438A0000}"/>
    <cellStyle name="SAPBEXtitle 13 6 2" xfId="32354" xr:uid="{00000000-0005-0000-0000-0000448A0000}"/>
    <cellStyle name="SAPBEXtitle 13 7" xfId="14604" xr:uid="{00000000-0005-0000-0000-0000458A0000}"/>
    <cellStyle name="SAPBEXtitle 13 7 2" xfId="33513" xr:uid="{00000000-0005-0000-0000-0000468A0000}"/>
    <cellStyle name="SAPBEXtitle 13 8" xfId="18141" xr:uid="{00000000-0005-0000-0000-0000478A0000}"/>
    <cellStyle name="SAPBEXtitle 13 8 2" xfId="37050" xr:uid="{00000000-0005-0000-0000-0000488A0000}"/>
    <cellStyle name="SAPBEXtitle 13 9" xfId="19254" xr:uid="{00000000-0005-0000-0000-0000498A0000}"/>
    <cellStyle name="SAPBEXtitle 14" xfId="583" xr:uid="{00000000-0005-0000-0000-00004A8A0000}"/>
    <cellStyle name="SAPBEXtitle 14 2" xfId="3169" xr:uid="{00000000-0005-0000-0000-00004B8A0000}"/>
    <cellStyle name="SAPBEXtitle 14 2 2" xfId="22078" xr:uid="{00000000-0005-0000-0000-00004C8A0000}"/>
    <cellStyle name="SAPBEXtitle 14 3" xfId="2700" xr:uid="{00000000-0005-0000-0000-00004D8A0000}"/>
    <cellStyle name="SAPBEXtitle 14 3 2" xfId="21609" xr:uid="{00000000-0005-0000-0000-00004E8A0000}"/>
    <cellStyle name="SAPBEXtitle 14 4" xfId="7943" xr:uid="{00000000-0005-0000-0000-00004F8A0000}"/>
    <cellStyle name="SAPBEXtitle 14 4 2" xfId="26852" xr:uid="{00000000-0005-0000-0000-0000508A0000}"/>
    <cellStyle name="SAPBEXtitle 14 5" xfId="10012" xr:uid="{00000000-0005-0000-0000-0000518A0000}"/>
    <cellStyle name="SAPBEXtitle 14 5 2" xfId="28921" xr:uid="{00000000-0005-0000-0000-0000528A0000}"/>
    <cellStyle name="SAPBEXtitle 14 6" xfId="13010" xr:uid="{00000000-0005-0000-0000-0000538A0000}"/>
    <cellStyle name="SAPBEXtitle 14 6 2" xfId="31919" xr:uid="{00000000-0005-0000-0000-0000548A0000}"/>
    <cellStyle name="SAPBEXtitle 14 7" xfId="14708" xr:uid="{00000000-0005-0000-0000-0000558A0000}"/>
    <cellStyle name="SAPBEXtitle 14 7 2" xfId="33617" xr:uid="{00000000-0005-0000-0000-0000568A0000}"/>
    <cellStyle name="SAPBEXtitle 14 8" xfId="17706" xr:uid="{00000000-0005-0000-0000-0000578A0000}"/>
    <cellStyle name="SAPBEXtitle 14 8 2" xfId="36615" xr:uid="{00000000-0005-0000-0000-0000588A0000}"/>
    <cellStyle name="SAPBEXtitle 14 9" xfId="19343" xr:uid="{00000000-0005-0000-0000-0000598A0000}"/>
    <cellStyle name="SAPBEXtitle 15" xfId="596" xr:uid="{00000000-0005-0000-0000-00005A8A0000}"/>
    <cellStyle name="SAPBEXtitle 15 2" xfId="3182" xr:uid="{00000000-0005-0000-0000-00005B8A0000}"/>
    <cellStyle name="SAPBEXtitle 15 2 2" xfId="22091" xr:uid="{00000000-0005-0000-0000-00005C8A0000}"/>
    <cellStyle name="SAPBEXtitle 15 3" xfId="4942" xr:uid="{00000000-0005-0000-0000-00005D8A0000}"/>
    <cellStyle name="SAPBEXtitle 15 3 2" xfId="23851" xr:uid="{00000000-0005-0000-0000-00005E8A0000}"/>
    <cellStyle name="SAPBEXtitle 15 4" xfId="8799" xr:uid="{00000000-0005-0000-0000-00005F8A0000}"/>
    <cellStyle name="SAPBEXtitle 15 4 2" xfId="27708" xr:uid="{00000000-0005-0000-0000-0000608A0000}"/>
    <cellStyle name="SAPBEXtitle 15 5" xfId="11243" xr:uid="{00000000-0005-0000-0000-0000618A0000}"/>
    <cellStyle name="SAPBEXtitle 15 5 2" xfId="30152" xr:uid="{00000000-0005-0000-0000-0000628A0000}"/>
    <cellStyle name="SAPBEXtitle 15 6" xfId="13980" xr:uid="{00000000-0005-0000-0000-0000638A0000}"/>
    <cellStyle name="SAPBEXtitle 15 6 2" xfId="32889" xr:uid="{00000000-0005-0000-0000-0000648A0000}"/>
    <cellStyle name="SAPBEXtitle 15 7" xfId="15939" xr:uid="{00000000-0005-0000-0000-0000658A0000}"/>
    <cellStyle name="SAPBEXtitle 15 7 2" xfId="34848" xr:uid="{00000000-0005-0000-0000-0000668A0000}"/>
    <cellStyle name="SAPBEXtitle 15 8" xfId="18676" xr:uid="{00000000-0005-0000-0000-0000678A0000}"/>
    <cellStyle name="SAPBEXtitle 15 8 2" xfId="37585" xr:uid="{00000000-0005-0000-0000-0000688A0000}"/>
    <cellStyle name="SAPBEXtitle 15 9" xfId="20474" xr:uid="{00000000-0005-0000-0000-0000698A0000}"/>
    <cellStyle name="SAPBEXtitle 16" xfId="759" xr:uid="{00000000-0005-0000-0000-00006A8A0000}"/>
    <cellStyle name="SAPBEXtitle 16 2" xfId="3345" xr:uid="{00000000-0005-0000-0000-00006B8A0000}"/>
    <cellStyle name="SAPBEXtitle 16 2 2" xfId="22254" xr:uid="{00000000-0005-0000-0000-00006C8A0000}"/>
    <cellStyle name="SAPBEXtitle 16 3" xfId="5497" xr:uid="{00000000-0005-0000-0000-00006D8A0000}"/>
    <cellStyle name="SAPBEXtitle 16 3 2" xfId="24406" xr:uid="{00000000-0005-0000-0000-00006E8A0000}"/>
    <cellStyle name="SAPBEXtitle 16 4" xfId="7297" xr:uid="{00000000-0005-0000-0000-00006F8A0000}"/>
    <cellStyle name="SAPBEXtitle 16 4 2" xfId="26206" xr:uid="{00000000-0005-0000-0000-0000708A0000}"/>
    <cellStyle name="SAPBEXtitle 16 5" xfId="10124" xr:uid="{00000000-0005-0000-0000-0000718A0000}"/>
    <cellStyle name="SAPBEXtitle 16 5 2" xfId="29033" xr:uid="{00000000-0005-0000-0000-0000728A0000}"/>
    <cellStyle name="SAPBEXtitle 16 6" xfId="14053" xr:uid="{00000000-0005-0000-0000-0000738A0000}"/>
    <cellStyle name="SAPBEXtitle 16 6 2" xfId="32962" xr:uid="{00000000-0005-0000-0000-0000748A0000}"/>
    <cellStyle name="SAPBEXtitle 16 7" xfId="14820" xr:uid="{00000000-0005-0000-0000-0000758A0000}"/>
    <cellStyle name="SAPBEXtitle 16 7 2" xfId="33729" xr:uid="{00000000-0005-0000-0000-0000768A0000}"/>
    <cellStyle name="SAPBEXtitle 16 8" xfId="18749" xr:uid="{00000000-0005-0000-0000-0000778A0000}"/>
    <cellStyle name="SAPBEXtitle 16 8 2" xfId="37658" xr:uid="{00000000-0005-0000-0000-0000788A0000}"/>
    <cellStyle name="SAPBEXtitle 16 9" xfId="19449" xr:uid="{00000000-0005-0000-0000-0000798A0000}"/>
    <cellStyle name="SAPBEXtitle 17" xfId="802" xr:uid="{00000000-0005-0000-0000-00007A8A0000}"/>
    <cellStyle name="SAPBEXtitle 17 2" xfId="3388" xr:uid="{00000000-0005-0000-0000-00007B8A0000}"/>
    <cellStyle name="SAPBEXtitle 17 2 2" xfId="22297" xr:uid="{00000000-0005-0000-0000-00007C8A0000}"/>
    <cellStyle name="SAPBEXtitle 17 3" xfId="6240" xr:uid="{00000000-0005-0000-0000-00007D8A0000}"/>
    <cellStyle name="SAPBEXtitle 17 3 2" xfId="25149" xr:uid="{00000000-0005-0000-0000-00007E8A0000}"/>
    <cellStyle name="SAPBEXtitle 17 4" xfId="8613" xr:uid="{00000000-0005-0000-0000-00007F8A0000}"/>
    <cellStyle name="SAPBEXtitle 17 4 2" xfId="27522" xr:uid="{00000000-0005-0000-0000-0000808A0000}"/>
    <cellStyle name="SAPBEXtitle 17 5" xfId="11032" xr:uid="{00000000-0005-0000-0000-0000818A0000}"/>
    <cellStyle name="SAPBEXtitle 17 5 2" xfId="29941" xr:uid="{00000000-0005-0000-0000-0000828A0000}"/>
    <cellStyle name="SAPBEXtitle 17 6" xfId="12251" xr:uid="{00000000-0005-0000-0000-0000838A0000}"/>
    <cellStyle name="SAPBEXtitle 17 6 2" xfId="31160" xr:uid="{00000000-0005-0000-0000-0000848A0000}"/>
    <cellStyle name="SAPBEXtitle 17 7" xfId="15728" xr:uid="{00000000-0005-0000-0000-0000858A0000}"/>
    <cellStyle name="SAPBEXtitle 17 7 2" xfId="34637" xr:uid="{00000000-0005-0000-0000-0000868A0000}"/>
    <cellStyle name="SAPBEXtitle 17 8" xfId="16947" xr:uid="{00000000-0005-0000-0000-0000878A0000}"/>
    <cellStyle name="SAPBEXtitle 17 8 2" xfId="35856" xr:uid="{00000000-0005-0000-0000-0000888A0000}"/>
    <cellStyle name="SAPBEXtitle 17 9" xfId="20288" xr:uid="{00000000-0005-0000-0000-0000898A0000}"/>
    <cellStyle name="SAPBEXtitle 18" xfId="607" xr:uid="{00000000-0005-0000-0000-00008A8A0000}"/>
    <cellStyle name="SAPBEXtitle 18 2" xfId="3193" xr:uid="{00000000-0005-0000-0000-00008B8A0000}"/>
    <cellStyle name="SAPBEXtitle 18 2 2" xfId="22102" xr:uid="{00000000-0005-0000-0000-00008C8A0000}"/>
    <cellStyle name="SAPBEXtitle 18 3" xfId="6197" xr:uid="{00000000-0005-0000-0000-00008D8A0000}"/>
    <cellStyle name="SAPBEXtitle 18 3 2" xfId="25106" xr:uid="{00000000-0005-0000-0000-00008E8A0000}"/>
    <cellStyle name="SAPBEXtitle 18 4" xfId="8562" xr:uid="{00000000-0005-0000-0000-00008F8A0000}"/>
    <cellStyle name="SAPBEXtitle 18 4 2" xfId="27471" xr:uid="{00000000-0005-0000-0000-0000908A0000}"/>
    <cellStyle name="SAPBEXtitle 18 5" xfId="10977" xr:uid="{00000000-0005-0000-0000-0000918A0000}"/>
    <cellStyle name="SAPBEXtitle 18 5 2" xfId="29886" xr:uid="{00000000-0005-0000-0000-0000928A0000}"/>
    <cellStyle name="SAPBEXtitle 18 6" xfId="12475" xr:uid="{00000000-0005-0000-0000-0000938A0000}"/>
    <cellStyle name="SAPBEXtitle 18 6 2" xfId="31384" xr:uid="{00000000-0005-0000-0000-0000948A0000}"/>
    <cellStyle name="SAPBEXtitle 18 7" xfId="15673" xr:uid="{00000000-0005-0000-0000-0000958A0000}"/>
    <cellStyle name="SAPBEXtitle 18 7 2" xfId="34582" xr:uid="{00000000-0005-0000-0000-0000968A0000}"/>
    <cellStyle name="SAPBEXtitle 18 8" xfId="17171" xr:uid="{00000000-0005-0000-0000-0000978A0000}"/>
    <cellStyle name="SAPBEXtitle 18 8 2" xfId="36080" xr:uid="{00000000-0005-0000-0000-0000988A0000}"/>
    <cellStyle name="SAPBEXtitle 18 9" xfId="20236" xr:uid="{00000000-0005-0000-0000-0000998A0000}"/>
    <cellStyle name="SAPBEXtitle 19" xfId="864" xr:uid="{00000000-0005-0000-0000-00009A8A0000}"/>
    <cellStyle name="SAPBEXtitle 19 2" xfId="3450" xr:uid="{00000000-0005-0000-0000-00009B8A0000}"/>
    <cellStyle name="SAPBEXtitle 19 2 2" xfId="22359" xr:uid="{00000000-0005-0000-0000-00009C8A0000}"/>
    <cellStyle name="SAPBEXtitle 19 3" xfId="5313" xr:uid="{00000000-0005-0000-0000-00009D8A0000}"/>
    <cellStyle name="SAPBEXtitle 19 3 2" xfId="24222" xr:uid="{00000000-0005-0000-0000-00009E8A0000}"/>
    <cellStyle name="SAPBEXtitle 19 4" xfId="8065" xr:uid="{00000000-0005-0000-0000-00009F8A0000}"/>
    <cellStyle name="SAPBEXtitle 19 4 2" xfId="26974" xr:uid="{00000000-0005-0000-0000-0000A08A0000}"/>
    <cellStyle name="SAPBEXtitle 19 5" xfId="10434" xr:uid="{00000000-0005-0000-0000-0000A18A0000}"/>
    <cellStyle name="SAPBEXtitle 19 5 2" xfId="29343" xr:uid="{00000000-0005-0000-0000-0000A28A0000}"/>
    <cellStyle name="SAPBEXtitle 19 6" xfId="12511" xr:uid="{00000000-0005-0000-0000-0000A38A0000}"/>
    <cellStyle name="SAPBEXtitle 19 6 2" xfId="31420" xr:uid="{00000000-0005-0000-0000-0000A48A0000}"/>
    <cellStyle name="SAPBEXtitle 19 7" xfId="15130" xr:uid="{00000000-0005-0000-0000-0000A58A0000}"/>
    <cellStyle name="SAPBEXtitle 19 7 2" xfId="34039" xr:uid="{00000000-0005-0000-0000-0000A68A0000}"/>
    <cellStyle name="SAPBEXtitle 19 8" xfId="17207" xr:uid="{00000000-0005-0000-0000-0000A78A0000}"/>
    <cellStyle name="SAPBEXtitle 19 8 2" xfId="36116" xr:uid="{00000000-0005-0000-0000-0000A88A0000}"/>
    <cellStyle name="SAPBEXtitle 19 9" xfId="19736" xr:uid="{00000000-0005-0000-0000-0000A98A0000}"/>
    <cellStyle name="SAPBEXtitle 2" xfId="214" xr:uid="{00000000-0005-0000-0000-0000AA8A0000}"/>
    <cellStyle name="SAPBEXtitle 2 2" xfId="2800" xr:uid="{00000000-0005-0000-0000-0000AB8A0000}"/>
    <cellStyle name="SAPBEXtitle 2 2 2" xfId="21709" xr:uid="{00000000-0005-0000-0000-0000AC8A0000}"/>
    <cellStyle name="SAPBEXtitle 2 3" xfId="5714" xr:uid="{00000000-0005-0000-0000-0000AD8A0000}"/>
    <cellStyle name="SAPBEXtitle 2 3 2" xfId="24623" xr:uid="{00000000-0005-0000-0000-0000AE8A0000}"/>
    <cellStyle name="SAPBEXtitle 2 4" xfId="7729" xr:uid="{00000000-0005-0000-0000-0000AF8A0000}"/>
    <cellStyle name="SAPBEXtitle 2 4 2" xfId="26638" xr:uid="{00000000-0005-0000-0000-0000B08A0000}"/>
    <cellStyle name="SAPBEXtitle 2 5" xfId="10074" xr:uid="{00000000-0005-0000-0000-0000B18A0000}"/>
    <cellStyle name="SAPBEXtitle 2 5 2" xfId="28983" xr:uid="{00000000-0005-0000-0000-0000B28A0000}"/>
    <cellStyle name="SAPBEXtitle 2 6" xfId="13608" xr:uid="{00000000-0005-0000-0000-0000B38A0000}"/>
    <cellStyle name="SAPBEXtitle 2 6 2" xfId="32517" xr:uid="{00000000-0005-0000-0000-0000B48A0000}"/>
    <cellStyle name="SAPBEXtitle 2 7" xfId="14770" xr:uid="{00000000-0005-0000-0000-0000B58A0000}"/>
    <cellStyle name="SAPBEXtitle 2 7 2" xfId="33679" xr:uid="{00000000-0005-0000-0000-0000B68A0000}"/>
    <cellStyle name="SAPBEXtitle 2 8" xfId="18304" xr:uid="{00000000-0005-0000-0000-0000B78A0000}"/>
    <cellStyle name="SAPBEXtitle 2 8 2" xfId="37213" xr:uid="{00000000-0005-0000-0000-0000B88A0000}"/>
    <cellStyle name="SAPBEXtitle 2 9" xfId="19401" xr:uid="{00000000-0005-0000-0000-0000B98A0000}"/>
    <cellStyle name="SAPBEXtitle 20" xfId="731" xr:uid="{00000000-0005-0000-0000-0000BA8A0000}"/>
    <cellStyle name="SAPBEXtitle 20 2" xfId="3317" xr:uid="{00000000-0005-0000-0000-0000BB8A0000}"/>
    <cellStyle name="SAPBEXtitle 20 2 2" xfId="22226" xr:uid="{00000000-0005-0000-0000-0000BC8A0000}"/>
    <cellStyle name="SAPBEXtitle 20 3" xfId="7267" xr:uid="{00000000-0005-0000-0000-0000BD8A0000}"/>
    <cellStyle name="SAPBEXtitle 20 3 2" xfId="26176" xr:uid="{00000000-0005-0000-0000-0000BE8A0000}"/>
    <cellStyle name="SAPBEXtitle 20 4" xfId="8716" xr:uid="{00000000-0005-0000-0000-0000BF8A0000}"/>
    <cellStyle name="SAPBEXtitle 20 4 2" xfId="27625" xr:uid="{00000000-0005-0000-0000-0000C08A0000}"/>
    <cellStyle name="SAPBEXtitle 20 5" xfId="11151" xr:uid="{00000000-0005-0000-0000-0000C18A0000}"/>
    <cellStyle name="SAPBEXtitle 20 5 2" xfId="30060" xr:uid="{00000000-0005-0000-0000-0000C28A0000}"/>
    <cellStyle name="SAPBEXtitle 20 6" xfId="12732" xr:uid="{00000000-0005-0000-0000-0000C38A0000}"/>
    <cellStyle name="SAPBEXtitle 20 6 2" xfId="31641" xr:uid="{00000000-0005-0000-0000-0000C48A0000}"/>
    <cellStyle name="SAPBEXtitle 20 7" xfId="15847" xr:uid="{00000000-0005-0000-0000-0000C58A0000}"/>
    <cellStyle name="SAPBEXtitle 20 7 2" xfId="34756" xr:uid="{00000000-0005-0000-0000-0000C68A0000}"/>
    <cellStyle name="SAPBEXtitle 20 8" xfId="17428" xr:uid="{00000000-0005-0000-0000-0000C78A0000}"/>
    <cellStyle name="SAPBEXtitle 20 8 2" xfId="36337" xr:uid="{00000000-0005-0000-0000-0000C88A0000}"/>
    <cellStyle name="SAPBEXtitle 20 9" xfId="20390" xr:uid="{00000000-0005-0000-0000-0000C98A0000}"/>
    <cellStyle name="SAPBEXtitle 21" xfId="926" xr:uid="{00000000-0005-0000-0000-0000CA8A0000}"/>
    <cellStyle name="SAPBEXtitle 21 2" xfId="3512" xr:uid="{00000000-0005-0000-0000-0000CB8A0000}"/>
    <cellStyle name="SAPBEXtitle 21 2 2" xfId="22421" xr:uid="{00000000-0005-0000-0000-0000CC8A0000}"/>
    <cellStyle name="SAPBEXtitle 21 3" xfId="5384" xr:uid="{00000000-0005-0000-0000-0000CD8A0000}"/>
    <cellStyle name="SAPBEXtitle 21 3 2" xfId="24293" xr:uid="{00000000-0005-0000-0000-0000CE8A0000}"/>
    <cellStyle name="SAPBEXtitle 21 4" xfId="8206" xr:uid="{00000000-0005-0000-0000-0000CF8A0000}"/>
    <cellStyle name="SAPBEXtitle 21 4 2" xfId="27115" xr:uid="{00000000-0005-0000-0000-0000D08A0000}"/>
    <cellStyle name="SAPBEXtitle 21 5" xfId="10590" xr:uid="{00000000-0005-0000-0000-0000D18A0000}"/>
    <cellStyle name="SAPBEXtitle 21 5 2" xfId="29499" xr:uid="{00000000-0005-0000-0000-0000D28A0000}"/>
    <cellStyle name="SAPBEXtitle 21 6" xfId="12716" xr:uid="{00000000-0005-0000-0000-0000D38A0000}"/>
    <cellStyle name="SAPBEXtitle 21 6 2" xfId="31625" xr:uid="{00000000-0005-0000-0000-0000D48A0000}"/>
    <cellStyle name="SAPBEXtitle 21 7" xfId="15286" xr:uid="{00000000-0005-0000-0000-0000D58A0000}"/>
    <cellStyle name="SAPBEXtitle 21 7 2" xfId="34195" xr:uid="{00000000-0005-0000-0000-0000D68A0000}"/>
    <cellStyle name="SAPBEXtitle 21 8" xfId="17412" xr:uid="{00000000-0005-0000-0000-0000D78A0000}"/>
    <cellStyle name="SAPBEXtitle 21 8 2" xfId="36321" xr:uid="{00000000-0005-0000-0000-0000D88A0000}"/>
    <cellStyle name="SAPBEXtitle 21 9" xfId="19879" xr:uid="{00000000-0005-0000-0000-0000D98A0000}"/>
    <cellStyle name="SAPBEXtitle 22" xfId="910" xr:uid="{00000000-0005-0000-0000-0000DA8A0000}"/>
    <cellStyle name="SAPBEXtitle 22 2" xfId="3496" xr:uid="{00000000-0005-0000-0000-0000DB8A0000}"/>
    <cellStyle name="SAPBEXtitle 22 2 2" xfId="22405" xr:uid="{00000000-0005-0000-0000-0000DC8A0000}"/>
    <cellStyle name="SAPBEXtitle 22 3" xfId="6403" xr:uid="{00000000-0005-0000-0000-0000DD8A0000}"/>
    <cellStyle name="SAPBEXtitle 22 3 2" xfId="25312" xr:uid="{00000000-0005-0000-0000-0000DE8A0000}"/>
    <cellStyle name="SAPBEXtitle 22 4" xfId="8317" xr:uid="{00000000-0005-0000-0000-0000DF8A0000}"/>
    <cellStyle name="SAPBEXtitle 22 4 2" xfId="27226" xr:uid="{00000000-0005-0000-0000-0000E08A0000}"/>
    <cellStyle name="SAPBEXtitle 22 5" xfId="10713" xr:uid="{00000000-0005-0000-0000-0000E18A0000}"/>
    <cellStyle name="SAPBEXtitle 22 5 2" xfId="29622" xr:uid="{00000000-0005-0000-0000-0000E28A0000}"/>
    <cellStyle name="SAPBEXtitle 22 6" xfId="12985" xr:uid="{00000000-0005-0000-0000-0000E38A0000}"/>
    <cellStyle name="SAPBEXtitle 22 6 2" xfId="31894" xr:uid="{00000000-0005-0000-0000-0000E48A0000}"/>
    <cellStyle name="SAPBEXtitle 22 7" xfId="15409" xr:uid="{00000000-0005-0000-0000-0000E58A0000}"/>
    <cellStyle name="SAPBEXtitle 22 7 2" xfId="34318" xr:uid="{00000000-0005-0000-0000-0000E68A0000}"/>
    <cellStyle name="SAPBEXtitle 22 8" xfId="17681" xr:uid="{00000000-0005-0000-0000-0000E78A0000}"/>
    <cellStyle name="SAPBEXtitle 22 8 2" xfId="36590" xr:uid="{00000000-0005-0000-0000-0000E88A0000}"/>
    <cellStyle name="SAPBEXtitle 22 9" xfId="19990" xr:uid="{00000000-0005-0000-0000-0000E98A0000}"/>
    <cellStyle name="SAPBEXtitle 23" xfId="976" xr:uid="{00000000-0005-0000-0000-0000EA8A0000}"/>
    <cellStyle name="SAPBEXtitle 23 2" xfId="3562" xr:uid="{00000000-0005-0000-0000-0000EB8A0000}"/>
    <cellStyle name="SAPBEXtitle 23 2 2" xfId="22471" xr:uid="{00000000-0005-0000-0000-0000EC8A0000}"/>
    <cellStyle name="SAPBEXtitle 23 3" xfId="6904" xr:uid="{00000000-0005-0000-0000-0000ED8A0000}"/>
    <cellStyle name="SAPBEXtitle 23 3 2" xfId="25813" xr:uid="{00000000-0005-0000-0000-0000EE8A0000}"/>
    <cellStyle name="SAPBEXtitle 23 4" xfId="9059" xr:uid="{00000000-0005-0000-0000-0000EF8A0000}"/>
    <cellStyle name="SAPBEXtitle 23 4 2" xfId="27968" xr:uid="{00000000-0005-0000-0000-0000F08A0000}"/>
    <cellStyle name="SAPBEXtitle 23 5" xfId="11528" xr:uid="{00000000-0005-0000-0000-0000F18A0000}"/>
    <cellStyle name="SAPBEXtitle 23 5 2" xfId="30437" xr:uid="{00000000-0005-0000-0000-0000F28A0000}"/>
    <cellStyle name="SAPBEXtitle 23 6" xfId="11505" xr:uid="{00000000-0005-0000-0000-0000F38A0000}"/>
    <cellStyle name="SAPBEXtitle 23 6 2" xfId="30414" xr:uid="{00000000-0005-0000-0000-0000F48A0000}"/>
    <cellStyle name="SAPBEXtitle 23 7" xfId="16224" xr:uid="{00000000-0005-0000-0000-0000F58A0000}"/>
    <cellStyle name="SAPBEXtitle 23 7 2" xfId="35133" xr:uid="{00000000-0005-0000-0000-0000F68A0000}"/>
    <cellStyle name="SAPBEXtitle 23 8" xfId="16201" xr:uid="{00000000-0005-0000-0000-0000F78A0000}"/>
    <cellStyle name="SAPBEXtitle 23 8 2" xfId="35110" xr:uid="{00000000-0005-0000-0000-0000F88A0000}"/>
    <cellStyle name="SAPBEXtitle 23 9" xfId="20734" xr:uid="{00000000-0005-0000-0000-0000F98A0000}"/>
    <cellStyle name="SAPBEXtitle 24" xfId="861" xr:uid="{00000000-0005-0000-0000-0000FA8A0000}"/>
    <cellStyle name="SAPBEXtitle 24 2" xfId="3447" xr:uid="{00000000-0005-0000-0000-0000FB8A0000}"/>
    <cellStyle name="SAPBEXtitle 24 2 2" xfId="22356" xr:uid="{00000000-0005-0000-0000-0000FC8A0000}"/>
    <cellStyle name="SAPBEXtitle 24 3" xfId="6123" xr:uid="{00000000-0005-0000-0000-0000FD8A0000}"/>
    <cellStyle name="SAPBEXtitle 24 3 2" xfId="25032" xr:uid="{00000000-0005-0000-0000-0000FE8A0000}"/>
    <cellStyle name="SAPBEXtitle 24 4" xfId="8362" xr:uid="{00000000-0005-0000-0000-0000FF8A0000}"/>
    <cellStyle name="SAPBEXtitle 24 4 2" xfId="27271" xr:uid="{00000000-0005-0000-0000-0000008B0000}"/>
    <cellStyle name="SAPBEXtitle 24 5" xfId="10763" xr:uid="{00000000-0005-0000-0000-0000018B0000}"/>
    <cellStyle name="SAPBEXtitle 24 5 2" xfId="29672" xr:uid="{00000000-0005-0000-0000-0000028B0000}"/>
    <cellStyle name="SAPBEXtitle 24 6" xfId="12282" xr:uid="{00000000-0005-0000-0000-0000038B0000}"/>
    <cellStyle name="SAPBEXtitle 24 6 2" xfId="31191" xr:uid="{00000000-0005-0000-0000-0000048B0000}"/>
    <cellStyle name="SAPBEXtitle 24 7" xfId="15459" xr:uid="{00000000-0005-0000-0000-0000058B0000}"/>
    <cellStyle name="SAPBEXtitle 24 7 2" xfId="34368" xr:uid="{00000000-0005-0000-0000-0000068B0000}"/>
    <cellStyle name="SAPBEXtitle 24 8" xfId="16978" xr:uid="{00000000-0005-0000-0000-0000078B0000}"/>
    <cellStyle name="SAPBEXtitle 24 8 2" xfId="35887" xr:uid="{00000000-0005-0000-0000-0000088B0000}"/>
    <cellStyle name="SAPBEXtitle 24 9" xfId="20037" xr:uid="{00000000-0005-0000-0000-0000098B0000}"/>
    <cellStyle name="SAPBEXtitle 25" xfId="1038" xr:uid="{00000000-0005-0000-0000-00000A8B0000}"/>
    <cellStyle name="SAPBEXtitle 25 2" xfId="3624" xr:uid="{00000000-0005-0000-0000-00000B8B0000}"/>
    <cellStyle name="SAPBEXtitle 25 2 2" xfId="22533" xr:uid="{00000000-0005-0000-0000-00000C8B0000}"/>
    <cellStyle name="SAPBEXtitle 25 3" xfId="5144" xr:uid="{00000000-0005-0000-0000-00000D8B0000}"/>
    <cellStyle name="SAPBEXtitle 25 3 2" xfId="24053" xr:uid="{00000000-0005-0000-0000-00000E8B0000}"/>
    <cellStyle name="SAPBEXtitle 25 4" xfId="8794" xr:uid="{00000000-0005-0000-0000-00000F8B0000}"/>
    <cellStyle name="SAPBEXtitle 25 4 2" xfId="27703" xr:uid="{00000000-0005-0000-0000-0000108B0000}"/>
    <cellStyle name="SAPBEXtitle 25 5" xfId="11237" xr:uid="{00000000-0005-0000-0000-0000118B0000}"/>
    <cellStyle name="SAPBEXtitle 25 5 2" xfId="30146" xr:uid="{00000000-0005-0000-0000-0000128B0000}"/>
    <cellStyle name="SAPBEXtitle 25 6" xfId="14088" xr:uid="{00000000-0005-0000-0000-0000138B0000}"/>
    <cellStyle name="SAPBEXtitle 25 6 2" xfId="32997" xr:uid="{00000000-0005-0000-0000-0000148B0000}"/>
    <cellStyle name="SAPBEXtitle 25 7" xfId="15933" xr:uid="{00000000-0005-0000-0000-0000158B0000}"/>
    <cellStyle name="SAPBEXtitle 25 7 2" xfId="34842" xr:uid="{00000000-0005-0000-0000-0000168B0000}"/>
    <cellStyle name="SAPBEXtitle 25 8" xfId="18784" xr:uid="{00000000-0005-0000-0000-0000178B0000}"/>
    <cellStyle name="SAPBEXtitle 25 8 2" xfId="37693" xr:uid="{00000000-0005-0000-0000-0000188B0000}"/>
    <cellStyle name="SAPBEXtitle 25 9" xfId="20469" xr:uid="{00000000-0005-0000-0000-0000198B0000}"/>
    <cellStyle name="SAPBEXtitle 26" xfId="1081" xr:uid="{00000000-0005-0000-0000-00001A8B0000}"/>
    <cellStyle name="SAPBEXtitle 26 2" xfId="3667" xr:uid="{00000000-0005-0000-0000-00001B8B0000}"/>
    <cellStyle name="SAPBEXtitle 26 2 2" xfId="22576" xr:uid="{00000000-0005-0000-0000-00001C8B0000}"/>
    <cellStyle name="SAPBEXtitle 26 3" xfId="6549" xr:uid="{00000000-0005-0000-0000-00001D8B0000}"/>
    <cellStyle name="SAPBEXtitle 26 3 2" xfId="25458" xr:uid="{00000000-0005-0000-0000-00001E8B0000}"/>
    <cellStyle name="SAPBEXtitle 26 4" xfId="9430" xr:uid="{00000000-0005-0000-0000-00001F8B0000}"/>
    <cellStyle name="SAPBEXtitle 26 4 2" xfId="28339" xr:uid="{00000000-0005-0000-0000-0000208B0000}"/>
    <cellStyle name="SAPBEXtitle 26 5" xfId="10183" xr:uid="{00000000-0005-0000-0000-0000218B0000}"/>
    <cellStyle name="SAPBEXtitle 26 5 2" xfId="29092" xr:uid="{00000000-0005-0000-0000-0000228B0000}"/>
    <cellStyle name="SAPBEXtitle 26 6" xfId="12878" xr:uid="{00000000-0005-0000-0000-0000238B0000}"/>
    <cellStyle name="SAPBEXtitle 26 6 2" xfId="31787" xr:uid="{00000000-0005-0000-0000-0000248B0000}"/>
    <cellStyle name="SAPBEXtitle 26 7" xfId="14879" xr:uid="{00000000-0005-0000-0000-0000258B0000}"/>
    <cellStyle name="SAPBEXtitle 26 7 2" xfId="33788" xr:uid="{00000000-0005-0000-0000-0000268B0000}"/>
    <cellStyle name="SAPBEXtitle 26 8" xfId="17574" xr:uid="{00000000-0005-0000-0000-0000278B0000}"/>
    <cellStyle name="SAPBEXtitle 26 8 2" xfId="36483" xr:uid="{00000000-0005-0000-0000-0000288B0000}"/>
    <cellStyle name="SAPBEXtitle 26 9" xfId="19507" xr:uid="{00000000-0005-0000-0000-0000298B0000}"/>
    <cellStyle name="SAPBEXtitle 27" xfId="1124" xr:uid="{00000000-0005-0000-0000-00002A8B0000}"/>
    <cellStyle name="SAPBEXtitle 27 2" xfId="3710" xr:uid="{00000000-0005-0000-0000-00002B8B0000}"/>
    <cellStyle name="SAPBEXtitle 27 2 2" xfId="22619" xr:uid="{00000000-0005-0000-0000-00002C8B0000}"/>
    <cellStyle name="SAPBEXtitle 27 3" xfId="5612" xr:uid="{00000000-0005-0000-0000-00002D8B0000}"/>
    <cellStyle name="SAPBEXtitle 27 3 2" xfId="24521" xr:uid="{00000000-0005-0000-0000-00002E8B0000}"/>
    <cellStyle name="SAPBEXtitle 27 4" xfId="7920" xr:uid="{00000000-0005-0000-0000-00002F8B0000}"/>
    <cellStyle name="SAPBEXtitle 27 4 2" xfId="26829" xr:uid="{00000000-0005-0000-0000-0000308B0000}"/>
    <cellStyle name="SAPBEXtitle 27 5" xfId="10275" xr:uid="{00000000-0005-0000-0000-0000318B0000}"/>
    <cellStyle name="SAPBEXtitle 27 5 2" xfId="29184" xr:uid="{00000000-0005-0000-0000-0000328B0000}"/>
    <cellStyle name="SAPBEXtitle 27 6" xfId="13751" xr:uid="{00000000-0005-0000-0000-0000338B0000}"/>
    <cellStyle name="SAPBEXtitle 27 6 2" xfId="32660" xr:uid="{00000000-0005-0000-0000-0000348B0000}"/>
    <cellStyle name="SAPBEXtitle 27 7" xfId="14971" xr:uid="{00000000-0005-0000-0000-0000358B0000}"/>
    <cellStyle name="SAPBEXtitle 27 7 2" xfId="33880" xr:uid="{00000000-0005-0000-0000-0000368B0000}"/>
    <cellStyle name="SAPBEXtitle 27 8" xfId="18447" xr:uid="{00000000-0005-0000-0000-0000378B0000}"/>
    <cellStyle name="SAPBEXtitle 27 8 2" xfId="37356" xr:uid="{00000000-0005-0000-0000-0000388B0000}"/>
    <cellStyle name="SAPBEXtitle 27 9" xfId="19592" xr:uid="{00000000-0005-0000-0000-0000398B0000}"/>
    <cellStyle name="SAPBEXtitle 28" xfId="843" xr:uid="{00000000-0005-0000-0000-00003A8B0000}"/>
    <cellStyle name="SAPBEXtitle 28 2" xfId="3429" xr:uid="{00000000-0005-0000-0000-00003B8B0000}"/>
    <cellStyle name="SAPBEXtitle 28 2 2" xfId="22338" xr:uid="{00000000-0005-0000-0000-00003C8B0000}"/>
    <cellStyle name="SAPBEXtitle 28 3" xfId="6660" xr:uid="{00000000-0005-0000-0000-00003D8B0000}"/>
    <cellStyle name="SAPBEXtitle 28 3 2" xfId="25569" xr:uid="{00000000-0005-0000-0000-00003E8B0000}"/>
    <cellStyle name="SAPBEXtitle 28 4" xfId="8200" xr:uid="{00000000-0005-0000-0000-00003F8B0000}"/>
    <cellStyle name="SAPBEXtitle 28 4 2" xfId="27109" xr:uid="{00000000-0005-0000-0000-0000408B0000}"/>
    <cellStyle name="SAPBEXtitle 28 5" xfId="10583" xr:uid="{00000000-0005-0000-0000-0000418B0000}"/>
    <cellStyle name="SAPBEXtitle 28 5 2" xfId="29492" xr:uid="{00000000-0005-0000-0000-0000428B0000}"/>
    <cellStyle name="SAPBEXtitle 28 6" xfId="10689" xr:uid="{00000000-0005-0000-0000-0000438B0000}"/>
    <cellStyle name="SAPBEXtitle 28 6 2" xfId="29598" xr:uid="{00000000-0005-0000-0000-0000448B0000}"/>
    <cellStyle name="SAPBEXtitle 28 7" xfId="15279" xr:uid="{00000000-0005-0000-0000-0000458B0000}"/>
    <cellStyle name="SAPBEXtitle 28 7 2" xfId="34188" xr:uid="{00000000-0005-0000-0000-0000468B0000}"/>
    <cellStyle name="SAPBEXtitle 28 8" xfId="15385" xr:uid="{00000000-0005-0000-0000-0000478B0000}"/>
    <cellStyle name="SAPBEXtitle 28 8 2" xfId="34294" xr:uid="{00000000-0005-0000-0000-0000488B0000}"/>
    <cellStyle name="SAPBEXtitle 28 9" xfId="19873" xr:uid="{00000000-0005-0000-0000-0000498B0000}"/>
    <cellStyle name="SAPBEXtitle 29" xfId="1112" xr:uid="{00000000-0005-0000-0000-00004A8B0000}"/>
    <cellStyle name="SAPBEXtitle 29 2" xfId="3698" xr:uid="{00000000-0005-0000-0000-00004B8B0000}"/>
    <cellStyle name="SAPBEXtitle 29 2 2" xfId="22607" xr:uid="{00000000-0005-0000-0000-00004C8B0000}"/>
    <cellStyle name="SAPBEXtitle 29 3" xfId="7020" xr:uid="{00000000-0005-0000-0000-00004D8B0000}"/>
    <cellStyle name="SAPBEXtitle 29 3 2" xfId="25929" xr:uid="{00000000-0005-0000-0000-00004E8B0000}"/>
    <cellStyle name="SAPBEXtitle 29 4" xfId="9393" xr:uid="{00000000-0005-0000-0000-00004F8B0000}"/>
    <cellStyle name="SAPBEXtitle 29 4 2" xfId="28302" xr:uid="{00000000-0005-0000-0000-0000508B0000}"/>
    <cellStyle name="SAPBEXtitle 29 5" xfId="11230" xr:uid="{00000000-0005-0000-0000-0000518B0000}"/>
    <cellStyle name="SAPBEXtitle 29 5 2" xfId="30139" xr:uid="{00000000-0005-0000-0000-0000528B0000}"/>
    <cellStyle name="SAPBEXtitle 29 6" xfId="12591" xr:uid="{00000000-0005-0000-0000-0000538B0000}"/>
    <cellStyle name="SAPBEXtitle 29 6 2" xfId="31500" xr:uid="{00000000-0005-0000-0000-0000548B0000}"/>
    <cellStyle name="SAPBEXtitle 29 7" xfId="15926" xr:uid="{00000000-0005-0000-0000-0000558B0000}"/>
    <cellStyle name="SAPBEXtitle 29 7 2" xfId="34835" xr:uid="{00000000-0005-0000-0000-0000568B0000}"/>
    <cellStyle name="SAPBEXtitle 29 8" xfId="17287" xr:uid="{00000000-0005-0000-0000-0000578B0000}"/>
    <cellStyle name="SAPBEXtitle 29 8 2" xfId="36196" xr:uid="{00000000-0005-0000-0000-0000588B0000}"/>
    <cellStyle name="SAPBEXtitle 29 9" xfId="20463" xr:uid="{00000000-0005-0000-0000-0000598B0000}"/>
    <cellStyle name="SAPBEXtitle 3" xfId="260" xr:uid="{00000000-0005-0000-0000-00005A8B0000}"/>
    <cellStyle name="SAPBEXtitle 3 2" xfId="2846" xr:uid="{00000000-0005-0000-0000-00005B8B0000}"/>
    <cellStyle name="SAPBEXtitle 3 2 2" xfId="21755" xr:uid="{00000000-0005-0000-0000-00005C8B0000}"/>
    <cellStyle name="SAPBEXtitle 3 3" xfId="6037" xr:uid="{00000000-0005-0000-0000-00005D8B0000}"/>
    <cellStyle name="SAPBEXtitle 3 3 2" xfId="24946" xr:uid="{00000000-0005-0000-0000-00005E8B0000}"/>
    <cellStyle name="SAPBEXtitle 3 4" xfId="8445" xr:uid="{00000000-0005-0000-0000-00005F8B0000}"/>
    <cellStyle name="SAPBEXtitle 3 4 2" xfId="27354" xr:uid="{00000000-0005-0000-0000-0000608B0000}"/>
    <cellStyle name="SAPBEXtitle 3 5" xfId="10851" xr:uid="{00000000-0005-0000-0000-0000618B0000}"/>
    <cellStyle name="SAPBEXtitle 3 5 2" xfId="29760" xr:uid="{00000000-0005-0000-0000-0000628B0000}"/>
    <cellStyle name="SAPBEXtitle 3 6" xfId="12927" xr:uid="{00000000-0005-0000-0000-0000638B0000}"/>
    <cellStyle name="SAPBEXtitle 3 6 2" xfId="31836" xr:uid="{00000000-0005-0000-0000-0000648B0000}"/>
    <cellStyle name="SAPBEXtitle 3 7" xfId="15547" xr:uid="{00000000-0005-0000-0000-0000658B0000}"/>
    <cellStyle name="SAPBEXtitle 3 7 2" xfId="34456" xr:uid="{00000000-0005-0000-0000-0000668B0000}"/>
    <cellStyle name="SAPBEXtitle 3 8" xfId="17623" xr:uid="{00000000-0005-0000-0000-0000678B0000}"/>
    <cellStyle name="SAPBEXtitle 3 8 2" xfId="36532" xr:uid="{00000000-0005-0000-0000-0000688B0000}"/>
    <cellStyle name="SAPBEXtitle 3 9" xfId="20119" xr:uid="{00000000-0005-0000-0000-0000698B0000}"/>
    <cellStyle name="SAPBEXtitle 30" xfId="1229" xr:uid="{00000000-0005-0000-0000-00006A8B0000}"/>
    <cellStyle name="SAPBEXtitle 30 2" xfId="3815" xr:uid="{00000000-0005-0000-0000-00006B8B0000}"/>
    <cellStyle name="SAPBEXtitle 30 2 2" xfId="22724" xr:uid="{00000000-0005-0000-0000-00006C8B0000}"/>
    <cellStyle name="SAPBEXtitle 30 3" xfId="7236" xr:uid="{00000000-0005-0000-0000-00006D8B0000}"/>
    <cellStyle name="SAPBEXtitle 30 3 2" xfId="26145" xr:uid="{00000000-0005-0000-0000-00006E8B0000}"/>
    <cellStyle name="SAPBEXtitle 30 4" xfId="7744" xr:uid="{00000000-0005-0000-0000-00006F8B0000}"/>
    <cellStyle name="SAPBEXtitle 30 4 2" xfId="26653" xr:uid="{00000000-0005-0000-0000-0000708B0000}"/>
    <cellStyle name="SAPBEXtitle 30 5" xfId="10090" xr:uid="{00000000-0005-0000-0000-0000718B0000}"/>
    <cellStyle name="SAPBEXtitle 30 5 2" xfId="28999" xr:uid="{00000000-0005-0000-0000-0000728B0000}"/>
    <cellStyle name="SAPBEXtitle 30 6" xfId="13599" xr:uid="{00000000-0005-0000-0000-0000738B0000}"/>
    <cellStyle name="SAPBEXtitle 30 6 2" xfId="32508" xr:uid="{00000000-0005-0000-0000-0000748B0000}"/>
    <cellStyle name="SAPBEXtitle 30 7" xfId="14786" xr:uid="{00000000-0005-0000-0000-0000758B0000}"/>
    <cellStyle name="SAPBEXtitle 30 7 2" xfId="33695" xr:uid="{00000000-0005-0000-0000-0000768B0000}"/>
    <cellStyle name="SAPBEXtitle 30 8" xfId="18295" xr:uid="{00000000-0005-0000-0000-0000778B0000}"/>
    <cellStyle name="SAPBEXtitle 30 8 2" xfId="37204" xr:uid="{00000000-0005-0000-0000-0000788B0000}"/>
    <cellStyle name="SAPBEXtitle 30 9" xfId="19416" xr:uid="{00000000-0005-0000-0000-0000798B0000}"/>
    <cellStyle name="SAPBEXtitle 31" xfId="1272" xr:uid="{00000000-0005-0000-0000-00007A8B0000}"/>
    <cellStyle name="SAPBEXtitle 31 2" xfId="3858" xr:uid="{00000000-0005-0000-0000-00007B8B0000}"/>
    <cellStyle name="SAPBEXtitle 31 2 2" xfId="22767" xr:uid="{00000000-0005-0000-0000-00007C8B0000}"/>
    <cellStyle name="SAPBEXtitle 31 3" xfId="6704" xr:uid="{00000000-0005-0000-0000-00007D8B0000}"/>
    <cellStyle name="SAPBEXtitle 31 3 2" xfId="25613" xr:uid="{00000000-0005-0000-0000-00007E8B0000}"/>
    <cellStyle name="SAPBEXtitle 31 4" xfId="8160" xr:uid="{00000000-0005-0000-0000-00007F8B0000}"/>
    <cellStyle name="SAPBEXtitle 31 4 2" xfId="27069" xr:uid="{00000000-0005-0000-0000-0000808B0000}"/>
    <cellStyle name="SAPBEXtitle 31 5" xfId="10534" xr:uid="{00000000-0005-0000-0000-0000818B0000}"/>
    <cellStyle name="SAPBEXtitle 31 5 2" xfId="29443" xr:uid="{00000000-0005-0000-0000-0000828B0000}"/>
    <cellStyle name="SAPBEXtitle 31 6" xfId="13240" xr:uid="{00000000-0005-0000-0000-0000838B0000}"/>
    <cellStyle name="SAPBEXtitle 31 6 2" xfId="32149" xr:uid="{00000000-0005-0000-0000-0000848B0000}"/>
    <cellStyle name="SAPBEXtitle 31 7" xfId="15230" xr:uid="{00000000-0005-0000-0000-0000858B0000}"/>
    <cellStyle name="SAPBEXtitle 31 7 2" xfId="34139" xr:uid="{00000000-0005-0000-0000-0000868B0000}"/>
    <cellStyle name="SAPBEXtitle 31 8" xfId="17936" xr:uid="{00000000-0005-0000-0000-0000878B0000}"/>
    <cellStyle name="SAPBEXtitle 31 8 2" xfId="36845" xr:uid="{00000000-0005-0000-0000-0000888B0000}"/>
    <cellStyle name="SAPBEXtitle 31 9" xfId="19833" xr:uid="{00000000-0005-0000-0000-0000898B0000}"/>
    <cellStyle name="SAPBEXtitle 32" xfId="1315" xr:uid="{00000000-0005-0000-0000-00008A8B0000}"/>
    <cellStyle name="SAPBEXtitle 32 2" xfId="3901" xr:uid="{00000000-0005-0000-0000-00008B8B0000}"/>
    <cellStyle name="SAPBEXtitle 32 2 2" xfId="22810" xr:uid="{00000000-0005-0000-0000-00008C8B0000}"/>
    <cellStyle name="SAPBEXtitle 32 3" xfId="7211" xr:uid="{00000000-0005-0000-0000-00008D8B0000}"/>
    <cellStyle name="SAPBEXtitle 32 3 2" xfId="26120" xr:uid="{00000000-0005-0000-0000-00008E8B0000}"/>
    <cellStyle name="SAPBEXtitle 32 4" xfId="7830" xr:uid="{00000000-0005-0000-0000-00008F8B0000}"/>
    <cellStyle name="SAPBEXtitle 32 4 2" xfId="26739" xr:uid="{00000000-0005-0000-0000-0000908B0000}"/>
    <cellStyle name="SAPBEXtitle 32 5" xfId="9997" xr:uid="{00000000-0005-0000-0000-0000918B0000}"/>
    <cellStyle name="SAPBEXtitle 32 5 2" xfId="28906" xr:uid="{00000000-0005-0000-0000-0000928B0000}"/>
    <cellStyle name="SAPBEXtitle 32 6" xfId="12243" xr:uid="{00000000-0005-0000-0000-0000938B0000}"/>
    <cellStyle name="SAPBEXtitle 32 6 2" xfId="31152" xr:uid="{00000000-0005-0000-0000-0000948B0000}"/>
    <cellStyle name="SAPBEXtitle 32 7" xfId="14693" xr:uid="{00000000-0005-0000-0000-0000958B0000}"/>
    <cellStyle name="SAPBEXtitle 32 7 2" xfId="33602" xr:uid="{00000000-0005-0000-0000-0000968B0000}"/>
    <cellStyle name="SAPBEXtitle 32 8" xfId="16939" xr:uid="{00000000-0005-0000-0000-0000978B0000}"/>
    <cellStyle name="SAPBEXtitle 32 8 2" xfId="35848" xr:uid="{00000000-0005-0000-0000-0000988B0000}"/>
    <cellStyle name="SAPBEXtitle 32 9" xfId="19331" xr:uid="{00000000-0005-0000-0000-0000998B0000}"/>
    <cellStyle name="SAPBEXtitle 33" xfId="1357" xr:uid="{00000000-0005-0000-0000-00009A8B0000}"/>
    <cellStyle name="SAPBEXtitle 33 2" xfId="3943" xr:uid="{00000000-0005-0000-0000-00009B8B0000}"/>
    <cellStyle name="SAPBEXtitle 33 2 2" xfId="22852" xr:uid="{00000000-0005-0000-0000-00009C8B0000}"/>
    <cellStyle name="SAPBEXtitle 33 3" xfId="2593" xr:uid="{00000000-0005-0000-0000-00009D8B0000}"/>
    <cellStyle name="SAPBEXtitle 33 3 2" xfId="21502" xr:uid="{00000000-0005-0000-0000-00009E8B0000}"/>
    <cellStyle name="SAPBEXtitle 33 4" xfId="8539" xr:uid="{00000000-0005-0000-0000-00009F8B0000}"/>
    <cellStyle name="SAPBEXtitle 33 4 2" xfId="27448" xr:uid="{00000000-0005-0000-0000-0000A08B0000}"/>
    <cellStyle name="SAPBEXtitle 33 5" xfId="10953" xr:uid="{00000000-0005-0000-0000-0000A18B0000}"/>
    <cellStyle name="SAPBEXtitle 33 5 2" xfId="29862" xr:uid="{00000000-0005-0000-0000-0000A28B0000}"/>
    <cellStyle name="SAPBEXtitle 33 6" xfId="12415" xr:uid="{00000000-0005-0000-0000-0000A38B0000}"/>
    <cellStyle name="SAPBEXtitle 33 6 2" xfId="31324" xr:uid="{00000000-0005-0000-0000-0000A48B0000}"/>
    <cellStyle name="SAPBEXtitle 33 7" xfId="15649" xr:uid="{00000000-0005-0000-0000-0000A58B0000}"/>
    <cellStyle name="SAPBEXtitle 33 7 2" xfId="34558" xr:uid="{00000000-0005-0000-0000-0000A68B0000}"/>
    <cellStyle name="SAPBEXtitle 33 8" xfId="17111" xr:uid="{00000000-0005-0000-0000-0000A78B0000}"/>
    <cellStyle name="SAPBEXtitle 33 8 2" xfId="36020" xr:uid="{00000000-0005-0000-0000-0000A88B0000}"/>
    <cellStyle name="SAPBEXtitle 33 9" xfId="20213" xr:uid="{00000000-0005-0000-0000-0000A98B0000}"/>
    <cellStyle name="SAPBEXtitle 34" xfId="1400" xr:uid="{00000000-0005-0000-0000-0000AA8B0000}"/>
    <cellStyle name="SAPBEXtitle 34 2" xfId="3986" xr:uid="{00000000-0005-0000-0000-0000AB8B0000}"/>
    <cellStyle name="SAPBEXtitle 34 2 2" xfId="22895" xr:uid="{00000000-0005-0000-0000-0000AC8B0000}"/>
    <cellStyle name="SAPBEXtitle 34 3" xfId="5064" xr:uid="{00000000-0005-0000-0000-0000AD8B0000}"/>
    <cellStyle name="SAPBEXtitle 34 3 2" xfId="23973" xr:uid="{00000000-0005-0000-0000-0000AE8B0000}"/>
    <cellStyle name="SAPBEXtitle 34 4" xfId="5591" xr:uid="{00000000-0005-0000-0000-0000AF8B0000}"/>
    <cellStyle name="SAPBEXtitle 34 4 2" xfId="24500" xr:uid="{00000000-0005-0000-0000-0000B08B0000}"/>
    <cellStyle name="SAPBEXtitle 34 5" xfId="9681" xr:uid="{00000000-0005-0000-0000-0000B18B0000}"/>
    <cellStyle name="SAPBEXtitle 34 5 2" xfId="28590" xr:uid="{00000000-0005-0000-0000-0000B28B0000}"/>
    <cellStyle name="SAPBEXtitle 34 6" xfId="12679" xr:uid="{00000000-0005-0000-0000-0000B38B0000}"/>
    <cellStyle name="SAPBEXtitle 34 6 2" xfId="31588" xr:uid="{00000000-0005-0000-0000-0000B48B0000}"/>
    <cellStyle name="SAPBEXtitle 34 7" xfId="14377" xr:uid="{00000000-0005-0000-0000-0000B58B0000}"/>
    <cellStyle name="SAPBEXtitle 34 7 2" xfId="33286" xr:uid="{00000000-0005-0000-0000-0000B68B0000}"/>
    <cellStyle name="SAPBEXtitle 34 8" xfId="17375" xr:uid="{00000000-0005-0000-0000-0000B78B0000}"/>
    <cellStyle name="SAPBEXtitle 34 8 2" xfId="36284" xr:uid="{00000000-0005-0000-0000-0000B88B0000}"/>
    <cellStyle name="SAPBEXtitle 34 9" xfId="19048" xr:uid="{00000000-0005-0000-0000-0000B98B0000}"/>
    <cellStyle name="SAPBEXtitle 35" xfId="1443" xr:uid="{00000000-0005-0000-0000-0000BA8B0000}"/>
    <cellStyle name="SAPBEXtitle 35 2" xfId="4029" xr:uid="{00000000-0005-0000-0000-0000BB8B0000}"/>
    <cellStyle name="SAPBEXtitle 35 2 2" xfId="22938" xr:uid="{00000000-0005-0000-0000-0000BC8B0000}"/>
    <cellStyle name="SAPBEXtitle 35 3" xfId="6078" xr:uid="{00000000-0005-0000-0000-0000BD8B0000}"/>
    <cellStyle name="SAPBEXtitle 35 3 2" xfId="24987" xr:uid="{00000000-0005-0000-0000-0000BE8B0000}"/>
    <cellStyle name="SAPBEXtitle 35 4" xfId="9095" xr:uid="{00000000-0005-0000-0000-0000BF8B0000}"/>
    <cellStyle name="SAPBEXtitle 35 4 2" xfId="28004" xr:uid="{00000000-0005-0000-0000-0000C08B0000}"/>
    <cellStyle name="SAPBEXtitle 35 5" xfId="11568" xr:uid="{00000000-0005-0000-0000-0000C18B0000}"/>
    <cellStyle name="SAPBEXtitle 35 5 2" xfId="30477" xr:uid="{00000000-0005-0000-0000-0000C28B0000}"/>
    <cellStyle name="SAPBEXtitle 35 6" xfId="9560" xr:uid="{00000000-0005-0000-0000-0000C38B0000}"/>
    <cellStyle name="SAPBEXtitle 35 6 2" xfId="28469" xr:uid="{00000000-0005-0000-0000-0000C48B0000}"/>
    <cellStyle name="SAPBEXtitle 35 7" xfId="16264" xr:uid="{00000000-0005-0000-0000-0000C58B0000}"/>
    <cellStyle name="SAPBEXtitle 35 7 2" xfId="35173" xr:uid="{00000000-0005-0000-0000-0000C68B0000}"/>
    <cellStyle name="SAPBEXtitle 35 8" xfId="14256" xr:uid="{00000000-0005-0000-0000-0000C78B0000}"/>
    <cellStyle name="SAPBEXtitle 35 8 2" xfId="33165" xr:uid="{00000000-0005-0000-0000-0000C88B0000}"/>
    <cellStyle name="SAPBEXtitle 35 9" xfId="20770" xr:uid="{00000000-0005-0000-0000-0000C98B0000}"/>
    <cellStyle name="SAPBEXtitle 36" xfId="1486" xr:uid="{00000000-0005-0000-0000-0000CA8B0000}"/>
    <cellStyle name="SAPBEXtitle 36 2" xfId="4072" xr:uid="{00000000-0005-0000-0000-0000CB8B0000}"/>
    <cellStyle name="SAPBEXtitle 36 2 2" xfId="22981" xr:uid="{00000000-0005-0000-0000-0000CC8B0000}"/>
    <cellStyle name="SAPBEXtitle 36 3" xfId="6477" xr:uid="{00000000-0005-0000-0000-0000CD8B0000}"/>
    <cellStyle name="SAPBEXtitle 36 3 2" xfId="25386" xr:uid="{00000000-0005-0000-0000-0000CE8B0000}"/>
    <cellStyle name="SAPBEXtitle 36 4" xfId="8847" xr:uid="{00000000-0005-0000-0000-0000CF8B0000}"/>
    <cellStyle name="SAPBEXtitle 36 4 2" xfId="27756" xr:uid="{00000000-0005-0000-0000-0000D08B0000}"/>
    <cellStyle name="SAPBEXtitle 36 5" xfId="10274" xr:uid="{00000000-0005-0000-0000-0000D18B0000}"/>
    <cellStyle name="SAPBEXtitle 36 5 2" xfId="29183" xr:uid="{00000000-0005-0000-0000-0000D28B0000}"/>
    <cellStyle name="SAPBEXtitle 36 6" xfId="13184" xr:uid="{00000000-0005-0000-0000-0000D38B0000}"/>
    <cellStyle name="SAPBEXtitle 36 6 2" xfId="32093" xr:uid="{00000000-0005-0000-0000-0000D48B0000}"/>
    <cellStyle name="SAPBEXtitle 36 7" xfId="14970" xr:uid="{00000000-0005-0000-0000-0000D58B0000}"/>
    <cellStyle name="SAPBEXtitle 36 7 2" xfId="33879" xr:uid="{00000000-0005-0000-0000-0000D68B0000}"/>
    <cellStyle name="SAPBEXtitle 36 8" xfId="17880" xr:uid="{00000000-0005-0000-0000-0000D78B0000}"/>
    <cellStyle name="SAPBEXtitle 36 8 2" xfId="36789" xr:uid="{00000000-0005-0000-0000-0000D88B0000}"/>
    <cellStyle name="SAPBEXtitle 36 9" xfId="19591" xr:uid="{00000000-0005-0000-0000-0000D98B0000}"/>
    <cellStyle name="SAPBEXtitle 37" xfId="1529" xr:uid="{00000000-0005-0000-0000-0000DA8B0000}"/>
    <cellStyle name="SAPBEXtitle 37 2" xfId="4115" xr:uid="{00000000-0005-0000-0000-0000DB8B0000}"/>
    <cellStyle name="SAPBEXtitle 37 2 2" xfId="23024" xr:uid="{00000000-0005-0000-0000-0000DC8B0000}"/>
    <cellStyle name="SAPBEXtitle 37 3" xfId="7090" xr:uid="{00000000-0005-0000-0000-0000DD8B0000}"/>
    <cellStyle name="SAPBEXtitle 37 3 2" xfId="25999" xr:uid="{00000000-0005-0000-0000-0000DE8B0000}"/>
    <cellStyle name="SAPBEXtitle 37 4" xfId="8037" xr:uid="{00000000-0005-0000-0000-0000DF8B0000}"/>
    <cellStyle name="SAPBEXtitle 37 4 2" xfId="26946" xr:uid="{00000000-0005-0000-0000-0000E08B0000}"/>
    <cellStyle name="SAPBEXtitle 37 5" xfId="10403" xr:uid="{00000000-0005-0000-0000-0000E18B0000}"/>
    <cellStyle name="SAPBEXtitle 37 5 2" xfId="29312" xr:uid="{00000000-0005-0000-0000-0000E28B0000}"/>
    <cellStyle name="SAPBEXtitle 37 6" xfId="13008" xr:uid="{00000000-0005-0000-0000-0000E38B0000}"/>
    <cellStyle name="SAPBEXtitle 37 6 2" xfId="31917" xr:uid="{00000000-0005-0000-0000-0000E48B0000}"/>
    <cellStyle name="SAPBEXtitle 37 7" xfId="15099" xr:uid="{00000000-0005-0000-0000-0000E58B0000}"/>
    <cellStyle name="SAPBEXtitle 37 7 2" xfId="34008" xr:uid="{00000000-0005-0000-0000-0000E68B0000}"/>
    <cellStyle name="SAPBEXtitle 37 8" xfId="17704" xr:uid="{00000000-0005-0000-0000-0000E78B0000}"/>
    <cellStyle name="SAPBEXtitle 37 8 2" xfId="36613" xr:uid="{00000000-0005-0000-0000-0000E88B0000}"/>
    <cellStyle name="SAPBEXtitle 37 9" xfId="19708" xr:uid="{00000000-0005-0000-0000-0000E98B0000}"/>
    <cellStyle name="SAPBEXtitle 38" xfId="1572" xr:uid="{00000000-0005-0000-0000-0000EA8B0000}"/>
    <cellStyle name="SAPBEXtitle 38 2" xfId="4158" xr:uid="{00000000-0005-0000-0000-0000EB8B0000}"/>
    <cellStyle name="SAPBEXtitle 38 2 2" xfId="23067" xr:uid="{00000000-0005-0000-0000-0000EC8B0000}"/>
    <cellStyle name="SAPBEXtitle 38 3" xfId="5487" xr:uid="{00000000-0005-0000-0000-0000ED8B0000}"/>
    <cellStyle name="SAPBEXtitle 38 3 2" xfId="24396" xr:uid="{00000000-0005-0000-0000-0000EE8B0000}"/>
    <cellStyle name="SAPBEXtitle 38 4" xfId="7979" xr:uid="{00000000-0005-0000-0000-0000EF8B0000}"/>
    <cellStyle name="SAPBEXtitle 38 4 2" xfId="26888" xr:uid="{00000000-0005-0000-0000-0000F08B0000}"/>
    <cellStyle name="SAPBEXtitle 38 5" xfId="10342" xr:uid="{00000000-0005-0000-0000-0000F18B0000}"/>
    <cellStyle name="SAPBEXtitle 38 5 2" xfId="29251" xr:uid="{00000000-0005-0000-0000-0000F28B0000}"/>
    <cellStyle name="SAPBEXtitle 38 6" xfId="12823" xr:uid="{00000000-0005-0000-0000-0000F38B0000}"/>
    <cellStyle name="SAPBEXtitle 38 6 2" xfId="31732" xr:uid="{00000000-0005-0000-0000-0000F48B0000}"/>
    <cellStyle name="SAPBEXtitle 38 7" xfId="15038" xr:uid="{00000000-0005-0000-0000-0000F58B0000}"/>
    <cellStyle name="SAPBEXtitle 38 7 2" xfId="33947" xr:uid="{00000000-0005-0000-0000-0000F68B0000}"/>
    <cellStyle name="SAPBEXtitle 38 8" xfId="17519" xr:uid="{00000000-0005-0000-0000-0000F78B0000}"/>
    <cellStyle name="SAPBEXtitle 38 8 2" xfId="36428" xr:uid="{00000000-0005-0000-0000-0000F88B0000}"/>
    <cellStyle name="SAPBEXtitle 38 9" xfId="19650" xr:uid="{00000000-0005-0000-0000-0000F98B0000}"/>
    <cellStyle name="SAPBEXtitle 39" xfId="1553" xr:uid="{00000000-0005-0000-0000-0000FA8B0000}"/>
    <cellStyle name="SAPBEXtitle 39 2" xfId="4139" xr:uid="{00000000-0005-0000-0000-0000FB8B0000}"/>
    <cellStyle name="SAPBEXtitle 39 2 2" xfId="23048" xr:uid="{00000000-0005-0000-0000-0000FC8B0000}"/>
    <cellStyle name="SAPBEXtitle 39 3" xfId="5364" xr:uid="{00000000-0005-0000-0000-0000FD8B0000}"/>
    <cellStyle name="SAPBEXtitle 39 3 2" xfId="24273" xr:uid="{00000000-0005-0000-0000-0000FE8B0000}"/>
    <cellStyle name="SAPBEXtitle 39 4" xfId="8353" xr:uid="{00000000-0005-0000-0000-0000FF8B0000}"/>
    <cellStyle name="SAPBEXtitle 39 4 2" xfId="27262" xr:uid="{00000000-0005-0000-0000-0000008C0000}"/>
    <cellStyle name="SAPBEXtitle 39 5" xfId="10753" xr:uid="{00000000-0005-0000-0000-0000018C0000}"/>
    <cellStyle name="SAPBEXtitle 39 5 2" xfId="29662" xr:uid="{00000000-0005-0000-0000-0000028C0000}"/>
    <cellStyle name="SAPBEXtitle 39 6" xfId="13474" xr:uid="{00000000-0005-0000-0000-0000038C0000}"/>
    <cellStyle name="SAPBEXtitle 39 6 2" xfId="32383" xr:uid="{00000000-0005-0000-0000-0000048C0000}"/>
    <cellStyle name="SAPBEXtitle 39 7" xfId="15449" xr:uid="{00000000-0005-0000-0000-0000058C0000}"/>
    <cellStyle name="SAPBEXtitle 39 7 2" xfId="34358" xr:uid="{00000000-0005-0000-0000-0000068C0000}"/>
    <cellStyle name="SAPBEXtitle 39 8" xfId="18170" xr:uid="{00000000-0005-0000-0000-0000078C0000}"/>
    <cellStyle name="SAPBEXtitle 39 8 2" xfId="37079" xr:uid="{00000000-0005-0000-0000-0000088C0000}"/>
    <cellStyle name="SAPBEXtitle 39 9" xfId="20028" xr:uid="{00000000-0005-0000-0000-0000098C0000}"/>
    <cellStyle name="SAPBEXtitle 4" xfId="303" xr:uid="{00000000-0005-0000-0000-00000A8C0000}"/>
    <cellStyle name="SAPBEXtitle 4 2" xfId="2889" xr:uid="{00000000-0005-0000-0000-00000B8C0000}"/>
    <cellStyle name="SAPBEXtitle 4 2 2" xfId="21798" xr:uid="{00000000-0005-0000-0000-00000C8C0000}"/>
    <cellStyle name="SAPBEXtitle 4 3" xfId="6954" xr:uid="{00000000-0005-0000-0000-00000D8C0000}"/>
    <cellStyle name="SAPBEXtitle 4 3 2" xfId="25863" xr:uid="{00000000-0005-0000-0000-00000E8C0000}"/>
    <cellStyle name="SAPBEXtitle 4 4" xfId="8526" xr:uid="{00000000-0005-0000-0000-00000F8C0000}"/>
    <cellStyle name="SAPBEXtitle 4 4 2" xfId="27435" xr:uid="{00000000-0005-0000-0000-0000108C0000}"/>
    <cellStyle name="SAPBEXtitle 4 5" xfId="10939" xr:uid="{00000000-0005-0000-0000-0000118C0000}"/>
    <cellStyle name="SAPBEXtitle 4 5 2" xfId="29848" xr:uid="{00000000-0005-0000-0000-0000128C0000}"/>
    <cellStyle name="SAPBEXtitle 4 6" xfId="12354" xr:uid="{00000000-0005-0000-0000-0000138C0000}"/>
    <cellStyle name="SAPBEXtitle 4 6 2" xfId="31263" xr:uid="{00000000-0005-0000-0000-0000148C0000}"/>
    <cellStyle name="SAPBEXtitle 4 7" xfId="15635" xr:uid="{00000000-0005-0000-0000-0000158C0000}"/>
    <cellStyle name="SAPBEXtitle 4 7 2" xfId="34544" xr:uid="{00000000-0005-0000-0000-0000168C0000}"/>
    <cellStyle name="SAPBEXtitle 4 8" xfId="17050" xr:uid="{00000000-0005-0000-0000-0000178C0000}"/>
    <cellStyle name="SAPBEXtitle 4 8 2" xfId="35959" xr:uid="{00000000-0005-0000-0000-0000188C0000}"/>
    <cellStyle name="SAPBEXtitle 4 9" xfId="20200" xr:uid="{00000000-0005-0000-0000-0000198C0000}"/>
    <cellStyle name="SAPBEXtitle 40" xfId="1658" xr:uid="{00000000-0005-0000-0000-00001A8C0000}"/>
    <cellStyle name="SAPBEXtitle 40 2" xfId="4244" xr:uid="{00000000-0005-0000-0000-00001B8C0000}"/>
    <cellStyle name="SAPBEXtitle 40 2 2" xfId="23153" xr:uid="{00000000-0005-0000-0000-00001C8C0000}"/>
    <cellStyle name="SAPBEXtitle 40 3" xfId="7081" xr:uid="{00000000-0005-0000-0000-00001D8C0000}"/>
    <cellStyle name="SAPBEXtitle 40 3 2" xfId="25990" xr:uid="{00000000-0005-0000-0000-00001E8C0000}"/>
    <cellStyle name="SAPBEXtitle 40 4" xfId="9412" xr:uid="{00000000-0005-0000-0000-00001F8C0000}"/>
    <cellStyle name="SAPBEXtitle 40 4 2" xfId="28321" xr:uid="{00000000-0005-0000-0000-0000208C0000}"/>
    <cellStyle name="SAPBEXtitle 40 5" xfId="9483" xr:uid="{00000000-0005-0000-0000-0000218C0000}"/>
    <cellStyle name="SAPBEXtitle 40 5 2" xfId="28392" xr:uid="{00000000-0005-0000-0000-0000228C0000}"/>
    <cellStyle name="SAPBEXtitle 40 6" xfId="12311" xr:uid="{00000000-0005-0000-0000-0000238C0000}"/>
    <cellStyle name="SAPBEXtitle 40 6 2" xfId="31220" xr:uid="{00000000-0005-0000-0000-0000248C0000}"/>
    <cellStyle name="SAPBEXtitle 40 7" xfId="14179" xr:uid="{00000000-0005-0000-0000-0000258C0000}"/>
    <cellStyle name="SAPBEXtitle 40 7 2" xfId="33088" xr:uid="{00000000-0005-0000-0000-0000268C0000}"/>
    <cellStyle name="SAPBEXtitle 40 8" xfId="17007" xr:uid="{00000000-0005-0000-0000-0000278C0000}"/>
    <cellStyle name="SAPBEXtitle 40 8 2" xfId="35916" xr:uid="{00000000-0005-0000-0000-0000288C0000}"/>
    <cellStyle name="SAPBEXtitle 40 9" xfId="18873" xr:uid="{00000000-0005-0000-0000-0000298C0000}"/>
    <cellStyle name="SAPBEXtitle 41" xfId="1701" xr:uid="{00000000-0005-0000-0000-00002A8C0000}"/>
    <cellStyle name="SAPBEXtitle 41 2" xfId="4287" xr:uid="{00000000-0005-0000-0000-00002B8C0000}"/>
    <cellStyle name="SAPBEXtitle 41 2 2" xfId="23196" xr:uid="{00000000-0005-0000-0000-00002C8C0000}"/>
    <cellStyle name="SAPBEXtitle 41 3" xfId="7208" xr:uid="{00000000-0005-0000-0000-00002D8C0000}"/>
    <cellStyle name="SAPBEXtitle 41 3 2" xfId="26117" xr:uid="{00000000-0005-0000-0000-00002E8C0000}"/>
    <cellStyle name="SAPBEXtitle 41 4" xfId="5613" xr:uid="{00000000-0005-0000-0000-00002F8C0000}"/>
    <cellStyle name="SAPBEXtitle 41 4 2" xfId="24522" xr:uid="{00000000-0005-0000-0000-0000308C0000}"/>
    <cellStyle name="SAPBEXtitle 41 5" xfId="9528" xr:uid="{00000000-0005-0000-0000-0000318C0000}"/>
    <cellStyle name="SAPBEXtitle 41 5 2" xfId="28437" xr:uid="{00000000-0005-0000-0000-0000328C0000}"/>
    <cellStyle name="SAPBEXtitle 41 6" xfId="13041" xr:uid="{00000000-0005-0000-0000-0000338C0000}"/>
    <cellStyle name="SAPBEXtitle 41 6 2" xfId="31950" xr:uid="{00000000-0005-0000-0000-0000348C0000}"/>
    <cellStyle name="SAPBEXtitle 41 7" xfId="14224" xr:uid="{00000000-0005-0000-0000-0000358C0000}"/>
    <cellStyle name="SAPBEXtitle 41 7 2" xfId="33133" xr:uid="{00000000-0005-0000-0000-0000368C0000}"/>
    <cellStyle name="SAPBEXtitle 41 8" xfId="17737" xr:uid="{00000000-0005-0000-0000-0000378C0000}"/>
    <cellStyle name="SAPBEXtitle 41 8 2" xfId="36646" xr:uid="{00000000-0005-0000-0000-0000388C0000}"/>
    <cellStyle name="SAPBEXtitle 41 9" xfId="18914" xr:uid="{00000000-0005-0000-0000-0000398C0000}"/>
    <cellStyle name="SAPBEXtitle 42" xfId="1744" xr:uid="{00000000-0005-0000-0000-00003A8C0000}"/>
    <cellStyle name="SAPBEXtitle 42 2" xfId="4330" xr:uid="{00000000-0005-0000-0000-00003B8C0000}"/>
    <cellStyle name="SAPBEXtitle 42 2 2" xfId="23239" xr:uid="{00000000-0005-0000-0000-00003C8C0000}"/>
    <cellStyle name="SAPBEXtitle 42 3" xfId="5185" xr:uid="{00000000-0005-0000-0000-00003D8C0000}"/>
    <cellStyle name="SAPBEXtitle 42 3 2" xfId="24094" xr:uid="{00000000-0005-0000-0000-00003E8C0000}"/>
    <cellStyle name="SAPBEXtitle 42 4" xfId="8645" xr:uid="{00000000-0005-0000-0000-00003F8C0000}"/>
    <cellStyle name="SAPBEXtitle 42 4 2" xfId="27554" xr:uid="{00000000-0005-0000-0000-0000408C0000}"/>
    <cellStyle name="SAPBEXtitle 42 5" xfId="11070" xr:uid="{00000000-0005-0000-0000-0000418C0000}"/>
    <cellStyle name="SAPBEXtitle 42 5 2" xfId="29979" xr:uid="{00000000-0005-0000-0000-0000428C0000}"/>
    <cellStyle name="SAPBEXtitle 42 6" xfId="13999" xr:uid="{00000000-0005-0000-0000-0000438C0000}"/>
    <cellStyle name="SAPBEXtitle 42 6 2" xfId="32908" xr:uid="{00000000-0005-0000-0000-0000448C0000}"/>
    <cellStyle name="SAPBEXtitle 42 7" xfId="15766" xr:uid="{00000000-0005-0000-0000-0000458C0000}"/>
    <cellStyle name="SAPBEXtitle 42 7 2" xfId="34675" xr:uid="{00000000-0005-0000-0000-0000468C0000}"/>
    <cellStyle name="SAPBEXtitle 42 8" xfId="18695" xr:uid="{00000000-0005-0000-0000-0000478C0000}"/>
    <cellStyle name="SAPBEXtitle 42 8 2" xfId="37604" xr:uid="{00000000-0005-0000-0000-0000488C0000}"/>
    <cellStyle name="SAPBEXtitle 42 9" xfId="20320" xr:uid="{00000000-0005-0000-0000-0000498C0000}"/>
    <cellStyle name="SAPBEXtitle 43" xfId="1787" xr:uid="{00000000-0005-0000-0000-00004A8C0000}"/>
    <cellStyle name="SAPBEXtitle 43 2" xfId="4373" xr:uid="{00000000-0005-0000-0000-00004B8C0000}"/>
    <cellStyle name="SAPBEXtitle 43 2 2" xfId="23282" xr:uid="{00000000-0005-0000-0000-00004C8C0000}"/>
    <cellStyle name="SAPBEXtitle 43 3" xfId="5757" xr:uid="{00000000-0005-0000-0000-00004D8C0000}"/>
    <cellStyle name="SAPBEXtitle 43 3 2" xfId="24666" xr:uid="{00000000-0005-0000-0000-00004E8C0000}"/>
    <cellStyle name="SAPBEXtitle 43 4" xfId="8846" xr:uid="{00000000-0005-0000-0000-00004F8C0000}"/>
    <cellStyle name="SAPBEXtitle 43 4 2" xfId="27755" xr:uid="{00000000-0005-0000-0000-0000508C0000}"/>
    <cellStyle name="SAPBEXtitle 43 5" xfId="11293" xr:uid="{00000000-0005-0000-0000-0000518C0000}"/>
    <cellStyle name="SAPBEXtitle 43 5 2" xfId="30202" xr:uid="{00000000-0005-0000-0000-0000528C0000}"/>
    <cellStyle name="SAPBEXtitle 43 6" xfId="13628" xr:uid="{00000000-0005-0000-0000-0000538C0000}"/>
    <cellStyle name="SAPBEXtitle 43 6 2" xfId="32537" xr:uid="{00000000-0005-0000-0000-0000548C0000}"/>
    <cellStyle name="SAPBEXtitle 43 7" xfId="15989" xr:uid="{00000000-0005-0000-0000-0000558C0000}"/>
    <cellStyle name="SAPBEXtitle 43 7 2" xfId="34898" xr:uid="{00000000-0005-0000-0000-0000568C0000}"/>
    <cellStyle name="SAPBEXtitle 43 8" xfId="18324" xr:uid="{00000000-0005-0000-0000-0000578C0000}"/>
    <cellStyle name="SAPBEXtitle 43 8 2" xfId="37233" xr:uid="{00000000-0005-0000-0000-0000588C0000}"/>
    <cellStyle name="SAPBEXtitle 43 9" xfId="20520" xr:uid="{00000000-0005-0000-0000-0000598C0000}"/>
    <cellStyle name="SAPBEXtitle 44" xfId="1829" xr:uid="{00000000-0005-0000-0000-00005A8C0000}"/>
    <cellStyle name="SAPBEXtitle 44 2" xfId="4415" xr:uid="{00000000-0005-0000-0000-00005B8C0000}"/>
    <cellStyle name="SAPBEXtitle 44 2 2" xfId="23324" xr:uid="{00000000-0005-0000-0000-00005C8C0000}"/>
    <cellStyle name="SAPBEXtitle 44 3" xfId="5449" xr:uid="{00000000-0005-0000-0000-00005D8C0000}"/>
    <cellStyle name="SAPBEXtitle 44 3 2" xfId="24358" xr:uid="{00000000-0005-0000-0000-00005E8C0000}"/>
    <cellStyle name="SAPBEXtitle 44 4" xfId="7758" xr:uid="{00000000-0005-0000-0000-00005F8C0000}"/>
    <cellStyle name="SAPBEXtitle 44 4 2" xfId="26667" xr:uid="{00000000-0005-0000-0000-0000608C0000}"/>
    <cellStyle name="SAPBEXtitle 44 5" xfId="10106" xr:uid="{00000000-0005-0000-0000-0000618C0000}"/>
    <cellStyle name="SAPBEXtitle 44 5 2" xfId="29015" xr:uid="{00000000-0005-0000-0000-0000628C0000}"/>
    <cellStyle name="SAPBEXtitle 44 6" xfId="10649" xr:uid="{00000000-0005-0000-0000-0000638C0000}"/>
    <cellStyle name="SAPBEXtitle 44 6 2" xfId="29558" xr:uid="{00000000-0005-0000-0000-0000648C0000}"/>
    <cellStyle name="SAPBEXtitle 44 7" xfId="14802" xr:uid="{00000000-0005-0000-0000-0000658C0000}"/>
    <cellStyle name="SAPBEXtitle 44 7 2" xfId="33711" xr:uid="{00000000-0005-0000-0000-0000668C0000}"/>
    <cellStyle name="SAPBEXtitle 44 8" xfId="15345" xr:uid="{00000000-0005-0000-0000-0000678C0000}"/>
    <cellStyle name="SAPBEXtitle 44 8 2" xfId="34254" xr:uid="{00000000-0005-0000-0000-0000688C0000}"/>
    <cellStyle name="SAPBEXtitle 44 9" xfId="19431" xr:uid="{00000000-0005-0000-0000-0000698C0000}"/>
    <cellStyle name="SAPBEXtitle 45" xfId="1872" xr:uid="{00000000-0005-0000-0000-00006A8C0000}"/>
    <cellStyle name="SAPBEXtitle 45 2" xfId="4458" xr:uid="{00000000-0005-0000-0000-00006B8C0000}"/>
    <cellStyle name="SAPBEXtitle 45 2 2" xfId="23367" xr:uid="{00000000-0005-0000-0000-00006C8C0000}"/>
    <cellStyle name="SAPBEXtitle 45 3" xfId="5213" xr:uid="{00000000-0005-0000-0000-00006D8C0000}"/>
    <cellStyle name="SAPBEXtitle 45 3 2" xfId="24122" xr:uid="{00000000-0005-0000-0000-00006E8C0000}"/>
    <cellStyle name="SAPBEXtitle 45 4" xfId="7658" xr:uid="{00000000-0005-0000-0000-00006F8C0000}"/>
    <cellStyle name="SAPBEXtitle 45 4 2" xfId="26567" xr:uid="{00000000-0005-0000-0000-0000708C0000}"/>
    <cellStyle name="SAPBEXtitle 45 5" xfId="9993" xr:uid="{00000000-0005-0000-0000-0000718C0000}"/>
    <cellStyle name="SAPBEXtitle 45 5 2" xfId="28902" xr:uid="{00000000-0005-0000-0000-0000728C0000}"/>
    <cellStyle name="SAPBEXtitle 45 6" xfId="12499" xr:uid="{00000000-0005-0000-0000-0000738C0000}"/>
    <cellStyle name="SAPBEXtitle 45 6 2" xfId="31408" xr:uid="{00000000-0005-0000-0000-0000748C0000}"/>
    <cellStyle name="SAPBEXtitle 45 7" xfId="14689" xr:uid="{00000000-0005-0000-0000-0000758C0000}"/>
    <cellStyle name="SAPBEXtitle 45 7 2" xfId="33598" xr:uid="{00000000-0005-0000-0000-0000768C0000}"/>
    <cellStyle name="SAPBEXtitle 45 8" xfId="17195" xr:uid="{00000000-0005-0000-0000-0000778C0000}"/>
    <cellStyle name="SAPBEXtitle 45 8 2" xfId="36104" xr:uid="{00000000-0005-0000-0000-0000788C0000}"/>
    <cellStyle name="SAPBEXtitle 45 9" xfId="19328" xr:uid="{00000000-0005-0000-0000-0000798C0000}"/>
    <cellStyle name="SAPBEXtitle 46" xfId="1617" xr:uid="{00000000-0005-0000-0000-00007A8C0000}"/>
    <cellStyle name="SAPBEXtitle 46 2" xfId="4203" xr:uid="{00000000-0005-0000-0000-00007B8C0000}"/>
    <cellStyle name="SAPBEXtitle 46 2 2" xfId="23112" xr:uid="{00000000-0005-0000-0000-00007C8C0000}"/>
    <cellStyle name="SAPBEXtitle 46 3" xfId="7066" xr:uid="{00000000-0005-0000-0000-00007D8C0000}"/>
    <cellStyle name="SAPBEXtitle 46 3 2" xfId="25975" xr:uid="{00000000-0005-0000-0000-00007E8C0000}"/>
    <cellStyle name="SAPBEXtitle 46 4" xfId="8555" xr:uid="{00000000-0005-0000-0000-00007F8C0000}"/>
    <cellStyle name="SAPBEXtitle 46 4 2" xfId="27464" xr:uid="{00000000-0005-0000-0000-0000808C0000}"/>
    <cellStyle name="SAPBEXtitle 46 5" xfId="10970" xr:uid="{00000000-0005-0000-0000-0000818C0000}"/>
    <cellStyle name="SAPBEXtitle 46 5 2" xfId="29879" xr:uid="{00000000-0005-0000-0000-0000828C0000}"/>
    <cellStyle name="SAPBEXtitle 46 6" xfId="13710" xr:uid="{00000000-0005-0000-0000-0000838C0000}"/>
    <cellStyle name="SAPBEXtitle 46 6 2" xfId="32619" xr:uid="{00000000-0005-0000-0000-0000848C0000}"/>
    <cellStyle name="SAPBEXtitle 46 7" xfId="15666" xr:uid="{00000000-0005-0000-0000-0000858C0000}"/>
    <cellStyle name="SAPBEXtitle 46 7 2" xfId="34575" xr:uid="{00000000-0005-0000-0000-0000868C0000}"/>
    <cellStyle name="SAPBEXtitle 46 8" xfId="18406" xr:uid="{00000000-0005-0000-0000-0000878C0000}"/>
    <cellStyle name="SAPBEXtitle 46 8 2" xfId="37315" xr:uid="{00000000-0005-0000-0000-0000888C0000}"/>
    <cellStyle name="SAPBEXtitle 46 9" xfId="20229" xr:uid="{00000000-0005-0000-0000-0000898C0000}"/>
    <cellStyle name="SAPBEXtitle 47" xfId="1934" xr:uid="{00000000-0005-0000-0000-00008A8C0000}"/>
    <cellStyle name="SAPBEXtitle 47 2" xfId="4520" xr:uid="{00000000-0005-0000-0000-00008B8C0000}"/>
    <cellStyle name="SAPBEXtitle 47 2 2" xfId="23429" xr:uid="{00000000-0005-0000-0000-00008C8C0000}"/>
    <cellStyle name="SAPBEXtitle 47 3" xfId="6940" xr:uid="{00000000-0005-0000-0000-00008D8C0000}"/>
    <cellStyle name="SAPBEXtitle 47 3 2" xfId="25849" xr:uid="{00000000-0005-0000-0000-00008E8C0000}"/>
    <cellStyle name="SAPBEXtitle 47 4" xfId="7432" xr:uid="{00000000-0005-0000-0000-00008F8C0000}"/>
    <cellStyle name="SAPBEXtitle 47 4 2" xfId="26341" xr:uid="{00000000-0005-0000-0000-0000908C0000}"/>
    <cellStyle name="SAPBEXtitle 47 5" xfId="9742" xr:uid="{00000000-0005-0000-0000-0000918C0000}"/>
    <cellStyle name="SAPBEXtitle 47 5 2" xfId="28651" xr:uid="{00000000-0005-0000-0000-0000928C0000}"/>
    <cellStyle name="SAPBEXtitle 47 6" xfId="13050" xr:uid="{00000000-0005-0000-0000-0000938C0000}"/>
    <cellStyle name="SAPBEXtitle 47 6 2" xfId="31959" xr:uid="{00000000-0005-0000-0000-0000948C0000}"/>
    <cellStyle name="SAPBEXtitle 47 7" xfId="14438" xr:uid="{00000000-0005-0000-0000-0000958C0000}"/>
    <cellStyle name="SAPBEXtitle 47 7 2" xfId="33347" xr:uid="{00000000-0005-0000-0000-0000968C0000}"/>
    <cellStyle name="SAPBEXtitle 47 8" xfId="17746" xr:uid="{00000000-0005-0000-0000-0000978C0000}"/>
    <cellStyle name="SAPBEXtitle 47 8 2" xfId="36655" xr:uid="{00000000-0005-0000-0000-0000988C0000}"/>
    <cellStyle name="SAPBEXtitle 47 9" xfId="19101" xr:uid="{00000000-0005-0000-0000-0000998C0000}"/>
    <cellStyle name="SAPBEXtitle 48" xfId="1977" xr:uid="{00000000-0005-0000-0000-00009A8C0000}"/>
    <cellStyle name="SAPBEXtitle 48 2" xfId="4563" xr:uid="{00000000-0005-0000-0000-00009B8C0000}"/>
    <cellStyle name="SAPBEXtitle 48 2 2" xfId="23472" xr:uid="{00000000-0005-0000-0000-00009C8C0000}"/>
    <cellStyle name="SAPBEXtitle 48 3" xfId="6753" xr:uid="{00000000-0005-0000-0000-00009D8C0000}"/>
    <cellStyle name="SAPBEXtitle 48 3 2" xfId="25662" xr:uid="{00000000-0005-0000-0000-00009E8C0000}"/>
    <cellStyle name="SAPBEXtitle 48 4" xfId="9274" xr:uid="{00000000-0005-0000-0000-00009F8C0000}"/>
    <cellStyle name="SAPBEXtitle 48 4 2" xfId="28183" xr:uid="{00000000-0005-0000-0000-0000A08C0000}"/>
    <cellStyle name="SAPBEXtitle 48 5" xfId="11756" xr:uid="{00000000-0005-0000-0000-0000A18C0000}"/>
    <cellStyle name="SAPBEXtitle 48 5 2" xfId="30665" xr:uid="{00000000-0005-0000-0000-0000A28C0000}"/>
    <cellStyle name="SAPBEXtitle 48 6" xfId="13722" xr:uid="{00000000-0005-0000-0000-0000A38C0000}"/>
    <cellStyle name="SAPBEXtitle 48 6 2" xfId="32631" xr:uid="{00000000-0005-0000-0000-0000A48C0000}"/>
    <cellStyle name="SAPBEXtitle 48 7" xfId="16452" xr:uid="{00000000-0005-0000-0000-0000A58C0000}"/>
    <cellStyle name="SAPBEXtitle 48 7 2" xfId="35361" xr:uid="{00000000-0005-0000-0000-0000A68C0000}"/>
    <cellStyle name="SAPBEXtitle 48 8" xfId="18418" xr:uid="{00000000-0005-0000-0000-0000A78C0000}"/>
    <cellStyle name="SAPBEXtitle 48 8 2" xfId="37327" xr:uid="{00000000-0005-0000-0000-0000A88C0000}"/>
    <cellStyle name="SAPBEXtitle 48 9" xfId="20948" xr:uid="{00000000-0005-0000-0000-0000A98C0000}"/>
    <cellStyle name="SAPBEXtitle 49" xfId="1958" xr:uid="{00000000-0005-0000-0000-0000AA8C0000}"/>
    <cellStyle name="SAPBEXtitle 49 2" xfId="4544" xr:uid="{00000000-0005-0000-0000-0000AB8C0000}"/>
    <cellStyle name="SAPBEXtitle 49 2 2" xfId="23453" xr:uid="{00000000-0005-0000-0000-0000AC8C0000}"/>
    <cellStyle name="SAPBEXtitle 49 3" xfId="7094" xr:uid="{00000000-0005-0000-0000-0000AD8C0000}"/>
    <cellStyle name="SAPBEXtitle 49 3 2" xfId="26003" xr:uid="{00000000-0005-0000-0000-0000AE8C0000}"/>
    <cellStyle name="SAPBEXtitle 49 4" xfId="9372" xr:uid="{00000000-0005-0000-0000-0000AF8C0000}"/>
    <cellStyle name="SAPBEXtitle 49 4 2" xfId="28281" xr:uid="{00000000-0005-0000-0000-0000B08C0000}"/>
    <cellStyle name="SAPBEXtitle 49 5" xfId="12019" xr:uid="{00000000-0005-0000-0000-0000B18C0000}"/>
    <cellStyle name="SAPBEXtitle 49 5 2" xfId="30928" xr:uid="{00000000-0005-0000-0000-0000B28C0000}"/>
    <cellStyle name="SAPBEXtitle 49 6" xfId="14067" xr:uid="{00000000-0005-0000-0000-0000B38C0000}"/>
    <cellStyle name="SAPBEXtitle 49 6 2" xfId="32976" xr:uid="{00000000-0005-0000-0000-0000B48C0000}"/>
    <cellStyle name="SAPBEXtitle 49 7" xfId="16715" xr:uid="{00000000-0005-0000-0000-0000B58C0000}"/>
    <cellStyle name="SAPBEXtitle 49 7 2" xfId="35624" xr:uid="{00000000-0005-0000-0000-0000B68C0000}"/>
    <cellStyle name="SAPBEXtitle 49 8" xfId="18763" xr:uid="{00000000-0005-0000-0000-0000B78C0000}"/>
    <cellStyle name="SAPBEXtitle 49 8 2" xfId="37672" xr:uid="{00000000-0005-0000-0000-0000B88C0000}"/>
    <cellStyle name="SAPBEXtitle 49 9" xfId="21191" xr:uid="{00000000-0005-0000-0000-0000B98C0000}"/>
    <cellStyle name="SAPBEXtitle 5" xfId="346" xr:uid="{00000000-0005-0000-0000-0000BA8C0000}"/>
    <cellStyle name="SAPBEXtitle 5 2" xfId="2932" xr:uid="{00000000-0005-0000-0000-0000BB8C0000}"/>
    <cellStyle name="SAPBEXtitle 5 2 2" xfId="21841" xr:uid="{00000000-0005-0000-0000-0000BC8C0000}"/>
    <cellStyle name="SAPBEXtitle 5 3" xfId="6861" xr:uid="{00000000-0005-0000-0000-0000BD8C0000}"/>
    <cellStyle name="SAPBEXtitle 5 3 2" xfId="25770" xr:uid="{00000000-0005-0000-0000-0000BE8C0000}"/>
    <cellStyle name="SAPBEXtitle 5 4" xfId="7893" xr:uid="{00000000-0005-0000-0000-0000BF8C0000}"/>
    <cellStyle name="SAPBEXtitle 5 4 2" xfId="26802" xr:uid="{00000000-0005-0000-0000-0000C08C0000}"/>
    <cellStyle name="SAPBEXtitle 5 5" xfId="10248" xr:uid="{00000000-0005-0000-0000-0000C18C0000}"/>
    <cellStyle name="SAPBEXtitle 5 5 2" xfId="29157" xr:uid="{00000000-0005-0000-0000-0000C28C0000}"/>
    <cellStyle name="SAPBEXtitle 5 6" xfId="12508" xr:uid="{00000000-0005-0000-0000-0000C38C0000}"/>
    <cellStyle name="SAPBEXtitle 5 6 2" xfId="31417" xr:uid="{00000000-0005-0000-0000-0000C48C0000}"/>
    <cellStyle name="SAPBEXtitle 5 7" xfId="14944" xr:uid="{00000000-0005-0000-0000-0000C58C0000}"/>
    <cellStyle name="SAPBEXtitle 5 7 2" xfId="33853" xr:uid="{00000000-0005-0000-0000-0000C68C0000}"/>
    <cellStyle name="SAPBEXtitle 5 8" xfId="17204" xr:uid="{00000000-0005-0000-0000-0000C78C0000}"/>
    <cellStyle name="SAPBEXtitle 5 8 2" xfId="36113" xr:uid="{00000000-0005-0000-0000-0000C88C0000}"/>
    <cellStyle name="SAPBEXtitle 5 9" xfId="19566" xr:uid="{00000000-0005-0000-0000-0000C98C0000}"/>
    <cellStyle name="SAPBEXtitle 50" xfId="2057" xr:uid="{00000000-0005-0000-0000-0000CA8C0000}"/>
    <cellStyle name="SAPBEXtitle 50 2" xfId="4643" xr:uid="{00000000-0005-0000-0000-0000CB8C0000}"/>
    <cellStyle name="SAPBEXtitle 50 2 2" xfId="23552" xr:uid="{00000000-0005-0000-0000-0000CC8C0000}"/>
    <cellStyle name="SAPBEXtitle 50 3" xfId="6352" xr:uid="{00000000-0005-0000-0000-0000CD8C0000}"/>
    <cellStyle name="SAPBEXtitle 50 3 2" xfId="25261" xr:uid="{00000000-0005-0000-0000-0000CE8C0000}"/>
    <cellStyle name="SAPBEXtitle 50 4" xfId="8951" xr:uid="{00000000-0005-0000-0000-0000CF8C0000}"/>
    <cellStyle name="SAPBEXtitle 50 4 2" xfId="27860" xr:uid="{00000000-0005-0000-0000-0000D08C0000}"/>
    <cellStyle name="SAPBEXtitle 50 5" xfId="11174" xr:uid="{00000000-0005-0000-0000-0000D18C0000}"/>
    <cellStyle name="SAPBEXtitle 50 5 2" xfId="30083" xr:uid="{00000000-0005-0000-0000-0000D28C0000}"/>
    <cellStyle name="SAPBEXtitle 50 6" xfId="13402" xr:uid="{00000000-0005-0000-0000-0000D38C0000}"/>
    <cellStyle name="SAPBEXtitle 50 6 2" xfId="32311" xr:uid="{00000000-0005-0000-0000-0000D48C0000}"/>
    <cellStyle name="SAPBEXtitle 50 7" xfId="15870" xr:uid="{00000000-0005-0000-0000-0000D58C0000}"/>
    <cellStyle name="SAPBEXtitle 50 7 2" xfId="34779" xr:uid="{00000000-0005-0000-0000-0000D68C0000}"/>
    <cellStyle name="SAPBEXtitle 50 8" xfId="18098" xr:uid="{00000000-0005-0000-0000-0000D78C0000}"/>
    <cellStyle name="SAPBEXtitle 50 8 2" xfId="37007" xr:uid="{00000000-0005-0000-0000-0000D88C0000}"/>
    <cellStyle name="SAPBEXtitle 50 9" xfId="20411" xr:uid="{00000000-0005-0000-0000-0000D98C0000}"/>
    <cellStyle name="SAPBEXtitle 51" xfId="2095" xr:uid="{00000000-0005-0000-0000-0000DA8C0000}"/>
    <cellStyle name="SAPBEXtitle 51 2" xfId="4681" xr:uid="{00000000-0005-0000-0000-0000DB8C0000}"/>
    <cellStyle name="SAPBEXtitle 51 2 2" xfId="23590" xr:uid="{00000000-0005-0000-0000-0000DC8C0000}"/>
    <cellStyle name="SAPBEXtitle 51 3" xfId="6975" xr:uid="{00000000-0005-0000-0000-0000DD8C0000}"/>
    <cellStyle name="SAPBEXtitle 51 3 2" xfId="25884" xr:uid="{00000000-0005-0000-0000-0000DE8C0000}"/>
    <cellStyle name="SAPBEXtitle 51 4" xfId="8346" xr:uid="{00000000-0005-0000-0000-0000DF8C0000}"/>
    <cellStyle name="SAPBEXtitle 51 4 2" xfId="27255" xr:uid="{00000000-0005-0000-0000-0000E08C0000}"/>
    <cellStyle name="SAPBEXtitle 51 5" xfId="10744" xr:uid="{00000000-0005-0000-0000-0000E18C0000}"/>
    <cellStyle name="SAPBEXtitle 51 5 2" xfId="29653" xr:uid="{00000000-0005-0000-0000-0000E28C0000}"/>
    <cellStyle name="SAPBEXtitle 51 6" xfId="13354" xr:uid="{00000000-0005-0000-0000-0000E38C0000}"/>
    <cellStyle name="SAPBEXtitle 51 6 2" xfId="32263" xr:uid="{00000000-0005-0000-0000-0000E48C0000}"/>
    <cellStyle name="SAPBEXtitle 51 7" xfId="15440" xr:uid="{00000000-0005-0000-0000-0000E58C0000}"/>
    <cellStyle name="SAPBEXtitle 51 7 2" xfId="34349" xr:uid="{00000000-0005-0000-0000-0000E68C0000}"/>
    <cellStyle name="SAPBEXtitle 51 8" xfId="18050" xr:uid="{00000000-0005-0000-0000-0000E78C0000}"/>
    <cellStyle name="SAPBEXtitle 51 8 2" xfId="36959" xr:uid="{00000000-0005-0000-0000-0000E88C0000}"/>
    <cellStyle name="SAPBEXtitle 51 9" xfId="20019" xr:uid="{00000000-0005-0000-0000-0000E98C0000}"/>
    <cellStyle name="SAPBEXtitle 52" xfId="2133" xr:uid="{00000000-0005-0000-0000-0000EA8C0000}"/>
    <cellStyle name="SAPBEXtitle 52 2" xfId="4719" xr:uid="{00000000-0005-0000-0000-0000EB8C0000}"/>
    <cellStyle name="SAPBEXtitle 52 2 2" xfId="23628" xr:uid="{00000000-0005-0000-0000-0000EC8C0000}"/>
    <cellStyle name="SAPBEXtitle 52 3" xfId="5658" xr:uid="{00000000-0005-0000-0000-0000ED8C0000}"/>
    <cellStyle name="SAPBEXtitle 52 3 2" xfId="24567" xr:uid="{00000000-0005-0000-0000-0000EE8C0000}"/>
    <cellStyle name="SAPBEXtitle 52 4" xfId="8197" xr:uid="{00000000-0005-0000-0000-0000EF8C0000}"/>
    <cellStyle name="SAPBEXtitle 52 4 2" xfId="27106" xr:uid="{00000000-0005-0000-0000-0000F08C0000}"/>
    <cellStyle name="SAPBEXtitle 52 5" xfId="10579" xr:uid="{00000000-0005-0000-0000-0000F18C0000}"/>
    <cellStyle name="SAPBEXtitle 52 5 2" xfId="29488" xr:uid="{00000000-0005-0000-0000-0000F28C0000}"/>
    <cellStyle name="SAPBEXtitle 52 6" xfId="13993" xr:uid="{00000000-0005-0000-0000-0000F38C0000}"/>
    <cellStyle name="SAPBEXtitle 52 6 2" xfId="32902" xr:uid="{00000000-0005-0000-0000-0000F48C0000}"/>
    <cellStyle name="SAPBEXtitle 52 7" xfId="15275" xr:uid="{00000000-0005-0000-0000-0000F58C0000}"/>
    <cellStyle name="SAPBEXtitle 52 7 2" xfId="34184" xr:uid="{00000000-0005-0000-0000-0000F68C0000}"/>
    <cellStyle name="SAPBEXtitle 52 8" xfId="18689" xr:uid="{00000000-0005-0000-0000-0000F78C0000}"/>
    <cellStyle name="SAPBEXtitle 52 8 2" xfId="37598" xr:uid="{00000000-0005-0000-0000-0000F88C0000}"/>
    <cellStyle name="SAPBEXtitle 52 9" xfId="19870" xr:uid="{00000000-0005-0000-0000-0000F98C0000}"/>
    <cellStyle name="SAPBEXtitle 53" xfId="2170" xr:uid="{00000000-0005-0000-0000-0000FA8C0000}"/>
    <cellStyle name="SAPBEXtitle 53 2" xfId="4756" xr:uid="{00000000-0005-0000-0000-0000FB8C0000}"/>
    <cellStyle name="SAPBEXtitle 53 2 2" xfId="23665" xr:uid="{00000000-0005-0000-0000-0000FC8C0000}"/>
    <cellStyle name="SAPBEXtitle 53 3" xfId="6405" xr:uid="{00000000-0005-0000-0000-0000FD8C0000}"/>
    <cellStyle name="SAPBEXtitle 53 3 2" xfId="25314" xr:uid="{00000000-0005-0000-0000-0000FE8C0000}"/>
    <cellStyle name="SAPBEXtitle 53 4" xfId="8580" xr:uid="{00000000-0005-0000-0000-0000FF8C0000}"/>
    <cellStyle name="SAPBEXtitle 53 4 2" xfId="27489" xr:uid="{00000000-0005-0000-0000-0000008D0000}"/>
    <cellStyle name="SAPBEXtitle 53 5" xfId="10996" xr:uid="{00000000-0005-0000-0000-0000018D0000}"/>
    <cellStyle name="SAPBEXtitle 53 5 2" xfId="29905" xr:uid="{00000000-0005-0000-0000-0000028D0000}"/>
    <cellStyle name="SAPBEXtitle 53 6" xfId="13766" xr:uid="{00000000-0005-0000-0000-0000038D0000}"/>
    <cellStyle name="SAPBEXtitle 53 6 2" xfId="32675" xr:uid="{00000000-0005-0000-0000-0000048D0000}"/>
    <cellStyle name="SAPBEXtitle 53 7" xfId="15692" xr:uid="{00000000-0005-0000-0000-0000058D0000}"/>
    <cellStyle name="SAPBEXtitle 53 7 2" xfId="34601" xr:uid="{00000000-0005-0000-0000-0000068D0000}"/>
    <cellStyle name="SAPBEXtitle 53 8" xfId="18462" xr:uid="{00000000-0005-0000-0000-0000078D0000}"/>
    <cellStyle name="SAPBEXtitle 53 8 2" xfId="37371" xr:uid="{00000000-0005-0000-0000-0000088D0000}"/>
    <cellStyle name="SAPBEXtitle 53 9" xfId="20254" xr:uid="{00000000-0005-0000-0000-0000098D0000}"/>
    <cellStyle name="SAPBEXtitle 54" xfId="2200" xr:uid="{00000000-0005-0000-0000-00000A8D0000}"/>
    <cellStyle name="SAPBEXtitle 54 2" xfId="4786" xr:uid="{00000000-0005-0000-0000-00000B8D0000}"/>
    <cellStyle name="SAPBEXtitle 54 2 2" xfId="23695" xr:uid="{00000000-0005-0000-0000-00000C8D0000}"/>
    <cellStyle name="SAPBEXtitle 54 3" xfId="6807" xr:uid="{00000000-0005-0000-0000-00000D8D0000}"/>
    <cellStyle name="SAPBEXtitle 54 3 2" xfId="25716" xr:uid="{00000000-0005-0000-0000-00000E8D0000}"/>
    <cellStyle name="SAPBEXtitle 54 4" xfId="8596" xr:uid="{00000000-0005-0000-0000-00000F8D0000}"/>
    <cellStyle name="SAPBEXtitle 54 4 2" xfId="27505" xr:uid="{00000000-0005-0000-0000-0000108D0000}"/>
    <cellStyle name="SAPBEXtitle 54 5" xfId="11014" xr:uid="{00000000-0005-0000-0000-0000118D0000}"/>
    <cellStyle name="SAPBEXtitle 54 5 2" xfId="29923" xr:uid="{00000000-0005-0000-0000-0000128D0000}"/>
    <cellStyle name="SAPBEXtitle 54 6" xfId="10223" xr:uid="{00000000-0005-0000-0000-0000138D0000}"/>
    <cellStyle name="SAPBEXtitle 54 6 2" xfId="29132" xr:uid="{00000000-0005-0000-0000-0000148D0000}"/>
    <cellStyle name="SAPBEXtitle 54 7" xfId="15710" xr:uid="{00000000-0005-0000-0000-0000158D0000}"/>
    <cellStyle name="SAPBEXtitle 54 7 2" xfId="34619" xr:uid="{00000000-0005-0000-0000-0000168D0000}"/>
    <cellStyle name="SAPBEXtitle 54 8" xfId="14919" xr:uid="{00000000-0005-0000-0000-0000178D0000}"/>
    <cellStyle name="SAPBEXtitle 54 8 2" xfId="33828" xr:uid="{00000000-0005-0000-0000-0000188D0000}"/>
    <cellStyle name="SAPBEXtitle 54 9" xfId="20271" xr:uid="{00000000-0005-0000-0000-0000198D0000}"/>
    <cellStyle name="SAPBEXtitle 55" xfId="2226" xr:uid="{00000000-0005-0000-0000-00001A8D0000}"/>
    <cellStyle name="SAPBEXtitle 55 2" xfId="4812" xr:uid="{00000000-0005-0000-0000-00001B8D0000}"/>
    <cellStyle name="SAPBEXtitle 55 2 2" xfId="23721" xr:uid="{00000000-0005-0000-0000-00001C8D0000}"/>
    <cellStyle name="SAPBEXtitle 55 3" xfId="6272" xr:uid="{00000000-0005-0000-0000-00001D8D0000}"/>
    <cellStyle name="SAPBEXtitle 55 3 2" xfId="25181" xr:uid="{00000000-0005-0000-0000-00001E8D0000}"/>
    <cellStyle name="SAPBEXtitle 55 4" xfId="8475" xr:uid="{00000000-0005-0000-0000-00001F8D0000}"/>
    <cellStyle name="SAPBEXtitle 55 4 2" xfId="27384" xr:uid="{00000000-0005-0000-0000-0000208D0000}"/>
    <cellStyle name="SAPBEXtitle 55 5" xfId="10883" xr:uid="{00000000-0005-0000-0000-0000218D0000}"/>
    <cellStyle name="SAPBEXtitle 55 5 2" xfId="29792" xr:uid="{00000000-0005-0000-0000-0000228D0000}"/>
    <cellStyle name="SAPBEXtitle 55 6" xfId="13713" xr:uid="{00000000-0005-0000-0000-0000238D0000}"/>
    <cellStyle name="SAPBEXtitle 55 6 2" xfId="32622" xr:uid="{00000000-0005-0000-0000-0000248D0000}"/>
    <cellStyle name="SAPBEXtitle 55 7" xfId="15579" xr:uid="{00000000-0005-0000-0000-0000258D0000}"/>
    <cellStyle name="SAPBEXtitle 55 7 2" xfId="34488" xr:uid="{00000000-0005-0000-0000-0000268D0000}"/>
    <cellStyle name="SAPBEXtitle 55 8" xfId="18409" xr:uid="{00000000-0005-0000-0000-0000278D0000}"/>
    <cellStyle name="SAPBEXtitle 55 8 2" xfId="37318" xr:uid="{00000000-0005-0000-0000-0000288D0000}"/>
    <cellStyle name="SAPBEXtitle 55 9" xfId="20149" xr:uid="{00000000-0005-0000-0000-0000298D0000}"/>
    <cellStyle name="SAPBEXtitle 56" xfId="2274" xr:uid="{00000000-0005-0000-0000-00002A8D0000}"/>
    <cellStyle name="SAPBEXtitle 56 2" xfId="4860" xr:uid="{00000000-0005-0000-0000-00002B8D0000}"/>
    <cellStyle name="SAPBEXtitle 56 2 2" xfId="23769" xr:uid="{00000000-0005-0000-0000-00002C8D0000}"/>
    <cellStyle name="SAPBEXtitle 56 3" xfId="7333" xr:uid="{00000000-0005-0000-0000-00002D8D0000}"/>
    <cellStyle name="SAPBEXtitle 56 3 2" xfId="26242" xr:uid="{00000000-0005-0000-0000-00002E8D0000}"/>
    <cellStyle name="SAPBEXtitle 56 4" xfId="8136" xr:uid="{00000000-0005-0000-0000-00002F8D0000}"/>
    <cellStyle name="SAPBEXtitle 56 4 2" xfId="27045" xr:uid="{00000000-0005-0000-0000-0000308D0000}"/>
    <cellStyle name="SAPBEXtitle 56 5" xfId="10508" xr:uid="{00000000-0005-0000-0000-0000318D0000}"/>
    <cellStyle name="SAPBEXtitle 56 5 2" xfId="29417" xr:uid="{00000000-0005-0000-0000-0000328D0000}"/>
    <cellStyle name="SAPBEXtitle 56 6" xfId="12557" xr:uid="{00000000-0005-0000-0000-0000338D0000}"/>
    <cellStyle name="SAPBEXtitle 56 6 2" xfId="31466" xr:uid="{00000000-0005-0000-0000-0000348D0000}"/>
    <cellStyle name="SAPBEXtitle 56 7" xfId="15204" xr:uid="{00000000-0005-0000-0000-0000358D0000}"/>
    <cellStyle name="SAPBEXtitle 56 7 2" xfId="34113" xr:uid="{00000000-0005-0000-0000-0000368D0000}"/>
    <cellStyle name="SAPBEXtitle 56 8" xfId="17253" xr:uid="{00000000-0005-0000-0000-0000378D0000}"/>
    <cellStyle name="SAPBEXtitle 56 8 2" xfId="36162" xr:uid="{00000000-0005-0000-0000-0000388D0000}"/>
    <cellStyle name="SAPBEXtitle 56 9" xfId="19807" xr:uid="{00000000-0005-0000-0000-0000398D0000}"/>
    <cellStyle name="SAPBEXtitle 57" xfId="2344" xr:uid="{00000000-0005-0000-0000-00003A8D0000}"/>
    <cellStyle name="SAPBEXtitle 57 2" xfId="4930" xr:uid="{00000000-0005-0000-0000-00003B8D0000}"/>
    <cellStyle name="SAPBEXtitle 57 2 2" xfId="23839" xr:uid="{00000000-0005-0000-0000-00003C8D0000}"/>
    <cellStyle name="SAPBEXtitle 57 3" xfId="5284" xr:uid="{00000000-0005-0000-0000-00003D8D0000}"/>
    <cellStyle name="SAPBEXtitle 57 3 2" xfId="24193" xr:uid="{00000000-0005-0000-0000-00003E8D0000}"/>
    <cellStyle name="SAPBEXtitle 57 4" xfId="8023" xr:uid="{00000000-0005-0000-0000-00003F8D0000}"/>
    <cellStyle name="SAPBEXtitle 57 4 2" xfId="26932" xr:uid="{00000000-0005-0000-0000-0000408D0000}"/>
    <cellStyle name="SAPBEXtitle 57 5" xfId="10388" xr:uid="{00000000-0005-0000-0000-0000418D0000}"/>
    <cellStyle name="SAPBEXtitle 57 5 2" xfId="29297" xr:uid="{00000000-0005-0000-0000-0000428D0000}"/>
    <cellStyle name="SAPBEXtitle 57 6" xfId="14122" xr:uid="{00000000-0005-0000-0000-0000438D0000}"/>
    <cellStyle name="SAPBEXtitle 57 6 2" xfId="33031" xr:uid="{00000000-0005-0000-0000-0000448D0000}"/>
    <cellStyle name="SAPBEXtitle 57 7" xfId="15084" xr:uid="{00000000-0005-0000-0000-0000458D0000}"/>
    <cellStyle name="SAPBEXtitle 57 7 2" xfId="33993" xr:uid="{00000000-0005-0000-0000-0000468D0000}"/>
    <cellStyle name="SAPBEXtitle 57 8" xfId="18818" xr:uid="{00000000-0005-0000-0000-0000478D0000}"/>
    <cellStyle name="SAPBEXtitle 57 8 2" xfId="37727" xr:uid="{00000000-0005-0000-0000-0000488D0000}"/>
    <cellStyle name="SAPBEXtitle 57 9" xfId="19694" xr:uid="{00000000-0005-0000-0000-0000498D0000}"/>
    <cellStyle name="SAPBEXtitle 58" xfId="2382" xr:uid="{00000000-0005-0000-0000-00004A8D0000}"/>
    <cellStyle name="SAPBEXtitle 58 2" xfId="5740" xr:uid="{00000000-0005-0000-0000-00004B8D0000}"/>
    <cellStyle name="SAPBEXtitle 58 2 2" xfId="24649" xr:uid="{00000000-0005-0000-0000-00004C8D0000}"/>
    <cellStyle name="SAPBEXtitle 58 3" xfId="8259" xr:uid="{00000000-0005-0000-0000-00004D8D0000}"/>
    <cellStyle name="SAPBEXtitle 58 3 2" xfId="27168" xr:uid="{00000000-0005-0000-0000-00004E8D0000}"/>
    <cellStyle name="SAPBEXtitle 58 4" xfId="10652" xr:uid="{00000000-0005-0000-0000-00004F8D0000}"/>
    <cellStyle name="SAPBEXtitle 58 4 2" xfId="29561" xr:uid="{00000000-0005-0000-0000-0000508D0000}"/>
    <cellStyle name="SAPBEXtitle 58 5" xfId="13637" xr:uid="{00000000-0005-0000-0000-0000518D0000}"/>
    <cellStyle name="SAPBEXtitle 58 5 2" xfId="32546" xr:uid="{00000000-0005-0000-0000-0000528D0000}"/>
    <cellStyle name="SAPBEXtitle 58 6" xfId="15348" xr:uid="{00000000-0005-0000-0000-0000538D0000}"/>
    <cellStyle name="SAPBEXtitle 58 6 2" xfId="34257" xr:uid="{00000000-0005-0000-0000-0000548D0000}"/>
    <cellStyle name="SAPBEXtitle 58 7" xfId="18333" xr:uid="{00000000-0005-0000-0000-0000558D0000}"/>
    <cellStyle name="SAPBEXtitle 58 7 2" xfId="37242" xr:uid="{00000000-0005-0000-0000-0000568D0000}"/>
    <cellStyle name="SAPBEXtitle 58 8" xfId="19932" xr:uid="{00000000-0005-0000-0000-0000578D0000}"/>
    <cellStyle name="SAPBEXtitle 59" xfId="7386" xr:uid="{00000000-0005-0000-0000-0000588D0000}"/>
    <cellStyle name="SAPBEXtitle 59 2" xfId="26295" xr:uid="{00000000-0005-0000-0000-0000598D0000}"/>
    <cellStyle name="SAPBEXtitle 6" xfId="389" xr:uid="{00000000-0005-0000-0000-00005A8D0000}"/>
    <cellStyle name="SAPBEXtitle 6 2" xfId="2975" xr:uid="{00000000-0005-0000-0000-00005B8D0000}"/>
    <cellStyle name="SAPBEXtitle 6 2 2" xfId="21884" xr:uid="{00000000-0005-0000-0000-00005C8D0000}"/>
    <cellStyle name="SAPBEXtitle 6 3" xfId="6965" xr:uid="{00000000-0005-0000-0000-00005D8D0000}"/>
    <cellStyle name="SAPBEXtitle 6 3 2" xfId="25874" xr:uid="{00000000-0005-0000-0000-00005E8D0000}"/>
    <cellStyle name="SAPBEXtitle 6 4" xfId="9077" xr:uid="{00000000-0005-0000-0000-00005F8D0000}"/>
    <cellStyle name="SAPBEXtitle 6 4 2" xfId="27986" xr:uid="{00000000-0005-0000-0000-0000608D0000}"/>
    <cellStyle name="SAPBEXtitle 6 5" xfId="11549" xr:uid="{00000000-0005-0000-0000-0000618D0000}"/>
    <cellStyle name="SAPBEXtitle 6 5 2" xfId="30458" xr:uid="{00000000-0005-0000-0000-0000628D0000}"/>
    <cellStyle name="SAPBEXtitle 6 6" xfId="12360" xr:uid="{00000000-0005-0000-0000-0000638D0000}"/>
    <cellStyle name="SAPBEXtitle 6 6 2" xfId="31269" xr:uid="{00000000-0005-0000-0000-0000648D0000}"/>
    <cellStyle name="SAPBEXtitle 6 7" xfId="16245" xr:uid="{00000000-0005-0000-0000-0000658D0000}"/>
    <cellStyle name="SAPBEXtitle 6 7 2" xfId="35154" xr:uid="{00000000-0005-0000-0000-0000668D0000}"/>
    <cellStyle name="SAPBEXtitle 6 8" xfId="17056" xr:uid="{00000000-0005-0000-0000-0000678D0000}"/>
    <cellStyle name="SAPBEXtitle 6 8 2" xfId="35965" xr:uid="{00000000-0005-0000-0000-0000688D0000}"/>
    <cellStyle name="SAPBEXtitle 6 9" xfId="20752" xr:uid="{00000000-0005-0000-0000-0000698D0000}"/>
    <cellStyle name="SAPBEXtitle 60" xfId="7647" xr:uid="{00000000-0005-0000-0000-00006A8D0000}"/>
    <cellStyle name="SAPBEXtitle 60 2" xfId="26556" xr:uid="{00000000-0005-0000-0000-00006B8D0000}"/>
    <cellStyle name="SAPBEXtitle 61" xfId="9981" xr:uid="{00000000-0005-0000-0000-00006C8D0000}"/>
    <cellStyle name="SAPBEXtitle 61 2" xfId="28890" xr:uid="{00000000-0005-0000-0000-00006D8D0000}"/>
    <cellStyle name="SAPBEXtitle 62" xfId="13768" xr:uid="{00000000-0005-0000-0000-00006E8D0000}"/>
    <cellStyle name="SAPBEXtitle 62 2" xfId="32677" xr:uid="{00000000-0005-0000-0000-00006F8D0000}"/>
    <cellStyle name="SAPBEXtitle 63" xfId="14677" xr:uid="{00000000-0005-0000-0000-0000708D0000}"/>
    <cellStyle name="SAPBEXtitle 63 2" xfId="33586" xr:uid="{00000000-0005-0000-0000-0000718D0000}"/>
    <cellStyle name="SAPBEXtitle 64" xfId="18464" xr:uid="{00000000-0005-0000-0000-0000728D0000}"/>
    <cellStyle name="SAPBEXtitle 64 2" xfId="37373" xr:uid="{00000000-0005-0000-0000-0000738D0000}"/>
    <cellStyle name="SAPBEXtitle 65" xfId="19317" xr:uid="{00000000-0005-0000-0000-0000748D0000}"/>
    <cellStyle name="SAPBEXtitle 7" xfId="432" xr:uid="{00000000-0005-0000-0000-0000758D0000}"/>
    <cellStyle name="SAPBEXtitle 7 2" xfId="3018" xr:uid="{00000000-0005-0000-0000-0000768D0000}"/>
    <cellStyle name="SAPBEXtitle 7 2 2" xfId="21927" xr:uid="{00000000-0005-0000-0000-0000778D0000}"/>
    <cellStyle name="SAPBEXtitle 7 3" xfId="7135" xr:uid="{00000000-0005-0000-0000-0000788D0000}"/>
    <cellStyle name="SAPBEXtitle 7 3 2" xfId="26044" xr:uid="{00000000-0005-0000-0000-0000798D0000}"/>
    <cellStyle name="SAPBEXtitle 7 4" xfId="8939" xr:uid="{00000000-0005-0000-0000-00007A8D0000}"/>
    <cellStyle name="SAPBEXtitle 7 4 2" xfId="27848" xr:uid="{00000000-0005-0000-0000-00007B8D0000}"/>
    <cellStyle name="SAPBEXtitle 7 5" xfId="11392" xr:uid="{00000000-0005-0000-0000-00007C8D0000}"/>
    <cellStyle name="SAPBEXtitle 7 5 2" xfId="30301" xr:uid="{00000000-0005-0000-0000-00007D8D0000}"/>
    <cellStyle name="SAPBEXtitle 7 6" xfId="12706" xr:uid="{00000000-0005-0000-0000-00007E8D0000}"/>
    <cellStyle name="SAPBEXtitle 7 6 2" xfId="31615" xr:uid="{00000000-0005-0000-0000-00007F8D0000}"/>
    <cellStyle name="SAPBEXtitle 7 7" xfId="16088" xr:uid="{00000000-0005-0000-0000-0000808D0000}"/>
    <cellStyle name="SAPBEXtitle 7 7 2" xfId="34997" xr:uid="{00000000-0005-0000-0000-0000818D0000}"/>
    <cellStyle name="SAPBEXtitle 7 8" xfId="17402" xr:uid="{00000000-0005-0000-0000-0000828D0000}"/>
    <cellStyle name="SAPBEXtitle 7 8 2" xfId="36311" xr:uid="{00000000-0005-0000-0000-0000838D0000}"/>
    <cellStyle name="SAPBEXtitle 7 9" xfId="20613" xr:uid="{00000000-0005-0000-0000-0000848D0000}"/>
    <cellStyle name="SAPBEXtitle 8" xfId="475" xr:uid="{00000000-0005-0000-0000-0000858D0000}"/>
    <cellStyle name="SAPBEXtitle 8 2" xfId="3061" xr:uid="{00000000-0005-0000-0000-0000868D0000}"/>
    <cellStyle name="SAPBEXtitle 8 2 2" xfId="21970" xr:uid="{00000000-0005-0000-0000-0000878D0000}"/>
    <cellStyle name="SAPBEXtitle 8 3" xfId="6967" xr:uid="{00000000-0005-0000-0000-0000888D0000}"/>
    <cellStyle name="SAPBEXtitle 8 3 2" xfId="25876" xr:uid="{00000000-0005-0000-0000-0000898D0000}"/>
    <cellStyle name="SAPBEXtitle 8 4" xfId="8408" xr:uid="{00000000-0005-0000-0000-00008A8D0000}"/>
    <cellStyle name="SAPBEXtitle 8 4 2" xfId="27317" xr:uid="{00000000-0005-0000-0000-00008B8D0000}"/>
    <cellStyle name="SAPBEXtitle 8 5" xfId="10813" xr:uid="{00000000-0005-0000-0000-00008C8D0000}"/>
    <cellStyle name="SAPBEXtitle 8 5 2" xfId="29722" xr:uid="{00000000-0005-0000-0000-00008D8D0000}"/>
    <cellStyle name="SAPBEXtitle 8 6" xfId="12711" xr:uid="{00000000-0005-0000-0000-00008E8D0000}"/>
    <cellStyle name="SAPBEXtitle 8 6 2" xfId="31620" xr:uid="{00000000-0005-0000-0000-00008F8D0000}"/>
    <cellStyle name="SAPBEXtitle 8 7" xfId="15509" xr:uid="{00000000-0005-0000-0000-0000908D0000}"/>
    <cellStyle name="SAPBEXtitle 8 7 2" xfId="34418" xr:uid="{00000000-0005-0000-0000-0000918D0000}"/>
    <cellStyle name="SAPBEXtitle 8 8" xfId="17407" xr:uid="{00000000-0005-0000-0000-0000928D0000}"/>
    <cellStyle name="SAPBEXtitle 8 8 2" xfId="36316" xr:uid="{00000000-0005-0000-0000-0000938D0000}"/>
    <cellStyle name="SAPBEXtitle 8 9" xfId="20082" xr:uid="{00000000-0005-0000-0000-0000948D0000}"/>
    <cellStyle name="SAPBEXtitle 9" xfId="518" xr:uid="{00000000-0005-0000-0000-0000958D0000}"/>
    <cellStyle name="SAPBEXtitle 9 2" xfId="3104" xr:uid="{00000000-0005-0000-0000-0000968D0000}"/>
    <cellStyle name="SAPBEXtitle 9 2 2" xfId="22013" xr:uid="{00000000-0005-0000-0000-0000978D0000}"/>
    <cellStyle name="SAPBEXtitle 9 3" xfId="7376" xr:uid="{00000000-0005-0000-0000-0000988D0000}"/>
    <cellStyle name="SAPBEXtitle 9 3 2" xfId="26285" xr:uid="{00000000-0005-0000-0000-0000998D0000}"/>
    <cellStyle name="SAPBEXtitle 9 4" xfId="9163" xr:uid="{00000000-0005-0000-0000-00009A8D0000}"/>
    <cellStyle name="SAPBEXtitle 9 4 2" xfId="28072" xr:uid="{00000000-0005-0000-0000-00009B8D0000}"/>
    <cellStyle name="SAPBEXtitle 9 5" xfId="11641" xr:uid="{00000000-0005-0000-0000-00009C8D0000}"/>
    <cellStyle name="SAPBEXtitle 9 5 2" xfId="30550" xr:uid="{00000000-0005-0000-0000-00009D8D0000}"/>
    <cellStyle name="SAPBEXtitle 9 6" xfId="13028" xr:uid="{00000000-0005-0000-0000-00009E8D0000}"/>
    <cellStyle name="SAPBEXtitle 9 6 2" xfId="31937" xr:uid="{00000000-0005-0000-0000-00009F8D0000}"/>
    <cellStyle name="SAPBEXtitle 9 7" xfId="16337" xr:uid="{00000000-0005-0000-0000-0000A08D0000}"/>
    <cellStyle name="SAPBEXtitle 9 7 2" xfId="35246" xr:uid="{00000000-0005-0000-0000-0000A18D0000}"/>
    <cellStyle name="SAPBEXtitle 9 8" xfId="17724" xr:uid="{00000000-0005-0000-0000-0000A28D0000}"/>
    <cellStyle name="SAPBEXtitle 9 8 2" xfId="36633" xr:uid="{00000000-0005-0000-0000-0000A38D0000}"/>
    <cellStyle name="SAPBEXtitle 9 9" xfId="20838" xr:uid="{00000000-0005-0000-0000-0000A48D0000}"/>
    <cellStyle name="SAPBEXunassignedItem" xfId="94" xr:uid="{00000000-0005-0000-0000-0000A58D0000}"/>
    <cellStyle name="SAPBEXundefined" xfId="95" xr:uid="{00000000-0005-0000-0000-0000A68D0000}"/>
    <cellStyle name="SAPBEXundefined 10" xfId="563" xr:uid="{00000000-0005-0000-0000-0000A78D0000}"/>
    <cellStyle name="SAPBEXundefined 10 2" xfId="3149" xr:uid="{00000000-0005-0000-0000-0000A88D0000}"/>
    <cellStyle name="SAPBEXundefined 10 2 2" xfId="22058" xr:uid="{00000000-0005-0000-0000-0000A98D0000}"/>
    <cellStyle name="SAPBEXundefined 10 3" xfId="5705" xr:uid="{00000000-0005-0000-0000-0000AA8D0000}"/>
    <cellStyle name="SAPBEXundefined 10 3 2" xfId="24614" xr:uid="{00000000-0005-0000-0000-0000AB8D0000}"/>
    <cellStyle name="SAPBEXundefined 10 4" xfId="8489" xr:uid="{00000000-0005-0000-0000-0000AC8D0000}"/>
    <cellStyle name="SAPBEXundefined 10 4 2" xfId="27398" xr:uid="{00000000-0005-0000-0000-0000AD8D0000}"/>
    <cellStyle name="SAPBEXundefined 10 5" xfId="10898" xr:uid="{00000000-0005-0000-0000-0000AE8D0000}"/>
    <cellStyle name="SAPBEXundefined 10 5 2" xfId="29807" xr:uid="{00000000-0005-0000-0000-0000AF8D0000}"/>
    <cellStyle name="SAPBEXundefined 10 6" xfId="12340" xr:uid="{00000000-0005-0000-0000-0000B08D0000}"/>
    <cellStyle name="SAPBEXundefined 10 6 2" xfId="31249" xr:uid="{00000000-0005-0000-0000-0000B18D0000}"/>
    <cellStyle name="SAPBEXundefined 10 7" xfId="15594" xr:uid="{00000000-0005-0000-0000-0000B28D0000}"/>
    <cellStyle name="SAPBEXundefined 10 7 2" xfId="34503" xr:uid="{00000000-0005-0000-0000-0000B38D0000}"/>
    <cellStyle name="SAPBEXundefined 10 8" xfId="17036" xr:uid="{00000000-0005-0000-0000-0000B48D0000}"/>
    <cellStyle name="SAPBEXundefined 10 8 2" xfId="35945" xr:uid="{00000000-0005-0000-0000-0000B58D0000}"/>
    <cellStyle name="SAPBEXundefined 10 9" xfId="20163" xr:uid="{00000000-0005-0000-0000-0000B68D0000}"/>
    <cellStyle name="SAPBEXundefined 11" xfId="621" xr:uid="{00000000-0005-0000-0000-0000B78D0000}"/>
    <cellStyle name="SAPBEXundefined 11 2" xfId="3207" xr:uid="{00000000-0005-0000-0000-0000B88D0000}"/>
    <cellStyle name="SAPBEXundefined 11 2 2" xfId="22116" xr:uid="{00000000-0005-0000-0000-0000B98D0000}"/>
    <cellStyle name="SAPBEXundefined 11 3" xfId="5128" xr:uid="{00000000-0005-0000-0000-0000BA8D0000}"/>
    <cellStyle name="SAPBEXundefined 11 3 2" xfId="24037" xr:uid="{00000000-0005-0000-0000-0000BB8D0000}"/>
    <cellStyle name="SAPBEXundefined 11 4" xfId="8249" xr:uid="{00000000-0005-0000-0000-0000BC8D0000}"/>
    <cellStyle name="SAPBEXundefined 11 4 2" xfId="27158" xr:uid="{00000000-0005-0000-0000-0000BD8D0000}"/>
    <cellStyle name="SAPBEXundefined 11 5" xfId="10639" xr:uid="{00000000-0005-0000-0000-0000BE8D0000}"/>
    <cellStyle name="SAPBEXundefined 11 5 2" xfId="29548" xr:uid="{00000000-0005-0000-0000-0000BF8D0000}"/>
    <cellStyle name="SAPBEXundefined 11 6" xfId="13409" xr:uid="{00000000-0005-0000-0000-0000C08D0000}"/>
    <cellStyle name="SAPBEXundefined 11 6 2" xfId="32318" xr:uid="{00000000-0005-0000-0000-0000C18D0000}"/>
    <cellStyle name="SAPBEXundefined 11 7" xfId="15335" xr:uid="{00000000-0005-0000-0000-0000C28D0000}"/>
    <cellStyle name="SAPBEXundefined 11 7 2" xfId="34244" xr:uid="{00000000-0005-0000-0000-0000C38D0000}"/>
    <cellStyle name="SAPBEXundefined 11 8" xfId="18105" xr:uid="{00000000-0005-0000-0000-0000C48D0000}"/>
    <cellStyle name="SAPBEXundefined 11 8 2" xfId="37014" xr:uid="{00000000-0005-0000-0000-0000C58D0000}"/>
    <cellStyle name="SAPBEXundefined 11 9" xfId="19922" xr:uid="{00000000-0005-0000-0000-0000C68D0000}"/>
    <cellStyle name="SAPBEXundefined 12" xfId="649" xr:uid="{00000000-0005-0000-0000-0000C78D0000}"/>
    <cellStyle name="SAPBEXundefined 12 2" xfId="3235" xr:uid="{00000000-0005-0000-0000-0000C88D0000}"/>
    <cellStyle name="SAPBEXundefined 12 2 2" xfId="22144" xr:uid="{00000000-0005-0000-0000-0000C98D0000}"/>
    <cellStyle name="SAPBEXundefined 12 3" xfId="7025" xr:uid="{00000000-0005-0000-0000-0000CA8D0000}"/>
    <cellStyle name="SAPBEXundefined 12 3 2" xfId="25934" xr:uid="{00000000-0005-0000-0000-0000CB8D0000}"/>
    <cellStyle name="SAPBEXundefined 12 4" xfId="8767" xr:uid="{00000000-0005-0000-0000-0000CC8D0000}"/>
    <cellStyle name="SAPBEXundefined 12 4 2" xfId="27676" xr:uid="{00000000-0005-0000-0000-0000CD8D0000}"/>
    <cellStyle name="SAPBEXundefined 12 5" xfId="11205" xr:uid="{00000000-0005-0000-0000-0000CE8D0000}"/>
    <cellStyle name="SAPBEXundefined 12 5 2" xfId="30114" xr:uid="{00000000-0005-0000-0000-0000CF8D0000}"/>
    <cellStyle name="SAPBEXundefined 12 6" xfId="9760" xr:uid="{00000000-0005-0000-0000-0000D08D0000}"/>
    <cellStyle name="SAPBEXundefined 12 6 2" xfId="28669" xr:uid="{00000000-0005-0000-0000-0000D18D0000}"/>
    <cellStyle name="SAPBEXundefined 12 7" xfId="15901" xr:uid="{00000000-0005-0000-0000-0000D28D0000}"/>
    <cellStyle name="SAPBEXundefined 12 7 2" xfId="34810" xr:uid="{00000000-0005-0000-0000-0000D38D0000}"/>
    <cellStyle name="SAPBEXundefined 12 8" xfId="14456" xr:uid="{00000000-0005-0000-0000-0000D48D0000}"/>
    <cellStyle name="SAPBEXundefined 12 8 2" xfId="33365" xr:uid="{00000000-0005-0000-0000-0000D58D0000}"/>
    <cellStyle name="SAPBEXundefined 12 9" xfId="20441" xr:uid="{00000000-0005-0000-0000-0000D68D0000}"/>
    <cellStyle name="SAPBEXundefined 13" xfId="727" xr:uid="{00000000-0005-0000-0000-0000D78D0000}"/>
    <cellStyle name="SAPBEXundefined 13 2" xfId="3313" xr:uid="{00000000-0005-0000-0000-0000D88D0000}"/>
    <cellStyle name="SAPBEXundefined 13 2 2" xfId="22222" xr:uid="{00000000-0005-0000-0000-0000D98D0000}"/>
    <cellStyle name="SAPBEXundefined 13 3" xfId="6092" xr:uid="{00000000-0005-0000-0000-0000DA8D0000}"/>
    <cellStyle name="SAPBEXundefined 13 3 2" xfId="25001" xr:uid="{00000000-0005-0000-0000-0000DB8D0000}"/>
    <cellStyle name="SAPBEXundefined 13 4" xfId="8133" xr:uid="{00000000-0005-0000-0000-0000DC8D0000}"/>
    <cellStyle name="SAPBEXundefined 13 4 2" xfId="27042" xr:uid="{00000000-0005-0000-0000-0000DD8D0000}"/>
    <cellStyle name="SAPBEXundefined 13 5" xfId="10505" xr:uid="{00000000-0005-0000-0000-0000DE8D0000}"/>
    <cellStyle name="SAPBEXundefined 13 5 2" xfId="29414" xr:uid="{00000000-0005-0000-0000-0000DF8D0000}"/>
    <cellStyle name="SAPBEXundefined 13 6" xfId="12818" xr:uid="{00000000-0005-0000-0000-0000E08D0000}"/>
    <cellStyle name="SAPBEXundefined 13 6 2" xfId="31727" xr:uid="{00000000-0005-0000-0000-0000E18D0000}"/>
    <cellStyle name="SAPBEXundefined 13 7" xfId="15201" xr:uid="{00000000-0005-0000-0000-0000E28D0000}"/>
    <cellStyle name="SAPBEXundefined 13 7 2" xfId="34110" xr:uid="{00000000-0005-0000-0000-0000E38D0000}"/>
    <cellStyle name="SAPBEXundefined 13 8" xfId="17514" xr:uid="{00000000-0005-0000-0000-0000E48D0000}"/>
    <cellStyle name="SAPBEXundefined 13 8 2" xfId="36423" xr:uid="{00000000-0005-0000-0000-0000E58D0000}"/>
    <cellStyle name="SAPBEXundefined 13 9" xfId="19804" xr:uid="{00000000-0005-0000-0000-0000E68D0000}"/>
    <cellStyle name="SAPBEXundefined 14" xfId="761" xr:uid="{00000000-0005-0000-0000-0000E78D0000}"/>
    <cellStyle name="SAPBEXundefined 14 2" xfId="3347" xr:uid="{00000000-0005-0000-0000-0000E88D0000}"/>
    <cellStyle name="SAPBEXundefined 14 2 2" xfId="22256" xr:uid="{00000000-0005-0000-0000-0000E98D0000}"/>
    <cellStyle name="SAPBEXundefined 14 3" xfId="6180" xr:uid="{00000000-0005-0000-0000-0000EA8D0000}"/>
    <cellStyle name="SAPBEXundefined 14 3 2" xfId="25089" xr:uid="{00000000-0005-0000-0000-0000EB8D0000}"/>
    <cellStyle name="SAPBEXundefined 14 4" xfId="8615" xr:uid="{00000000-0005-0000-0000-0000EC8D0000}"/>
    <cellStyle name="SAPBEXundefined 14 4 2" xfId="27524" xr:uid="{00000000-0005-0000-0000-0000ED8D0000}"/>
    <cellStyle name="SAPBEXundefined 14 5" xfId="11035" xr:uid="{00000000-0005-0000-0000-0000EE8D0000}"/>
    <cellStyle name="SAPBEXundefined 14 5 2" xfId="29944" xr:uid="{00000000-0005-0000-0000-0000EF8D0000}"/>
    <cellStyle name="SAPBEXundefined 14 6" xfId="12145" xr:uid="{00000000-0005-0000-0000-0000F08D0000}"/>
    <cellStyle name="SAPBEXundefined 14 6 2" xfId="31054" xr:uid="{00000000-0005-0000-0000-0000F18D0000}"/>
    <cellStyle name="SAPBEXundefined 14 7" xfId="15731" xr:uid="{00000000-0005-0000-0000-0000F28D0000}"/>
    <cellStyle name="SAPBEXundefined 14 7 2" xfId="34640" xr:uid="{00000000-0005-0000-0000-0000F38D0000}"/>
    <cellStyle name="SAPBEXundefined 14 8" xfId="16841" xr:uid="{00000000-0005-0000-0000-0000F48D0000}"/>
    <cellStyle name="SAPBEXundefined 14 8 2" xfId="35750" xr:uid="{00000000-0005-0000-0000-0000F58D0000}"/>
    <cellStyle name="SAPBEXundefined 14 9" xfId="20290" xr:uid="{00000000-0005-0000-0000-0000F68D0000}"/>
    <cellStyle name="SAPBEXundefined 15" xfId="696" xr:uid="{00000000-0005-0000-0000-0000F78D0000}"/>
    <cellStyle name="SAPBEXundefined 15 2" xfId="3282" xr:uid="{00000000-0005-0000-0000-0000F88D0000}"/>
    <cellStyle name="SAPBEXundefined 15 2 2" xfId="22191" xr:uid="{00000000-0005-0000-0000-0000F98D0000}"/>
    <cellStyle name="SAPBEXundefined 15 3" xfId="5181" xr:uid="{00000000-0005-0000-0000-0000FA8D0000}"/>
    <cellStyle name="SAPBEXundefined 15 3 2" xfId="24090" xr:uid="{00000000-0005-0000-0000-0000FB8D0000}"/>
    <cellStyle name="SAPBEXundefined 15 4" xfId="8126" xr:uid="{00000000-0005-0000-0000-0000FC8D0000}"/>
    <cellStyle name="SAPBEXundefined 15 4 2" xfId="27035" xr:uid="{00000000-0005-0000-0000-0000FD8D0000}"/>
    <cellStyle name="SAPBEXundefined 15 5" xfId="10497" xr:uid="{00000000-0005-0000-0000-0000FE8D0000}"/>
    <cellStyle name="SAPBEXundefined 15 5 2" xfId="29406" xr:uid="{00000000-0005-0000-0000-0000FF8D0000}"/>
    <cellStyle name="SAPBEXundefined 15 6" xfId="13890" xr:uid="{00000000-0005-0000-0000-0000008E0000}"/>
    <cellStyle name="SAPBEXundefined 15 6 2" xfId="32799" xr:uid="{00000000-0005-0000-0000-0000018E0000}"/>
    <cellStyle name="SAPBEXundefined 15 7" xfId="15193" xr:uid="{00000000-0005-0000-0000-0000028E0000}"/>
    <cellStyle name="SAPBEXundefined 15 7 2" xfId="34102" xr:uid="{00000000-0005-0000-0000-0000038E0000}"/>
    <cellStyle name="SAPBEXundefined 15 8" xfId="18586" xr:uid="{00000000-0005-0000-0000-0000048E0000}"/>
    <cellStyle name="SAPBEXundefined 15 8 2" xfId="37495" xr:uid="{00000000-0005-0000-0000-0000058E0000}"/>
    <cellStyle name="SAPBEXundefined 15 9" xfId="19797" xr:uid="{00000000-0005-0000-0000-0000068E0000}"/>
    <cellStyle name="SAPBEXundefined 16" xfId="714" xr:uid="{00000000-0005-0000-0000-0000078E0000}"/>
    <cellStyle name="SAPBEXundefined 16 2" xfId="3300" xr:uid="{00000000-0005-0000-0000-0000088E0000}"/>
    <cellStyle name="SAPBEXundefined 16 2 2" xfId="22209" xr:uid="{00000000-0005-0000-0000-0000098E0000}"/>
    <cellStyle name="SAPBEXundefined 16 3" xfId="6960" xr:uid="{00000000-0005-0000-0000-00000A8E0000}"/>
    <cellStyle name="SAPBEXundefined 16 3 2" xfId="25869" xr:uid="{00000000-0005-0000-0000-00000B8E0000}"/>
    <cellStyle name="SAPBEXundefined 16 4" xfId="8463" xr:uid="{00000000-0005-0000-0000-00000C8E0000}"/>
    <cellStyle name="SAPBEXundefined 16 4 2" xfId="27372" xr:uid="{00000000-0005-0000-0000-00000D8E0000}"/>
    <cellStyle name="SAPBEXundefined 16 5" xfId="10870" xr:uid="{00000000-0005-0000-0000-00000E8E0000}"/>
    <cellStyle name="SAPBEXundefined 16 5 2" xfId="29779" xr:uid="{00000000-0005-0000-0000-00000F8E0000}"/>
    <cellStyle name="SAPBEXundefined 16 6" xfId="10608" xr:uid="{00000000-0005-0000-0000-0000108E0000}"/>
    <cellStyle name="SAPBEXundefined 16 6 2" xfId="29517" xr:uid="{00000000-0005-0000-0000-0000118E0000}"/>
    <cellStyle name="SAPBEXundefined 16 7" xfId="15566" xr:uid="{00000000-0005-0000-0000-0000128E0000}"/>
    <cellStyle name="SAPBEXundefined 16 7 2" xfId="34475" xr:uid="{00000000-0005-0000-0000-0000138E0000}"/>
    <cellStyle name="SAPBEXundefined 16 8" xfId="15304" xr:uid="{00000000-0005-0000-0000-0000148E0000}"/>
    <cellStyle name="SAPBEXundefined 16 8 2" xfId="34213" xr:uid="{00000000-0005-0000-0000-0000158E0000}"/>
    <cellStyle name="SAPBEXundefined 16 9" xfId="20137" xr:uid="{00000000-0005-0000-0000-0000168E0000}"/>
    <cellStyle name="SAPBEXundefined 17" xfId="934" xr:uid="{00000000-0005-0000-0000-0000178E0000}"/>
    <cellStyle name="SAPBEXundefined 17 2" xfId="3520" xr:uid="{00000000-0005-0000-0000-0000188E0000}"/>
    <cellStyle name="SAPBEXundefined 17 2 2" xfId="22429" xr:uid="{00000000-0005-0000-0000-0000198E0000}"/>
    <cellStyle name="SAPBEXundefined 17 3" xfId="2595" xr:uid="{00000000-0005-0000-0000-00001A8E0000}"/>
    <cellStyle name="SAPBEXundefined 17 3 2" xfId="21504" xr:uid="{00000000-0005-0000-0000-00001B8E0000}"/>
    <cellStyle name="SAPBEXundefined 17 4" xfId="8131" xr:uid="{00000000-0005-0000-0000-00001C8E0000}"/>
    <cellStyle name="SAPBEXundefined 17 4 2" xfId="27040" xr:uid="{00000000-0005-0000-0000-00001D8E0000}"/>
    <cellStyle name="SAPBEXundefined 17 5" xfId="10503" xr:uid="{00000000-0005-0000-0000-00001E8E0000}"/>
    <cellStyle name="SAPBEXundefined 17 5 2" xfId="29412" xr:uid="{00000000-0005-0000-0000-00001F8E0000}"/>
    <cellStyle name="SAPBEXundefined 17 6" xfId="13186" xr:uid="{00000000-0005-0000-0000-0000208E0000}"/>
    <cellStyle name="SAPBEXundefined 17 6 2" xfId="32095" xr:uid="{00000000-0005-0000-0000-0000218E0000}"/>
    <cellStyle name="SAPBEXundefined 17 7" xfId="15199" xr:uid="{00000000-0005-0000-0000-0000228E0000}"/>
    <cellStyle name="SAPBEXundefined 17 7 2" xfId="34108" xr:uid="{00000000-0005-0000-0000-0000238E0000}"/>
    <cellStyle name="SAPBEXundefined 17 8" xfId="17882" xr:uid="{00000000-0005-0000-0000-0000248E0000}"/>
    <cellStyle name="SAPBEXundefined 17 8 2" xfId="36791" xr:uid="{00000000-0005-0000-0000-0000258E0000}"/>
    <cellStyle name="SAPBEXundefined 17 9" xfId="19802" xr:uid="{00000000-0005-0000-0000-0000268E0000}"/>
    <cellStyle name="SAPBEXundefined 18" xfId="776" xr:uid="{00000000-0005-0000-0000-0000278E0000}"/>
    <cellStyle name="SAPBEXundefined 18 2" xfId="3362" xr:uid="{00000000-0005-0000-0000-0000288E0000}"/>
    <cellStyle name="SAPBEXundefined 18 2 2" xfId="22271" xr:uid="{00000000-0005-0000-0000-0000298E0000}"/>
    <cellStyle name="SAPBEXundefined 18 3" xfId="7064" xr:uid="{00000000-0005-0000-0000-00002A8E0000}"/>
    <cellStyle name="SAPBEXundefined 18 3 2" xfId="25973" xr:uid="{00000000-0005-0000-0000-00002B8E0000}"/>
    <cellStyle name="SAPBEXundefined 18 4" xfId="8681" xr:uid="{00000000-0005-0000-0000-00002C8E0000}"/>
    <cellStyle name="SAPBEXundefined 18 4 2" xfId="27590" xr:uid="{00000000-0005-0000-0000-00002D8E0000}"/>
    <cellStyle name="SAPBEXundefined 18 5" xfId="11109" xr:uid="{00000000-0005-0000-0000-00002E8E0000}"/>
    <cellStyle name="SAPBEXundefined 18 5 2" xfId="30018" xr:uid="{00000000-0005-0000-0000-00002F8E0000}"/>
    <cellStyle name="SAPBEXundefined 18 6" xfId="12952" xr:uid="{00000000-0005-0000-0000-0000308E0000}"/>
    <cellStyle name="SAPBEXundefined 18 6 2" xfId="31861" xr:uid="{00000000-0005-0000-0000-0000318E0000}"/>
    <cellStyle name="SAPBEXundefined 18 7" xfId="15805" xr:uid="{00000000-0005-0000-0000-0000328E0000}"/>
    <cellStyle name="SAPBEXundefined 18 7 2" xfId="34714" xr:uid="{00000000-0005-0000-0000-0000338E0000}"/>
    <cellStyle name="SAPBEXundefined 18 8" xfId="17648" xr:uid="{00000000-0005-0000-0000-0000348E0000}"/>
    <cellStyle name="SAPBEXundefined 18 8 2" xfId="36557" xr:uid="{00000000-0005-0000-0000-0000358E0000}"/>
    <cellStyle name="SAPBEXundefined 18 9" xfId="20355" xr:uid="{00000000-0005-0000-0000-0000368E0000}"/>
    <cellStyle name="SAPBEXundefined 19" xfId="1040" xr:uid="{00000000-0005-0000-0000-0000378E0000}"/>
    <cellStyle name="SAPBEXundefined 19 2" xfId="3626" xr:uid="{00000000-0005-0000-0000-0000388E0000}"/>
    <cellStyle name="SAPBEXundefined 19 2 2" xfId="22535" xr:uid="{00000000-0005-0000-0000-0000398E0000}"/>
    <cellStyle name="SAPBEXundefined 19 3" xfId="6265" xr:uid="{00000000-0005-0000-0000-00003A8E0000}"/>
    <cellStyle name="SAPBEXundefined 19 3 2" xfId="25174" xr:uid="{00000000-0005-0000-0000-00003B8E0000}"/>
    <cellStyle name="SAPBEXundefined 19 4" xfId="7305" xr:uid="{00000000-0005-0000-0000-00003C8E0000}"/>
    <cellStyle name="SAPBEXundefined 19 4 2" xfId="26214" xr:uid="{00000000-0005-0000-0000-00003D8E0000}"/>
    <cellStyle name="SAPBEXundefined 19 5" xfId="9662" xr:uid="{00000000-0005-0000-0000-00003E8E0000}"/>
    <cellStyle name="SAPBEXundefined 19 5 2" xfId="28571" xr:uid="{00000000-0005-0000-0000-00003F8E0000}"/>
    <cellStyle name="SAPBEXundefined 19 6" xfId="12690" xr:uid="{00000000-0005-0000-0000-0000408E0000}"/>
    <cellStyle name="SAPBEXundefined 19 6 2" xfId="31599" xr:uid="{00000000-0005-0000-0000-0000418E0000}"/>
    <cellStyle name="SAPBEXundefined 19 7" xfId="14358" xr:uid="{00000000-0005-0000-0000-0000428E0000}"/>
    <cellStyle name="SAPBEXundefined 19 7 2" xfId="33267" xr:uid="{00000000-0005-0000-0000-0000438E0000}"/>
    <cellStyle name="SAPBEXundefined 19 8" xfId="17386" xr:uid="{00000000-0005-0000-0000-0000448E0000}"/>
    <cellStyle name="SAPBEXundefined 19 8 2" xfId="36295" xr:uid="{00000000-0005-0000-0000-0000458E0000}"/>
    <cellStyle name="SAPBEXundefined 19 9" xfId="19032" xr:uid="{00000000-0005-0000-0000-0000468E0000}"/>
    <cellStyle name="SAPBEXundefined 2" xfId="216" xr:uid="{00000000-0005-0000-0000-0000478E0000}"/>
    <cellStyle name="SAPBEXundefined 2 2" xfId="2802" xr:uid="{00000000-0005-0000-0000-0000488E0000}"/>
    <cellStyle name="SAPBEXundefined 2 2 2" xfId="21711" xr:uid="{00000000-0005-0000-0000-0000498E0000}"/>
    <cellStyle name="SAPBEXundefined 2 3" xfId="5664" xr:uid="{00000000-0005-0000-0000-00004A8E0000}"/>
    <cellStyle name="SAPBEXundefined 2 3 2" xfId="24573" xr:uid="{00000000-0005-0000-0000-00004B8E0000}"/>
    <cellStyle name="SAPBEXundefined 2 4" xfId="8560" xr:uid="{00000000-0005-0000-0000-00004C8E0000}"/>
    <cellStyle name="SAPBEXundefined 2 4 2" xfId="27469" xr:uid="{00000000-0005-0000-0000-00004D8E0000}"/>
    <cellStyle name="SAPBEXundefined 2 5" xfId="10975" xr:uid="{00000000-0005-0000-0000-00004E8E0000}"/>
    <cellStyle name="SAPBEXundefined 2 5 2" xfId="29884" xr:uid="{00000000-0005-0000-0000-00004F8E0000}"/>
    <cellStyle name="SAPBEXundefined 2 6" xfId="12399" xr:uid="{00000000-0005-0000-0000-0000508E0000}"/>
    <cellStyle name="SAPBEXundefined 2 6 2" xfId="31308" xr:uid="{00000000-0005-0000-0000-0000518E0000}"/>
    <cellStyle name="SAPBEXundefined 2 7" xfId="15671" xr:uid="{00000000-0005-0000-0000-0000528E0000}"/>
    <cellStyle name="SAPBEXundefined 2 7 2" xfId="34580" xr:uid="{00000000-0005-0000-0000-0000538E0000}"/>
    <cellStyle name="SAPBEXundefined 2 8" xfId="17095" xr:uid="{00000000-0005-0000-0000-0000548E0000}"/>
    <cellStyle name="SAPBEXundefined 2 8 2" xfId="36004" xr:uid="{00000000-0005-0000-0000-0000558E0000}"/>
    <cellStyle name="SAPBEXundefined 2 9" xfId="20234" xr:uid="{00000000-0005-0000-0000-0000568E0000}"/>
    <cellStyle name="SAPBEXundefined 20" xfId="1083" xr:uid="{00000000-0005-0000-0000-0000578E0000}"/>
    <cellStyle name="SAPBEXundefined 20 2" xfId="3669" xr:uid="{00000000-0005-0000-0000-0000588E0000}"/>
    <cellStyle name="SAPBEXundefined 20 2 2" xfId="22578" xr:uid="{00000000-0005-0000-0000-0000598E0000}"/>
    <cellStyle name="SAPBEXundefined 20 3" xfId="6671" xr:uid="{00000000-0005-0000-0000-00005A8E0000}"/>
    <cellStyle name="SAPBEXundefined 20 3 2" xfId="25580" xr:uid="{00000000-0005-0000-0000-00005B8E0000}"/>
    <cellStyle name="SAPBEXundefined 20 4" xfId="9286" xr:uid="{00000000-0005-0000-0000-00005C8E0000}"/>
    <cellStyle name="SAPBEXundefined 20 4 2" xfId="28195" xr:uid="{00000000-0005-0000-0000-00005D8E0000}"/>
    <cellStyle name="SAPBEXundefined 20 5" xfId="11405" xr:uid="{00000000-0005-0000-0000-00005E8E0000}"/>
    <cellStyle name="SAPBEXundefined 20 5 2" xfId="30314" xr:uid="{00000000-0005-0000-0000-00005F8E0000}"/>
    <cellStyle name="SAPBEXundefined 20 6" xfId="12199" xr:uid="{00000000-0005-0000-0000-0000608E0000}"/>
    <cellStyle name="SAPBEXundefined 20 6 2" xfId="31108" xr:uid="{00000000-0005-0000-0000-0000618E0000}"/>
    <cellStyle name="SAPBEXundefined 20 7" xfId="16101" xr:uid="{00000000-0005-0000-0000-0000628E0000}"/>
    <cellStyle name="SAPBEXundefined 20 7 2" xfId="35010" xr:uid="{00000000-0005-0000-0000-0000638E0000}"/>
    <cellStyle name="SAPBEXundefined 20 8" xfId="16895" xr:uid="{00000000-0005-0000-0000-0000648E0000}"/>
    <cellStyle name="SAPBEXundefined 20 8 2" xfId="35804" xr:uid="{00000000-0005-0000-0000-0000658E0000}"/>
    <cellStyle name="SAPBEXundefined 20 9" xfId="20625" xr:uid="{00000000-0005-0000-0000-0000668E0000}"/>
    <cellStyle name="SAPBEXundefined 21" xfId="1055" xr:uid="{00000000-0005-0000-0000-0000678E0000}"/>
    <cellStyle name="SAPBEXundefined 21 2" xfId="3641" xr:uid="{00000000-0005-0000-0000-0000688E0000}"/>
    <cellStyle name="SAPBEXundefined 21 2 2" xfId="22550" xr:uid="{00000000-0005-0000-0000-0000698E0000}"/>
    <cellStyle name="SAPBEXundefined 21 3" xfId="6862" xr:uid="{00000000-0005-0000-0000-00006A8E0000}"/>
    <cellStyle name="SAPBEXundefined 21 3 2" xfId="25771" xr:uid="{00000000-0005-0000-0000-00006B8E0000}"/>
    <cellStyle name="SAPBEXundefined 21 4" xfId="8148" xr:uid="{00000000-0005-0000-0000-00006C8E0000}"/>
    <cellStyle name="SAPBEXundefined 21 4 2" xfId="27057" xr:uid="{00000000-0005-0000-0000-00006D8E0000}"/>
    <cellStyle name="SAPBEXundefined 21 5" xfId="10522" xr:uid="{00000000-0005-0000-0000-00006E8E0000}"/>
    <cellStyle name="SAPBEXundefined 21 5 2" xfId="29431" xr:uid="{00000000-0005-0000-0000-00006F8E0000}"/>
    <cellStyle name="SAPBEXundefined 21 6" xfId="12140" xr:uid="{00000000-0005-0000-0000-0000708E0000}"/>
    <cellStyle name="SAPBEXundefined 21 6 2" xfId="31049" xr:uid="{00000000-0005-0000-0000-0000718E0000}"/>
    <cellStyle name="SAPBEXundefined 21 7" xfId="15218" xr:uid="{00000000-0005-0000-0000-0000728E0000}"/>
    <cellStyle name="SAPBEXundefined 21 7 2" xfId="34127" xr:uid="{00000000-0005-0000-0000-0000738E0000}"/>
    <cellStyle name="SAPBEXundefined 21 8" xfId="16836" xr:uid="{00000000-0005-0000-0000-0000748E0000}"/>
    <cellStyle name="SAPBEXundefined 21 8 2" xfId="35745" xr:uid="{00000000-0005-0000-0000-0000758E0000}"/>
    <cellStyle name="SAPBEXundefined 21 9" xfId="19821" xr:uid="{00000000-0005-0000-0000-0000768E0000}"/>
    <cellStyle name="SAPBEXundefined 22" xfId="1196" xr:uid="{00000000-0005-0000-0000-0000778E0000}"/>
    <cellStyle name="SAPBEXundefined 22 2" xfId="3782" xr:uid="{00000000-0005-0000-0000-0000788E0000}"/>
    <cellStyle name="SAPBEXundefined 22 2 2" xfId="22691" xr:uid="{00000000-0005-0000-0000-0000798E0000}"/>
    <cellStyle name="SAPBEXundefined 22 3" xfId="4982" xr:uid="{00000000-0005-0000-0000-00007A8E0000}"/>
    <cellStyle name="SAPBEXundefined 22 3 2" xfId="23891" xr:uid="{00000000-0005-0000-0000-00007B8E0000}"/>
    <cellStyle name="SAPBEXundefined 22 4" xfId="8569" xr:uid="{00000000-0005-0000-0000-00007C8E0000}"/>
    <cellStyle name="SAPBEXundefined 22 4 2" xfId="27478" xr:uid="{00000000-0005-0000-0000-00007D8E0000}"/>
    <cellStyle name="SAPBEXundefined 22 5" xfId="10985" xr:uid="{00000000-0005-0000-0000-00007E8E0000}"/>
    <cellStyle name="SAPBEXundefined 22 5 2" xfId="29894" xr:uid="{00000000-0005-0000-0000-00007F8E0000}"/>
    <cellStyle name="SAPBEXundefined 22 6" xfId="12592" xr:uid="{00000000-0005-0000-0000-0000808E0000}"/>
    <cellStyle name="SAPBEXundefined 22 6 2" xfId="31501" xr:uid="{00000000-0005-0000-0000-0000818E0000}"/>
    <cellStyle name="SAPBEXundefined 22 7" xfId="15681" xr:uid="{00000000-0005-0000-0000-0000828E0000}"/>
    <cellStyle name="SAPBEXundefined 22 7 2" xfId="34590" xr:uid="{00000000-0005-0000-0000-0000838E0000}"/>
    <cellStyle name="SAPBEXundefined 22 8" xfId="17288" xr:uid="{00000000-0005-0000-0000-0000848E0000}"/>
    <cellStyle name="SAPBEXundefined 22 8 2" xfId="36197" xr:uid="{00000000-0005-0000-0000-0000858E0000}"/>
    <cellStyle name="SAPBEXundefined 22 9" xfId="20243" xr:uid="{00000000-0005-0000-0000-0000868E0000}"/>
    <cellStyle name="SAPBEXundefined 23" xfId="1231" xr:uid="{00000000-0005-0000-0000-0000878E0000}"/>
    <cellStyle name="SAPBEXundefined 23 2" xfId="3817" xr:uid="{00000000-0005-0000-0000-0000888E0000}"/>
    <cellStyle name="SAPBEXundefined 23 2 2" xfId="22726" xr:uid="{00000000-0005-0000-0000-0000898E0000}"/>
    <cellStyle name="SAPBEXundefined 23 3" xfId="7016" xr:uid="{00000000-0005-0000-0000-00008A8E0000}"/>
    <cellStyle name="SAPBEXundefined 23 3 2" xfId="25925" xr:uid="{00000000-0005-0000-0000-00008B8E0000}"/>
    <cellStyle name="SAPBEXundefined 23 4" xfId="8873" xr:uid="{00000000-0005-0000-0000-00008C8E0000}"/>
    <cellStyle name="SAPBEXundefined 23 4 2" xfId="27782" xr:uid="{00000000-0005-0000-0000-00008D8E0000}"/>
    <cellStyle name="SAPBEXundefined 23 5" xfId="11322" xr:uid="{00000000-0005-0000-0000-00008E8E0000}"/>
    <cellStyle name="SAPBEXundefined 23 5 2" xfId="30231" xr:uid="{00000000-0005-0000-0000-00008F8E0000}"/>
    <cellStyle name="SAPBEXundefined 23 6" xfId="12998" xr:uid="{00000000-0005-0000-0000-0000908E0000}"/>
    <cellStyle name="SAPBEXundefined 23 6 2" xfId="31907" xr:uid="{00000000-0005-0000-0000-0000918E0000}"/>
    <cellStyle name="SAPBEXundefined 23 7" xfId="16018" xr:uid="{00000000-0005-0000-0000-0000928E0000}"/>
    <cellStyle name="SAPBEXundefined 23 7 2" xfId="34927" xr:uid="{00000000-0005-0000-0000-0000938E0000}"/>
    <cellStyle name="SAPBEXundefined 23 8" xfId="17694" xr:uid="{00000000-0005-0000-0000-0000948E0000}"/>
    <cellStyle name="SAPBEXundefined 23 8 2" xfId="36603" xr:uid="{00000000-0005-0000-0000-0000958E0000}"/>
    <cellStyle name="SAPBEXundefined 23 9" xfId="20547" xr:uid="{00000000-0005-0000-0000-0000968E0000}"/>
    <cellStyle name="SAPBEXundefined 24" xfId="1274" xr:uid="{00000000-0005-0000-0000-0000978E0000}"/>
    <cellStyle name="SAPBEXundefined 24 2" xfId="3860" xr:uid="{00000000-0005-0000-0000-0000988E0000}"/>
    <cellStyle name="SAPBEXundefined 24 2 2" xfId="22769" xr:uid="{00000000-0005-0000-0000-0000998E0000}"/>
    <cellStyle name="SAPBEXundefined 24 3" xfId="5452" xr:uid="{00000000-0005-0000-0000-00009A8E0000}"/>
    <cellStyle name="SAPBEXundefined 24 3 2" xfId="24361" xr:uid="{00000000-0005-0000-0000-00009B8E0000}"/>
    <cellStyle name="SAPBEXundefined 24 4" xfId="9383" xr:uid="{00000000-0005-0000-0000-00009C8E0000}"/>
    <cellStyle name="SAPBEXundefined 24 4 2" xfId="28292" xr:uid="{00000000-0005-0000-0000-00009D8E0000}"/>
    <cellStyle name="SAPBEXundefined 24 5" xfId="11999" xr:uid="{00000000-0005-0000-0000-00009E8E0000}"/>
    <cellStyle name="SAPBEXundefined 24 5 2" xfId="30908" xr:uid="{00000000-0005-0000-0000-00009F8E0000}"/>
    <cellStyle name="SAPBEXundefined 24 6" xfId="12372" xr:uid="{00000000-0005-0000-0000-0000A08E0000}"/>
    <cellStyle name="SAPBEXundefined 24 6 2" xfId="31281" xr:uid="{00000000-0005-0000-0000-0000A18E0000}"/>
    <cellStyle name="SAPBEXundefined 24 7" xfId="16695" xr:uid="{00000000-0005-0000-0000-0000A28E0000}"/>
    <cellStyle name="SAPBEXundefined 24 7 2" xfId="35604" xr:uid="{00000000-0005-0000-0000-0000A38E0000}"/>
    <cellStyle name="SAPBEXundefined 24 8" xfId="17068" xr:uid="{00000000-0005-0000-0000-0000A48E0000}"/>
    <cellStyle name="SAPBEXundefined 24 8 2" xfId="35977" xr:uid="{00000000-0005-0000-0000-0000A58E0000}"/>
    <cellStyle name="SAPBEXundefined 24 9" xfId="21180" xr:uid="{00000000-0005-0000-0000-0000A68E0000}"/>
    <cellStyle name="SAPBEXundefined 25" xfId="1317" xr:uid="{00000000-0005-0000-0000-0000A78E0000}"/>
    <cellStyle name="SAPBEXundefined 25 2" xfId="3903" xr:uid="{00000000-0005-0000-0000-0000A88E0000}"/>
    <cellStyle name="SAPBEXundefined 25 2 2" xfId="22812" xr:uid="{00000000-0005-0000-0000-0000A98E0000}"/>
    <cellStyle name="SAPBEXundefined 25 3" xfId="6407" xr:uid="{00000000-0005-0000-0000-0000AA8E0000}"/>
    <cellStyle name="SAPBEXundefined 25 3 2" xfId="25316" xr:uid="{00000000-0005-0000-0000-0000AB8E0000}"/>
    <cellStyle name="SAPBEXundefined 25 4" xfId="6720" xr:uid="{00000000-0005-0000-0000-0000AC8E0000}"/>
    <cellStyle name="SAPBEXundefined 25 4 2" xfId="25629" xr:uid="{00000000-0005-0000-0000-0000AD8E0000}"/>
    <cellStyle name="SAPBEXundefined 25 5" xfId="9609" xr:uid="{00000000-0005-0000-0000-0000AE8E0000}"/>
    <cellStyle name="SAPBEXundefined 25 5 2" xfId="28518" xr:uid="{00000000-0005-0000-0000-0000AF8E0000}"/>
    <cellStyle name="SAPBEXundefined 25 6" xfId="12841" xr:uid="{00000000-0005-0000-0000-0000B08E0000}"/>
    <cellStyle name="SAPBEXundefined 25 6 2" xfId="31750" xr:uid="{00000000-0005-0000-0000-0000B18E0000}"/>
    <cellStyle name="SAPBEXundefined 25 7" xfId="14305" xr:uid="{00000000-0005-0000-0000-0000B28E0000}"/>
    <cellStyle name="SAPBEXundefined 25 7 2" xfId="33214" xr:uid="{00000000-0005-0000-0000-0000B38E0000}"/>
    <cellStyle name="SAPBEXundefined 25 8" xfId="17537" xr:uid="{00000000-0005-0000-0000-0000B48E0000}"/>
    <cellStyle name="SAPBEXundefined 25 8 2" xfId="36446" xr:uid="{00000000-0005-0000-0000-0000B58E0000}"/>
    <cellStyle name="SAPBEXundefined 25 9" xfId="18988" xr:uid="{00000000-0005-0000-0000-0000B68E0000}"/>
    <cellStyle name="SAPBEXundefined 26" xfId="1359" xr:uid="{00000000-0005-0000-0000-0000B78E0000}"/>
    <cellStyle name="SAPBEXundefined 26 2" xfId="3945" xr:uid="{00000000-0005-0000-0000-0000B88E0000}"/>
    <cellStyle name="SAPBEXundefined 26 2 2" xfId="22854" xr:uid="{00000000-0005-0000-0000-0000B98E0000}"/>
    <cellStyle name="SAPBEXundefined 26 3" xfId="6851" xr:uid="{00000000-0005-0000-0000-0000BA8E0000}"/>
    <cellStyle name="SAPBEXundefined 26 3 2" xfId="25760" xr:uid="{00000000-0005-0000-0000-0000BB8E0000}"/>
    <cellStyle name="SAPBEXundefined 26 4" xfId="9319" xr:uid="{00000000-0005-0000-0000-0000BC8E0000}"/>
    <cellStyle name="SAPBEXundefined 26 4 2" xfId="28228" xr:uid="{00000000-0005-0000-0000-0000BD8E0000}"/>
    <cellStyle name="SAPBEXundefined 26 5" xfId="11802" xr:uid="{00000000-0005-0000-0000-0000BE8E0000}"/>
    <cellStyle name="SAPBEXundefined 26 5 2" xfId="30711" xr:uid="{00000000-0005-0000-0000-0000BF8E0000}"/>
    <cellStyle name="SAPBEXundefined 26 6" xfId="12819" xr:uid="{00000000-0005-0000-0000-0000C08E0000}"/>
    <cellStyle name="SAPBEXundefined 26 6 2" xfId="31728" xr:uid="{00000000-0005-0000-0000-0000C18E0000}"/>
    <cellStyle name="SAPBEXundefined 26 7" xfId="16498" xr:uid="{00000000-0005-0000-0000-0000C28E0000}"/>
    <cellStyle name="SAPBEXundefined 26 7 2" xfId="35407" xr:uid="{00000000-0005-0000-0000-0000C38E0000}"/>
    <cellStyle name="SAPBEXundefined 26 8" xfId="17515" xr:uid="{00000000-0005-0000-0000-0000C48E0000}"/>
    <cellStyle name="SAPBEXundefined 26 8 2" xfId="36424" xr:uid="{00000000-0005-0000-0000-0000C58E0000}"/>
    <cellStyle name="SAPBEXundefined 26 9" xfId="20993" xr:uid="{00000000-0005-0000-0000-0000C68E0000}"/>
    <cellStyle name="SAPBEXundefined 27" xfId="1402" xr:uid="{00000000-0005-0000-0000-0000C78E0000}"/>
    <cellStyle name="SAPBEXundefined 27 2" xfId="3988" xr:uid="{00000000-0005-0000-0000-0000C88E0000}"/>
    <cellStyle name="SAPBEXundefined 27 2 2" xfId="22897" xr:uid="{00000000-0005-0000-0000-0000C98E0000}"/>
    <cellStyle name="SAPBEXundefined 27 3" xfId="6990" xr:uid="{00000000-0005-0000-0000-0000CA8E0000}"/>
    <cellStyle name="SAPBEXundefined 27 3 2" xfId="25899" xr:uid="{00000000-0005-0000-0000-0000CB8E0000}"/>
    <cellStyle name="SAPBEXundefined 27 4" xfId="7531" xr:uid="{00000000-0005-0000-0000-0000CC8E0000}"/>
    <cellStyle name="SAPBEXundefined 27 4 2" xfId="26440" xr:uid="{00000000-0005-0000-0000-0000CD8E0000}"/>
    <cellStyle name="SAPBEXundefined 27 5" xfId="9853" xr:uid="{00000000-0005-0000-0000-0000CE8E0000}"/>
    <cellStyle name="SAPBEXundefined 27 5 2" xfId="28762" xr:uid="{00000000-0005-0000-0000-0000CF8E0000}"/>
    <cellStyle name="SAPBEXundefined 27 6" xfId="12738" xr:uid="{00000000-0005-0000-0000-0000D08E0000}"/>
    <cellStyle name="SAPBEXundefined 27 6 2" xfId="31647" xr:uid="{00000000-0005-0000-0000-0000D18E0000}"/>
    <cellStyle name="SAPBEXundefined 27 7" xfId="14549" xr:uid="{00000000-0005-0000-0000-0000D28E0000}"/>
    <cellStyle name="SAPBEXundefined 27 7 2" xfId="33458" xr:uid="{00000000-0005-0000-0000-0000D38E0000}"/>
    <cellStyle name="SAPBEXundefined 27 8" xfId="17434" xr:uid="{00000000-0005-0000-0000-0000D48E0000}"/>
    <cellStyle name="SAPBEXundefined 27 8 2" xfId="36343" xr:uid="{00000000-0005-0000-0000-0000D58E0000}"/>
    <cellStyle name="SAPBEXundefined 27 9" xfId="19202" xr:uid="{00000000-0005-0000-0000-0000D68E0000}"/>
    <cellStyle name="SAPBEXundefined 28" xfId="1445" xr:uid="{00000000-0005-0000-0000-0000D78E0000}"/>
    <cellStyle name="SAPBEXundefined 28 2" xfId="4031" xr:uid="{00000000-0005-0000-0000-0000D88E0000}"/>
    <cellStyle name="SAPBEXundefined 28 2 2" xfId="22940" xr:uid="{00000000-0005-0000-0000-0000D98E0000}"/>
    <cellStyle name="SAPBEXundefined 28 3" xfId="5257" xr:uid="{00000000-0005-0000-0000-0000DA8E0000}"/>
    <cellStyle name="SAPBEXundefined 28 3 2" xfId="24166" xr:uid="{00000000-0005-0000-0000-0000DB8E0000}"/>
    <cellStyle name="SAPBEXundefined 28 4" xfId="9449" xr:uid="{00000000-0005-0000-0000-0000DC8E0000}"/>
    <cellStyle name="SAPBEXundefined 28 4 2" xfId="28358" xr:uid="{00000000-0005-0000-0000-0000DD8E0000}"/>
    <cellStyle name="SAPBEXundefined 28 5" xfId="11103" xr:uid="{00000000-0005-0000-0000-0000DE8E0000}"/>
    <cellStyle name="SAPBEXundefined 28 5 2" xfId="30012" xr:uid="{00000000-0005-0000-0000-0000DF8E0000}"/>
    <cellStyle name="SAPBEXundefined 28 6" xfId="13205" xr:uid="{00000000-0005-0000-0000-0000E08E0000}"/>
    <cellStyle name="SAPBEXundefined 28 6 2" xfId="32114" xr:uid="{00000000-0005-0000-0000-0000E18E0000}"/>
    <cellStyle name="SAPBEXundefined 28 7" xfId="15799" xr:uid="{00000000-0005-0000-0000-0000E28E0000}"/>
    <cellStyle name="SAPBEXundefined 28 7 2" xfId="34708" xr:uid="{00000000-0005-0000-0000-0000E38E0000}"/>
    <cellStyle name="SAPBEXundefined 28 8" xfId="17901" xr:uid="{00000000-0005-0000-0000-0000E48E0000}"/>
    <cellStyle name="SAPBEXundefined 28 8 2" xfId="36810" xr:uid="{00000000-0005-0000-0000-0000E58E0000}"/>
    <cellStyle name="SAPBEXundefined 28 9" xfId="20350" xr:uid="{00000000-0005-0000-0000-0000E68E0000}"/>
    <cellStyle name="SAPBEXundefined 29" xfId="1488" xr:uid="{00000000-0005-0000-0000-0000E78E0000}"/>
    <cellStyle name="SAPBEXundefined 29 2" xfId="4074" xr:uid="{00000000-0005-0000-0000-0000E88E0000}"/>
    <cellStyle name="SAPBEXundefined 29 2 2" xfId="22983" xr:uid="{00000000-0005-0000-0000-0000E98E0000}"/>
    <cellStyle name="SAPBEXundefined 29 3" xfId="4965" xr:uid="{00000000-0005-0000-0000-0000EA8E0000}"/>
    <cellStyle name="SAPBEXundefined 29 3 2" xfId="23874" xr:uid="{00000000-0005-0000-0000-0000EB8E0000}"/>
    <cellStyle name="SAPBEXundefined 29 4" xfId="9385" xr:uid="{00000000-0005-0000-0000-0000EC8E0000}"/>
    <cellStyle name="SAPBEXundefined 29 4 2" xfId="28294" xr:uid="{00000000-0005-0000-0000-0000ED8E0000}"/>
    <cellStyle name="SAPBEXundefined 29 5" xfId="11997" xr:uid="{00000000-0005-0000-0000-0000EE8E0000}"/>
    <cellStyle name="SAPBEXundefined 29 5 2" xfId="30906" xr:uid="{00000000-0005-0000-0000-0000EF8E0000}"/>
    <cellStyle name="SAPBEXundefined 29 6" xfId="12245" xr:uid="{00000000-0005-0000-0000-0000F08E0000}"/>
    <cellStyle name="SAPBEXundefined 29 6 2" xfId="31154" xr:uid="{00000000-0005-0000-0000-0000F18E0000}"/>
    <cellStyle name="SAPBEXundefined 29 7" xfId="16693" xr:uid="{00000000-0005-0000-0000-0000F28E0000}"/>
    <cellStyle name="SAPBEXundefined 29 7 2" xfId="35602" xr:uid="{00000000-0005-0000-0000-0000F38E0000}"/>
    <cellStyle name="SAPBEXundefined 29 8" xfId="16941" xr:uid="{00000000-0005-0000-0000-0000F48E0000}"/>
    <cellStyle name="SAPBEXundefined 29 8 2" xfId="35850" xr:uid="{00000000-0005-0000-0000-0000F58E0000}"/>
    <cellStyle name="SAPBEXundefined 29 9" xfId="21178" xr:uid="{00000000-0005-0000-0000-0000F68E0000}"/>
    <cellStyle name="SAPBEXundefined 3" xfId="262" xr:uid="{00000000-0005-0000-0000-0000F78E0000}"/>
    <cellStyle name="SAPBEXundefined 3 2" xfId="2848" xr:uid="{00000000-0005-0000-0000-0000F88E0000}"/>
    <cellStyle name="SAPBEXundefined 3 2 2" xfId="21757" xr:uid="{00000000-0005-0000-0000-0000F98E0000}"/>
    <cellStyle name="SAPBEXundefined 3 3" xfId="5478" xr:uid="{00000000-0005-0000-0000-0000FA8E0000}"/>
    <cellStyle name="SAPBEXundefined 3 3 2" xfId="24387" xr:uid="{00000000-0005-0000-0000-0000FB8E0000}"/>
    <cellStyle name="SAPBEXundefined 3 4" xfId="8185" xr:uid="{00000000-0005-0000-0000-0000FC8E0000}"/>
    <cellStyle name="SAPBEXundefined 3 4 2" xfId="27094" xr:uid="{00000000-0005-0000-0000-0000FD8E0000}"/>
    <cellStyle name="SAPBEXundefined 3 5" xfId="10566" xr:uid="{00000000-0005-0000-0000-0000FE8E0000}"/>
    <cellStyle name="SAPBEXundefined 3 5 2" xfId="29475" xr:uid="{00000000-0005-0000-0000-0000FF8E0000}"/>
    <cellStyle name="SAPBEXundefined 3 6" xfId="12457" xr:uid="{00000000-0005-0000-0000-0000008F0000}"/>
    <cellStyle name="SAPBEXundefined 3 6 2" xfId="31366" xr:uid="{00000000-0005-0000-0000-0000018F0000}"/>
    <cellStyle name="SAPBEXundefined 3 7" xfId="15262" xr:uid="{00000000-0005-0000-0000-0000028F0000}"/>
    <cellStyle name="SAPBEXundefined 3 7 2" xfId="34171" xr:uid="{00000000-0005-0000-0000-0000038F0000}"/>
    <cellStyle name="SAPBEXundefined 3 8" xfId="17153" xr:uid="{00000000-0005-0000-0000-0000048F0000}"/>
    <cellStyle name="SAPBEXundefined 3 8 2" xfId="36062" xr:uid="{00000000-0005-0000-0000-0000058F0000}"/>
    <cellStyle name="SAPBEXundefined 3 9" xfId="19858" xr:uid="{00000000-0005-0000-0000-0000068F0000}"/>
    <cellStyle name="SAPBEXundefined 30" xfId="1531" xr:uid="{00000000-0005-0000-0000-0000078F0000}"/>
    <cellStyle name="SAPBEXundefined 30 2" xfId="4117" xr:uid="{00000000-0005-0000-0000-0000088F0000}"/>
    <cellStyle name="SAPBEXundefined 30 2 2" xfId="23026" xr:uid="{00000000-0005-0000-0000-0000098F0000}"/>
    <cellStyle name="SAPBEXundefined 30 3" xfId="6837" xr:uid="{00000000-0005-0000-0000-00000A8F0000}"/>
    <cellStyle name="SAPBEXundefined 30 3 2" xfId="25746" xr:uid="{00000000-0005-0000-0000-00000B8F0000}"/>
    <cellStyle name="SAPBEXundefined 30 4" xfId="8168" xr:uid="{00000000-0005-0000-0000-00000C8F0000}"/>
    <cellStyle name="SAPBEXundefined 30 4 2" xfId="27077" xr:uid="{00000000-0005-0000-0000-00000D8F0000}"/>
    <cellStyle name="SAPBEXundefined 30 5" xfId="10543" xr:uid="{00000000-0005-0000-0000-00000E8F0000}"/>
    <cellStyle name="SAPBEXundefined 30 5 2" xfId="29452" xr:uid="{00000000-0005-0000-0000-00000F8F0000}"/>
    <cellStyle name="SAPBEXundefined 30 6" xfId="12561" xr:uid="{00000000-0005-0000-0000-0000108F0000}"/>
    <cellStyle name="SAPBEXundefined 30 6 2" xfId="31470" xr:uid="{00000000-0005-0000-0000-0000118F0000}"/>
    <cellStyle name="SAPBEXundefined 30 7" xfId="15239" xr:uid="{00000000-0005-0000-0000-0000128F0000}"/>
    <cellStyle name="SAPBEXundefined 30 7 2" xfId="34148" xr:uid="{00000000-0005-0000-0000-0000138F0000}"/>
    <cellStyle name="SAPBEXundefined 30 8" xfId="17257" xr:uid="{00000000-0005-0000-0000-0000148F0000}"/>
    <cellStyle name="SAPBEXundefined 30 8 2" xfId="36166" xr:uid="{00000000-0005-0000-0000-0000158F0000}"/>
    <cellStyle name="SAPBEXundefined 30 9" xfId="19841" xr:uid="{00000000-0005-0000-0000-0000168F0000}"/>
    <cellStyle name="SAPBEXundefined 31" xfId="1574" xr:uid="{00000000-0005-0000-0000-0000178F0000}"/>
    <cellStyle name="SAPBEXundefined 31 2" xfId="4160" xr:uid="{00000000-0005-0000-0000-0000188F0000}"/>
    <cellStyle name="SAPBEXundefined 31 2 2" xfId="23069" xr:uid="{00000000-0005-0000-0000-0000198F0000}"/>
    <cellStyle name="SAPBEXundefined 31 3" xfId="6524" xr:uid="{00000000-0005-0000-0000-00001A8F0000}"/>
    <cellStyle name="SAPBEXundefined 31 3 2" xfId="25433" xr:uid="{00000000-0005-0000-0000-00001B8F0000}"/>
    <cellStyle name="SAPBEXundefined 31 4" xfId="7609" xr:uid="{00000000-0005-0000-0000-00001C8F0000}"/>
    <cellStyle name="SAPBEXundefined 31 4 2" xfId="26518" xr:uid="{00000000-0005-0000-0000-00001D8F0000}"/>
    <cellStyle name="SAPBEXundefined 31 5" xfId="9936" xr:uid="{00000000-0005-0000-0000-00001E8F0000}"/>
    <cellStyle name="SAPBEXundefined 31 5 2" xfId="28845" xr:uid="{00000000-0005-0000-0000-00001F8F0000}"/>
    <cellStyle name="SAPBEXundefined 31 6" xfId="13623" xr:uid="{00000000-0005-0000-0000-0000208F0000}"/>
    <cellStyle name="SAPBEXundefined 31 6 2" xfId="32532" xr:uid="{00000000-0005-0000-0000-0000218F0000}"/>
    <cellStyle name="SAPBEXundefined 31 7" xfId="14632" xr:uid="{00000000-0005-0000-0000-0000228F0000}"/>
    <cellStyle name="SAPBEXundefined 31 7 2" xfId="33541" xr:uid="{00000000-0005-0000-0000-0000238F0000}"/>
    <cellStyle name="SAPBEXundefined 31 8" xfId="18319" xr:uid="{00000000-0005-0000-0000-0000248F0000}"/>
    <cellStyle name="SAPBEXundefined 31 8 2" xfId="37228" xr:uid="{00000000-0005-0000-0000-0000258F0000}"/>
    <cellStyle name="SAPBEXundefined 31 9" xfId="19280" xr:uid="{00000000-0005-0000-0000-0000268F0000}"/>
    <cellStyle name="SAPBEXundefined 32" xfId="1625" xr:uid="{00000000-0005-0000-0000-0000278F0000}"/>
    <cellStyle name="SAPBEXundefined 32 2" xfId="4211" xr:uid="{00000000-0005-0000-0000-0000288F0000}"/>
    <cellStyle name="SAPBEXundefined 32 2 2" xfId="23120" xr:uid="{00000000-0005-0000-0000-0000298F0000}"/>
    <cellStyle name="SAPBEXundefined 32 3" xfId="5380" xr:uid="{00000000-0005-0000-0000-00002A8F0000}"/>
    <cellStyle name="SAPBEXundefined 32 3 2" xfId="24289" xr:uid="{00000000-0005-0000-0000-00002B8F0000}"/>
    <cellStyle name="SAPBEXundefined 32 4" xfId="4881" xr:uid="{00000000-0005-0000-0000-00002C8F0000}"/>
    <cellStyle name="SAPBEXundefined 32 4 2" xfId="23790" xr:uid="{00000000-0005-0000-0000-00002D8F0000}"/>
    <cellStyle name="SAPBEXundefined 32 5" xfId="9539" xr:uid="{00000000-0005-0000-0000-00002E8F0000}"/>
    <cellStyle name="SAPBEXundefined 32 5 2" xfId="28448" xr:uid="{00000000-0005-0000-0000-00002F8F0000}"/>
    <cellStyle name="SAPBEXundefined 32 6" xfId="12595" xr:uid="{00000000-0005-0000-0000-0000308F0000}"/>
    <cellStyle name="SAPBEXundefined 32 6 2" xfId="31504" xr:uid="{00000000-0005-0000-0000-0000318F0000}"/>
    <cellStyle name="SAPBEXundefined 32 7" xfId="14235" xr:uid="{00000000-0005-0000-0000-0000328F0000}"/>
    <cellStyle name="SAPBEXundefined 32 7 2" xfId="33144" xr:uid="{00000000-0005-0000-0000-0000338F0000}"/>
    <cellStyle name="SAPBEXundefined 32 8" xfId="17291" xr:uid="{00000000-0005-0000-0000-0000348F0000}"/>
    <cellStyle name="SAPBEXundefined 32 8 2" xfId="36200" xr:uid="{00000000-0005-0000-0000-0000358F0000}"/>
    <cellStyle name="SAPBEXundefined 32 9" xfId="18924" xr:uid="{00000000-0005-0000-0000-0000368F0000}"/>
    <cellStyle name="SAPBEXundefined 33" xfId="1660" xr:uid="{00000000-0005-0000-0000-0000378F0000}"/>
    <cellStyle name="SAPBEXundefined 33 2" xfId="4246" xr:uid="{00000000-0005-0000-0000-0000388F0000}"/>
    <cellStyle name="SAPBEXundefined 33 2 2" xfId="23155" xr:uid="{00000000-0005-0000-0000-0000398F0000}"/>
    <cellStyle name="SAPBEXundefined 33 3" xfId="6137" xr:uid="{00000000-0005-0000-0000-00003A8F0000}"/>
    <cellStyle name="SAPBEXundefined 33 3 2" xfId="25046" xr:uid="{00000000-0005-0000-0000-00003B8F0000}"/>
    <cellStyle name="SAPBEXundefined 33 4" xfId="9148" xr:uid="{00000000-0005-0000-0000-00003C8F0000}"/>
    <cellStyle name="SAPBEXundefined 33 4 2" xfId="28057" xr:uid="{00000000-0005-0000-0000-00003D8F0000}"/>
    <cellStyle name="SAPBEXundefined 33 5" xfId="11626" xr:uid="{00000000-0005-0000-0000-00003E8F0000}"/>
    <cellStyle name="SAPBEXundefined 33 5 2" xfId="30535" xr:uid="{00000000-0005-0000-0000-00003F8F0000}"/>
    <cellStyle name="SAPBEXundefined 33 6" xfId="13101" xr:uid="{00000000-0005-0000-0000-0000408F0000}"/>
    <cellStyle name="SAPBEXundefined 33 6 2" xfId="32010" xr:uid="{00000000-0005-0000-0000-0000418F0000}"/>
    <cellStyle name="SAPBEXundefined 33 7" xfId="16322" xr:uid="{00000000-0005-0000-0000-0000428F0000}"/>
    <cellStyle name="SAPBEXundefined 33 7 2" xfId="35231" xr:uid="{00000000-0005-0000-0000-0000438F0000}"/>
    <cellStyle name="SAPBEXundefined 33 8" xfId="17797" xr:uid="{00000000-0005-0000-0000-0000448F0000}"/>
    <cellStyle name="SAPBEXundefined 33 8 2" xfId="36706" xr:uid="{00000000-0005-0000-0000-0000458F0000}"/>
    <cellStyle name="SAPBEXundefined 33 9" xfId="20823" xr:uid="{00000000-0005-0000-0000-0000468F0000}"/>
    <cellStyle name="SAPBEXundefined 34" xfId="1703" xr:uid="{00000000-0005-0000-0000-0000478F0000}"/>
    <cellStyle name="SAPBEXundefined 34 2" xfId="4289" xr:uid="{00000000-0005-0000-0000-0000488F0000}"/>
    <cellStyle name="SAPBEXundefined 34 2 2" xfId="23198" xr:uid="{00000000-0005-0000-0000-0000498F0000}"/>
    <cellStyle name="SAPBEXundefined 34 3" xfId="7168" xr:uid="{00000000-0005-0000-0000-00004A8F0000}"/>
    <cellStyle name="SAPBEXundefined 34 3 2" xfId="26077" xr:uid="{00000000-0005-0000-0000-00004B8F0000}"/>
    <cellStyle name="SAPBEXundefined 34 4" xfId="7420" xr:uid="{00000000-0005-0000-0000-00004C8F0000}"/>
    <cellStyle name="SAPBEXundefined 34 4 2" xfId="26329" xr:uid="{00000000-0005-0000-0000-00004D8F0000}"/>
    <cellStyle name="SAPBEXundefined 34 5" xfId="9728" xr:uid="{00000000-0005-0000-0000-00004E8F0000}"/>
    <cellStyle name="SAPBEXundefined 34 5 2" xfId="28637" xr:uid="{00000000-0005-0000-0000-00004F8F0000}"/>
    <cellStyle name="SAPBEXundefined 34 6" xfId="12793" xr:uid="{00000000-0005-0000-0000-0000508F0000}"/>
    <cellStyle name="SAPBEXundefined 34 6 2" xfId="31702" xr:uid="{00000000-0005-0000-0000-0000518F0000}"/>
    <cellStyle name="SAPBEXundefined 34 7" xfId="14424" xr:uid="{00000000-0005-0000-0000-0000528F0000}"/>
    <cellStyle name="SAPBEXundefined 34 7 2" xfId="33333" xr:uid="{00000000-0005-0000-0000-0000538F0000}"/>
    <cellStyle name="SAPBEXundefined 34 8" xfId="17489" xr:uid="{00000000-0005-0000-0000-0000548F0000}"/>
    <cellStyle name="SAPBEXundefined 34 8 2" xfId="36398" xr:uid="{00000000-0005-0000-0000-0000558F0000}"/>
    <cellStyle name="SAPBEXundefined 34 9" xfId="19089" xr:uid="{00000000-0005-0000-0000-0000568F0000}"/>
    <cellStyle name="SAPBEXundefined 35" xfId="1746" xr:uid="{00000000-0005-0000-0000-0000578F0000}"/>
    <cellStyle name="SAPBEXundefined 35 2" xfId="4332" xr:uid="{00000000-0005-0000-0000-0000588F0000}"/>
    <cellStyle name="SAPBEXundefined 35 2 2" xfId="23241" xr:uid="{00000000-0005-0000-0000-0000598F0000}"/>
    <cellStyle name="SAPBEXundefined 35 3" xfId="6424" xr:uid="{00000000-0005-0000-0000-00005A8F0000}"/>
    <cellStyle name="SAPBEXundefined 35 3 2" xfId="25333" xr:uid="{00000000-0005-0000-0000-00005B8F0000}"/>
    <cellStyle name="SAPBEXundefined 35 4" xfId="9257" xr:uid="{00000000-0005-0000-0000-00005C8F0000}"/>
    <cellStyle name="SAPBEXundefined 35 4 2" xfId="28166" xr:uid="{00000000-0005-0000-0000-00005D8F0000}"/>
    <cellStyle name="SAPBEXundefined 35 5" xfId="11737" xr:uid="{00000000-0005-0000-0000-00005E8F0000}"/>
    <cellStyle name="SAPBEXundefined 35 5 2" xfId="30646" xr:uid="{00000000-0005-0000-0000-00005F8F0000}"/>
    <cellStyle name="SAPBEXundefined 35 6" xfId="13213" xr:uid="{00000000-0005-0000-0000-0000608F0000}"/>
    <cellStyle name="SAPBEXundefined 35 6 2" xfId="32122" xr:uid="{00000000-0005-0000-0000-0000618F0000}"/>
    <cellStyle name="SAPBEXundefined 35 7" xfId="16433" xr:uid="{00000000-0005-0000-0000-0000628F0000}"/>
    <cellStyle name="SAPBEXundefined 35 7 2" xfId="35342" xr:uid="{00000000-0005-0000-0000-0000638F0000}"/>
    <cellStyle name="SAPBEXundefined 35 8" xfId="17909" xr:uid="{00000000-0005-0000-0000-0000648F0000}"/>
    <cellStyle name="SAPBEXundefined 35 8 2" xfId="36818" xr:uid="{00000000-0005-0000-0000-0000658F0000}"/>
    <cellStyle name="SAPBEXundefined 35 9" xfId="20929" xr:uid="{00000000-0005-0000-0000-0000668F0000}"/>
    <cellStyle name="SAPBEXundefined 36" xfId="1789" xr:uid="{00000000-0005-0000-0000-0000678F0000}"/>
    <cellStyle name="SAPBEXundefined 36 2" xfId="4375" xr:uid="{00000000-0005-0000-0000-0000688F0000}"/>
    <cellStyle name="SAPBEXundefined 36 2 2" xfId="23284" xr:uid="{00000000-0005-0000-0000-0000698F0000}"/>
    <cellStyle name="SAPBEXundefined 36 3" xfId="7087" xr:uid="{00000000-0005-0000-0000-00006A8F0000}"/>
    <cellStyle name="SAPBEXundefined 36 3 2" xfId="25996" xr:uid="{00000000-0005-0000-0000-00006B8F0000}"/>
    <cellStyle name="SAPBEXundefined 36 4" xfId="7930" xr:uid="{00000000-0005-0000-0000-00006C8F0000}"/>
    <cellStyle name="SAPBEXundefined 36 4 2" xfId="26839" xr:uid="{00000000-0005-0000-0000-00006D8F0000}"/>
    <cellStyle name="SAPBEXundefined 36 5" xfId="10285" xr:uid="{00000000-0005-0000-0000-00006E8F0000}"/>
    <cellStyle name="SAPBEXundefined 36 5 2" xfId="29194" xr:uid="{00000000-0005-0000-0000-00006F8F0000}"/>
    <cellStyle name="SAPBEXundefined 36 6" xfId="13843" xr:uid="{00000000-0005-0000-0000-0000708F0000}"/>
    <cellStyle name="SAPBEXundefined 36 6 2" xfId="32752" xr:uid="{00000000-0005-0000-0000-0000718F0000}"/>
    <cellStyle name="SAPBEXundefined 36 7" xfId="14981" xr:uid="{00000000-0005-0000-0000-0000728F0000}"/>
    <cellStyle name="SAPBEXundefined 36 7 2" xfId="33890" xr:uid="{00000000-0005-0000-0000-0000738F0000}"/>
    <cellStyle name="SAPBEXundefined 36 8" xfId="18539" xr:uid="{00000000-0005-0000-0000-0000748F0000}"/>
    <cellStyle name="SAPBEXundefined 36 8 2" xfId="37448" xr:uid="{00000000-0005-0000-0000-0000758F0000}"/>
    <cellStyle name="SAPBEXundefined 36 9" xfId="19602" xr:uid="{00000000-0005-0000-0000-0000768F0000}"/>
    <cellStyle name="SAPBEXundefined 37" xfId="1831" xr:uid="{00000000-0005-0000-0000-0000778F0000}"/>
    <cellStyle name="SAPBEXundefined 37 2" xfId="4417" xr:uid="{00000000-0005-0000-0000-0000788F0000}"/>
    <cellStyle name="SAPBEXundefined 37 2 2" xfId="23326" xr:uid="{00000000-0005-0000-0000-0000798F0000}"/>
    <cellStyle name="SAPBEXundefined 37 3" xfId="6630" xr:uid="{00000000-0005-0000-0000-00007A8F0000}"/>
    <cellStyle name="SAPBEXundefined 37 3 2" xfId="25539" xr:uid="{00000000-0005-0000-0000-00007B8F0000}"/>
    <cellStyle name="SAPBEXundefined 37 4" xfId="8367" xr:uid="{00000000-0005-0000-0000-00007C8F0000}"/>
    <cellStyle name="SAPBEXundefined 37 4 2" xfId="27276" xr:uid="{00000000-0005-0000-0000-00007D8F0000}"/>
    <cellStyle name="SAPBEXundefined 37 5" xfId="10768" xr:uid="{00000000-0005-0000-0000-00007E8F0000}"/>
    <cellStyle name="SAPBEXundefined 37 5 2" xfId="29677" xr:uid="{00000000-0005-0000-0000-00007F8F0000}"/>
    <cellStyle name="SAPBEXundefined 37 6" xfId="13675" xr:uid="{00000000-0005-0000-0000-0000808F0000}"/>
    <cellStyle name="SAPBEXundefined 37 6 2" xfId="32584" xr:uid="{00000000-0005-0000-0000-0000818F0000}"/>
    <cellStyle name="SAPBEXundefined 37 7" xfId="15464" xr:uid="{00000000-0005-0000-0000-0000828F0000}"/>
    <cellStyle name="SAPBEXundefined 37 7 2" xfId="34373" xr:uid="{00000000-0005-0000-0000-0000838F0000}"/>
    <cellStyle name="SAPBEXundefined 37 8" xfId="18371" xr:uid="{00000000-0005-0000-0000-0000848F0000}"/>
    <cellStyle name="SAPBEXundefined 37 8 2" xfId="37280" xr:uid="{00000000-0005-0000-0000-0000858F0000}"/>
    <cellStyle name="SAPBEXundefined 37 9" xfId="20042" xr:uid="{00000000-0005-0000-0000-0000868F0000}"/>
    <cellStyle name="SAPBEXundefined 38" xfId="1803" xr:uid="{00000000-0005-0000-0000-0000878F0000}"/>
    <cellStyle name="SAPBEXundefined 38 2" xfId="4389" xr:uid="{00000000-0005-0000-0000-0000888F0000}"/>
    <cellStyle name="SAPBEXundefined 38 2 2" xfId="23298" xr:uid="{00000000-0005-0000-0000-0000898F0000}"/>
    <cellStyle name="SAPBEXundefined 38 3" xfId="6574" xr:uid="{00000000-0005-0000-0000-00008A8F0000}"/>
    <cellStyle name="SAPBEXundefined 38 3 2" xfId="25483" xr:uid="{00000000-0005-0000-0000-00008B8F0000}"/>
    <cellStyle name="SAPBEXundefined 38 4" xfId="8869" xr:uid="{00000000-0005-0000-0000-00008C8F0000}"/>
    <cellStyle name="SAPBEXundefined 38 4 2" xfId="27778" xr:uid="{00000000-0005-0000-0000-00008D8F0000}"/>
    <cellStyle name="SAPBEXundefined 38 5" xfId="11318" xr:uid="{00000000-0005-0000-0000-00008E8F0000}"/>
    <cellStyle name="SAPBEXundefined 38 5 2" xfId="30227" xr:uid="{00000000-0005-0000-0000-00008F8F0000}"/>
    <cellStyle name="SAPBEXundefined 38 6" xfId="13398" xr:uid="{00000000-0005-0000-0000-0000908F0000}"/>
    <cellStyle name="SAPBEXundefined 38 6 2" xfId="32307" xr:uid="{00000000-0005-0000-0000-0000918F0000}"/>
    <cellStyle name="SAPBEXundefined 38 7" xfId="16014" xr:uid="{00000000-0005-0000-0000-0000928F0000}"/>
    <cellStyle name="SAPBEXundefined 38 7 2" xfId="34923" xr:uid="{00000000-0005-0000-0000-0000938F0000}"/>
    <cellStyle name="SAPBEXundefined 38 8" xfId="18094" xr:uid="{00000000-0005-0000-0000-0000948F0000}"/>
    <cellStyle name="SAPBEXundefined 38 8 2" xfId="37003" xr:uid="{00000000-0005-0000-0000-0000958F0000}"/>
    <cellStyle name="SAPBEXundefined 38 9" xfId="20543" xr:uid="{00000000-0005-0000-0000-0000968F0000}"/>
    <cellStyle name="SAPBEXundefined 39" xfId="1936" xr:uid="{00000000-0005-0000-0000-0000978F0000}"/>
    <cellStyle name="SAPBEXundefined 39 2" xfId="4522" xr:uid="{00000000-0005-0000-0000-0000988F0000}"/>
    <cellStyle name="SAPBEXundefined 39 2 2" xfId="23431" xr:uid="{00000000-0005-0000-0000-0000998F0000}"/>
    <cellStyle name="SAPBEXundefined 39 3" xfId="5690" xr:uid="{00000000-0005-0000-0000-00009A8F0000}"/>
    <cellStyle name="SAPBEXundefined 39 3 2" xfId="24599" xr:uid="{00000000-0005-0000-0000-00009B8F0000}"/>
    <cellStyle name="SAPBEXundefined 39 4" xfId="7734" xr:uid="{00000000-0005-0000-0000-00009C8F0000}"/>
    <cellStyle name="SAPBEXundefined 39 4 2" xfId="26643" xr:uid="{00000000-0005-0000-0000-00009D8F0000}"/>
    <cellStyle name="SAPBEXundefined 39 5" xfId="12069" xr:uid="{00000000-0005-0000-0000-00009E8F0000}"/>
    <cellStyle name="SAPBEXundefined 39 5 2" xfId="30978" xr:uid="{00000000-0005-0000-0000-00009F8F0000}"/>
    <cellStyle name="SAPBEXundefined 39 6" xfId="14016" xr:uid="{00000000-0005-0000-0000-0000A08F0000}"/>
    <cellStyle name="SAPBEXundefined 39 6 2" xfId="32925" xr:uid="{00000000-0005-0000-0000-0000A18F0000}"/>
    <cellStyle name="SAPBEXundefined 39 7" xfId="16765" xr:uid="{00000000-0005-0000-0000-0000A28F0000}"/>
    <cellStyle name="SAPBEXundefined 39 7 2" xfId="35674" xr:uid="{00000000-0005-0000-0000-0000A38F0000}"/>
    <cellStyle name="SAPBEXundefined 39 8" xfId="18712" xr:uid="{00000000-0005-0000-0000-0000A48F0000}"/>
    <cellStyle name="SAPBEXundefined 39 8 2" xfId="37621" xr:uid="{00000000-0005-0000-0000-0000A58F0000}"/>
    <cellStyle name="SAPBEXundefined 39 9" xfId="21234" xr:uid="{00000000-0005-0000-0000-0000A68F0000}"/>
    <cellStyle name="SAPBEXundefined 4" xfId="305" xr:uid="{00000000-0005-0000-0000-0000A78F0000}"/>
    <cellStyle name="SAPBEXundefined 4 2" xfId="2891" xr:uid="{00000000-0005-0000-0000-0000A88F0000}"/>
    <cellStyle name="SAPBEXundefined 4 2 2" xfId="21800" xr:uid="{00000000-0005-0000-0000-0000A98F0000}"/>
    <cellStyle name="SAPBEXundefined 4 3" xfId="6064" xr:uid="{00000000-0005-0000-0000-0000AA8F0000}"/>
    <cellStyle name="SAPBEXundefined 4 3 2" xfId="24973" xr:uid="{00000000-0005-0000-0000-0000AB8F0000}"/>
    <cellStyle name="SAPBEXundefined 4 4" xfId="8980" xr:uid="{00000000-0005-0000-0000-0000AC8F0000}"/>
    <cellStyle name="SAPBEXundefined 4 4 2" xfId="27889" xr:uid="{00000000-0005-0000-0000-0000AD8F0000}"/>
    <cellStyle name="SAPBEXundefined 4 5" xfId="11437" xr:uid="{00000000-0005-0000-0000-0000AE8F0000}"/>
    <cellStyle name="SAPBEXundefined 4 5 2" xfId="30346" xr:uid="{00000000-0005-0000-0000-0000AF8F0000}"/>
    <cellStyle name="SAPBEXundefined 4 6" xfId="9824" xr:uid="{00000000-0005-0000-0000-0000B08F0000}"/>
    <cellStyle name="SAPBEXundefined 4 6 2" xfId="28733" xr:uid="{00000000-0005-0000-0000-0000B18F0000}"/>
    <cellStyle name="SAPBEXundefined 4 7" xfId="16133" xr:uid="{00000000-0005-0000-0000-0000B28F0000}"/>
    <cellStyle name="SAPBEXundefined 4 7 2" xfId="35042" xr:uid="{00000000-0005-0000-0000-0000B38F0000}"/>
    <cellStyle name="SAPBEXundefined 4 8" xfId="14520" xr:uid="{00000000-0005-0000-0000-0000B48F0000}"/>
    <cellStyle name="SAPBEXundefined 4 8 2" xfId="33429" xr:uid="{00000000-0005-0000-0000-0000B58F0000}"/>
    <cellStyle name="SAPBEXundefined 4 9" xfId="20655" xr:uid="{00000000-0005-0000-0000-0000B68F0000}"/>
    <cellStyle name="SAPBEXundefined 40" xfId="1979" xr:uid="{00000000-0005-0000-0000-0000B78F0000}"/>
    <cellStyle name="SAPBEXundefined 40 2" xfId="4565" xr:uid="{00000000-0005-0000-0000-0000B88F0000}"/>
    <cellStyle name="SAPBEXundefined 40 2 2" xfId="23474" xr:uid="{00000000-0005-0000-0000-0000B98F0000}"/>
    <cellStyle name="SAPBEXundefined 40 3" xfId="6198" xr:uid="{00000000-0005-0000-0000-0000BA8F0000}"/>
    <cellStyle name="SAPBEXundefined 40 3 2" xfId="25107" xr:uid="{00000000-0005-0000-0000-0000BB8F0000}"/>
    <cellStyle name="SAPBEXundefined 40 4" xfId="8567" xr:uid="{00000000-0005-0000-0000-0000BC8F0000}"/>
    <cellStyle name="SAPBEXundefined 40 4 2" xfId="27476" xr:uid="{00000000-0005-0000-0000-0000BD8F0000}"/>
    <cellStyle name="SAPBEXundefined 40 5" xfId="10982" xr:uid="{00000000-0005-0000-0000-0000BE8F0000}"/>
    <cellStyle name="SAPBEXundefined 40 5 2" xfId="29891" xr:uid="{00000000-0005-0000-0000-0000BF8F0000}"/>
    <cellStyle name="SAPBEXundefined 40 6" xfId="13901" xr:uid="{00000000-0005-0000-0000-0000C08F0000}"/>
    <cellStyle name="SAPBEXundefined 40 6 2" xfId="32810" xr:uid="{00000000-0005-0000-0000-0000C18F0000}"/>
    <cellStyle name="SAPBEXundefined 40 7" xfId="15678" xr:uid="{00000000-0005-0000-0000-0000C28F0000}"/>
    <cellStyle name="SAPBEXundefined 40 7 2" xfId="34587" xr:uid="{00000000-0005-0000-0000-0000C38F0000}"/>
    <cellStyle name="SAPBEXundefined 40 8" xfId="18597" xr:uid="{00000000-0005-0000-0000-0000C48F0000}"/>
    <cellStyle name="SAPBEXundefined 40 8 2" xfId="37506" xr:uid="{00000000-0005-0000-0000-0000C58F0000}"/>
    <cellStyle name="SAPBEXundefined 40 9" xfId="20241" xr:uid="{00000000-0005-0000-0000-0000C68F0000}"/>
    <cellStyle name="SAPBEXundefined 41" xfId="2026" xr:uid="{00000000-0005-0000-0000-0000C78F0000}"/>
    <cellStyle name="SAPBEXundefined 41 2" xfId="4612" xr:uid="{00000000-0005-0000-0000-0000C88F0000}"/>
    <cellStyle name="SAPBEXundefined 41 2 2" xfId="23521" xr:uid="{00000000-0005-0000-0000-0000C98F0000}"/>
    <cellStyle name="SAPBEXundefined 41 3" xfId="5921" xr:uid="{00000000-0005-0000-0000-0000CA8F0000}"/>
    <cellStyle name="SAPBEXundefined 41 3 2" xfId="24830" xr:uid="{00000000-0005-0000-0000-0000CB8F0000}"/>
    <cellStyle name="SAPBEXundefined 41 4" xfId="9114" xr:uid="{00000000-0005-0000-0000-0000CC8F0000}"/>
    <cellStyle name="SAPBEXundefined 41 4 2" xfId="28023" xr:uid="{00000000-0005-0000-0000-0000CD8F0000}"/>
    <cellStyle name="SAPBEXundefined 41 5" xfId="11588" xr:uid="{00000000-0005-0000-0000-0000CE8F0000}"/>
    <cellStyle name="SAPBEXundefined 41 5 2" xfId="30497" xr:uid="{00000000-0005-0000-0000-0000CF8F0000}"/>
    <cellStyle name="SAPBEXundefined 41 6" xfId="13013" xr:uid="{00000000-0005-0000-0000-0000D08F0000}"/>
    <cellStyle name="SAPBEXundefined 41 6 2" xfId="31922" xr:uid="{00000000-0005-0000-0000-0000D18F0000}"/>
    <cellStyle name="SAPBEXundefined 41 7" xfId="16284" xr:uid="{00000000-0005-0000-0000-0000D28F0000}"/>
    <cellStyle name="SAPBEXundefined 41 7 2" xfId="35193" xr:uid="{00000000-0005-0000-0000-0000D38F0000}"/>
    <cellStyle name="SAPBEXundefined 41 8" xfId="17709" xr:uid="{00000000-0005-0000-0000-0000D48F0000}"/>
    <cellStyle name="SAPBEXundefined 41 8 2" xfId="36618" xr:uid="{00000000-0005-0000-0000-0000D58F0000}"/>
    <cellStyle name="SAPBEXundefined 41 9" xfId="20789" xr:uid="{00000000-0005-0000-0000-0000D68F0000}"/>
    <cellStyle name="SAPBEXundefined 42" xfId="2058" xr:uid="{00000000-0005-0000-0000-0000D78F0000}"/>
    <cellStyle name="SAPBEXundefined 42 2" xfId="4644" xr:uid="{00000000-0005-0000-0000-0000D88F0000}"/>
    <cellStyle name="SAPBEXundefined 42 2 2" xfId="23553" xr:uid="{00000000-0005-0000-0000-0000D98F0000}"/>
    <cellStyle name="SAPBEXundefined 42 3" xfId="6374" xr:uid="{00000000-0005-0000-0000-0000DA8F0000}"/>
    <cellStyle name="SAPBEXundefined 42 3 2" xfId="25283" xr:uid="{00000000-0005-0000-0000-0000DB8F0000}"/>
    <cellStyle name="SAPBEXundefined 42 4" xfId="9350" xr:uid="{00000000-0005-0000-0000-0000DC8F0000}"/>
    <cellStyle name="SAPBEXundefined 42 4 2" xfId="28259" xr:uid="{00000000-0005-0000-0000-0000DD8F0000}"/>
    <cellStyle name="SAPBEXundefined 42 5" xfId="11835" xr:uid="{00000000-0005-0000-0000-0000DE8F0000}"/>
    <cellStyle name="SAPBEXundefined 42 5 2" xfId="30744" xr:uid="{00000000-0005-0000-0000-0000DF8F0000}"/>
    <cellStyle name="SAPBEXundefined 42 6" xfId="14149" xr:uid="{00000000-0005-0000-0000-0000E08F0000}"/>
    <cellStyle name="SAPBEXundefined 42 6 2" xfId="33058" xr:uid="{00000000-0005-0000-0000-0000E18F0000}"/>
    <cellStyle name="SAPBEXundefined 42 7" xfId="16531" xr:uid="{00000000-0005-0000-0000-0000E28F0000}"/>
    <cellStyle name="SAPBEXundefined 42 7 2" xfId="35440" xr:uid="{00000000-0005-0000-0000-0000E38F0000}"/>
    <cellStyle name="SAPBEXundefined 42 8" xfId="18845" xr:uid="{00000000-0005-0000-0000-0000E48F0000}"/>
    <cellStyle name="SAPBEXundefined 42 8 2" xfId="37754" xr:uid="{00000000-0005-0000-0000-0000E58F0000}"/>
    <cellStyle name="SAPBEXundefined 42 9" xfId="21024" xr:uid="{00000000-0005-0000-0000-0000E68F0000}"/>
    <cellStyle name="SAPBEXundefined 43" xfId="2097" xr:uid="{00000000-0005-0000-0000-0000E78F0000}"/>
    <cellStyle name="SAPBEXundefined 43 2" xfId="4683" xr:uid="{00000000-0005-0000-0000-0000E88F0000}"/>
    <cellStyle name="SAPBEXundefined 43 2 2" xfId="23592" xr:uid="{00000000-0005-0000-0000-0000E98F0000}"/>
    <cellStyle name="SAPBEXundefined 43 3" xfId="4962" xr:uid="{00000000-0005-0000-0000-0000EA8F0000}"/>
    <cellStyle name="SAPBEXundefined 43 3 2" xfId="23871" xr:uid="{00000000-0005-0000-0000-0000EB8F0000}"/>
    <cellStyle name="SAPBEXundefined 43 4" xfId="7694" xr:uid="{00000000-0005-0000-0000-0000EC8F0000}"/>
    <cellStyle name="SAPBEXundefined 43 4 2" xfId="26603" xr:uid="{00000000-0005-0000-0000-0000ED8F0000}"/>
    <cellStyle name="SAPBEXundefined 43 5" xfId="10036" xr:uid="{00000000-0005-0000-0000-0000EE8F0000}"/>
    <cellStyle name="SAPBEXundefined 43 5 2" xfId="28945" xr:uid="{00000000-0005-0000-0000-0000EF8F0000}"/>
    <cellStyle name="SAPBEXundefined 43 6" xfId="13925" xr:uid="{00000000-0005-0000-0000-0000F08F0000}"/>
    <cellStyle name="SAPBEXundefined 43 6 2" xfId="32834" xr:uid="{00000000-0005-0000-0000-0000F18F0000}"/>
    <cellStyle name="SAPBEXundefined 43 7" xfId="14732" xr:uid="{00000000-0005-0000-0000-0000F28F0000}"/>
    <cellStyle name="SAPBEXundefined 43 7 2" xfId="33641" xr:uid="{00000000-0005-0000-0000-0000F38F0000}"/>
    <cellStyle name="SAPBEXundefined 43 8" xfId="18621" xr:uid="{00000000-0005-0000-0000-0000F48F0000}"/>
    <cellStyle name="SAPBEXundefined 43 8 2" xfId="37530" xr:uid="{00000000-0005-0000-0000-0000F58F0000}"/>
    <cellStyle name="SAPBEXundefined 43 9" xfId="19365" xr:uid="{00000000-0005-0000-0000-0000F68F0000}"/>
    <cellStyle name="SAPBEXundefined 44" xfId="2135" xr:uid="{00000000-0005-0000-0000-0000F78F0000}"/>
    <cellStyle name="SAPBEXundefined 44 2" xfId="4721" xr:uid="{00000000-0005-0000-0000-0000F88F0000}"/>
    <cellStyle name="SAPBEXundefined 44 2 2" xfId="23630" xr:uid="{00000000-0005-0000-0000-0000F98F0000}"/>
    <cellStyle name="SAPBEXundefined 44 3" xfId="5618" xr:uid="{00000000-0005-0000-0000-0000FA8F0000}"/>
    <cellStyle name="SAPBEXundefined 44 3 2" xfId="24527" xr:uid="{00000000-0005-0000-0000-0000FB8F0000}"/>
    <cellStyle name="SAPBEXundefined 44 4" xfId="8752" xr:uid="{00000000-0005-0000-0000-0000FC8F0000}"/>
    <cellStyle name="SAPBEXundefined 44 4 2" xfId="27661" xr:uid="{00000000-0005-0000-0000-0000FD8F0000}"/>
    <cellStyle name="SAPBEXundefined 44 5" xfId="11189" xr:uid="{00000000-0005-0000-0000-0000FE8F0000}"/>
    <cellStyle name="SAPBEXundefined 44 5 2" xfId="30098" xr:uid="{00000000-0005-0000-0000-0000FF8F0000}"/>
    <cellStyle name="SAPBEXundefined 44 6" xfId="13979" xr:uid="{00000000-0005-0000-0000-000000900000}"/>
    <cellStyle name="SAPBEXundefined 44 6 2" xfId="32888" xr:uid="{00000000-0005-0000-0000-000001900000}"/>
    <cellStyle name="SAPBEXundefined 44 7" xfId="15885" xr:uid="{00000000-0005-0000-0000-000002900000}"/>
    <cellStyle name="SAPBEXundefined 44 7 2" xfId="34794" xr:uid="{00000000-0005-0000-0000-000003900000}"/>
    <cellStyle name="SAPBEXundefined 44 8" xfId="18675" xr:uid="{00000000-0005-0000-0000-000004900000}"/>
    <cellStyle name="SAPBEXundefined 44 8 2" xfId="37584" xr:uid="{00000000-0005-0000-0000-000005900000}"/>
    <cellStyle name="SAPBEXundefined 44 9" xfId="20426" xr:uid="{00000000-0005-0000-0000-000006900000}"/>
    <cellStyle name="SAPBEXundefined 45" xfId="2171" xr:uid="{00000000-0005-0000-0000-000007900000}"/>
    <cellStyle name="SAPBEXundefined 45 2" xfId="4757" xr:uid="{00000000-0005-0000-0000-000008900000}"/>
    <cellStyle name="SAPBEXundefined 45 2 2" xfId="23666" xr:uid="{00000000-0005-0000-0000-000009900000}"/>
    <cellStyle name="SAPBEXundefined 45 3" xfId="7186" xr:uid="{00000000-0005-0000-0000-00000A900000}"/>
    <cellStyle name="SAPBEXundefined 45 3 2" xfId="26095" xr:uid="{00000000-0005-0000-0000-00000B900000}"/>
    <cellStyle name="SAPBEXundefined 45 4" xfId="8235" xr:uid="{00000000-0005-0000-0000-00000C900000}"/>
    <cellStyle name="SAPBEXundefined 45 4 2" xfId="27144" xr:uid="{00000000-0005-0000-0000-00000D900000}"/>
    <cellStyle name="SAPBEXundefined 45 5" xfId="10623" xr:uid="{00000000-0005-0000-0000-00000E900000}"/>
    <cellStyle name="SAPBEXundefined 45 5 2" xfId="29532" xr:uid="{00000000-0005-0000-0000-00000F900000}"/>
    <cellStyle name="SAPBEXundefined 45 6" xfId="12563" xr:uid="{00000000-0005-0000-0000-000010900000}"/>
    <cellStyle name="SAPBEXundefined 45 6 2" xfId="31472" xr:uid="{00000000-0005-0000-0000-000011900000}"/>
    <cellStyle name="SAPBEXundefined 45 7" xfId="15319" xr:uid="{00000000-0005-0000-0000-000012900000}"/>
    <cellStyle name="SAPBEXundefined 45 7 2" xfId="34228" xr:uid="{00000000-0005-0000-0000-000013900000}"/>
    <cellStyle name="SAPBEXundefined 45 8" xfId="17259" xr:uid="{00000000-0005-0000-0000-000014900000}"/>
    <cellStyle name="SAPBEXundefined 45 8 2" xfId="36168" xr:uid="{00000000-0005-0000-0000-000015900000}"/>
    <cellStyle name="SAPBEXundefined 45 9" xfId="19908" xr:uid="{00000000-0005-0000-0000-000016900000}"/>
    <cellStyle name="SAPBEXundefined 46" xfId="2201" xr:uid="{00000000-0005-0000-0000-000017900000}"/>
    <cellStyle name="SAPBEXundefined 46 2" xfId="4787" xr:uid="{00000000-0005-0000-0000-000018900000}"/>
    <cellStyle name="SAPBEXundefined 46 2 2" xfId="23696" xr:uid="{00000000-0005-0000-0000-000019900000}"/>
    <cellStyle name="SAPBEXundefined 46 3" xfId="7315" xr:uid="{00000000-0005-0000-0000-00001A900000}"/>
    <cellStyle name="SAPBEXundefined 46 3 2" xfId="26224" xr:uid="{00000000-0005-0000-0000-00001B900000}"/>
    <cellStyle name="SAPBEXundefined 46 4" xfId="7633" xr:uid="{00000000-0005-0000-0000-00001C900000}"/>
    <cellStyle name="SAPBEXundefined 46 4 2" xfId="26542" xr:uid="{00000000-0005-0000-0000-00001D900000}"/>
    <cellStyle name="SAPBEXundefined 46 5" xfId="9965" xr:uid="{00000000-0005-0000-0000-00001E900000}"/>
    <cellStyle name="SAPBEXundefined 46 5 2" xfId="28874" xr:uid="{00000000-0005-0000-0000-00001F900000}"/>
    <cellStyle name="SAPBEXundefined 46 6" xfId="12845" xr:uid="{00000000-0005-0000-0000-000020900000}"/>
    <cellStyle name="SAPBEXundefined 46 6 2" xfId="31754" xr:uid="{00000000-0005-0000-0000-000021900000}"/>
    <cellStyle name="SAPBEXundefined 46 7" xfId="14661" xr:uid="{00000000-0005-0000-0000-000022900000}"/>
    <cellStyle name="SAPBEXundefined 46 7 2" xfId="33570" xr:uid="{00000000-0005-0000-0000-000023900000}"/>
    <cellStyle name="SAPBEXundefined 46 8" xfId="17541" xr:uid="{00000000-0005-0000-0000-000024900000}"/>
    <cellStyle name="SAPBEXundefined 46 8 2" xfId="36450" xr:uid="{00000000-0005-0000-0000-000025900000}"/>
    <cellStyle name="SAPBEXundefined 46 9" xfId="19303" xr:uid="{00000000-0005-0000-0000-000026900000}"/>
    <cellStyle name="SAPBEXundefined 47" xfId="2227" xr:uid="{00000000-0005-0000-0000-000027900000}"/>
    <cellStyle name="SAPBEXundefined 47 2" xfId="4813" xr:uid="{00000000-0005-0000-0000-000028900000}"/>
    <cellStyle name="SAPBEXundefined 47 2 2" xfId="23722" xr:uid="{00000000-0005-0000-0000-000029900000}"/>
    <cellStyle name="SAPBEXundefined 47 3" xfId="5590" xr:uid="{00000000-0005-0000-0000-00002A900000}"/>
    <cellStyle name="SAPBEXundefined 47 3 2" xfId="24499" xr:uid="{00000000-0005-0000-0000-00002B900000}"/>
    <cellStyle name="SAPBEXundefined 47 4" xfId="9262" xr:uid="{00000000-0005-0000-0000-00002C900000}"/>
    <cellStyle name="SAPBEXundefined 47 4 2" xfId="28171" xr:uid="{00000000-0005-0000-0000-00002D900000}"/>
    <cellStyle name="SAPBEXundefined 47 5" xfId="9840" xr:uid="{00000000-0005-0000-0000-00002E900000}"/>
    <cellStyle name="SAPBEXundefined 47 5 2" xfId="28749" xr:uid="{00000000-0005-0000-0000-00002F900000}"/>
    <cellStyle name="SAPBEXundefined 47 6" xfId="13955" xr:uid="{00000000-0005-0000-0000-000030900000}"/>
    <cellStyle name="SAPBEXundefined 47 6 2" xfId="32864" xr:uid="{00000000-0005-0000-0000-000031900000}"/>
    <cellStyle name="SAPBEXundefined 47 7" xfId="14536" xr:uid="{00000000-0005-0000-0000-000032900000}"/>
    <cellStyle name="SAPBEXundefined 47 7 2" xfId="33445" xr:uid="{00000000-0005-0000-0000-000033900000}"/>
    <cellStyle name="SAPBEXundefined 47 8" xfId="18651" xr:uid="{00000000-0005-0000-0000-000034900000}"/>
    <cellStyle name="SAPBEXundefined 47 8 2" xfId="37560" xr:uid="{00000000-0005-0000-0000-000035900000}"/>
    <cellStyle name="SAPBEXundefined 47 9" xfId="19189" xr:uid="{00000000-0005-0000-0000-000036900000}"/>
    <cellStyle name="SAPBEXundefined 48" xfId="2275" xr:uid="{00000000-0005-0000-0000-000037900000}"/>
    <cellStyle name="SAPBEXundefined 48 2" xfId="4861" xr:uid="{00000000-0005-0000-0000-000038900000}"/>
    <cellStyle name="SAPBEXundefined 48 2 2" xfId="23770" xr:uid="{00000000-0005-0000-0000-000039900000}"/>
    <cellStyle name="SAPBEXundefined 48 3" xfId="5971" xr:uid="{00000000-0005-0000-0000-00003A900000}"/>
    <cellStyle name="SAPBEXundefined 48 3 2" xfId="24880" xr:uid="{00000000-0005-0000-0000-00003B900000}"/>
    <cellStyle name="SAPBEXundefined 48 4" xfId="8570" xr:uid="{00000000-0005-0000-0000-00003C900000}"/>
    <cellStyle name="SAPBEXundefined 48 4 2" xfId="27479" xr:uid="{00000000-0005-0000-0000-00003D900000}"/>
    <cellStyle name="SAPBEXundefined 48 5" xfId="10986" xr:uid="{00000000-0005-0000-0000-00003E900000}"/>
    <cellStyle name="SAPBEXundefined 48 5 2" xfId="29895" xr:uid="{00000000-0005-0000-0000-00003F900000}"/>
    <cellStyle name="SAPBEXundefined 48 6" xfId="12413" xr:uid="{00000000-0005-0000-0000-000040900000}"/>
    <cellStyle name="SAPBEXundefined 48 6 2" xfId="31322" xr:uid="{00000000-0005-0000-0000-000041900000}"/>
    <cellStyle name="SAPBEXundefined 48 7" xfId="15682" xr:uid="{00000000-0005-0000-0000-000042900000}"/>
    <cellStyle name="SAPBEXundefined 48 7 2" xfId="34591" xr:uid="{00000000-0005-0000-0000-000043900000}"/>
    <cellStyle name="SAPBEXundefined 48 8" xfId="17109" xr:uid="{00000000-0005-0000-0000-000044900000}"/>
    <cellStyle name="SAPBEXundefined 48 8 2" xfId="36018" xr:uid="{00000000-0005-0000-0000-000045900000}"/>
    <cellStyle name="SAPBEXundefined 48 9" xfId="20244" xr:uid="{00000000-0005-0000-0000-000046900000}"/>
    <cellStyle name="SAPBEXundefined 49" xfId="2345" xr:uid="{00000000-0005-0000-0000-000047900000}"/>
    <cellStyle name="SAPBEXundefined 49 2" xfId="4931" xr:uid="{00000000-0005-0000-0000-000048900000}"/>
    <cellStyle name="SAPBEXundefined 49 2 2" xfId="23840" xr:uid="{00000000-0005-0000-0000-000049900000}"/>
    <cellStyle name="SAPBEXundefined 49 3" xfId="5834" xr:uid="{00000000-0005-0000-0000-00004A900000}"/>
    <cellStyle name="SAPBEXundefined 49 3 2" xfId="24743" xr:uid="{00000000-0005-0000-0000-00004B900000}"/>
    <cellStyle name="SAPBEXundefined 49 4" xfId="5370" xr:uid="{00000000-0005-0000-0000-00004C900000}"/>
    <cellStyle name="SAPBEXundefined 49 4 2" xfId="24279" xr:uid="{00000000-0005-0000-0000-00004D900000}"/>
    <cellStyle name="SAPBEXundefined 49 5" xfId="10708" xr:uid="{00000000-0005-0000-0000-00004E900000}"/>
    <cellStyle name="SAPBEXundefined 49 5 2" xfId="29617" xr:uid="{00000000-0005-0000-0000-00004F900000}"/>
    <cellStyle name="SAPBEXundefined 49 6" xfId="12353" xr:uid="{00000000-0005-0000-0000-000050900000}"/>
    <cellStyle name="SAPBEXundefined 49 6 2" xfId="31262" xr:uid="{00000000-0005-0000-0000-000051900000}"/>
    <cellStyle name="SAPBEXundefined 49 7" xfId="15404" xr:uid="{00000000-0005-0000-0000-000052900000}"/>
    <cellStyle name="SAPBEXundefined 49 7 2" xfId="34313" xr:uid="{00000000-0005-0000-0000-000053900000}"/>
    <cellStyle name="SAPBEXundefined 49 8" xfId="17049" xr:uid="{00000000-0005-0000-0000-000054900000}"/>
    <cellStyle name="SAPBEXundefined 49 8 2" xfId="35958" xr:uid="{00000000-0005-0000-0000-000055900000}"/>
    <cellStyle name="SAPBEXundefined 49 9" xfId="19985" xr:uid="{00000000-0005-0000-0000-000056900000}"/>
    <cellStyle name="SAPBEXundefined 5" xfId="348" xr:uid="{00000000-0005-0000-0000-000057900000}"/>
    <cellStyle name="SAPBEXundefined 5 2" xfId="2934" xr:uid="{00000000-0005-0000-0000-000058900000}"/>
    <cellStyle name="SAPBEXundefined 5 2 2" xfId="21843" xr:uid="{00000000-0005-0000-0000-000059900000}"/>
    <cellStyle name="SAPBEXundefined 5 3" xfId="5332" xr:uid="{00000000-0005-0000-0000-00005A900000}"/>
    <cellStyle name="SAPBEXundefined 5 3 2" xfId="24241" xr:uid="{00000000-0005-0000-0000-00005B900000}"/>
    <cellStyle name="SAPBEXundefined 5 4" xfId="8870" xr:uid="{00000000-0005-0000-0000-00005C900000}"/>
    <cellStyle name="SAPBEXundefined 5 4 2" xfId="27779" xr:uid="{00000000-0005-0000-0000-00005D900000}"/>
    <cellStyle name="SAPBEXundefined 5 5" xfId="11319" xr:uid="{00000000-0005-0000-0000-00005E900000}"/>
    <cellStyle name="SAPBEXundefined 5 5 2" xfId="30228" xr:uid="{00000000-0005-0000-0000-00005F900000}"/>
    <cellStyle name="SAPBEXundefined 5 6" xfId="13294" xr:uid="{00000000-0005-0000-0000-000060900000}"/>
    <cellStyle name="SAPBEXundefined 5 6 2" xfId="32203" xr:uid="{00000000-0005-0000-0000-000061900000}"/>
    <cellStyle name="SAPBEXundefined 5 7" xfId="16015" xr:uid="{00000000-0005-0000-0000-000062900000}"/>
    <cellStyle name="SAPBEXundefined 5 7 2" xfId="34924" xr:uid="{00000000-0005-0000-0000-000063900000}"/>
    <cellStyle name="SAPBEXundefined 5 8" xfId="17990" xr:uid="{00000000-0005-0000-0000-000064900000}"/>
    <cellStyle name="SAPBEXundefined 5 8 2" xfId="36899" xr:uid="{00000000-0005-0000-0000-000065900000}"/>
    <cellStyle name="SAPBEXundefined 5 9" xfId="20544" xr:uid="{00000000-0005-0000-0000-000066900000}"/>
    <cellStyle name="SAPBEXundefined 50" xfId="2383" xr:uid="{00000000-0005-0000-0000-000067900000}"/>
    <cellStyle name="SAPBEXundefined 50 2" xfId="6361" xr:uid="{00000000-0005-0000-0000-000068900000}"/>
    <cellStyle name="SAPBEXundefined 50 2 2" xfId="25270" xr:uid="{00000000-0005-0000-0000-000069900000}"/>
    <cellStyle name="SAPBEXundefined 50 3" xfId="9181" xr:uid="{00000000-0005-0000-0000-00006A900000}"/>
    <cellStyle name="SAPBEXundefined 50 3 2" xfId="28090" xr:uid="{00000000-0005-0000-0000-00006B900000}"/>
    <cellStyle name="SAPBEXundefined 50 4" xfId="11661" xr:uid="{00000000-0005-0000-0000-00006C900000}"/>
    <cellStyle name="SAPBEXundefined 50 4 2" xfId="30570" xr:uid="{00000000-0005-0000-0000-00006D900000}"/>
    <cellStyle name="SAPBEXundefined 50 5" xfId="14081" xr:uid="{00000000-0005-0000-0000-00006E900000}"/>
    <cellStyle name="SAPBEXundefined 50 5 2" xfId="32990" xr:uid="{00000000-0005-0000-0000-00006F900000}"/>
    <cellStyle name="SAPBEXundefined 50 6" xfId="16357" xr:uid="{00000000-0005-0000-0000-000070900000}"/>
    <cellStyle name="SAPBEXundefined 50 6 2" xfId="35266" xr:uid="{00000000-0005-0000-0000-000071900000}"/>
    <cellStyle name="SAPBEXundefined 50 7" xfId="18777" xr:uid="{00000000-0005-0000-0000-000072900000}"/>
    <cellStyle name="SAPBEXundefined 50 7 2" xfId="37686" xr:uid="{00000000-0005-0000-0000-000073900000}"/>
    <cellStyle name="SAPBEXundefined 50 8" xfId="20856" xr:uid="{00000000-0005-0000-0000-000074900000}"/>
    <cellStyle name="SAPBEXundefined 51" xfId="6942" xr:uid="{00000000-0005-0000-0000-000075900000}"/>
    <cellStyle name="SAPBEXundefined 51 2" xfId="25851" xr:uid="{00000000-0005-0000-0000-000076900000}"/>
    <cellStyle name="SAPBEXundefined 52" xfId="9082" xr:uid="{00000000-0005-0000-0000-000077900000}"/>
    <cellStyle name="SAPBEXundefined 52 2" xfId="27991" xr:uid="{00000000-0005-0000-0000-000078900000}"/>
    <cellStyle name="SAPBEXundefined 53" xfId="11554" xr:uid="{00000000-0005-0000-0000-000079900000}"/>
    <cellStyle name="SAPBEXundefined 53 2" xfId="30463" xr:uid="{00000000-0005-0000-0000-00007A900000}"/>
    <cellStyle name="SAPBEXundefined 54" xfId="10999" xr:uid="{00000000-0005-0000-0000-00007B900000}"/>
    <cellStyle name="SAPBEXundefined 54 2" xfId="29908" xr:uid="{00000000-0005-0000-0000-00007C900000}"/>
    <cellStyle name="SAPBEXundefined 55" xfId="16250" xr:uid="{00000000-0005-0000-0000-00007D900000}"/>
    <cellStyle name="SAPBEXundefined 55 2" xfId="35159" xr:uid="{00000000-0005-0000-0000-00007E900000}"/>
    <cellStyle name="SAPBEXundefined 56" xfId="15695" xr:uid="{00000000-0005-0000-0000-00007F900000}"/>
    <cellStyle name="SAPBEXundefined 56 2" xfId="34604" xr:uid="{00000000-0005-0000-0000-000080900000}"/>
    <cellStyle name="SAPBEXundefined 57" xfId="20757" xr:uid="{00000000-0005-0000-0000-000081900000}"/>
    <cellStyle name="SAPBEXundefined 6" xfId="391" xr:uid="{00000000-0005-0000-0000-000082900000}"/>
    <cellStyle name="SAPBEXundefined 6 2" xfId="2977" xr:uid="{00000000-0005-0000-0000-000083900000}"/>
    <cellStyle name="SAPBEXundefined 6 2 2" xfId="21886" xr:uid="{00000000-0005-0000-0000-000084900000}"/>
    <cellStyle name="SAPBEXundefined 6 3" xfId="7123" xr:uid="{00000000-0005-0000-0000-000085900000}"/>
    <cellStyle name="SAPBEXundefined 6 3 2" xfId="26032" xr:uid="{00000000-0005-0000-0000-000086900000}"/>
    <cellStyle name="SAPBEXundefined 6 4" xfId="9351" xr:uid="{00000000-0005-0000-0000-000087900000}"/>
    <cellStyle name="SAPBEXundefined 6 4 2" xfId="28260" xr:uid="{00000000-0005-0000-0000-000088900000}"/>
    <cellStyle name="SAPBEXundefined 6 5" xfId="11836" xr:uid="{00000000-0005-0000-0000-000089900000}"/>
    <cellStyle name="SAPBEXundefined 6 5 2" xfId="30745" xr:uid="{00000000-0005-0000-0000-00008A900000}"/>
    <cellStyle name="SAPBEXundefined 6 6" xfId="9873" xr:uid="{00000000-0005-0000-0000-00008B900000}"/>
    <cellStyle name="SAPBEXundefined 6 6 2" xfId="28782" xr:uid="{00000000-0005-0000-0000-00008C900000}"/>
    <cellStyle name="SAPBEXundefined 6 7" xfId="16532" xr:uid="{00000000-0005-0000-0000-00008D900000}"/>
    <cellStyle name="SAPBEXundefined 6 7 2" xfId="35441" xr:uid="{00000000-0005-0000-0000-00008E900000}"/>
    <cellStyle name="SAPBEXundefined 6 8" xfId="14569" xr:uid="{00000000-0005-0000-0000-00008F900000}"/>
    <cellStyle name="SAPBEXundefined 6 8 2" xfId="33478" xr:uid="{00000000-0005-0000-0000-000090900000}"/>
    <cellStyle name="SAPBEXundefined 6 9" xfId="21025" xr:uid="{00000000-0005-0000-0000-000091900000}"/>
    <cellStyle name="SAPBEXundefined 7" xfId="434" xr:uid="{00000000-0005-0000-0000-000092900000}"/>
    <cellStyle name="SAPBEXundefined 7 2" xfId="3020" xr:uid="{00000000-0005-0000-0000-000093900000}"/>
    <cellStyle name="SAPBEXundefined 7 2 2" xfId="21929" xr:uid="{00000000-0005-0000-0000-000094900000}"/>
    <cellStyle name="SAPBEXundefined 7 3" xfId="6597" xr:uid="{00000000-0005-0000-0000-000095900000}"/>
    <cellStyle name="SAPBEXundefined 7 3 2" xfId="25506" xr:uid="{00000000-0005-0000-0000-000096900000}"/>
    <cellStyle name="SAPBEXundefined 7 4" xfId="8165" xr:uid="{00000000-0005-0000-0000-000097900000}"/>
    <cellStyle name="SAPBEXundefined 7 4 2" xfId="27074" xr:uid="{00000000-0005-0000-0000-000098900000}"/>
    <cellStyle name="SAPBEXundefined 7 5" xfId="10540" xr:uid="{00000000-0005-0000-0000-000099900000}"/>
    <cellStyle name="SAPBEXundefined 7 5 2" xfId="29449" xr:uid="{00000000-0005-0000-0000-00009A900000}"/>
    <cellStyle name="SAPBEXundefined 7 6" xfId="13815" xr:uid="{00000000-0005-0000-0000-00009B900000}"/>
    <cellStyle name="SAPBEXundefined 7 6 2" xfId="32724" xr:uid="{00000000-0005-0000-0000-00009C900000}"/>
    <cellStyle name="SAPBEXundefined 7 7" xfId="15236" xr:uid="{00000000-0005-0000-0000-00009D900000}"/>
    <cellStyle name="SAPBEXundefined 7 7 2" xfId="34145" xr:uid="{00000000-0005-0000-0000-00009E900000}"/>
    <cellStyle name="SAPBEXundefined 7 8" xfId="18511" xr:uid="{00000000-0005-0000-0000-00009F900000}"/>
    <cellStyle name="SAPBEXundefined 7 8 2" xfId="37420" xr:uid="{00000000-0005-0000-0000-0000A0900000}"/>
    <cellStyle name="SAPBEXundefined 7 9" xfId="19838" xr:uid="{00000000-0005-0000-0000-0000A1900000}"/>
    <cellStyle name="SAPBEXundefined 8" xfId="477" xr:uid="{00000000-0005-0000-0000-0000A2900000}"/>
    <cellStyle name="SAPBEXundefined 8 2" xfId="3063" xr:uid="{00000000-0005-0000-0000-0000A3900000}"/>
    <cellStyle name="SAPBEXundefined 8 2 2" xfId="21972" xr:uid="{00000000-0005-0000-0000-0000A4900000}"/>
    <cellStyle name="SAPBEXundefined 8 3" xfId="5485" xr:uid="{00000000-0005-0000-0000-0000A5900000}"/>
    <cellStyle name="SAPBEXundefined 8 3 2" xfId="24394" xr:uid="{00000000-0005-0000-0000-0000A6900000}"/>
    <cellStyle name="SAPBEXundefined 8 4" xfId="8499" xr:uid="{00000000-0005-0000-0000-0000A7900000}"/>
    <cellStyle name="SAPBEXundefined 8 4 2" xfId="27408" xr:uid="{00000000-0005-0000-0000-0000A8900000}"/>
    <cellStyle name="SAPBEXundefined 8 5" xfId="10909" xr:uid="{00000000-0005-0000-0000-0000A9900000}"/>
    <cellStyle name="SAPBEXundefined 8 5 2" xfId="29818" xr:uid="{00000000-0005-0000-0000-0000AA900000}"/>
    <cellStyle name="SAPBEXundefined 8 6" xfId="12695" xr:uid="{00000000-0005-0000-0000-0000AB900000}"/>
    <cellStyle name="SAPBEXundefined 8 6 2" xfId="31604" xr:uid="{00000000-0005-0000-0000-0000AC900000}"/>
    <cellStyle name="SAPBEXundefined 8 7" xfId="15605" xr:uid="{00000000-0005-0000-0000-0000AD900000}"/>
    <cellStyle name="SAPBEXundefined 8 7 2" xfId="34514" xr:uid="{00000000-0005-0000-0000-0000AE900000}"/>
    <cellStyle name="SAPBEXundefined 8 8" xfId="17391" xr:uid="{00000000-0005-0000-0000-0000AF900000}"/>
    <cellStyle name="SAPBEXundefined 8 8 2" xfId="36300" xr:uid="{00000000-0005-0000-0000-0000B0900000}"/>
    <cellStyle name="SAPBEXundefined 8 9" xfId="20173" xr:uid="{00000000-0005-0000-0000-0000B1900000}"/>
    <cellStyle name="SAPBEXundefined 9" xfId="520" xr:uid="{00000000-0005-0000-0000-0000B2900000}"/>
    <cellStyle name="SAPBEXundefined 9 2" xfId="3106" xr:uid="{00000000-0005-0000-0000-0000B3900000}"/>
    <cellStyle name="SAPBEXundefined 9 2 2" xfId="22015" xr:uid="{00000000-0005-0000-0000-0000B4900000}"/>
    <cellStyle name="SAPBEXundefined 9 3" xfId="6979" xr:uid="{00000000-0005-0000-0000-0000B5900000}"/>
    <cellStyle name="SAPBEXundefined 9 3 2" xfId="25888" xr:uid="{00000000-0005-0000-0000-0000B6900000}"/>
    <cellStyle name="SAPBEXundefined 9 4" xfId="7639" xr:uid="{00000000-0005-0000-0000-0000B7900000}"/>
    <cellStyle name="SAPBEXundefined 9 4 2" xfId="26548" xr:uid="{00000000-0005-0000-0000-0000B8900000}"/>
    <cellStyle name="SAPBEXundefined 9 5" xfId="9973" xr:uid="{00000000-0005-0000-0000-0000B9900000}"/>
    <cellStyle name="SAPBEXundefined 9 5 2" xfId="28882" xr:uid="{00000000-0005-0000-0000-0000BA900000}"/>
    <cellStyle name="SAPBEXundefined 9 6" xfId="12339" xr:uid="{00000000-0005-0000-0000-0000BB900000}"/>
    <cellStyle name="SAPBEXundefined 9 6 2" xfId="31248" xr:uid="{00000000-0005-0000-0000-0000BC900000}"/>
    <cellStyle name="SAPBEXundefined 9 7" xfId="14669" xr:uid="{00000000-0005-0000-0000-0000BD900000}"/>
    <cellStyle name="SAPBEXundefined 9 7 2" xfId="33578" xr:uid="{00000000-0005-0000-0000-0000BE900000}"/>
    <cellStyle name="SAPBEXundefined 9 8" xfId="17035" xr:uid="{00000000-0005-0000-0000-0000BF900000}"/>
    <cellStyle name="SAPBEXundefined 9 8 2" xfId="35944" xr:uid="{00000000-0005-0000-0000-0000C0900000}"/>
    <cellStyle name="SAPBEXundefined 9 9" xfId="19309" xr:uid="{00000000-0005-0000-0000-0000C1900000}"/>
    <cellStyle name="Sheet Title" xfId="96" xr:uid="{00000000-0005-0000-0000-0000C2900000}"/>
    <cellStyle name="Title" xfId="2521" builtinId="15" customBuiltin="1"/>
    <cellStyle name="Total" xfId="2536" builtinId="25" customBuiltin="1"/>
    <cellStyle name="Total 2" xfId="97" xr:uid="{00000000-0005-0000-0000-0000C5900000}"/>
    <cellStyle name="Total 2 10" xfId="565" xr:uid="{00000000-0005-0000-0000-0000C6900000}"/>
    <cellStyle name="Total 2 10 2" xfId="3151" xr:uid="{00000000-0005-0000-0000-0000C7900000}"/>
    <cellStyle name="Total 2 10 2 2" xfId="22060" xr:uid="{00000000-0005-0000-0000-0000C8900000}"/>
    <cellStyle name="Total 2 10 3" xfId="7045" xr:uid="{00000000-0005-0000-0000-0000C9900000}"/>
    <cellStyle name="Total 2 10 3 2" xfId="25954" xr:uid="{00000000-0005-0000-0000-0000CA900000}"/>
    <cellStyle name="Total 2 10 4" xfId="7515" xr:uid="{00000000-0005-0000-0000-0000CB900000}"/>
    <cellStyle name="Total 2 10 4 2" xfId="26424" xr:uid="{00000000-0005-0000-0000-0000CC900000}"/>
    <cellStyle name="Total 2 10 5" xfId="9837" xr:uid="{00000000-0005-0000-0000-0000CD900000}"/>
    <cellStyle name="Total 2 10 5 2" xfId="28746" xr:uid="{00000000-0005-0000-0000-0000CE900000}"/>
    <cellStyle name="Total 2 10 6" xfId="12549" xr:uid="{00000000-0005-0000-0000-0000CF900000}"/>
    <cellStyle name="Total 2 10 6 2" xfId="31458" xr:uid="{00000000-0005-0000-0000-0000D0900000}"/>
    <cellStyle name="Total 2 10 7" xfId="14533" xr:uid="{00000000-0005-0000-0000-0000D1900000}"/>
    <cellStyle name="Total 2 10 7 2" xfId="33442" xr:uid="{00000000-0005-0000-0000-0000D2900000}"/>
    <cellStyle name="Total 2 10 8" xfId="17245" xr:uid="{00000000-0005-0000-0000-0000D3900000}"/>
    <cellStyle name="Total 2 10 8 2" xfId="36154" xr:uid="{00000000-0005-0000-0000-0000D4900000}"/>
    <cellStyle name="Total 2 10 9" xfId="19186" xr:uid="{00000000-0005-0000-0000-0000D5900000}"/>
    <cellStyle name="Total 2 11" xfId="590" xr:uid="{00000000-0005-0000-0000-0000D6900000}"/>
    <cellStyle name="Total 2 11 2" xfId="3176" xr:uid="{00000000-0005-0000-0000-0000D7900000}"/>
    <cellStyle name="Total 2 11 2 2" xfId="22085" xr:uid="{00000000-0005-0000-0000-0000D8900000}"/>
    <cellStyle name="Total 2 11 3" xfId="5175" xr:uid="{00000000-0005-0000-0000-0000D9900000}"/>
    <cellStyle name="Total 2 11 3 2" xfId="24084" xr:uid="{00000000-0005-0000-0000-0000DA900000}"/>
    <cellStyle name="Total 2 11 4" xfId="8213" xr:uid="{00000000-0005-0000-0000-0000DB900000}"/>
    <cellStyle name="Total 2 11 4 2" xfId="27122" xr:uid="{00000000-0005-0000-0000-0000DC900000}"/>
    <cellStyle name="Total 2 11 5" xfId="10597" xr:uid="{00000000-0005-0000-0000-0000DD900000}"/>
    <cellStyle name="Total 2 11 5 2" xfId="29506" xr:uid="{00000000-0005-0000-0000-0000DE900000}"/>
    <cellStyle name="Total 2 11 6" xfId="13572" xr:uid="{00000000-0005-0000-0000-0000DF900000}"/>
    <cellStyle name="Total 2 11 6 2" xfId="32481" xr:uid="{00000000-0005-0000-0000-0000E0900000}"/>
    <cellStyle name="Total 2 11 7" xfId="15293" xr:uid="{00000000-0005-0000-0000-0000E1900000}"/>
    <cellStyle name="Total 2 11 7 2" xfId="34202" xr:uid="{00000000-0005-0000-0000-0000E2900000}"/>
    <cellStyle name="Total 2 11 8" xfId="18268" xr:uid="{00000000-0005-0000-0000-0000E3900000}"/>
    <cellStyle name="Total 2 11 8 2" xfId="37177" xr:uid="{00000000-0005-0000-0000-0000E4900000}"/>
    <cellStyle name="Total 2 11 9" xfId="19886" xr:uid="{00000000-0005-0000-0000-0000E5900000}"/>
    <cellStyle name="Total 2 12" xfId="651" xr:uid="{00000000-0005-0000-0000-0000E6900000}"/>
    <cellStyle name="Total 2 12 2" xfId="3237" xr:uid="{00000000-0005-0000-0000-0000E7900000}"/>
    <cellStyle name="Total 2 12 2 2" xfId="22146" xr:uid="{00000000-0005-0000-0000-0000E8900000}"/>
    <cellStyle name="Total 2 12 3" xfId="5630" xr:uid="{00000000-0005-0000-0000-0000E9900000}"/>
    <cellStyle name="Total 2 12 3 2" xfId="24539" xr:uid="{00000000-0005-0000-0000-0000EA900000}"/>
    <cellStyle name="Total 2 12 4" xfId="9045" xr:uid="{00000000-0005-0000-0000-0000EB900000}"/>
    <cellStyle name="Total 2 12 4 2" xfId="27954" xr:uid="{00000000-0005-0000-0000-0000EC900000}"/>
    <cellStyle name="Total 2 12 5" xfId="11511" xr:uid="{00000000-0005-0000-0000-0000ED900000}"/>
    <cellStyle name="Total 2 12 5 2" xfId="30420" xr:uid="{00000000-0005-0000-0000-0000EE900000}"/>
    <cellStyle name="Total 2 12 6" xfId="12590" xr:uid="{00000000-0005-0000-0000-0000EF900000}"/>
    <cellStyle name="Total 2 12 6 2" xfId="31499" xr:uid="{00000000-0005-0000-0000-0000F0900000}"/>
    <cellStyle name="Total 2 12 7" xfId="16207" xr:uid="{00000000-0005-0000-0000-0000F1900000}"/>
    <cellStyle name="Total 2 12 7 2" xfId="35116" xr:uid="{00000000-0005-0000-0000-0000F2900000}"/>
    <cellStyle name="Total 2 12 8" xfId="17286" xr:uid="{00000000-0005-0000-0000-0000F3900000}"/>
    <cellStyle name="Total 2 12 8 2" xfId="36195" xr:uid="{00000000-0005-0000-0000-0000F4900000}"/>
    <cellStyle name="Total 2 12 9" xfId="20721" xr:uid="{00000000-0005-0000-0000-0000F5900000}"/>
    <cellStyle name="Total 2 13" xfId="694" xr:uid="{00000000-0005-0000-0000-0000F6900000}"/>
    <cellStyle name="Total 2 13 2" xfId="3280" xr:uid="{00000000-0005-0000-0000-0000F7900000}"/>
    <cellStyle name="Total 2 13 2 2" xfId="22189" xr:uid="{00000000-0005-0000-0000-0000F8900000}"/>
    <cellStyle name="Total 2 13 3" xfId="6860" xr:uid="{00000000-0005-0000-0000-0000F9900000}"/>
    <cellStyle name="Total 2 13 3 2" xfId="25769" xr:uid="{00000000-0005-0000-0000-0000FA900000}"/>
    <cellStyle name="Total 2 13 4" xfId="9022" xr:uid="{00000000-0005-0000-0000-0000FB900000}"/>
    <cellStyle name="Total 2 13 4 2" xfId="27931" xr:uid="{00000000-0005-0000-0000-0000FC900000}"/>
    <cellStyle name="Total 2 13 5" xfId="11224" xr:uid="{00000000-0005-0000-0000-0000FD900000}"/>
    <cellStyle name="Total 2 13 5 2" xfId="30133" xr:uid="{00000000-0005-0000-0000-0000FE900000}"/>
    <cellStyle name="Total 2 13 6" xfId="12865" xr:uid="{00000000-0005-0000-0000-0000FF900000}"/>
    <cellStyle name="Total 2 13 6 2" xfId="31774" xr:uid="{00000000-0005-0000-0000-000000910000}"/>
    <cellStyle name="Total 2 13 7" xfId="15920" xr:uid="{00000000-0005-0000-0000-000001910000}"/>
    <cellStyle name="Total 2 13 7 2" xfId="34829" xr:uid="{00000000-0005-0000-0000-000002910000}"/>
    <cellStyle name="Total 2 13 8" xfId="17561" xr:uid="{00000000-0005-0000-0000-000003910000}"/>
    <cellStyle name="Total 2 13 8 2" xfId="36470" xr:uid="{00000000-0005-0000-0000-000004910000}"/>
    <cellStyle name="Total 2 13 9" xfId="20458" xr:uid="{00000000-0005-0000-0000-000005910000}"/>
    <cellStyle name="Total 2 14" xfId="329" xr:uid="{00000000-0005-0000-0000-000006910000}"/>
    <cellStyle name="Total 2 14 2" xfId="2915" xr:uid="{00000000-0005-0000-0000-000007910000}"/>
    <cellStyle name="Total 2 14 2 2" xfId="21824" xr:uid="{00000000-0005-0000-0000-000008910000}"/>
    <cellStyle name="Total 2 14 3" xfId="6077" xr:uid="{00000000-0005-0000-0000-000009910000}"/>
    <cellStyle name="Total 2 14 3 2" xfId="24986" xr:uid="{00000000-0005-0000-0000-00000A910000}"/>
    <cellStyle name="Total 2 14 4" xfId="7962" xr:uid="{00000000-0005-0000-0000-00000B910000}"/>
    <cellStyle name="Total 2 14 4 2" xfId="26871" xr:uid="{00000000-0005-0000-0000-00000C910000}"/>
    <cellStyle name="Total 2 14 5" xfId="10321" xr:uid="{00000000-0005-0000-0000-00000D910000}"/>
    <cellStyle name="Total 2 14 5 2" xfId="29230" xr:uid="{00000000-0005-0000-0000-00000E910000}"/>
    <cellStyle name="Total 2 14 6" xfId="13714" xr:uid="{00000000-0005-0000-0000-00000F910000}"/>
    <cellStyle name="Total 2 14 6 2" xfId="32623" xr:uid="{00000000-0005-0000-0000-000010910000}"/>
    <cellStyle name="Total 2 14 7" xfId="15017" xr:uid="{00000000-0005-0000-0000-000011910000}"/>
    <cellStyle name="Total 2 14 7 2" xfId="33926" xr:uid="{00000000-0005-0000-0000-000012910000}"/>
    <cellStyle name="Total 2 14 8" xfId="18410" xr:uid="{00000000-0005-0000-0000-000013910000}"/>
    <cellStyle name="Total 2 14 8 2" xfId="37319" xr:uid="{00000000-0005-0000-0000-000014910000}"/>
    <cellStyle name="Total 2 14 9" xfId="19633" xr:uid="{00000000-0005-0000-0000-000015910000}"/>
    <cellStyle name="Total 2 15" xfId="763" xr:uid="{00000000-0005-0000-0000-000016910000}"/>
    <cellStyle name="Total 2 15 2" xfId="3349" xr:uid="{00000000-0005-0000-0000-000017910000}"/>
    <cellStyle name="Total 2 15 2 2" xfId="22258" xr:uid="{00000000-0005-0000-0000-000018910000}"/>
    <cellStyle name="Total 2 15 3" xfId="5142" xr:uid="{00000000-0005-0000-0000-000019910000}"/>
    <cellStyle name="Total 2 15 3 2" xfId="24051" xr:uid="{00000000-0005-0000-0000-00001A910000}"/>
    <cellStyle name="Total 2 15 4" xfId="7415" xr:uid="{00000000-0005-0000-0000-00001B910000}"/>
    <cellStyle name="Total 2 15 4 2" xfId="26324" xr:uid="{00000000-0005-0000-0000-00001C910000}"/>
    <cellStyle name="Total 2 15 5" xfId="9723" xr:uid="{00000000-0005-0000-0000-00001D910000}"/>
    <cellStyle name="Total 2 15 5 2" xfId="28632" xr:uid="{00000000-0005-0000-0000-00001E910000}"/>
    <cellStyle name="Total 2 15 6" xfId="12846" xr:uid="{00000000-0005-0000-0000-00001F910000}"/>
    <cellStyle name="Total 2 15 6 2" xfId="31755" xr:uid="{00000000-0005-0000-0000-000020910000}"/>
    <cellStyle name="Total 2 15 7" xfId="14419" xr:uid="{00000000-0005-0000-0000-000021910000}"/>
    <cellStyle name="Total 2 15 7 2" xfId="33328" xr:uid="{00000000-0005-0000-0000-000022910000}"/>
    <cellStyle name="Total 2 15 8" xfId="17542" xr:uid="{00000000-0005-0000-0000-000023910000}"/>
    <cellStyle name="Total 2 15 8 2" xfId="36451" xr:uid="{00000000-0005-0000-0000-000024910000}"/>
    <cellStyle name="Total 2 15 9" xfId="19084" xr:uid="{00000000-0005-0000-0000-000025910000}"/>
    <cellStyle name="Total 2 16" xfId="806" xr:uid="{00000000-0005-0000-0000-000026910000}"/>
    <cellStyle name="Total 2 16 2" xfId="3392" xr:uid="{00000000-0005-0000-0000-000027910000}"/>
    <cellStyle name="Total 2 16 2 2" xfId="22301" xr:uid="{00000000-0005-0000-0000-000028910000}"/>
    <cellStyle name="Total 2 16 3" xfId="5648" xr:uid="{00000000-0005-0000-0000-000029910000}"/>
    <cellStyle name="Total 2 16 3 2" xfId="24557" xr:uid="{00000000-0005-0000-0000-00002A910000}"/>
    <cellStyle name="Total 2 16 4" xfId="9225" xr:uid="{00000000-0005-0000-0000-00002B910000}"/>
    <cellStyle name="Total 2 16 4 2" xfId="28134" xr:uid="{00000000-0005-0000-0000-00002C910000}"/>
    <cellStyle name="Total 2 16 5" xfId="11705" xr:uid="{00000000-0005-0000-0000-00002D910000}"/>
    <cellStyle name="Total 2 16 5 2" xfId="30614" xr:uid="{00000000-0005-0000-0000-00002E910000}"/>
    <cellStyle name="Total 2 16 6" xfId="11606" xr:uid="{00000000-0005-0000-0000-00002F910000}"/>
    <cellStyle name="Total 2 16 6 2" xfId="30515" xr:uid="{00000000-0005-0000-0000-000030910000}"/>
    <cellStyle name="Total 2 16 7" xfId="16401" xr:uid="{00000000-0005-0000-0000-000031910000}"/>
    <cellStyle name="Total 2 16 7 2" xfId="35310" xr:uid="{00000000-0005-0000-0000-000032910000}"/>
    <cellStyle name="Total 2 16 8" xfId="16302" xr:uid="{00000000-0005-0000-0000-000033910000}"/>
    <cellStyle name="Total 2 16 8 2" xfId="35211" xr:uid="{00000000-0005-0000-0000-000034910000}"/>
    <cellStyle name="Total 2 16 9" xfId="20897" xr:uid="{00000000-0005-0000-0000-000035910000}"/>
    <cellStyle name="Total 2 17" xfId="825" xr:uid="{00000000-0005-0000-0000-000036910000}"/>
    <cellStyle name="Total 2 17 2" xfId="3411" xr:uid="{00000000-0005-0000-0000-000037910000}"/>
    <cellStyle name="Total 2 17 2 2" xfId="22320" xr:uid="{00000000-0005-0000-0000-000038910000}"/>
    <cellStyle name="Total 2 17 3" xfId="7285" xr:uid="{00000000-0005-0000-0000-000039910000}"/>
    <cellStyle name="Total 2 17 3 2" xfId="26194" xr:uid="{00000000-0005-0000-0000-00003A910000}"/>
    <cellStyle name="Total 2 17 4" xfId="7590" xr:uid="{00000000-0005-0000-0000-00003B910000}"/>
    <cellStyle name="Total 2 17 4 2" xfId="26499" xr:uid="{00000000-0005-0000-0000-00003C910000}"/>
    <cellStyle name="Total 2 17 5" xfId="12027" xr:uid="{00000000-0005-0000-0000-00003D910000}"/>
    <cellStyle name="Total 2 17 5 2" xfId="30936" xr:uid="{00000000-0005-0000-0000-00003E910000}"/>
    <cellStyle name="Total 2 17 6" xfId="13621" xr:uid="{00000000-0005-0000-0000-00003F910000}"/>
    <cellStyle name="Total 2 17 6 2" xfId="32530" xr:uid="{00000000-0005-0000-0000-000040910000}"/>
    <cellStyle name="Total 2 17 7" xfId="16723" xr:uid="{00000000-0005-0000-0000-000041910000}"/>
    <cellStyle name="Total 2 17 7 2" xfId="35632" xr:uid="{00000000-0005-0000-0000-000042910000}"/>
    <cellStyle name="Total 2 17 8" xfId="18317" xr:uid="{00000000-0005-0000-0000-000043910000}"/>
    <cellStyle name="Total 2 17 8 2" xfId="37226" xr:uid="{00000000-0005-0000-0000-000044910000}"/>
    <cellStyle name="Total 2 17 9" xfId="21199" xr:uid="{00000000-0005-0000-0000-000045910000}"/>
    <cellStyle name="Total 2 18" xfId="868" xr:uid="{00000000-0005-0000-0000-000046910000}"/>
    <cellStyle name="Total 2 18 2" xfId="3454" xr:uid="{00000000-0005-0000-0000-000047910000}"/>
    <cellStyle name="Total 2 18 2 2" xfId="22363" xr:uid="{00000000-0005-0000-0000-000048910000}"/>
    <cellStyle name="Total 2 18 3" xfId="5883" xr:uid="{00000000-0005-0000-0000-000049910000}"/>
    <cellStyle name="Total 2 18 3 2" xfId="24792" xr:uid="{00000000-0005-0000-0000-00004A910000}"/>
    <cellStyle name="Total 2 18 4" xfId="9105" xr:uid="{00000000-0005-0000-0000-00004B910000}"/>
    <cellStyle name="Total 2 18 4 2" xfId="28014" xr:uid="{00000000-0005-0000-0000-00004C910000}"/>
    <cellStyle name="Total 2 18 5" xfId="10517" xr:uid="{00000000-0005-0000-0000-00004D910000}"/>
    <cellStyle name="Total 2 18 5 2" xfId="29426" xr:uid="{00000000-0005-0000-0000-00004E910000}"/>
    <cellStyle name="Total 2 18 6" xfId="12375" xr:uid="{00000000-0005-0000-0000-00004F910000}"/>
    <cellStyle name="Total 2 18 6 2" xfId="31284" xr:uid="{00000000-0005-0000-0000-000050910000}"/>
    <cellStyle name="Total 2 18 7" xfId="15213" xr:uid="{00000000-0005-0000-0000-000051910000}"/>
    <cellStyle name="Total 2 18 7 2" xfId="34122" xr:uid="{00000000-0005-0000-0000-000052910000}"/>
    <cellStyle name="Total 2 18 8" xfId="17071" xr:uid="{00000000-0005-0000-0000-000053910000}"/>
    <cellStyle name="Total 2 18 8 2" xfId="35980" xr:uid="{00000000-0005-0000-0000-000054910000}"/>
    <cellStyle name="Total 2 18 9" xfId="19816" xr:uid="{00000000-0005-0000-0000-000055910000}"/>
    <cellStyle name="Total 2 19" xfId="887" xr:uid="{00000000-0005-0000-0000-000056910000}"/>
    <cellStyle name="Total 2 19 2" xfId="3473" xr:uid="{00000000-0005-0000-0000-000057910000}"/>
    <cellStyle name="Total 2 19 2 2" xfId="22382" xr:uid="{00000000-0005-0000-0000-000058910000}"/>
    <cellStyle name="Total 2 19 3" xfId="5707" xr:uid="{00000000-0005-0000-0000-000059910000}"/>
    <cellStyle name="Total 2 19 3 2" xfId="24616" xr:uid="{00000000-0005-0000-0000-00005A910000}"/>
    <cellStyle name="Total 2 19 4" xfId="8932" xr:uid="{00000000-0005-0000-0000-00005B910000}"/>
    <cellStyle name="Total 2 19 4 2" xfId="27841" xr:uid="{00000000-0005-0000-0000-00005C910000}"/>
    <cellStyle name="Total 2 19 5" xfId="11384" xr:uid="{00000000-0005-0000-0000-00005D910000}"/>
    <cellStyle name="Total 2 19 5 2" xfId="30293" xr:uid="{00000000-0005-0000-0000-00005E910000}"/>
    <cellStyle name="Total 2 19 6" xfId="13753" xr:uid="{00000000-0005-0000-0000-00005F910000}"/>
    <cellStyle name="Total 2 19 6 2" xfId="32662" xr:uid="{00000000-0005-0000-0000-000060910000}"/>
    <cellStyle name="Total 2 19 7" xfId="16080" xr:uid="{00000000-0005-0000-0000-000061910000}"/>
    <cellStyle name="Total 2 19 7 2" xfId="34989" xr:uid="{00000000-0005-0000-0000-000062910000}"/>
    <cellStyle name="Total 2 19 8" xfId="18449" xr:uid="{00000000-0005-0000-0000-000063910000}"/>
    <cellStyle name="Total 2 19 8 2" xfId="37358" xr:uid="{00000000-0005-0000-0000-000064910000}"/>
    <cellStyle name="Total 2 19 9" xfId="20606" xr:uid="{00000000-0005-0000-0000-000065910000}"/>
    <cellStyle name="Total 2 2" xfId="218" xr:uid="{00000000-0005-0000-0000-000066910000}"/>
    <cellStyle name="Total 2 2 2" xfId="2804" xr:uid="{00000000-0005-0000-0000-000067910000}"/>
    <cellStyle name="Total 2 2 2 2" xfId="21713" xr:uid="{00000000-0005-0000-0000-000068910000}"/>
    <cellStyle name="Total 2 2 3" xfId="6921" xr:uid="{00000000-0005-0000-0000-000069910000}"/>
    <cellStyle name="Total 2 2 3 2" xfId="25830" xr:uid="{00000000-0005-0000-0000-00006A910000}"/>
    <cellStyle name="Total 2 2 4" xfId="9111" xr:uid="{00000000-0005-0000-0000-00006B910000}"/>
    <cellStyle name="Total 2 2 4 2" xfId="28020" xr:uid="{00000000-0005-0000-0000-00006C910000}"/>
    <cellStyle name="Total 2 2 5" xfId="11584" xr:uid="{00000000-0005-0000-0000-00006D910000}"/>
    <cellStyle name="Total 2 2 5 2" xfId="30493" xr:uid="{00000000-0005-0000-0000-00006E910000}"/>
    <cellStyle name="Total 2 2 6" xfId="11407" xr:uid="{00000000-0005-0000-0000-00006F910000}"/>
    <cellStyle name="Total 2 2 6 2" xfId="30316" xr:uid="{00000000-0005-0000-0000-000070910000}"/>
    <cellStyle name="Total 2 2 7" xfId="16280" xr:uid="{00000000-0005-0000-0000-000071910000}"/>
    <cellStyle name="Total 2 2 7 2" xfId="35189" xr:uid="{00000000-0005-0000-0000-000072910000}"/>
    <cellStyle name="Total 2 2 8" xfId="16103" xr:uid="{00000000-0005-0000-0000-000073910000}"/>
    <cellStyle name="Total 2 2 8 2" xfId="35012" xr:uid="{00000000-0005-0000-0000-000074910000}"/>
    <cellStyle name="Total 2 2 9" xfId="20786" xr:uid="{00000000-0005-0000-0000-000075910000}"/>
    <cellStyle name="Total 2 20" xfId="935" xr:uid="{00000000-0005-0000-0000-000076910000}"/>
    <cellStyle name="Total 2 20 2" xfId="3521" xr:uid="{00000000-0005-0000-0000-000077910000}"/>
    <cellStyle name="Total 2 20 2 2" xfId="22430" xr:uid="{00000000-0005-0000-0000-000078910000}"/>
    <cellStyle name="Total 2 20 3" xfId="6983" xr:uid="{00000000-0005-0000-0000-000079910000}"/>
    <cellStyle name="Total 2 20 3 2" xfId="25892" xr:uid="{00000000-0005-0000-0000-00007A910000}"/>
    <cellStyle name="Total 2 20 4" xfId="9259" xr:uid="{00000000-0005-0000-0000-00007B910000}"/>
    <cellStyle name="Total 2 20 4 2" xfId="28168" xr:uid="{00000000-0005-0000-0000-00007C910000}"/>
    <cellStyle name="Total 2 20 5" xfId="11985" xr:uid="{00000000-0005-0000-0000-00007D910000}"/>
    <cellStyle name="Total 2 20 5 2" xfId="30894" xr:uid="{00000000-0005-0000-0000-00007E910000}"/>
    <cellStyle name="Total 2 20 6" xfId="13254" xr:uid="{00000000-0005-0000-0000-00007F910000}"/>
    <cellStyle name="Total 2 20 6 2" xfId="32163" xr:uid="{00000000-0005-0000-0000-000080910000}"/>
    <cellStyle name="Total 2 20 7" xfId="16681" xr:uid="{00000000-0005-0000-0000-000081910000}"/>
    <cellStyle name="Total 2 20 7 2" xfId="35590" xr:uid="{00000000-0005-0000-0000-000082910000}"/>
    <cellStyle name="Total 2 20 8" xfId="17950" xr:uid="{00000000-0005-0000-0000-000083910000}"/>
    <cellStyle name="Total 2 20 8 2" xfId="36859" xr:uid="{00000000-0005-0000-0000-000084910000}"/>
    <cellStyle name="Total 2 20 9" xfId="21169" xr:uid="{00000000-0005-0000-0000-000085910000}"/>
    <cellStyle name="Total 2 21" xfId="980" xr:uid="{00000000-0005-0000-0000-000086910000}"/>
    <cellStyle name="Total 2 21 2" xfId="3566" xr:uid="{00000000-0005-0000-0000-000087910000}"/>
    <cellStyle name="Total 2 21 2 2" xfId="22475" xr:uid="{00000000-0005-0000-0000-000088910000}"/>
    <cellStyle name="Total 2 21 3" xfId="5312" xr:uid="{00000000-0005-0000-0000-000089910000}"/>
    <cellStyle name="Total 2 21 3 2" xfId="24221" xr:uid="{00000000-0005-0000-0000-00008A910000}"/>
    <cellStyle name="Total 2 21 4" xfId="8418" xr:uid="{00000000-0005-0000-0000-00008B910000}"/>
    <cellStyle name="Total 2 21 4 2" xfId="27327" xr:uid="{00000000-0005-0000-0000-00008C910000}"/>
    <cellStyle name="Total 2 21 5" xfId="10823" xr:uid="{00000000-0005-0000-0000-00008D910000}"/>
    <cellStyle name="Total 2 21 5 2" xfId="29732" xr:uid="{00000000-0005-0000-0000-00008E910000}"/>
    <cellStyle name="Total 2 21 6" xfId="12930" xr:uid="{00000000-0005-0000-0000-00008F910000}"/>
    <cellStyle name="Total 2 21 6 2" xfId="31839" xr:uid="{00000000-0005-0000-0000-000090910000}"/>
    <cellStyle name="Total 2 21 7" xfId="15519" xr:uid="{00000000-0005-0000-0000-000091910000}"/>
    <cellStyle name="Total 2 21 7 2" xfId="34428" xr:uid="{00000000-0005-0000-0000-000092910000}"/>
    <cellStyle name="Total 2 21 8" xfId="17626" xr:uid="{00000000-0005-0000-0000-000093910000}"/>
    <cellStyle name="Total 2 21 8 2" xfId="36535" xr:uid="{00000000-0005-0000-0000-000094910000}"/>
    <cellStyle name="Total 2 21 9" xfId="20092" xr:uid="{00000000-0005-0000-0000-000095910000}"/>
    <cellStyle name="Total 2 22" xfId="999" xr:uid="{00000000-0005-0000-0000-000096910000}"/>
    <cellStyle name="Total 2 22 2" xfId="3585" xr:uid="{00000000-0005-0000-0000-000097910000}"/>
    <cellStyle name="Total 2 22 2 2" xfId="22494" xr:uid="{00000000-0005-0000-0000-000098910000}"/>
    <cellStyle name="Total 2 22 3" xfId="7120" xr:uid="{00000000-0005-0000-0000-000099910000}"/>
    <cellStyle name="Total 2 22 3 2" xfId="26029" xr:uid="{00000000-0005-0000-0000-00009A910000}"/>
    <cellStyle name="Total 2 22 4" xfId="8841" xr:uid="{00000000-0005-0000-0000-00009B910000}"/>
    <cellStyle name="Total 2 22 4 2" xfId="27750" xr:uid="{00000000-0005-0000-0000-00009C910000}"/>
    <cellStyle name="Total 2 22 5" xfId="11288" xr:uid="{00000000-0005-0000-0000-00009D910000}"/>
    <cellStyle name="Total 2 22 5 2" xfId="30197" xr:uid="{00000000-0005-0000-0000-00009E910000}"/>
    <cellStyle name="Total 2 22 6" xfId="14017" xr:uid="{00000000-0005-0000-0000-00009F910000}"/>
    <cellStyle name="Total 2 22 6 2" xfId="32926" xr:uid="{00000000-0005-0000-0000-0000A0910000}"/>
    <cellStyle name="Total 2 22 7" xfId="15984" xr:uid="{00000000-0005-0000-0000-0000A1910000}"/>
    <cellStyle name="Total 2 22 7 2" xfId="34893" xr:uid="{00000000-0005-0000-0000-0000A2910000}"/>
    <cellStyle name="Total 2 22 8" xfId="18713" xr:uid="{00000000-0005-0000-0000-0000A3910000}"/>
    <cellStyle name="Total 2 22 8 2" xfId="37622" xr:uid="{00000000-0005-0000-0000-0000A4910000}"/>
    <cellStyle name="Total 2 22 9" xfId="20515" xr:uid="{00000000-0005-0000-0000-0000A5910000}"/>
    <cellStyle name="Total 2 23" xfId="1042" xr:uid="{00000000-0005-0000-0000-0000A6910000}"/>
    <cellStyle name="Total 2 23 2" xfId="3628" xr:uid="{00000000-0005-0000-0000-0000A7910000}"/>
    <cellStyle name="Total 2 23 2 2" xfId="22537" xr:uid="{00000000-0005-0000-0000-0000A8910000}"/>
    <cellStyle name="Total 2 23 3" xfId="6945" xr:uid="{00000000-0005-0000-0000-0000A9910000}"/>
    <cellStyle name="Total 2 23 3 2" xfId="25854" xr:uid="{00000000-0005-0000-0000-0000AA910000}"/>
    <cellStyle name="Total 2 23 4" xfId="8389" xr:uid="{00000000-0005-0000-0000-0000AB910000}"/>
    <cellStyle name="Total 2 23 4 2" xfId="27298" xr:uid="{00000000-0005-0000-0000-0000AC910000}"/>
    <cellStyle name="Total 2 23 5" xfId="10793" xr:uid="{00000000-0005-0000-0000-0000AD910000}"/>
    <cellStyle name="Total 2 23 5 2" xfId="29702" xr:uid="{00000000-0005-0000-0000-0000AE910000}"/>
    <cellStyle name="Total 2 23 6" xfId="13029" xr:uid="{00000000-0005-0000-0000-0000AF910000}"/>
    <cellStyle name="Total 2 23 6 2" xfId="31938" xr:uid="{00000000-0005-0000-0000-0000B0910000}"/>
    <cellStyle name="Total 2 23 7" xfId="15489" xr:uid="{00000000-0005-0000-0000-0000B1910000}"/>
    <cellStyle name="Total 2 23 7 2" xfId="34398" xr:uid="{00000000-0005-0000-0000-0000B2910000}"/>
    <cellStyle name="Total 2 23 8" xfId="17725" xr:uid="{00000000-0005-0000-0000-0000B3910000}"/>
    <cellStyle name="Total 2 23 8 2" xfId="36634" xr:uid="{00000000-0005-0000-0000-0000B4910000}"/>
    <cellStyle name="Total 2 23 9" xfId="20064" xr:uid="{00000000-0005-0000-0000-0000B5910000}"/>
    <cellStyle name="Total 2 24" xfId="1085" xr:uid="{00000000-0005-0000-0000-0000B6910000}"/>
    <cellStyle name="Total 2 24 2" xfId="3671" xr:uid="{00000000-0005-0000-0000-0000B7910000}"/>
    <cellStyle name="Total 2 24 2 2" xfId="22580" xr:uid="{00000000-0005-0000-0000-0000B8910000}"/>
    <cellStyle name="Total 2 24 3" xfId="5176" xr:uid="{00000000-0005-0000-0000-0000B9910000}"/>
    <cellStyle name="Total 2 24 3 2" xfId="24085" xr:uid="{00000000-0005-0000-0000-0000BA910000}"/>
    <cellStyle name="Total 2 24 4" xfId="9380" xr:uid="{00000000-0005-0000-0000-0000BB910000}"/>
    <cellStyle name="Total 2 24 4 2" xfId="28289" xr:uid="{00000000-0005-0000-0000-0000BC910000}"/>
    <cellStyle name="Total 2 24 5" xfId="12002" xr:uid="{00000000-0005-0000-0000-0000BD910000}"/>
    <cellStyle name="Total 2 24 5 2" xfId="30911" xr:uid="{00000000-0005-0000-0000-0000BE910000}"/>
    <cellStyle name="Total 2 24 6" xfId="13793" xr:uid="{00000000-0005-0000-0000-0000BF910000}"/>
    <cellStyle name="Total 2 24 6 2" xfId="32702" xr:uid="{00000000-0005-0000-0000-0000C0910000}"/>
    <cellStyle name="Total 2 24 7" xfId="16698" xr:uid="{00000000-0005-0000-0000-0000C1910000}"/>
    <cellStyle name="Total 2 24 7 2" xfId="35607" xr:uid="{00000000-0005-0000-0000-0000C2910000}"/>
    <cellStyle name="Total 2 24 8" xfId="18489" xr:uid="{00000000-0005-0000-0000-0000C3910000}"/>
    <cellStyle name="Total 2 24 8 2" xfId="37398" xr:uid="{00000000-0005-0000-0000-0000C4910000}"/>
    <cellStyle name="Total 2 24 9" xfId="21183" xr:uid="{00000000-0005-0000-0000-0000C5910000}"/>
    <cellStyle name="Total 2 25" xfId="1128" xr:uid="{00000000-0005-0000-0000-0000C6910000}"/>
    <cellStyle name="Total 2 25 2" xfId="3714" xr:uid="{00000000-0005-0000-0000-0000C7910000}"/>
    <cellStyle name="Total 2 25 2 2" xfId="22623" xr:uid="{00000000-0005-0000-0000-0000C8910000}"/>
    <cellStyle name="Total 2 25 3" xfId="6735" xr:uid="{00000000-0005-0000-0000-0000C9910000}"/>
    <cellStyle name="Total 2 25 3 2" xfId="25644" xr:uid="{00000000-0005-0000-0000-0000CA910000}"/>
    <cellStyle name="Total 2 25 4" xfId="7632" xr:uid="{00000000-0005-0000-0000-0000CB910000}"/>
    <cellStyle name="Total 2 25 4 2" xfId="26541" xr:uid="{00000000-0005-0000-0000-0000CC910000}"/>
    <cellStyle name="Total 2 25 5" xfId="9964" xr:uid="{00000000-0005-0000-0000-0000CD910000}"/>
    <cellStyle name="Total 2 25 5 2" xfId="28873" xr:uid="{00000000-0005-0000-0000-0000CE910000}"/>
    <cellStyle name="Total 2 25 6" xfId="9737" xr:uid="{00000000-0005-0000-0000-0000CF910000}"/>
    <cellStyle name="Total 2 25 6 2" xfId="28646" xr:uid="{00000000-0005-0000-0000-0000D0910000}"/>
    <cellStyle name="Total 2 25 7" xfId="14660" xr:uid="{00000000-0005-0000-0000-0000D1910000}"/>
    <cellStyle name="Total 2 25 7 2" xfId="33569" xr:uid="{00000000-0005-0000-0000-0000D2910000}"/>
    <cellStyle name="Total 2 25 8" xfId="14433" xr:uid="{00000000-0005-0000-0000-0000D3910000}"/>
    <cellStyle name="Total 2 25 8 2" xfId="33342" xr:uid="{00000000-0005-0000-0000-0000D4910000}"/>
    <cellStyle name="Total 2 25 9" xfId="19302" xr:uid="{00000000-0005-0000-0000-0000D5910000}"/>
    <cellStyle name="Total 2 26" xfId="1147" xr:uid="{00000000-0005-0000-0000-0000D6910000}"/>
    <cellStyle name="Total 2 26 2" xfId="3733" xr:uid="{00000000-0005-0000-0000-0000D7910000}"/>
    <cellStyle name="Total 2 26 2 2" xfId="22642" xr:uid="{00000000-0005-0000-0000-0000D8910000}"/>
    <cellStyle name="Total 2 26 3" xfId="7140" xr:uid="{00000000-0005-0000-0000-0000D9910000}"/>
    <cellStyle name="Total 2 26 3 2" xfId="26049" xr:uid="{00000000-0005-0000-0000-0000DA910000}"/>
    <cellStyle name="Total 2 26 4" xfId="7924" xr:uid="{00000000-0005-0000-0000-0000DB910000}"/>
    <cellStyle name="Total 2 26 4 2" xfId="26833" xr:uid="{00000000-0005-0000-0000-0000DC910000}"/>
    <cellStyle name="Total 2 26 5" xfId="10279" xr:uid="{00000000-0005-0000-0000-0000DD910000}"/>
    <cellStyle name="Total 2 26 5 2" xfId="29188" xr:uid="{00000000-0005-0000-0000-0000DE910000}"/>
    <cellStyle name="Total 2 26 6" xfId="13315" xr:uid="{00000000-0005-0000-0000-0000DF910000}"/>
    <cellStyle name="Total 2 26 6 2" xfId="32224" xr:uid="{00000000-0005-0000-0000-0000E0910000}"/>
    <cellStyle name="Total 2 26 7" xfId="14975" xr:uid="{00000000-0005-0000-0000-0000E1910000}"/>
    <cellStyle name="Total 2 26 7 2" xfId="33884" xr:uid="{00000000-0005-0000-0000-0000E2910000}"/>
    <cellStyle name="Total 2 26 8" xfId="18011" xr:uid="{00000000-0005-0000-0000-0000E3910000}"/>
    <cellStyle name="Total 2 26 8 2" xfId="36920" xr:uid="{00000000-0005-0000-0000-0000E4910000}"/>
    <cellStyle name="Total 2 26 9" xfId="19596" xr:uid="{00000000-0005-0000-0000-0000E5910000}"/>
    <cellStyle name="Total 2 27" xfId="1197" xr:uid="{00000000-0005-0000-0000-0000E6910000}"/>
    <cellStyle name="Total 2 27 2" xfId="3783" xr:uid="{00000000-0005-0000-0000-0000E7910000}"/>
    <cellStyle name="Total 2 27 2 2" xfId="22692" xr:uid="{00000000-0005-0000-0000-0000E8910000}"/>
    <cellStyle name="Total 2 27 3" xfId="2623" xr:uid="{00000000-0005-0000-0000-0000E9910000}"/>
    <cellStyle name="Total 2 27 3 2" xfId="21532" xr:uid="{00000000-0005-0000-0000-0000EA910000}"/>
    <cellStyle name="Total 2 27 4" xfId="9152" xr:uid="{00000000-0005-0000-0000-0000EB910000}"/>
    <cellStyle name="Total 2 27 4 2" xfId="28061" xr:uid="{00000000-0005-0000-0000-0000EC910000}"/>
    <cellStyle name="Total 2 27 5" xfId="11630" xr:uid="{00000000-0005-0000-0000-0000ED910000}"/>
    <cellStyle name="Total 2 27 5 2" xfId="30539" xr:uid="{00000000-0005-0000-0000-0000EE910000}"/>
    <cellStyle name="Total 2 27 6" xfId="12678" xr:uid="{00000000-0005-0000-0000-0000EF910000}"/>
    <cellStyle name="Total 2 27 6 2" xfId="31587" xr:uid="{00000000-0005-0000-0000-0000F0910000}"/>
    <cellStyle name="Total 2 27 7" xfId="16326" xr:uid="{00000000-0005-0000-0000-0000F1910000}"/>
    <cellStyle name="Total 2 27 7 2" xfId="35235" xr:uid="{00000000-0005-0000-0000-0000F2910000}"/>
    <cellStyle name="Total 2 27 8" xfId="17374" xr:uid="{00000000-0005-0000-0000-0000F3910000}"/>
    <cellStyle name="Total 2 27 8 2" xfId="36283" xr:uid="{00000000-0005-0000-0000-0000F4910000}"/>
    <cellStyle name="Total 2 27 9" xfId="20827" xr:uid="{00000000-0005-0000-0000-0000F5910000}"/>
    <cellStyle name="Total 2 28" xfId="1233" xr:uid="{00000000-0005-0000-0000-0000F6910000}"/>
    <cellStyle name="Total 2 28 2" xfId="3819" xr:uid="{00000000-0005-0000-0000-0000F7910000}"/>
    <cellStyle name="Total 2 28 2 2" xfId="22728" xr:uid="{00000000-0005-0000-0000-0000F8910000}"/>
    <cellStyle name="Total 2 28 3" xfId="5036" xr:uid="{00000000-0005-0000-0000-0000F9910000}"/>
    <cellStyle name="Total 2 28 3 2" xfId="23945" xr:uid="{00000000-0005-0000-0000-0000FA910000}"/>
    <cellStyle name="Total 2 28 4" xfId="8691" xr:uid="{00000000-0005-0000-0000-0000FB910000}"/>
    <cellStyle name="Total 2 28 4 2" xfId="27600" xr:uid="{00000000-0005-0000-0000-0000FC910000}"/>
    <cellStyle name="Total 2 28 5" xfId="11120" xr:uid="{00000000-0005-0000-0000-0000FD910000}"/>
    <cellStyle name="Total 2 28 5 2" xfId="30029" xr:uid="{00000000-0005-0000-0000-0000FE910000}"/>
    <cellStyle name="Total 2 28 6" xfId="13670" xr:uid="{00000000-0005-0000-0000-0000FF910000}"/>
    <cellStyle name="Total 2 28 6 2" xfId="32579" xr:uid="{00000000-0005-0000-0000-000000920000}"/>
    <cellStyle name="Total 2 28 7" xfId="15816" xr:uid="{00000000-0005-0000-0000-000001920000}"/>
    <cellStyle name="Total 2 28 7 2" xfId="34725" xr:uid="{00000000-0005-0000-0000-000002920000}"/>
    <cellStyle name="Total 2 28 8" xfId="18366" xr:uid="{00000000-0005-0000-0000-000003920000}"/>
    <cellStyle name="Total 2 28 8 2" xfId="37275" xr:uid="{00000000-0005-0000-0000-000004920000}"/>
    <cellStyle name="Total 2 28 9" xfId="20365" xr:uid="{00000000-0005-0000-0000-000005920000}"/>
    <cellStyle name="Total 2 29" xfId="1276" xr:uid="{00000000-0005-0000-0000-000006920000}"/>
    <cellStyle name="Total 2 29 2" xfId="3862" xr:uid="{00000000-0005-0000-0000-000007920000}"/>
    <cellStyle name="Total 2 29 2 2" xfId="22771" xr:uid="{00000000-0005-0000-0000-000008920000}"/>
    <cellStyle name="Total 2 29 3" xfId="6385" xr:uid="{00000000-0005-0000-0000-000009920000}"/>
    <cellStyle name="Total 2 29 3 2" xfId="25294" xr:uid="{00000000-0005-0000-0000-00000A920000}"/>
    <cellStyle name="Total 2 29 4" xfId="8621" xr:uid="{00000000-0005-0000-0000-00000B920000}"/>
    <cellStyle name="Total 2 29 4 2" xfId="27530" xr:uid="{00000000-0005-0000-0000-00000C920000}"/>
    <cellStyle name="Total 2 29 5" xfId="11042" xr:uid="{00000000-0005-0000-0000-00000D920000}"/>
    <cellStyle name="Total 2 29 5 2" xfId="29951" xr:uid="{00000000-0005-0000-0000-00000E920000}"/>
    <cellStyle name="Total 2 29 6" xfId="13051" xr:uid="{00000000-0005-0000-0000-00000F920000}"/>
    <cellStyle name="Total 2 29 6 2" xfId="31960" xr:uid="{00000000-0005-0000-0000-000010920000}"/>
    <cellStyle name="Total 2 29 7" xfId="15738" xr:uid="{00000000-0005-0000-0000-000011920000}"/>
    <cellStyle name="Total 2 29 7 2" xfId="34647" xr:uid="{00000000-0005-0000-0000-000012920000}"/>
    <cellStyle name="Total 2 29 8" xfId="17747" xr:uid="{00000000-0005-0000-0000-000013920000}"/>
    <cellStyle name="Total 2 29 8 2" xfId="36656" xr:uid="{00000000-0005-0000-0000-000014920000}"/>
    <cellStyle name="Total 2 29 9" xfId="20296" xr:uid="{00000000-0005-0000-0000-000015920000}"/>
    <cellStyle name="Total 2 3" xfId="264" xr:uid="{00000000-0005-0000-0000-000016920000}"/>
    <cellStyle name="Total 2 3 2" xfId="2850" xr:uid="{00000000-0005-0000-0000-000017920000}"/>
    <cellStyle name="Total 2 3 2 2" xfId="21759" xr:uid="{00000000-0005-0000-0000-000018920000}"/>
    <cellStyle name="Total 2 3 3" xfId="6459" xr:uid="{00000000-0005-0000-0000-000019920000}"/>
    <cellStyle name="Total 2 3 3 2" xfId="25368" xr:uid="{00000000-0005-0000-0000-00001A920000}"/>
    <cellStyle name="Total 2 3 4" xfId="8678" xr:uid="{00000000-0005-0000-0000-00001B920000}"/>
    <cellStyle name="Total 2 3 4 2" xfId="27587" xr:uid="{00000000-0005-0000-0000-00001C920000}"/>
    <cellStyle name="Total 2 3 5" xfId="11106" xr:uid="{00000000-0005-0000-0000-00001D920000}"/>
    <cellStyle name="Total 2 3 5 2" xfId="30015" xr:uid="{00000000-0005-0000-0000-00001E920000}"/>
    <cellStyle name="Total 2 3 6" xfId="13636" xr:uid="{00000000-0005-0000-0000-00001F920000}"/>
    <cellStyle name="Total 2 3 6 2" xfId="32545" xr:uid="{00000000-0005-0000-0000-000020920000}"/>
    <cellStyle name="Total 2 3 7" xfId="15802" xr:uid="{00000000-0005-0000-0000-000021920000}"/>
    <cellStyle name="Total 2 3 7 2" xfId="34711" xr:uid="{00000000-0005-0000-0000-000022920000}"/>
    <cellStyle name="Total 2 3 8" xfId="18332" xr:uid="{00000000-0005-0000-0000-000023920000}"/>
    <cellStyle name="Total 2 3 8 2" xfId="37241" xr:uid="{00000000-0005-0000-0000-000024920000}"/>
    <cellStyle name="Total 2 3 9" xfId="20352" xr:uid="{00000000-0005-0000-0000-000025920000}"/>
    <cellStyle name="Total 2 30" xfId="1319" xr:uid="{00000000-0005-0000-0000-000026920000}"/>
    <cellStyle name="Total 2 30 2" xfId="3905" xr:uid="{00000000-0005-0000-0000-000027920000}"/>
    <cellStyle name="Total 2 30 2 2" xfId="22814" xr:uid="{00000000-0005-0000-0000-000028920000}"/>
    <cellStyle name="Total 2 30 3" xfId="6152" xr:uid="{00000000-0005-0000-0000-000029920000}"/>
    <cellStyle name="Total 2 30 3 2" xfId="25061" xr:uid="{00000000-0005-0000-0000-00002A920000}"/>
    <cellStyle name="Total 2 30 4" xfId="6606" xr:uid="{00000000-0005-0000-0000-00002B920000}"/>
    <cellStyle name="Total 2 30 4 2" xfId="25515" xr:uid="{00000000-0005-0000-0000-00002C920000}"/>
    <cellStyle name="Total 2 30 5" xfId="9538" xr:uid="{00000000-0005-0000-0000-00002D920000}"/>
    <cellStyle name="Total 2 30 5 2" xfId="28447" xr:uid="{00000000-0005-0000-0000-00002E920000}"/>
    <cellStyle name="Total 2 30 6" xfId="13217" xr:uid="{00000000-0005-0000-0000-00002F920000}"/>
    <cellStyle name="Total 2 30 6 2" xfId="32126" xr:uid="{00000000-0005-0000-0000-000030920000}"/>
    <cellStyle name="Total 2 30 7" xfId="14234" xr:uid="{00000000-0005-0000-0000-000031920000}"/>
    <cellStyle name="Total 2 30 7 2" xfId="33143" xr:uid="{00000000-0005-0000-0000-000032920000}"/>
    <cellStyle name="Total 2 30 8" xfId="17913" xr:uid="{00000000-0005-0000-0000-000033920000}"/>
    <cellStyle name="Total 2 30 8 2" xfId="36822" xr:uid="{00000000-0005-0000-0000-000034920000}"/>
    <cellStyle name="Total 2 30 9" xfId="18923" xr:uid="{00000000-0005-0000-0000-000035920000}"/>
    <cellStyle name="Total 2 31" xfId="1361" xr:uid="{00000000-0005-0000-0000-000036920000}"/>
    <cellStyle name="Total 2 31 2" xfId="3947" xr:uid="{00000000-0005-0000-0000-000037920000}"/>
    <cellStyle name="Total 2 31 2 2" xfId="22856" xr:uid="{00000000-0005-0000-0000-000038920000}"/>
    <cellStyle name="Total 2 31 3" xfId="6593" xr:uid="{00000000-0005-0000-0000-000039920000}"/>
    <cellStyle name="Total 2 31 3 2" xfId="25502" xr:uid="{00000000-0005-0000-0000-00003A920000}"/>
    <cellStyle name="Total 2 31 4" xfId="8961" xr:uid="{00000000-0005-0000-0000-00003B920000}"/>
    <cellStyle name="Total 2 31 4 2" xfId="27870" xr:uid="{00000000-0005-0000-0000-00003C920000}"/>
    <cellStyle name="Total 2 31 5" xfId="11418" xr:uid="{00000000-0005-0000-0000-00003D920000}"/>
    <cellStyle name="Total 2 31 5 2" xfId="30327" xr:uid="{00000000-0005-0000-0000-00003E920000}"/>
    <cellStyle name="Total 2 31 6" xfId="12806" xr:uid="{00000000-0005-0000-0000-00003F920000}"/>
    <cellStyle name="Total 2 31 6 2" xfId="31715" xr:uid="{00000000-0005-0000-0000-000040920000}"/>
    <cellStyle name="Total 2 31 7" xfId="16114" xr:uid="{00000000-0005-0000-0000-000041920000}"/>
    <cellStyle name="Total 2 31 7 2" xfId="35023" xr:uid="{00000000-0005-0000-0000-000042920000}"/>
    <cellStyle name="Total 2 31 8" xfId="17502" xr:uid="{00000000-0005-0000-0000-000043920000}"/>
    <cellStyle name="Total 2 31 8 2" xfId="36411" xr:uid="{00000000-0005-0000-0000-000044920000}"/>
    <cellStyle name="Total 2 31 9" xfId="20636" xr:uid="{00000000-0005-0000-0000-000045920000}"/>
    <cellStyle name="Total 2 32" xfId="1404" xr:uid="{00000000-0005-0000-0000-000046920000}"/>
    <cellStyle name="Total 2 32 2" xfId="3990" xr:uid="{00000000-0005-0000-0000-000047920000}"/>
    <cellStyle name="Total 2 32 2 2" xfId="22899" xr:uid="{00000000-0005-0000-0000-000048920000}"/>
    <cellStyle name="Total 2 32 3" xfId="5167" xr:uid="{00000000-0005-0000-0000-000049920000}"/>
    <cellStyle name="Total 2 32 3 2" xfId="24076" xr:uid="{00000000-0005-0000-0000-00004A920000}"/>
    <cellStyle name="Total 2 32 4" xfId="8977" xr:uid="{00000000-0005-0000-0000-00004B920000}"/>
    <cellStyle name="Total 2 32 4 2" xfId="27886" xr:uid="{00000000-0005-0000-0000-00004C920000}"/>
    <cellStyle name="Total 2 32 5" xfId="11434" xr:uid="{00000000-0005-0000-0000-00004D920000}"/>
    <cellStyle name="Total 2 32 5 2" xfId="30343" xr:uid="{00000000-0005-0000-0000-00004E920000}"/>
    <cellStyle name="Total 2 32 6" xfId="13308" xr:uid="{00000000-0005-0000-0000-00004F920000}"/>
    <cellStyle name="Total 2 32 6 2" xfId="32217" xr:uid="{00000000-0005-0000-0000-000050920000}"/>
    <cellStyle name="Total 2 32 7" xfId="16130" xr:uid="{00000000-0005-0000-0000-000051920000}"/>
    <cellStyle name="Total 2 32 7 2" xfId="35039" xr:uid="{00000000-0005-0000-0000-000052920000}"/>
    <cellStyle name="Total 2 32 8" xfId="18004" xr:uid="{00000000-0005-0000-0000-000053920000}"/>
    <cellStyle name="Total 2 32 8 2" xfId="36913" xr:uid="{00000000-0005-0000-0000-000054920000}"/>
    <cellStyle name="Total 2 32 9" xfId="20652" xr:uid="{00000000-0005-0000-0000-000055920000}"/>
    <cellStyle name="Total 2 33" xfId="1447" xr:uid="{00000000-0005-0000-0000-000056920000}"/>
    <cellStyle name="Total 2 33 2" xfId="4033" xr:uid="{00000000-0005-0000-0000-000057920000}"/>
    <cellStyle name="Total 2 33 2 2" xfId="22942" xr:uid="{00000000-0005-0000-0000-000058920000}"/>
    <cellStyle name="Total 2 33 3" xfId="7317" xr:uid="{00000000-0005-0000-0000-000059920000}"/>
    <cellStyle name="Total 2 33 3 2" xfId="26226" xr:uid="{00000000-0005-0000-0000-00005A920000}"/>
    <cellStyle name="Total 2 33 4" xfId="9307" xr:uid="{00000000-0005-0000-0000-00005B920000}"/>
    <cellStyle name="Total 2 33 4 2" xfId="28216" xr:uid="{00000000-0005-0000-0000-00005C920000}"/>
    <cellStyle name="Total 2 33 5" xfId="11790" xr:uid="{00000000-0005-0000-0000-00005D920000}"/>
    <cellStyle name="Total 2 33 5 2" xfId="30699" xr:uid="{00000000-0005-0000-0000-00005E920000}"/>
    <cellStyle name="Total 2 33 6" xfId="10467" xr:uid="{00000000-0005-0000-0000-00005F920000}"/>
    <cellStyle name="Total 2 33 6 2" xfId="29376" xr:uid="{00000000-0005-0000-0000-000060920000}"/>
    <cellStyle name="Total 2 33 7" xfId="16486" xr:uid="{00000000-0005-0000-0000-000061920000}"/>
    <cellStyle name="Total 2 33 7 2" xfId="35395" xr:uid="{00000000-0005-0000-0000-000062920000}"/>
    <cellStyle name="Total 2 33 8" xfId="15163" xr:uid="{00000000-0005-0000-0000-000063920000}"/>
    <cellStyle name="Total 2 33 8 2" xfId="34072" xr:uid="{00000000-0005-0000-0000-000064920000}"/>
    <cellStyle name="Total 2 33 9" xfId="20981" xr:uid="{00000000-0005-0000-0000-000065920000}"/>
    <cellStyle name="Total 2 34" xfId="1490" xr:uid="{00000000-0005-0000-0000-000066920000}"/>
    <cellStyle name="Total 2 34 2" xfId="4076" xr:uid="{00000000-0005-0000-0000-000067920000}"/>
    <cellStyle name="Total 2 34 2 2" xfId="22985" xr:uid="{00000000-0005-0000-0000-000068920000}"/>
    <cellStyle name="Total 2 34 3" xfId="6674" xr:uid="{00000000-0005-0000-0000-000069920000}"/>
    <cellStyle name="Total 2 34 3 2" xfId="25583" xr:uid="{00000000-0005-0000-0000-00006A920000}"/>
    <cellStyle name="Total 2 34 4" xfId="8554" xr:uid="{00000000-0005-0000-0000-00006B920000}"/>
    <cellStyle name="Total 2 34 4 2" xfId="27463" xr:uid="{00000000-0005-0000-0000-00006C920000}"/>
    <cellStyle name="Total 2 34 5" xfId="10969" xr:uid="{00000000-0005-0000-0000-00006D920000}"/>
    <cellStyle name="Total 2 34 5 2" xfId="29878" xr:uid="{00000000-0005-0000-0000-00006E920000}"/>
    <cellStyle name="Total 2 34 6" xfId="13244" xr:uid="{00000000-0005-0000-0000-00006F920000}"/>
    <cellStyle name="Total 2 34 6 2" xfId="32153" xr:uid="{00000000-0005-0000-0000-000070920000}"/>
    <cellStyle name="Total 2 34 7" xfId="15665" xr:uid="{00000000-0005-0000-0000-000071920000}"/>
    <cellStyle name="Total 2 34 7 2" xfId="34574" xr:uid="{00000000-0005-0000-0000-000072920000}"/>
    <cellStyle name="Total 2 34 8" xfId="17940" xr:uid="{00000000-0005-0000-0000-000073920000}"/>
    <cellStyle name="Total 2 34 8 2" xfId="36849" xr:uid="{00000000-0005-0000-0000-000074920000}"/>
    <cellStyle name="Total 2 34 9" xfId="20228" xr:uid="{00000000-0005-0000-0000-000075920000}"/>
    <cellStyle name="Total 2 35" xfId="1533" xr:uid="{00000000-0005-0000-0000-000076920000}"/>
    <cellStyle name="Total 2 35 2" xfId="4119" xr:uid="{00000000-0005-0000-0000-000077920000}"/>
    <cellStyle name="Total 2 35 2 2" xfId="23028" xr:uid="{00000000-0005-0000-0000-000078920000}"/>
    <cellStyle name="Total 2 35 3" xfId="2671" xr:uid="{00000000-0005-0000-0000-000079920000}"/>
    <cellStyle name="Total 2 35 3 2" xfId="21580" xr:uid="{00000000-0005-0000-0000-00007A920000}"/>
    <cellStyle name="Total 2 35 4" xfId="7765" xr:uid="{00000000-0005-0000-0000-00007B920000}"/>
    <cellStyle name="Total 2 35 4 2" xfId="26674" xr:uid="{00000000-0005-0000-0000-00007C920000}"/>
    <cellStyle name="Total 2 35 5" xfId="10113" xr:uid="{00000000-0005-0000-0000-00007D920000}"/>
    <cellStyle name="Total 2 35 5 2" xfId="29022" xr:uid="{00000000-0005-0000-0000-00007E920000}"/>
    <cellStyle name="Total 2 35 6" xfId="13053" xr:uid="{00000000-0005-0000-0000-00007F920000}"/>
    <cellStyle name="Total 2 35 6 2" xfId="31962" xr:uid="{00000000-0005-0000-0000-000080920000}"/>
    <cellStyle name="Total 2 35 7" xfId="14809" xr:uid="{00000000-0005-0000-0000-000081920000}"/>
    <cellStyle name="Total 2 35 7 2" xfId="33718" xr:uid="{00000000-0005-0000-0000-000082920000}"/>
    <cellStyle name="Total 2 35 8" xfId="17749" xr:uid="{00000000-0005-0000-0000-000083920000}"/>
    <cellStyle name="Total 2 35 8 2" xfId="36658" xr:uid="{00000000-0005-0000-0000-000084920000}"/>
    <cellStyle name="Total 2 35 9" xfId="19438" xr:uid="{00000000-0005-0000-0000-000085920000}"/>
    <cellStyle name="Total 2 36" xfId="1576" xr:uid="{00000000-0005-0000-0000-000086920000}"/>
    <cellStyle name="Total 2 36 2" xfId="4162" xr:uid="{00000000-0005-0000-0000-000087920000}"/>
    <cellStyle name="Total 2 36 2 2" xfId="23071" xr:uid="{00000000-0005-0000-0000-000088920000}"/>
    <cellStyle name="Total 2 36 3" xfId="5700" xr:uid="{00000000-0005-0000-0000-000089920000}"/>
    <cellStyle name="Total 2 36 3 2" xfId="24609" xr:uid="{00000000-0005-0000-0000-00008A920000}"/>
    <cellStyle name="Total 2 36 4" xfId="7719" xr:uid="{00000000-0005-0000-0000-00008B920000}"/>
    <cellStyle name="Total 2 36 4 2" xfId="26628" xr:uid="{00000000-0005-0000-0000-00008C920000}"/>
    <cellStyle name="Total 2 36 5" xfId="10062" xr:uid="{00000000-0005-0000-0000-00008D920000}"/>
    <cellStyle name="Total 2 36 5 2" xfId="28971" xr:uid="{00000000-0005-0000-0000-00008E920000}"/>
    <cellStyle name="Total 2 36 6" xfId="13816" xr:uid="{00000000-0005-0000-0000-00008F920000}"/>
    <cellStyle name="Total 2 36 6 2" xfId="32725" xr:uid="{00000000-0005-0000-0000-000090920000}"/>
    <cellStyle name="Total 2 36 7" xfId="14758" xr:uid="{00000000-0005-0000-0000-000091920000}"/>
    <cellStyle name="Total 2 36 7 2" xfId="33667" xr:uid="{00000000-0005-0000-0000-000092920000}"/>
    <cellStyle name="Total 2 36 8" xfId="18512" xr:uid="{00000000-0005-0000-0000-000093920000}"/>
    <cellStyle name="Total 2 36 8 2" xfId="37421" xr:uid="{00000000-0005-0000-0000-000094920000}"/>
    <cellStyle name="Total 2 36 9" xfId="19390" xr:uid="{00000000-0005-0000-0000-000095920000}"/>
    <cellStyle name="Total 2 37" xfId="1626" xr:uid="{00000000-0005-0000-0000-000096920000}"/>
    <cellStyle name="Total 2 37 2" xfId="4212" xr:uid="{00000000-0005-0000-0000-000097920000}"/>
    <cellStyle name="Total 2 37 2 2" xfId="23121" xr:uid="{00000000-0005-0000-0000-000098920000}"/>
    <cellStyle name="Total 2 37 3" xfId="6307" xr:uid="{00000000-0005-0000-0000-000099920000}"/>
    <cellStyle name="Total 2 37 3 2" xfId="25216" xr:uid="{00000000-0005-0000-0000-00009A920000}"/>
    <cellStyle name="Total 2 37 4" xfId="8293" xr:uid="{00000000-0005-0000-0000-00009B920000}"/>
    <cellStyle name="Total 2 37 4 2" xfId="27202" xr:uid="{00000000-0005-0000-0000-00009C920000}"/>
    <cellStyle name="Total 2 37 5" xfId="10688" xr:uid="{00000000-0005-0000-0000-00009D920000}"/>
    <cellStyle name="Total 2 37 5 2" xfId="29597" xr:uid="{00000000-0005-0000-0000-00009E920000}"/>
    <cellStyle name="Total 2 37 6" xfId="13093" xr:uid="{00000000-0005-0000-0000-00009F920000}"/>
    <cellStyle name="Total 2 37 6 2" xfId="32002" xr:uid="{00000000-0005-0000-0000-0000A0920000}"/>
    <cellStyle name="Total 2 37 7" xfId="15384" xr:uid="{00000000-0005-0000-0000-0000A1920000}"/>
    <cellStyle name="Total 2 37 7 2" xfId="34293" xr:uid="{00000000-0005-0000-0000-0000A2920000}"/>
    <cellStyle name="Total 2 37 8" xfId="17789" xr:uid="{00000000-0005-0000-0000-0000A3920000}"/>
    <cellStyle name="Total 2 37 8 2" xfId="36698" xr:uid="{00000000-0005-0000-0000-0000A4920000}"/>
    <cellStyle name="Total 2 37 9" xfId="19966" xr:uid="{00000000-0005-0000-0000-0000A5920000}"/>
    <cellStyle name="Total 2 38" xfId="1661" xr:uid="{00000000-0005-0000-0000-0000A6920000}"/>
    <cellStyle name="Total 2 38 2" xfId="4247" xr:uid="{00000000-0005-0000-0000-0000A7920000}"/>
    <cellStyle name="Total 2 38 2 2" xfId="23156" xr:uid="{00000000-0005-0000-0000-0000A8920000}"/>
    <cellStyle name="Total 2 38 3" xfId="5673" xr:uid="{00000000-0005-0000-0000-0000A9920000}"/>
    <cellStyle name="Total 2 38 3 2" xfId="24582" xr:uid="{00000000-0005-0000-0000-0000AA920000}"/>
    <cellStyle name="Total 2 38 4" xfId="6795" xr:uid="{00000000-0005-0000-0000-0000AB920000}"/>
    <cellStyle name="Total 2 38 4 2" xfId="25704" xr:uid="{00000000-0005-0000-0000-0000AC920000}"/>
    <cellStyle name="Total 2 38 5" xfId="9697" xr:uid="{00000000-0005-0000-0000-0000AD920000}"/>
    <cellStyle name="Total 2 38 5 2" xfId="28606" xr:uid="{00000000-0005-0000-0000-0000AE920000}"/>
    <cellStyle name="Total 2 38 6" xfId="14024" xr:uid="{00000000-0005-0000-0000-0000AF920000}"/>
    <cellStyle name="Total 2 38 6 2" xfId="32933" xr:uid="{00000000-0005-0000-0000-0000B0920000}"/>
    <cellStyle name="Total 2 38 7" xfId="14393" xr:uid="{00000000-0005-0000-0000-0000B1920000}"/>
    <cellStyle name="Total 2 38 7 2" xfId="33302" xr:uid="{00000000-0005-0000-0000-0000B2920000}"/>
    <cellStyle name="Total 2 38 8" xfId="18720" xr:uid="{00000000-0005-0000-0000-0000B3920000}"/>
    <cellStyle name="Total 2 38 8 2" xfId="37629" xr:uid="{00000000-0005-0000-0000-0000B4920000}"/>
    <cellStyle name="Total 2 38 9" xfId="19061" xr:uid="{00000000-0005-0000-0000-0000B5920000}"/>
    <cellStyle name="Total 2 39" xfId="1705" xr:uid="{00000000-0005-0000-0000-0000B6920000}"/>
    <cellStyle name="Total 2 39 2" xfId="4291" xr:uid="{00000000-0005-0000-0000-0000B7920000}"/>
    <cellStyle name="Total 2 39 2 2" xfId="23200" xr:uid="{00000000-0005-0000-0000-0000B8920000}"/>
    <cellStyle name="Total 2 39 3" xfId="6370" xr:uid="{00000000-0005-0000-0000-0000B9920000}"/>
    <cellStyle name="Total 2 39 3 2" xfId="25279" xr:uid="{00000000-0005-0000-0000-0000BA920000}"/>
    <cellStyle name="Total 2 39 4" xfId="9407" xr:uid="{00000000-0005-0000-0000-0000BB920000}"/>
    <cellStyle name="Total 2 39 4 2" xfId="28316" xr:uid="{00000000-0005-0000-0000-0000BC920000}"/>
    <cellStyle name="Total 2 39 5" xfId="9959" xr:uid="{00000000-0005-0000-0000-0000BD920000}"/>
    <cellStyle name="Total 2 39 5 2" xfId="28868" xr:uid="{00000000-0005-0000-0000-0000BE920000}"/>
    <cellStyle name="Total 2 39 6" xfId="12458" xr:uid="{00000000-0005-0000-0000-0000BF920000}"/>
    <cellStyle name="Total 2 39 6 2" xfId="31367" xr:uid="{00000000-0005-0000-0000-0000C0920000}"/>
    <cellStyle name="Total 2 39 7" xfId="14655" xr:uid="{00000000-0005-0000-0000-0000C1920000}"/>
    <cellStyle name="Total 2 39 7 2" xfId="33564" xr:uid="{00000000-0005-0000-0000-0000C2920000}"/>
    <cellStyle name="Total 2 39 8" xfId="17154" xr:uid="{00000000-0005-0000-0000-0000C3920000}"/>
    <cellStyle name="Total 2 39 8 2" xfId="36063" xr:uid="{00000000-0005-0000-0000-0000C4920000}"/>
    <cellStyle name="Total 2 39 9" xfId="19298" xr:uid="{00000000-0005-0000-0000-0000C5920000}"/>
    <cellStyle name="Total 2 4" xfId="307" xr:uid="{00000000-0005-0000-0000-0000C6920000}"/>
    <cellStyle name="Total 2 4 2" xfId="2893" xr:uid="{00000000-0005-0000-0000-0000C7920000}"/>
    <cellStyle name="Total 2 4 2 2" xfId="21802" xr:uid="{00000000-0005-0000-0000-0000C8920000}"/>
    <cellStyle name="Total 2 4 3" xfId="5177" xr:uid="{00000000-0005-0000-0000-0000C9920000}"/>
    <cellStyle name="Total 2 4 3 2" xfId="24086" xr:uid="{00000000-0005-0000-0000-0000CA920000}"/>
    <cellStyle name="Total 2 4 4" xfId="7691" xr:uid="{00000000-0005-0000-0000-0000CB920000}"/>
    <cellStyle name="Total 2 4 4 2" xfId="26600" xr:uid="{00000000-0005-0000-0000-0000CC920000}"/>
    <cellStyle name="Total 2 4 5" xfId="10032" xr:uid="{00000000-0005-0000-0000-0000CD920000}"/>
    <cellStyle name="Total 2 4 5 2" xfId="28941" xr:uid="{00000000-0005-0000-0000-0000CE920000}"/>
    <cellStyle name="Total 2 4 6" xfId="13466" xr:uid="{00000000-0005-0000-0000-0000CF920000}"/>
    <cellStyle name="Total 2 4 6 2" xfId="32375" xr:uid="{00000000-0005-0000-0000-0000D0920000}"/>
    <cellStyle name="Total 2 4 7" xfId="14728" xr:uid="{00000000-0005-0000-0000-0000D1920000}"/>
    <cellStyle name="Total 2 4 7 2" xfId="33637" xr:uid="{00000000-0005-0000-0000-0000D2920000}"/>
    <cellStyle name="Total 2 4 8" xfId="18162" xr:uid="{00000000-0005-0000-0000-0000D3920000}"/>
    <cellStyle name="Total 2 4 8 2" xfId="37071" xr:uid="{00000000-0005-0000-0000-0000D4920000}"/>
    <cellStyle name="Total 2 4 9" xfId="19362" xr:uid="{00000000-0005-0000-0000-0000D5920000}"/>
    <cellStyle name="Total 2 40" xfId="1748" xr:uid="{00000000-0005-0000-0000-0000D6920000}"/>
    <cellStyle name="Total 2 40 2" xfId="4334" xr:uid="{00000000-0005-0000-0000-0000D7920000}"/>
    <cellStyle name="Total 2 40 2 2" xfId="23243" xr:uid="{00000000-0005-0000-0000-0000D8920000}"/>
    <cellStyle name="Total 2 40 3" xfId="5409" xr:uid="{00000000-0005-0000-0000-0000D9920000}"/>
    <cellStyle name="Total 2 40 3 2" xfId="24318" xr:uid="{00000000-0005-0000-0000-0000DA920000}"/>
    <cellStyle name="Total 2 40 4" xfId="7625" xr:uid="{00000000-0005-0000-0000-0000DB920000}"/>
    <cellStyle name="Total 2 40 4 2" xfId="26534" xr:uid="{00000000-0005-0000-0000-0000DC920000}"/>
    <cellStyle name="Total 2 40 5" xfId="9957" xr:uid="{00000000-0005-0000-0000-0000DD920000}"/>
    <cellStyle name="Total 2 40 5 2" xfId="28866" xr:uid="{00000000-0005-0000-0000-0000DE920000}"/>
    <cellStyle name="Total 2 40 6" xfId="12908" xr:uid="{00000000-0005-0000-0000-0000DF920000}"/>
    <cellStyle name="Total 2 40 6 2" xfId="31817" xr:uid="{00000000-0005-0000-0000-0000E0920000}"/>
    <cellStyle name="Total 2 40 7" xfId="14653" xr:uid="{00000000-0005-0000-0000-0000E1920000}"/>
    <cellStyle name="Total 2 40 7 2" xfId="33562" xr:uid="{00000000-0005-0000-0000-0000E2920000}"/>
    <cellStyle name="Total 2 40 8" xfId="17604" xr:uid="{00000000-0005-0000-0000-0000E3920000}"/>
    <cellStyle name="Total 2 40 8 2" xfId="36513" xr:uid="{00000000-0005-0000-0000-0000E4920000}"/>
    <cellStyle name="Total 2 40 9" xfId="19296" xr:uid="{00000000-0005-0000-0000-0000E5920000}"/>
    <cellStyle name="Total 2 41" xfId="1791" xr:uid="{00000000-0005-0000-0000-0000E6920000}"/>
    <cellStyle name="Total 2 41 2" xfId="4377" xr:uid="{00000000-0005-0000-0000-0000E7920000}"/>
    <cellStyle name="Total 2 41 2 2" xfId="23286" xr:uid="{00000000-0005-0000-0000-0000E8920000}"/>
    <cellStyle name="Total 2 41 3" xfId="6419" xr:uid="{00000000-0005-0000-0000-0000E9920000}"/>
    <cellStyle name="Total 2 41 3 2" xfId="25328" xr:uid="{00000000-0005-0000-0000-0000EA920000}"/>
    <cellStyle name="Total 2 41 4" xfId="9098" xr:uid="{00000000-0005-0000-0000-0000EB920000}"/>
    <cellStyle name="Total 2 41 4 2" xfId="28007" xr:uid="{00000000-0005-0000-0000-0000EC920000}"/>
    <cellStyle name="Total 2 41 5" xfId="11571" xr:uid="{00000000-0005-0000-0000-0000ED920000}"/>
    <cellStyle name="Total 2 41 5 2" xfId="30480" xr:uid="{00000000-0005-0000-0000-0000EE920000}"/>
    <cellStyle name="Total 2 41 6" xfId="12518" xr:uid="{00000000-0005-0000-0000-0000EF920000}"/>
    <cellStyle name="Total 2 41 6 2" xfId="31427" xr:uid="{00000000-0005-0000-0000-0000F0920000}"/>
    <cellStyle name="Total 2 41 7" xfId="16267" xr:uid="{00000000-0005-0000-0000-0000F1920000}"/>
    <cellStyle name="Total 2 41 7 2" xfId="35176" xr:uid="{00000000-0005-0000-0000-0000F2920000}"/>
    <cellStyle name="Total 2 41 8" xfId="17214" xr:uid="{00000000-0005-0000-0000-0000F3920000}"/>
    <cellStyle name="Total 2 41 8 2" xfId="36123" xr:uid="{00000000-0005-0000-0000-0000F4920000}"/>
    <cellStyle name="Total 2 41 9" xfId="20773" xr:uid="{00000000-0005-0000-0000-0000F5920000}"/>
    <cellStyle name="Total 2 42" xfId="1833" xr:uid="{00000000-0005-0000-0000-0000F6920000}"/>
    <cellStyle name="Total 2 42 2" xfId="4419" xr:uid="{00000000-0005-0000-0000-0000F7920000}"/>
    <cellStyle name="Total 2 42 2 2" xfId="23328" xr:uid="{00000000-0005-0000-0000-0000F8920000}"/>
    <cellStyle name="Total 2 42 3" xfId="5274" xr:uid="{00000000-0005-0000-0000-0000F9920000}"/>
    <cellStyle name="Total 2 42 3 2" xfId="24183" xr:uid="{00000000-0005-0000-0000-0000FA920000}"/>
    <cellStyle name="Total 2 42 4" xfId="8642" xr:uid="{00000000-0005-0000-0000-0000FB920000}"/>
    <cellStyle name="Total 2 42 4 2" xfId="27551" xr:uid="{00000000-0005-0000-0000-0000FC920000}"/>
    <cellStyle name="Total 2 42 5" xfId="11066" xr:uid="{00000000-0005-0000-0000-0000FD920000}"/>
    <cellStyle name="Total 2 42 5 2" xfId="29975" xr:uid="{00000000-0005-0000-0000-0000FE920000}"/>
    <cellStyle name="Total 2 42 6" xfId="9473" xr:uid="{00000000-0005-0000-0000-0000FF920000}"/>
    <cellStyle name="Total 2 42 6 2" xfId="28382" xr:uid="{00000000-0005-0000-0000-000000930000}"/>
    <cellStyle name="Total 2 42 7" xfId="15762" xr:uid="{00000000-0005-0000-0000-000001930000}"/>
    <cellStyle name="Total 2 42 7 2" xfId="34671" xr:uid="{00000000-0005-0000-0000-000002930000}"/>
    <cellStyle name="Total 2 42 8" xfId="14169" xr:uid="{00000000-0005-0000-0000-000003930000}"/>
    <cellStyle name="Total 2 42 8 2" xfId="33078" xr:uid="{00000000-0005-0000-0000-000004930000}"/>
    <cellStyle name="Total 2 42 9" xfId="20317" xr:uid="{00000000-0005-0000-0000-000005930000}"/>
    <cellStyle name="Total 2 43" xfId="1876" xr:uid="{00000000-0005-0000-0000-000006930000}"/>
    <cellStyle name="Total 2 43 2" xfId="4462" xr:uid="{00000000-0005-0000-0000-000007930000}"/>
    <cellStyle name="Total 2 43 2 2" xfId="23371" xr:uid="{00000000-0005-0000-0000-000008930000}"/>
    <cellStyle name="Total 2 43 3" xfId="6429" xr:uid="{00000000-0005-0000-0000-000009930000}"/>
    <cellStyle name="Total 2 43 3 2" xfId="25338" xr:uid="{00000000-0005-0000-0000-00000A930000}"/>
    <cellStyle name="Total 2 43 4" xfId="9296" xr:uid="{00000000-0005-0000-0000-00000B930000}"/>
    <cellStyle name="Total 2 43 4 2" xfId="28205" xr:uid="{00000000-0005-0000-0000-00000C930000}"/>
    <cellStyle name="Total 2 43 5" xfId="11778" xr:uid="{00000000-0005-0000-0000-00000D930000}"/>
    <cellStyle name="Total 2 43 5 2" xfId="30687" xr:uid="{00000000-0005-0000-0000-00000E930000}"/>
    <cellStyle name="Total 2 43 6" xfId="13481" xr:uid="{00000000-0005-0000-0000-00000F930000}"/>
    <cellStyle name="Total 2 43 6 2" xfId="32390" xr:uid="{00000000-0005-0000-0000-000010930000}"/>
    <cellStyle name="Total 2 43 7" xfId="16474" xr:uid="{00000000-0005-0000-0000-000011930000}"/>
    <cellStyle name="Total 2 43 7 2" xfId="35383" xr:uid="{00000000-0005-0000-0000-000012930000}"/>
    <cellStyle name="Total 2 43 8" xfId="18177" xr:uid="{00000000-0005-0000-0000-000013930000}"/>
    <cellStyle name="Total 2 43 8 2" xfId="37086" xr:uid="{00000000-0005-0000-0000-000014930000}"/>
    <cellStyle name="Total 2 43 9" xfId="20970" xr:uid="{00000000-0005-0000-0000-000015930000}"/>
    <cellStyle name="Total 2 44" xfId="1895" xr:uid="{00000000-0005-0000-0000-000016930000}"/>
    <cellStyle name="Total 2 44 2" xfId="4481" xr:uid="{00000000-0005-0000-0000-000017930000}"/>
    <cellStyle name="Total 2 44 2 2" xfId="23390" xr:uid="{00000000-0005-0000-0000-000018930000}"/>
    <cellStyle name="Total 2 44 3" xfId="6245" xr:uid="{00000000-0005-0000-0000-000019930000}"/>
    <cellStyle name="Total 2 44 3 2" xfId="25154" xr:uid="{00000000-0005-0000-0000-00001A930000}"/>
    <cellStyle name="Total 2 44 4" xfId="9027" xr:uid="{00000000-0005-0000-0000-00001B930000}"/>
    <cellStyle name="Total 2 44 4 2" xfId="27936" xr:uid="{00000000-0005-0000-0000-00001C930000}"/>
    <cellStyle name="Total 2 44 5" xfId="11490" xr:uid="{00000000-0005-0000-0000-00001D930000}"/>
    <cellStyle name="Total 2 44 5 2" xfId="30399" xr:uid="{00000000-0005-0000-0000-00001E930000}"/>
    <cellStyle name="Total 2 44 6" xfId="12288" xr:uid="{00000000-0005-0000-0000-00001F930000}"/>
    <cellStyle name="Total 2 44 6 2" xfId="31197" xr:uid="{00000000-0005-0000-0000-000020930000}"/>
    <cellStyle name="Total 2 44 7" xfId="16186" xr:uid="{00000000-0005-0000-0000-000021930000}"/>
    <cellStyle name="Total 2 44 7 2" xfId="35095" xr:uid="{00000000-0005-0000-0000-000022930000}"/>
    <cellStyle name="Total 2 44 8" xfId="16984" xr:uid="{00000000-0005-0000-0000-000023930000}"/>
    <cellStyle name="Total 2 44 8 2" xfId="35893" xr:uid="{00000000-0005-0000-0000-000024930000}"/>
    <cellStyle name="Total 2 44 9" xfId="20703" xr:uid="{00000000-0005-0000-0000-000025930000}"/>
    <cellStyle name="Total 2 45" xfId="1938" xr:uid="{00000000-0005-0000-0000-000026930000}"/>
    <cellStyle name="Total 2 45 2" xfId="4524" xr:uid="{00000000-0005-0000-0000-000027930000}"/>
    <cellStyle name="Total 2 45 2 2" xfId="23433" xr:uid="{00000000-0005-0000-0000-000028930000}"/>
    <cellStyle name="Total 2 45 3" xfId="6295" xr:uid="{00000000-0005-0000-0000-000029930000}"/>
    <cellStyle name="Total 2 45 3 2" xfId="25204" xr:uid="{00000000-0005-0000-0000-00002A930000}"/>
    <cellStyle name="Total 2 45 4" xfId="8414" xr:uid="{00000000-0005-0000-0000-00002B930000}"/>
    <cellStyle name="Total 2 45 4 2" xfId="27323" xr:uid="{00000000-0005-0000-0000-00002C930000}"/>
    <cellStyle name="Total 2 45 5" xfId="10819" xr:uid="{00000000-0005-0000-0000-00002D930000}"/>
    <cellStyle name="Total 2 45 5 2" xfId="29728" xr:uid="{00000000-0005-0000-0000-00002E930000}"/>
    <cellStyle name="Total 2 45 6" xfId="12769" xr:uid="{00000000-0005-0000-0000-00002F930000}"/>
    <cellStyle name="Total 2 45 6 2" xfId="31678" xr:uid="{00000000-0005-0000-0000-000030930000}"/>
    <cellStyle name="Total 2 45 7" xfId="15515" xr:uid="{00000000-0005-0000-0000-000031930000}"/>
    <cellStyle name="Total 2 45 7 2" xfId="34424" xr:uid="{00000000-0005-0000-0000-000032930000}"/>
    <cellStyle name="Total 2 45 8" xfId="17465" xr:uid="{00000000-0005-0000-0000-000033930000}"/>
    <cellStyle name="Total 2 45 8 2" xfId="36374" xr:uid="{00000000-0005-0000-0000-000034930000}"/>
    <cellStyle name="Total 2 45 9" xfId="20088" xr:uid="{00000000-0005-0000-0000-000035930000}"/>
    <cellStyle name="Total 2 46" xfId="1981" xr:uid="{00000000-0005-0000-0000-000036930000}"/>
    <cellStyle name="Total 2 46 2" xfId="4567" xr:uid="{00000000-0005-0000-0000-000037930000}"/>
    <cellStyle name="Total 2 46 2 2" xfId="23476" xr:uid="{00000000-0005-0000-0000-000038930000}"/>
    <cellStyle name="Total 2 46 3" xfId="6089" xr:uid="{00000000-0005-0000-0000-000039930000}"/>
    <cellStyle name="Total 2 46 3 2" xfId="24998" xr:uid="{00000000-0005-0000-0000-00003A930000}"/>
    <cellStyle name="Total 2 46 4" xfId="8124" xr:uid="{00000000-0005-0000-0000-00003B930000}"/>
    <cellStyle name="Total 2 46 4 2" xfId="27033" xr:uid="{00000000-0005-0000-0000-00003C930000}"/>
    <cellStyle name="Total 2 46 5" xfId="10495" xr:uid="{00000000-0005-0000-0000-00003D930000}"/>
    <cellStyle name="Total 2 46 5 2" xfId="29404" xr:uid="{00000000-0005-0000-0000-00003E930000}"/>
    <cellStyle name="Total 2 46 6" xfId="14030" xr:uid="{00000000-0005-0000-0000-00003F930000}"/>
    <cellStyle name="Total 2 46 6 2" xfId="32939" xr:uid="{00000000-0005-0000-0000-000040930000}"/>
    <cellStyle name="Total 2 46 7" xfId="15191" xr:uid="{00000000-0005-0000-0000-000041930000}"/>
    <cellStyle name="Total 2 46 7 2" xfId="34100" xr:uid="{00000000-0005-0000-0000-000042930000}"/>
    <cellStyle name="Total 2 46 8" xfId="18726" xr:uid="{00000000-0005-0000-0000-000043930000}"/>
    <cellStyle name="Total 2 46 8 2" xfId="37635" xr:uid="{00000000-0005-0000-0000-000044930000}"/>
    <cellStyle name="Total 2 46 9" xfId="19795" xr:uid="{00000000-0005-0000-0000-000045930000}"/>
    <cellStyle name="Total 2 47" xfId="2027" xr:uid="{00000000-0005-0000-0000-000046930000}"/>
    <cellStyle name="Total 2 47 2" xfId="4613" xr:uid="{00000000-0005-0000-0000-000047930000}"/>
    <cellStyle name="Total 2 47 2 2" xfId="23522" xr:uid="{00000000-0005-0000-0000-000048930000}"/>
    <cellStyle name="Total 2 47 3" xfId="6422" xr:uid="{00000000-0005-0000-0000-000049930000}"/>
    <cellStyle name="Total 2 47 3 2" xfId="25331" xr:uid="{00000000-0005-0000-0000-00004A930000}"/>
    <cellStyle name="Total 2 47 4" xfId="6471" xr:uid="{00000000-0005-0000-0000-00004B930000}"/>
    <cellStyle name="Total 2 47 4 2" xfId="25380" xr:uid="{00000000-0005-0000-0000-00004C930000}"/>
    <cellStyle name="Total 2 47 5" xfId="9678" xr:uid="{00000000-0005-0000-0000-00004D930000}"/>
    <cellStyle name="Total 2 47 5 2" xfId="28587" xr:uid="{00000000-0005-0000-0000-00004E930000}"/>
    <cellStyle name="Total 2 47 6" xfId="13828" xr:uid="{00000000-0005-0000-0000-00004F930000}"/>
    <cellStyle name="Total 2 47 6 2" xfId="32737" xr:uid="{00000000-0005-0000-0000-000050930000}"/>
    <cellStyle name="Total 2 47 7" xfId="14374" xr:uid="{00000000-0005-0000-0000-000051930000}"/>
    <cellStyle name="Total 2 47 7 2" xfId="33283" xr:uid="{00000000-0005-0000-0000-000052930000}"/>
    <cellStyle name="Total 2 47 8" xfId="18524" xr:uid="{00000000-0005-0000-0000-000053930000}"/>
    <cellStyle name="Total 2 47 8 2" xfId="37433" xr:uid="{00000000-0005-0000-0000-000054930000}"/>
    <cellStyle name="Total 2 47 9" xfId="19045" xr:uid="{00000000-0005-0000-0000-000055930000}"/>
    <cellStyle name="Total 2 48" xfId="2060" xr:uid="{00000000-0005-0000-0000-000056930000}"/>
    <cellStyle name="Total 2 48 2" xfId="4646" xr:uid="{00000000-0005-0000-0000-000057930000}"/>
    <cellStyle name="Total 2 48 2 2" xfId="23555" xr:uid="{00000000-0005-0000-0000-000058930000}"/>
    <cellStyle name="Total 2 48 3" xfId="5403" xr:uid="{00000000-0005-0000-0000-000059930000}"/>
    <cellStyle name="Total 2 48 3 2" xfId="24312" xr:uid="{00000000-0005-0000-0000-00005A930000}"/>
    <cellStyle name="Total 2 48 4" xfId="2796" xr:uid="{00000000-0005-0000-0000-00005B930000}"/>
    <cellStyle name="Total 2 48 4 2" xfId="21705" xr:uid="{00000000-0005-0000-0000-00005C930000}"/>
    <cellStyle name="Total 2 48 5" xfId="12102" xr:uid="{00000000-0005-0000-0000-00005D930000}"/>
    <cellStyle name="Total 2 48 5 2" xfId="31011" xr:uid="{00000000-0005-0000-0000-00005E930000}"/>
    <cellStyle name="Total 2 48 6" xfId="13615" xr:uid="{00000000-0005-0000-0000-00005F930000}"/>
    <cellStyle name="Total 2 48 6 2" xfId="32524" xr:uid="{00000000-0005-0000-0000-000060930000}"/>
    <cellStyle name="Total 2 48 7" xfId="16798" xr:uid="{00000000-0005-0000-0000-000061930000}"/>
    <cellStyle name="Total 2 48 7 2" xfId="35707" xr:uid="{00000000-0005-0000-0000-000062930000}"/>
    <cellStyle name="Total 2 48 8" xfId="18311" xr:uid="{00000000-0005-0000-0000-000063930000}"/>
    <cellStyle name="Total 2 48 8 2" xfId="37220" xr:uid="{00000000-0005-0000-0000-000064930000}"/>
    <cellStyle name="Total 2 48 9" xfId="21265" xr:uid="{00000000-0005-0000-0000-000065930000}"/>
    <cellStyle name="Total 2 49" xfId="2098" xr:uid="{00000000-0005-0000-0000-000066930000}"/>
    <cellStyle name="Total 2 49 2" xfId="4684" xr:uid="{00000000-0005-0000-0000-000067930000}"/>
    <cellStyle name="Total 2 49 2 2" xfId="23593" xr:uid="{00000000-0005-0000-0000-000068930000}"/>
    <cellStyle name="Total 2 49 3" xfId="7162" xr:uid="{00000000-0005-0000-0000-000069930000}"/>
    <cellStyle name="Total 2 49 3 2" xfId="26071" xr:uid="{00000000-0005-0000-0000-00006A930000}"/>
    <cellStyle name="Total 2 49 4" xfId="9464" xr:uid="{00000000-0005-0000-0000-00006B930000}"/>
    <cellStyle name="Total 2 49 4 2" xfId="28373" xr:uid="{00000000-0005-0000-0000-00006C930000}"/>
    <cellStyle name="Total 2 49 5" xfId="9521" xr:uid="{00000000-0005-0000-0000-00006D930000}"/>
    <cellStyle name="Total 2 49 5 2" xfId="28430" xr:uid="{00000000-0005-0000-0000-00006E930000}"/>
    <cellStyle name="Total 2 49 6" xfId="14011" xr:uid="{00000000-0005-0000-0000-00006F930000}"/>
    <cellStyle name="Total 2 49 6 2" xfId="32920" xr:uid="{00000000-0005-0000-0000-000070930000}"/>
    <cellStyle name="Total 2 49 7" xfId="14217" xr:uid="{00000000-0005-0000-0000-000071930000}"/>
    <cellStyle name="Total 2 49 7 2" xfId="33126" xr:uid="{00000000-0005-0000-0000-000072930000}"/>
    <cellStyle name="Total 2 49 8" xfId="18707" xr:uid="{00000000-0005-0000-0000-000073930000}"/>
    <cellStyle name="Total 2 49 8 2" xfId="37616" xr:uid="{00000000-0005-0000-0000-000074930000}"/>
    <cellStyle name="Total 2 49 9" xfId="18908" xr:uid="{00000000-0005-0000-0000-000075930000}"/>
    <cellStyle name="Total 2 5" xfId="350" xr:uid="{00000000-0005-0000-0000-000076930000}"/>
    <cellStyle name="Total 2 5 2" xfId="2936" xr:uid="{00000000-0005-0000-0000-000077930000}"/>
    <cellStyle name="Total 2 5 2 2" xfId="21845" xr:uid="{00000000-0005-0000-0000-000078930000}"/>
    <cellStyle name="Total 2 5 3" xfId="5326" xr:uid="{00000000-0005-0000-0000-000079930000}"/>
    <cellStyle name="Total 2 5 3 2" xfId="24235" xr:uid="{00000000-0005-0000-0000-00007A930000}"/>
    <cellStyle name="Total 2 5 4" xfId="8397" xr:uid="{00000000-0005-0000-0000-00007B930000}"/>
    <cellStyle name="Total 2 5 4 2" xfId="27306" xr:uid="{00000000-0005-0000-0000-00007C930000}"/>
    <cellStyle name="Total 2 5 5" xfId="10802" xr:uid="{00000000-0005-0000-0000-00007D930000}"/>
    <cellStyle name="Total 2 5 5 2" xfId="29711" xr:uid="{00000000-0005-0000-0000-00007E930000}"/>
    <cellStyle name="Total 2 5 6" xfId="13376" xr:uid="{00000000-0005-0000-0000-00007F930000}"/>
    <cellStyle name="Total 2 5 6 2" xfId="32285" xr:uid="{00000000-0005-0000-0000-000080930000}"/>
    <cellStyle name="Total 2 5 7" xfId="15498" xr:uid="{00000000-0005-0000-0000-000081930000}"/>
    <cellStyle name="Total 2 5 7 2" xfId="34407" xr:uid="{00000000-0005-0000-0000-000082930000}"/>
    <cellStyle name="Total 2 5 8" xfId="18072" xr:uid="{00000000-0005-0000-0000-000083930000}"/>
    <cellStyle name="Total 2 5 8 2" xfId="36981" xr:uid="{00000000-0005-0000-0000-000084930000}"/>
    <cellStyle name="Total 2 5 9" xfId="20071" xr:uid="{00000000-0005-0000-0000-000085930000}"/>
    <cellStyle name="Total 2 50" xfId="2136" xr:uid="{00000000-0005-0000-0000-000086930000}"/>
    <cellStyle name="Total 2 50 2" xfId="4722" xr:uid="{00000000-0005-0000-0000-000087930000}"/>
    <cellStyle name="Total 2 50 2 2" xfId="23631" xr:uid="{00000000-0005-0000-0000-000088930000}"/>
    <cellStyle name="Total 2 50 3" xfId="6730" xr:uid="{00000000-0005-0000-0000-000089930000}"/>
    <cellStyle name="Total 2 50 3 2" xfId="25639" xr:uid="{00000000-0005-0000-0000-00008A930000}"/>
    <cellStyle name="Total 2 50 4" xfId="7508" xr:uid="{00000000-0005-0000-0000-00008B930000}"/>
    <cellStyle name="Total 2 50 4 2" xfId="26417" xr:uid="{00000000-0005-0000-0000-00008C930000}"/>
    <cellStyle name="Total 2 50 5" xfId="9829" xr:uid="{00000000-0005-0000-0000-00008D930000}"/>
    <cellStyle name="Total 2 50 5 2" xfId="28738" xr:uid="{00000000-0005-0000-0000-00008E930000}"/>
    <cellStyle name="Total 2 50 6" xfId="11828" xr:uid="{00000000-0005-0000-0000-00008F930000}"/>
    <cellStyle name="Total 2 50 6 2" xfId="30737" xr:uid="{00000000-0005-0000-0000-000090930000}"/>
    <cellStyle name="Total 2 50 7" xfId="14525" xr:uid="{00000000-0005-0000-0000-000091930000}"/>
    <cellStyle name="Total 2 50 7 2" xfId="33434" xr:uid="{00000000-0005-0000-0000-000092930000}"/>
    <cellStyle name="Total 2 50 8" xfId="16524" xr:uid="{00000000-0005-0000-0000-000093930000}"/>
    <cellStyle name="Total 2 50 8 2" xfId="35433" xr:uid="{00000000-0005-0000-0000-000094930000}"/>
    <cellStyle name="Total 2 50 9" xfId="19179" xr:uid="{00000000-0005-0000-0000-000095930000}"/>
    <cellStyle name="Total 2 51" xfId="2172" xr:uid="{00000000-0005-0000-0000-000096930000}"/>
    <cellStyle name="Total 2 51 2" xfId="4758" xr:uid="{00000000-0005-0000-0000-000097930000}"/>
    <cellStyle name="Total 2 51 2 2" xfId="23667" xr:uid="{00000000-0005-0000-0000-000098930000}"/>
    <cellStyle name="Total 2 51 3" xfId="6852" xr:uid="{00000000-0005-0000-0000-000099930000}"/>
    <cellStyle name="Total 2 51 3 2" xfId="25761" xr:uid="{00000000-0005-0000-0000-00009A930000}"/>
    <cellStyle name="Total 2 51 4" xfId="8520" xr:uid="{00000000-0005-0000-0000-00009B930000}"/>
    <cellStyle name="Total 2 51 4 2" xfId="27429" xr:uid="{00000000-0005-0000-0000-00009C930000}"/>
    <cellStyle name="Total 2 51 5" xfId="10932" xr:uid="{00000000-0005-0000-0000-00009D930000}"/>
    <cellStyle name="Total 2 51 5 2" xfId="29841" xr:uid="{00000000-0005-0000-0000-00009E930000}"/>
    <cellStyle name="Total 2 51 6" xfId="12289" xr:uid="{00000000-0005-0000-0000-00009F930000}"/>
    <cellStyle name="Total 2 51 6 2" xfId="31198" xr:uid="{00000000-0005-0000-0000-0000A0930000}"/>
    <cellStyle name="Total 2 51 7" xfId="15628" xr:uid="{00000000-0005-0000-0000-0000A1930000}"/>
    <cellStyle name="Total 2 51 7 2" xfId="34537" xr:uid="{00000000-0005-0000-0000-0000A2930000}"/>
    <cellStyle name="Total 2 51 8" xfId="16985" xr:uid="{00000000-0005-0000-0000-0000A3930000}"/>
    <cellStyle name="Total 2 51 8 2" xfId="35894" xr:uid="{00000000-0005-0000-0000-0000A4930000}"/>
    <cellStyle name="Total 2 51 9" xfId="20194" xr:uid="{00000000-0005-0000-0000-0000A5930000}"/>
    <cellStyle name="Total 2 52" xfId="2202" xr:uid="{00000000-0005-0000-0000-0000A6930000}"/>
    <cellStyle name="Total 2 52 2" xfId="4788" xr:uid="{00000000-0005-0000-0000-0000A7930000}"/>
    <cellStyle name="Total 2 52 2 2" xfId="23697" xr:uid="{00000000-0005-0000-0000-0000A8930000}"/>
    <cellStyle name="Total 2 52 3" xfId="6055" xr:uid="{00000000-0005-0000-0000-0000A9930000}"/>
    <cellStyle name="Total 2 52 3 2" xfId="24964" xr:uid="{00000000-0005-0000-0000-0000AA930000}"/>
    <cellStyle name="Total 2 52 4" xfId="7510" xr:uid="{00000000-0005-0000-0000-0000AB930000}"/>
    <cellStyle name="Total 2 52 4 2" xfId="26419" xr:uid="{00000000-0005-0000-0000-0000AC930000}"/>
    <cellStyle name="Total 2 52 5" xfId="9832" xr:uid="{00000000-0005-0000-0000-0000AD930000}"/>
    <cellStyle name="Total 2 52 5 2" xfId="28741" xr:uid="{00000000-0005-0000-0000-0000AE930000}"/>
    <cellStyle name="Total 2 52 6" xfId="13761" xr:uid="{00000000-0005-0000-0000-0000AF930000}"/>
    <cellStyle name="Total 2 52 6 2" xfId="32670" xr:uid="{00000000-0005-0000-0000-0000B0930000}"/>
    <cellStyle name="Total 2 52 7" xfId="14528" xr:uid="{00000000-0005-0000-0000-0000B1930000}"/>
    <cellStyle name="Total 2 52 7 2" xfId="33437" xr:uid="{00000000-0005-0000-0000-0000B2930000}"/>
    <cellStyle name="Total 2 52 8" xfId="18457" xr:uid="{00000000-0005-0000-0000-0000B3930000}"/>
    <cellStyle name="Total 2 52 8 2" xfId="37366" xr:uid="{00000000-0005-0000-0000-0000B4930000}"/>
    <cellStyle name="Total 2 52 9" xfId="19181" xr:uid="{00000000-0005-0000-0000-0000B5930000}"/>
    <cellStyle name="Total 2 53" xfId="2228" xr:uid="{00000000-0005-0000-0000-0000B6930000}"/>
    <cellStyle name="Total 2 53 2" xfId="4814" xr:uid="{00000000-0005-0000-0000-0000B7930000}"/>
    <cellStyle name="Total 2 53 2 2" xfId="23723" xr:uid="{00000000-0005-0000-0000-0000B8930000}"/>
    <cellStyle name="Total 2 53 3" xfId="7270" xr:uid="{00000000-0005-0000-0000-0000B9930000}"/>
    <cellStyle name="Total 2 53 3 2" xfId="26179" xr:uid="{00000000-0005-0000-0000-0000BA930000}"/>
    <cellStyle name="Total 2 53 4" xfId="8093" xr:uid="{00000000-0005-0000-0000-0000BB930000}"/>
    <cellStyle name="Total 2 53 4 2" xfId="27002" xr:uid="{00000000-0005-0000-0000-0000BC930000}"/>
    <cellStyle name="Total 2 53 5" xfId="10463" xr:uid="{00000000-0005-0000-0000-0000BD930000}"/>
    <cellStyle name="Total 2 53 5 2" xfId="29372" xr:uid="{00000000-0005-0000-0000-0000BE930000}"/>
    <cellStyle name="Total 2 53 6" xfId="13406" xr:uid="{00000000-0005-0000-0000-0000BF930000}"/>
    <cellStyle name="Total 2 53 6 2" xfId="32315" xr:uid="{00000000-0005-0000-0000-0000C0930000}"/>
    <cellStyle name="Total 2 53 7" xfId="15159" xr:uid="{00000000-0005-0000-0000-0000C1930000}"/>
    <cellStyle name="Total 2 53 7 2" xfId="34068" xr:uid="{00000000-0005-0000-0000-0000C2930000}"/>
    <cellStyle name="Total 2 53 8" xfId="18102" xr:uid="{00000000-0005-0000-0000-0000C3930000}"/>
    <cellStyle name="Total 2 53 8 2" xfId="37011" xr:uid="{00000000-0005-0000-0000-0000C4930000}"/>
    <cellStyle name="Total 2 53 9" xfId="19764" xr:uid="{00000000-0005-0000-0000-0000C5930000}"/>
    <cellStyle name="Total 2 54" xfId="2276" xr:uid="{00000000-0005-0000-0000-0000C6930000}"/>
    <cellStyle name="Total 2 54 2" xfId="4862" xr:uid="{00000000-0005-0000-0000-0000C7930000}"/>
    <cellStyle name="Total 2 54 2 2" xfId="23771" xr:uid="{00000000-0005-0000-0000-0000C8930000}"/>
    <cellStyle name="Total 2 54 3" xfId="6392" xr:uid="{00000000-0005-0000-0000-0000C9930000}"/>
    <cellStyle name="Total 2 54 3 2" xfId="25301" xr:uid="{00000000-0005-0000-0000-0000CA930000}"/>
    <cellStyle name="Total 2 54 4" xfId="8288" xr:uid="{00000000-0005-0000-0000-0000CB930000}"/>
    <cellStyle name="Total 2 54 4 2" xfId="27197" xr:uid="{00000000-0005-0000-0000-0000CC930000}"/>
    <cellStyle name="Total 2 54 5" xfId="10683" xr:uid="{00000000-0005-0000-0000-0000CD930000}"/>
    <cellStyle name="Total 2 54 5 2" xfId="29592" xr:uid="{00000000-0005-0000-0000-0000CE930000}"/>
    <cellStyle name="Total 2 54 6" xfId="13194" xr:uid="{00000000-0005-0000-0000-0000CF930000}"/>
    <cellStyle name="Total 2 54 6 2" xfId="32103" xr:uid="{00000000-0005-0000-0000-0000D0930000}"/>
    <cellStyle name="Total 2 54 7" xfId="15379" xr:uid="{00000000-0005-0000-0000-0000D1930000}"/>
    <cellStyle name="Total 2 54 7 2" xfId="34288" xr:uid="{00000000-0005-0000-0000-0000D2930000}"/>
    <cellStyle name="Total 2 54 8" xfId="17890" xr:uid="{00000000-0005-0000-0000-0000D3930000}"/>
    <cellStyle name="Total 2 54 8 2" xfId="36799" xr:uid="{00000000-0005-0000-0000-0000D4930000}"/>
    <cellStyle name="Total 2 54 9" xfId="19961" xr:uid="{00000000-0005-0000-0000-0000D5930000}"/>
    <cellStyle name="Total 2 55" xfId="2346" xr:uid="{00000000-0005-0000-0000-0000D6930000}"/>
    <cellStyle name="Total 2 55 2" xfId="4932" xr:uid="{00000000-0005-0000-0000-0000D7930000}"/>
    <cellStyle name="Total 2 55 2 2" xfId="23841" xr:uid="{00000000-0005-0000-0000-0000D8930000}"/>
    <cellStyle name="Total 2 55 3" xfId="6399" xr:uid="{00000000-0005-0000-0000-0000D9930000}"/>
    <cellStyle name="Total 2 55 3 2" xfId="25308" xr:uid="{00000000-0005-0000-0000-0000DA930000}"/>
    <cellStyle name="Total 2 55 4" xfId="9194" xr:uid="{00000000-0005-0000-0000-0000DB930000}"/>
    <cellStyle name="Total 2 55 4 2" xfId="28103" xr:uid="{00000000-0005-0000-0000-0000DC930000}"/>
    <cellStyle name="Total 2 55 5" xfId="11675" xr:uid="{00000000-0005-0000-0000-0000DD930000}"/>
    <cellStyle name="Total 2 55 5 2" xfId="30584" xr:uid="{00000000-0005-0000-0000-0000DE930000}"/>
    <cellStyle name="Total 2 55 6" xfId="9952" xr:uid="{00000000-0005-0000-0000-0000DF930000}"/>
    <cellStyle name="Total 2 55 6 2" xfId="28861" xr:uid="{00000000-0005-0000-0000-0000E0930000}"/>
    <cellStyle name="Total 2 55 7" xfId="16371" xr:uid="{00000000-0005-0000-0000-0000E1930000}"/>
    <cellStyle name="Total 2 55 7 2" xfId="35280" xr:uid="{00000000-0005-0000-0000-0000E2930000}"/>
    <cellStyle name="Total 2 55 8" xfId="14648" xr:uid="{00000000-0005-0000-0000-0000E3930000}"/>
    <cellStyle name="Total 2 55 8 2" xfId="33557" xr:uid="{00000000-0005-0000-0000-0000E4930000}"/>
    <cellStyle name="Total 2 55 9" xfId="20869" xr:uid="{00000000-0005-0000-0000-0000E5930000}"/>
    <cellStyle name="Total 2 56" xfId="2384" xr:uid="{00000000-0005-0000-0000-0000E6930000}"/>
    <cellStyle name="Total 2 56 2" xfId="7098" xr:uid="{00000000-0005-0000-0000-0000E7930000}"/>
    <cellStyle name="Total 2 56 2 2" xfId="26007" xr:uid="{00000000-0005-0000-0000-0000E8930000}"/>
    <cellStyle name="Total 2 56 3" xfId="8227" xr:uid="{00000000-0005-0000-0000-0000E9930000}"/>
    <cellStyle name="Total 2 56 3 2" xfId="27136" xr:uid="{00000000-0005-0000-0000-0000EA930000}"/>
    <cellStyle name="Total 2 56 4" xfId="10615" xr:uid="{00000000-0005-0000-0000-0000EB930000}"/>
    <cellStyle name="Total 2 56 4 2" xfId="29524" xr:uid="{00000000-0005-0000-0000-0000EC930000}"/>
    <cellStyle name="Total 2 56 5" xfId="13870" xr:uid="{00000000-0005-0000-0000-0000ED930000}"/>
    <cellStyle name="Total 2 56 5 2" xfId="32779" xr:uid="{00000000-0005-0000-0000-0000EE930000}"/>
    <cellStyle name="Total 2 56 6" xfId="15311" xr:uid="{00000000-0005-0000-0000-0000EF930000}"/>
    <cellStyle name="Total 2 56 6 2" xfId="34220" xr:uid="{00000000-0005-0000-0000-0000F0930000}"/>
    <cellStyle name="Total 2 56 7" xfId="18566" xr:uid="{00000000-0005-0000-0000-0000F1930000}"/>
    <cellStyle name="Total 2 56 7 2" xfId="37475" xr:uid="{00000000-0005-0000-0000-0000F2930000}"/>
    <cellStyle name="Total 2 56 8" xfId="19900" xr:uid="{00000000-0005-0000-0000-0000F3930000}"/>
    <cellStyle name="Total 2 57" xfId="6293" xr:uid="{00000000-0005-0000-0000-0000F4930000}"/>
    <cellStyle name="Total 2 57 2" xfId="25202" xr:uid="{00000000-0005-0000-0000-0000F5930000}"/>
    <cellStyle name="Total 2 58" xfId="8304" xr:uid="{00000000-0005-0000-0000-0000F6930000}"/>
    <cellStyle name="Total 2 58 2" xfId="27213" xr:uid="{00000000-0005-0000-0000-0000F7930000}"/>
    <cellStyle name="Total 2 59" xfId="10700" xr:uid="{00000000-0005-0000-0000-0000F8930000}"/>
    <cellStyle name="Total 2 59 2" xfId="29609" xr:uid="{00000000-0005-0000-0000-0000F9930000}"/>
    <cellStyle name="Total 2 6" xfId="393" xr:uid="{00000000-0005-0000-0000-0000FA930000}"/>
    <cellStyle name="Total 2 6 2" xfId="2979" xr:uid="{00000000-0005-0000-0000-0000FB930000}"/>
    <cellStyle name="Total 2 6 2 2" xfId="21888" xr:uid="{00000000-0005-0000-0000-0000FC930000}"/>
    <cellStyle name="Total 2 6 3" xfId="7183" xr:uid="{00000000-0005-0000-0000-0000FD930000}"/>
    <cellStyle name="Total 2 6 3 2" xfId="26092" xr:uid="{00000000-0005-0000-0000-0000FE930000}"/>
    <cellStyle name="Total 2 6 4" xfId="6568" xr:uid="{00000000-0005-0000-0000-0000FF930000}"/>
    <cellStyle name="Total 2 6 4 2" xfId="25477" xr:uid="{00000000-0005-0000-0000-000000940000}"/>
    <cellStyle name="Total 2 6 5" xfId="9674" xr:uid="{00000000-0005-0000-0000-000001940000}"/>
    <cellStyle name="Total 2 6 5 2" xfId="28583" xr:uid="{00000000-0005-0000-0000-000002940000}"/>
    <cellStyle name="Total 2 6 6" xfId="12566" xr:uid="{00000000-0005-0000-0000-000003940000}"/>
    <cellStyle name="Total 2 6 6 2" xfId="31475" xr:uid="{00000000-0005-0000-0000-000004940000}"/>
    <cellStyle name="Total 2 6 7" xfId="14370" xr:uid="{00000000-0005-0000-0000-000005940000}"/>
    <cellStyle name="Total 2 6 7 2" xfId="33279" xr:uid="{00000000-0005-0000-0000-000006940000}"/>
    <cellStyle name="Total 2 6 8" xfId="17262" xr:uid="{00000000-0005-0000-0000-000007940000}"/>
    <cellStyle name="Total 2 6 8 2" xfId="36171" xr:uid="{00000000-0005-0000-0000-000008940000}"/>
    <cellStyle name="Total 2 6 9" xfId="19041" xr:uid="{00000000-0005-0000-0000-000009940000}"/>
    <cellStyle name="Total 2 60" xfId="13118" xr:uid="{00000000-0005-0000-0000-00000A940000}"/>
    <cellStyle name="Total 2 60 2" xfId="32027" xr:uid="{00000000-0005-0000-0000-00000B940000}"/>
    <cellStyle name="Total 2 61" xfId="15396" xr:uid="{00000000-0005-0000-0000-00000C940000}"/>
    <cellStyle name="Total 2 61 2" xfId="34305" xr:uid="{00000000-0005-0000-0000-00000D940000}"/>
    <cellStyle name="Total 2 62" xfId="17814" xr:uid="{00000000-0005-0000-0000-00000E940000}"/>
    <cellStyle name="Total 2 62 2" xfId="36723" xr:uid="{00000000-0005-0000-0000-00000F940000}"/>
    <cellStyle name="Total 2 63" xfId="19977" xr:uid="{00000000-0005-0000-0000-000010940000}"/>
    <cellStyle name="Total 2 7" xfId="436" xr:uid="{00000000-0005-0000-0000-000011940000}"/>
    <cellStyle name="Total 2 7 2" xfId="3022" xr:uid="{00000000-0005-0000-0000-000012940000}"/>
    <cellStyle name="Total 2 7 2 2" xfId="21931" xr:uid="{00000000-0005-0000-0000-000013940000}"/>
    <cellStyle name="Total 2 7 3" xfId="2695" xr:uid="{00000000-0005-0000-0000-000014940000}"/>
    <cellStyle name="Total 2 7 3 2" xfId="21604" xr:uid="{00000000-0005-0000-0000-000015940000}"/>
    <cellStyle name="Total 2 7 4" xfId="9146" xr:uid="{00000000-0005-0000-0000-000016940000}"/>
    <cellStyle name="Total 2 7 4 2" xfId="28055" xr:uid="{00000000-0005-0000-0000-000017940000}"/>
    <cellStyle name="Total 2 7 5" xfId="11624" xr:uid="{00000000-0005-0000-0000-000018940000}"/>
    <cellStyle name="Total 2 7 5 2" xfId="30533" xr:uid="{00000000-0005-0000-0000-000019940000}"/>
    <cellStyle name="Total 2 7 6" xfId="12596" xr:uid="{00000000-0005-0000-0000-00001A940000}"/>
    <cellStyle name="Total 2 7 6 2" xfId="31505" xr:uid="{00000000-0005-0000-0000-00001B940000}"/>
    <cellStyle name="Total 2 7 7" xfId="16320" xr:uid="{00000000-0005-0000-0000-00001C940000}"/>
    <cellStyle name="Total 2 7 7 2" xfId="35229" xr:uid="{00000000-0005-0000-0000-00001D940000}"/>
    <cellStyle name="Total 2 7 8" xfId="17292" xr:uid="{00000000-0005-0000-0000-00001E940000}"/>
    <cellStyle name="Total 2 7 8 2" xfId="36201" xr:uid="{00000000-0005-0000-0000-00001F940000}"/>
    <cellStyle name="Total 2 7 9" xfId="20821" xr:uid="{00000000-0005-0000-0000-000020940000}"/>
    <cellStyle name="Total 2 8" xfId="479" xr:uid="{00000000-0005-0000-0000-000021940000}"/>
    <cellStyle name="Total 2 8 2" xfId="3065" xr:uid="{00000000-0005-0000-0000-000022940000}"/>
    <cellStyle name="Total 2 8 2 2" xfId="21974" xr:uid="{00000000-0005-0000-0000-000023940000}"/>
    <cellStyle name="Total 2 8 3" xfId="6149" xr:uid="{00000000-0005-0000-0000-000024940000}"/>
    <cellStyle name="Total 2 8 3 2" xfId="25058" xr:uid="{00000000-0005-0000-0000-000025940000}"/>
    <cellStyle name="Total 2 8 4" xfId="8002" xr:uid="{00000000-0005-0000-0000-000026940000}"/>
    <cellStyle name="Total 2 8 4 2" xfId="26911" xr:uid="{00000000-0005-0000-0000-000027940000}"/>
    <cellStyle name="Total 2 8 5" xfId="10367" xr:uid="{00000000-0005-0000-0000-000028940000}"/>
    <cellStyle name="Total 2 8 5 2" xfId="29276" xr:uid="{00000000-0005-0000-0000-000029940000}"/>
    <cellStyle name="Total 2 8 6" xfId="13220" xr:uid="{00000000-0005-0000-0000-00002A940000}"/>
    <cellStyle name="Total 2 8 6 2" xfId="32129" xr:uid="{00000000-0005-0000-0000-00002B940000}"/>
    <cellStyle name="Total 2 8 7" xfId="15063" xr:uid="{00000000-0005-0000-0000-00002C940000}"/>
    <cellStyle name="Total 2 8 7 2" xfId="33972" xr:uid="{00000000-0005-0000-0000-00002D940000}"/>
    <cellStyle name="Total 2 8 8" xfId="17916" xr:uid="{00000000-0005-0000-0000-00002E940000}"/>
    <cellStyle name="Total 2 8 8 2" xfId="36825" xr:uid="{00000000-0005-0000-0000-00002F940000}"/>
    <cellStyle name="Total 2 8 9" xfId="19673" xr:uid="{00000000-0005-0000-0000-000030940000}"/>
    <cellStyle name="Total 2 9" xfId="522" xr:uid="{00000000-0005-0000-0000-000031940000}"/>
    <cellStyle name="Total 2 9 2" xfId="3108" xr:uid="{00000000-0005-0000-0000-000032940000}"/>
    <cellStyle name="Total 2 9 2 2" xfId="22017" xr:uid="{00000000-0005-0000-0000-000033940000}"/>
    <cellStyle name="Total 2 9 3" xfId="5507" xr:uid="{00000000-0005-0000-0000-000034940000}"/>
    <cellStyle name="Total 2 9 3 2" xfId="24416" xr:uid="{00000000-0005-0000-0000-000035940000}"/>
    <cellStyle name="Total 2 9 4" xfId="7718" xr:uid="{00000000-0005-0000-0000-000036940000}"/>
    <cellStyle name="Total 2 9 4 2" xfId="26627" xr:uid="{00000000-0005-0000-0000-000037940000}"/>
    <cellStyle name="Total 2 9 5" xfId="10061" xr:uid="{00000000-0005-0000-0000-000038940000}"/>
    <cellStyle name="Total 2 9 5 2" xfId="28970" xr:uid="{00000000-0005-0000-0000-000039940000}"/>
    <cellStyle name="Total 2 9 6" xfId="13040" xr:uid="{00000000-0005-0000-0000-00003A940000}"/>
    <cellStyle name="Total 2 9 6 2" xfId="31949" xr:uid="{00000000-0005-0000-0000-00003B940000}"/>
    <cellStyle name="Total 2 9 7" xfId="14757" xr:uid="{00000000-0005-0000-0000-00003C940000}"/>
    <cellStyle name="Total 2 9 7 2" xfId="33666" xr:uid="{00000000-0005-0000-0000-00003D940000}"/>
    <cellStyle name="Total 2 9 8" xfId="17736" xr:uid="{00000000-0005-0000-0000-00003E940000}"/>
    <cellStyle name="Total 2 9 8 2" xfId="36645" xr:uid="{00000000-0005-0000-0000-00003F940000}"/>
    <cellStyle name="Total 2 9 9" xfId="19389" xr:uid="{00000000-0005-0000-0000-000040940000}"/>
    <cellStyle name="Warning Text" xfId="2534" builtinId="11" customBuiltin="1"/>
    <cellStyle name="Warning Text 2" xfId="98" xr:uid="{00000000-0005-0000-0000-000042940000}"/>
  </cellStyles>
  <dxfs count="0"/>
  <tableStyles count="0" defaultTableStyle="TableStyleMedium9" defaultPivotStyle="PivotStyleLight16"/>
  <colors>
    <mruColors>
      <color rgb="FFFF3399"/>
      <color rgb="FF00CC99"/>
      <color rgb="FF2DC8FF"/>
      <color rgb="FFFFFF66"/>
      <color rgb="FFFFFF99"/>
      <color rgb="FF46B46B"/>
      <color rgb="FF44B269"/>
      <color rgb="FFFF66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FZ334"/>
  <sheetViews>
    <sheetView tabSelected="1" view="pageBreakPreview" zoomScale="70" zoomScaleNormal="70" zoomScaleSheetLayoutView="70" zoomScalePageLayoutView="50" workbookViewId="0">
      <pane ySplit="3" topLeftCell="A4" activePane="bottomLeft" state="frozen"/>
      <selection activeCell="I17" sqref="I17"/>
      <selection pane="bottomLeft"/>
    </sheetView>
  </sheetViews>
  <sheetFormatPr defaultColWidth="9.109375" defaultRowHeight="15"/>
  <cols>
    <col min="1" max="1" width="7.33203125" style="53" customWidth="1"/>
    <col min="2" max="2" width="5.6640625" style="31" customWidth="1"/>
    <col min="3" max="3" width="63.5546875" style="31" customWidth="1"/>
    <col min="4" max="4" width="36" style="31" customWidth="1"/>
    <col min="5" max="5" width="27.6640625" style="62" customWidth="1"/>
    <col min="6" max="6" width="49" style="49" customWidth="1"/>
    <col min="7" max="7" width="1.6640625" style="49" customWidth="1"/>
    <col min="8" max="8" width="24.109375" style="49" customWidth="1"/>
    <col min="9" max="10" width="9.109375" style="49"/>
    <col min="11" max="11" width="16.88671875" style="49" bestFit="1" customWidth="1"/>
    <col min="12" max="12" width="9.109375" style="49"/>
    <col min="13" max="13" width="18.109375" style="49" customWidth="1"/>
    <col min="14" max="16384" width="9.109375" style="49"/>
  </cols>
  <sheetData>
    <row r="1" spans="1:8" ht="27.75" customHeight="1">
      <c r="A1" s="451" t="s">
        <v>68</v>
      </c>
      <c r="B1" s="184"/>
      <c r="C1" s="184"/>
      <c r="D1" s="333"/>
      <c r="E1" s="334"/>
      <c r="F1" s="335"/>
      <c r="G1" s="34"/>
      <c r="H1" s="1470"/>
    </row>
    <row r="2" spans="1:8" ht="23.25" customHeight="1" thickBot="1">
      <c r="A2" s="448" t="s">
        <v>673</v>
      </c>
      <c r="B2" s="447"/>
      <c r="C2" s="447"/>
      <c r="D2" s="447"/>
      <c r="E2" s="447"/>
      <c r="F2" s="449" t="s">
        <v>672</v>
      </c>
      <c r="G2" s="34"/>
      <c r="H2" s="34"/>
    </row>
    <row r="3" spans="1:8" s="54" customFormat="1" ht="61.2" customHeight="1" thickBot="1">
      <c r="A3" s="148" t="s">
        <v>671</v>
      </c>
      <c r="B3" s="336"/>
      <c r="C3" s="336"/>
      <c r="D3" s="336"/>
      <c r="E3" s="337" t="s">
        <v>641</v>
      </c>
      <c r="F3" s="450" t="s">
        <v>622</v>
      </c>
      <c r="G3" s="338"/>
      <c r="H3" s="1225">
        <v>2021</v>
      </c>
    </row>
    <row r="4" spans="1:8" s="137" customFormat="1" ht="23.25" customHeight="1">
      <c r="A4" s="135" t="s">
        <v>386</v>
      </c>
      <c r="B4" s="339"/>
      <c r="C4" s="339"/>
      <c r="D4" s="339"/>
      <c r="E4" s="317"/>
      <c r="G4" s="111"/>
      <c r="H4" s="136" t="s">
        <v>589</v>
      </c>
    </row>
    <row r="5" spans="1:8" s="50" customFormat="1" ht="15.6">
      <c r="A5" s="661" t="s">
        <v>539</v>
      </c>
      <c r="B5" s="340"/>
      <c r="C5" s="340"/>
      <c r="D5" s="340"/>
      <c r="E5" s="341"/>
      <c r="F5" s="342"/>
      <c r="G5" s="342"/>
      <c r="H5" s="355"/>
    </row>
    <row r="6" spans="1:8" s="50" customFormat="1" ht="15.6">
      <c r="A6" s="144"/>
      <c r="B6" s="35"/>
      <c r="C6" s="35"/>
      <c r="D6" s="35"/>
      <c r="E6" s="317"/>
      <c r="F6" s="52"/>
      <c r="G6" s="52"/>
      <c r="H6" s="343"/>
    </row>
    <row r="7" spans="1:8" ht="15.6">
      <c r="A7" s="44"/>
      <c r="B7" s="24" t="s">
        <v>546</v>
      </c>
      <c r="C7" s="9"/>
      <c r="D7" s="9"/>
      <c r="E7" s="19"/>
      <c r="F7" s="5"/>
      <c r="G7" s="5"/>
      <c r="H7" s="5"/>
    </row>
    <row r="8" spans="1:8">
      <c r="A8" s="6">
        <v>1</v>
      </c>
      <c r="B8" s="6"/>
      <c r="C8" s="52" t="s">
        <v>500</v>
      </c>
      <c r="D8" s="109"/>
      <c r="E8" s="344"/>
      <c r="F8" s="5" t="s">
        <v>138</v>
      </c>
      <c r="G8" s="9"/>
      <c r="H8" s="431">
        <f>'ATT5 - Cost Support 1'!T55</f>
        <v>57278.275978957761</v>
      </c>
    </row>
    <row r="9" spans="1:8">
      <c r="A9" s="6">
        <f>A8+1</f>
        <v>2</v>
      </c>
      <c r="B9" s="345"/>
      <c r="C9" s="52" t="s">
        <v>463</v>
      </c>
      <c r="D9" s="346"/>
      <c r="E9" s="344"/>
      <c r="F9" s="347" t="s">
        <v>528</v>
      </c>
      <c r="G9" s="209"/>
      <c r="H9" s="92">
        <f>'ATT5 - Cost Support 1'!T56</f>
        <v>8.0208407879999992</v>
      </c>
    </row>
    <row r="10" spans="1:8">
      <c r="A10" s="6">
        <f>A9+1</f>
        <v>3</v>
      </c>
      <c r="B10" s="9"/>
      <c r="C10" s="9" t="s">
        <v>464</v>
      </c>
      <c r="D10" s="9"/>
      <c r="E10" s="63"/>
      <c r="F10" s="25" t="str">
        <f>"(Line "&amp;A8&amp;" - "&amp;A9&amp;")"</f>
        <v>(Line 1 - 2)</v>
      </c>
      <c r="G10" s="34"/>
      <c r="H10" s="348">
        <f>H8-H9</f>
        <v>57270.255138169763</v>
      </c>
    </row>
    <row r="11" spans="1:8">
      <c r="A11" s="6">
        <f>A10+1</f>
        <v>4</v>
      </c>
      <c r="B11" s="6"/>
      <c r="C11" s="52" t="s">
        <v>501</v>
      </c>
      <c r="D11" s="52"/>
      <c r="E11" s="101"/>
      <c r="F11" s="52" t="s">
        <v>143</v>
      </c>
      <c r="G11" s="9"/>
      <c r="H11" s="92">
        <f>'ATT5 - Cost Support 1'!T53</f>
        <v>672544.36918423371</v>
      </c>
    </row>
    <row r="12" spans="1:8">
      <c r="A12" s="6">
        <f>A11+1</f>
        <v>5</v>
      </c>
      <c r="B12" s="6"/>
      <c r="C12" s="52" t="s">
        <v>540</v>
      </c>
      <c r="D12" s="52"/>
      <c r="E12" s="63"/>
      <c r="F12" s="52" t="s">
        <v>144</v>
      </c>
      <c r="G12" s="9"/>
      <c r="H12" s="92">
        <f>'ATT5 - Cost Support 1'!T54</f>
        <v>107613.45240000001</v>
      </c>
    </row>
    <row r="13" spans="1:8">
      <c r="A13" s="6">
        <f>A12+1</f>
        <v>6</v>
      </c>
      <c r="B13" s="6"/>
      <c r="C13" s="39" t="s">
        <v>612</v>
      </c>
      <c r="D13" s="33"/>
      <c r="E13" s="96"/>
      <c r="F13" s="33" t="str">
        <f>"(Line "&amp;A11&amp;" - "&amp;A12&amp;")"</f>
        <v>(Line 4 - 5)</v>
      </c>
      <c r="G13" s="349"/>
      <c r="H13" s="223">
        <f>+H11-H12</f>
        <v>564930.91678423365</v>
      </c>
    </row>
    <row r="14" spans="1:8" ht="15.6" thickBot="1">
      <c r="A14" s="6"/>
      <c r="B14" s="6"/>
      <c r="C14" s="3"/>
      <c r="D14" s="9"/>
      <c r="E14" s="20"/>
      <c r="F14" s="9"/>
      <c r="G14" s="9"/>
      <c r="H14" s="5"/>
    </row>
    <row r="15" spans="1:8" s="56" customFormat="1" ht="16.2" thickBot="1">
      <c r="A15" s="404">
        <f>A13+1</f>
        <v>7</v>
      </c>
      <c r="B15" s="405" t="s">
        <v>590</v>
      </c>
      <c r="C15" s="405"/>
      <c r="D15" s="406"/>
      <c r="E15" s="407" t="str">
        <f>"(Note B)"</f>
        <v>(Note B)</v>
      </c>
      <c r="F15" s="408" t="str">
        <f>"(Line "&amp;A10&amp;" / "&amp;A13&amp;")"</f>
        <v>(Line 3 / 6)</v>
      </c>
      <c r="G15" s="409"/>
      <c r="H15" s="424">
        <f>(H10/H13)</f>
        <v>0.101375678754086</v>
      </c>
    </row>
    <row r="16" spans="1:8" ht="15.6">
      <c r="A16" s="6"/>
      <c r="B16" s="6"/>
      <c r="C16" s="24"/>
      <c r="D16" s="27"/>
      <c r="E16" s="28"/>
      <c r="F16" s="9"/>
      <c r="G16" s="9"/>
      <c r="H16" s="40"/>
    </row>
    <row r="17" spans="1:8" ht="15.6">
      <c r="A17" s="63"/>
      <c r="B17" s="24" t="s">
        <v>607</v>
      </c>
      <c r="C17" s="9"/>
      <c r="D17" s="34"/>
      <c r="E17" s="63"/>
      <c r="F17" s="34"/>
      <c r="G17" s="34"/>
      <c r="H17" s="34"/>
    </row>
    <row r="18" spans="1:8">
      <c r="A18" s="29">
        <f>+A15+1</f>
        <v>8</v>
      </c>
      <c r="B18" s="34"/>
      <c r="C18" s="52" t="s">
        <v>616</v>
      </c>
      <c r="D18" s="9"/>
      <c r="E18" s="98" t="str">
        <f>"(Notes A&amp; Q)"</f>
        <v>(Notes A&amp; Q)</v>
      </c>
      <c r="F18" s="52" t="s">
        <v>151</v>
      </c>
      <c r="G18" s="34"/>
      <c r="H18" s="431">
        <f>'ATT5 - Cost Support 1'!T9</f>
        <v>47560740.369650885</v>
      </c>
    </row>
    <row r="19" spans="1:8">
      <c r="A19" s="29">
        <f>+A18+1</f>
        <v>9</v>
      </c>
      <c r="B19" s="34"/>
      <c r="C19" s="52" t="s">
        <v>541</v>
      </c>
      <c r="D19" s="9"/>
      <c r="E19" s="98"/>
      <c r="F19" s="68" t="str">
        <f>"(Line "&amp;A$45&amp;")"</f>
        <v>(Line 26)</v>
      </c>
      <c r="G19" s="34"/>
      <c r="H19" s="10">
        <f>H45</f>
        <v>0</v>
      </c>
    </row>
    <row r="20" spans="1:8">
      <c r="A20" s="29">
        <f>+A19+1</f>
        <v>10</v>
      </c>
      <c r="B20" s="34"/>
      <c r="C20" s="47" t="s">
        <v>545</v>
      </c>
      <c r="D20" s="349"/>
      <c r="E20" s="99"/>
      <c r="F20" s="51" t="str">
        <f>"(Sum Lines "&amp;A18&amp;" &amp; "&amp;A19&amp;")"</f>
        <v>(Sum Lines 8 &amp; 9)</v>
      </c>
      <c r="G20" s="350"/>
      <c r="H20" s="226">
        <f>SUM(H18:H19)</f>
        <v>47560740.369650885</v>
      </c>
    </row>
    <row r="21" spans="1:8">
      <c r="A21" s="64"/>
      <c r="B21" s="34"/>
      <c r="C21" s="52"/>
      <c r="D21" s="9"/>
      <c r="E21" s="98"/>
      <c r="F21" s="52"/>
      <c r="G21" s="34"/>
      <c r="H21" s="10"/>
    </row>
    <row r="22" spans="1:8">
      <c r="A22" s="29">
        <f>+A20+1</f>
        <v>11</v>
      </c>
      <c r="B22" s="34"/>
      <c r="C22" s="52" t="s">
        <v>498</v>
      </c>
      <c r="D22" s="9"/>
      <c r="E22" s="98" t="str">
        <f>"(Notes "&amp;B$293&amp;" &amp; "&amp;B$321&amp;")"</f>
        <v>(Notes A &amp; Q)</v>
      </c>
      <c r="F22" s="25" t="str">
        <f>"(Line "&amp;A26&amp;" - "&amp;A25&amp;" - "&amp;A24&amp;" -"&amp;A23&amp;" )"</f>
        <v>(Line 15 - 14 - 13 -12 )</v>
      </c>
      <c r="G22" s="34"/>
      <c r="H22" s="432">
        <f>H26-H23</f>
        <v>18163130.169671334</v>
      </c>
    </row>
    <row r="23" spans="1:8">
      <c r="A23" s="29">
        <f>+A22+1</f>
        <v>12</v>
      </c>
      <c r="B23" s="34"/>
      <c r="C23" s="52" t="s">
        <v>642</v>
      </c>
      <c r="D23" s="9"/>
      <c r="E23" s="98" t="str">
        <f>"(Notes "&amp;B$293&amp;" &amp; "&amp;B$321&amp;")"</f>
        <v>(Notes A &amp; Q)</v>
      </c>
      <c r="F23" s="52" t="s">
        <v>148</v>
      </c>
      <c r="G23" s="34"/>
      <c r="H23" s="92">
        <f>'ATT5 - Cost Support 1'!T11</f>
        <v>162369.03626137596</v>
      </c>
    </row>
    <row r="24" spans="1:8">
      <c r="A24" s="29">
        <f>+A23+1</f>
        <v>13</v>
      </c>
      <c r="B24" s="34"/>
      <c r="C24" s="52" t="s">
        <v>604</v>
      </c>
      <c r="D24" s="9"/>
      <c r="E24" s="98" t="str">
        <f>"(Notes "&amp;B$293&amp;" &amp; "&amp;B$321&amp;")"</f>
        <v>(Notes A &amp; Q)</v>
      </c>
      <c r="F24" s="52" t="s">
        <v>149</v>
      </c>
      <c r="G24" s="34"/>
      <c r="H24" s="10">
        <f>'ATT5 - Cost Support 1'!T12</f>
        <v>0</v>
      </c>
    </row>
    <row r="25" spans="1:8">
      <c r="A25" s="29">
        <f>+A24+1</f>
        <v>14</v>
      </c>
      <c r="B25" s="9"/>
      <c r="C25" s="35" t="s">
        <v>643</v>
      </c>
      <c r="D25" s="9"/>
      <c r="E25" s="98" t="str">
        <f>"(Notes "&amp;B$293&amp;" &amp; "&amp;B$321&amp;")"</f>
        <v>(Notes A &amp; Q)</v>
      </c>
      <c r="F25" s="222" t="s">
        <v>149</v>
      </c>
      <c r="G25" s="34"/>
      <c r="H25" s="10">
        <f>'ATT5 - Cost Support 1'!T13</f>
        <v>0</v>
      </c>
    </row>
    <row r="26" spans="1:8">
      <c r="A26" s="29">
        <f>+A25+1</f>
        <v>15</v>
      </c>
      <c r="B26" s="9"/>
      <c r="C26" s="47" t="s">
        <v>544</v>
      </c>
      <c r="D26" s="349"/>
      <c r="E26" s="351"/>
      <c r="F26" s="52" t="s">
        <v>147</v>
      </c>
      <c r="G26" s="350"/>
      <c r="H26" s="226">
        <f>'ATT5 - Cost Support 1'!T10</f>
        <v>18325499.20593271</v>
      </c>
    </row>
    <row r="27" spans="1:8" ht="17.7" customHeight="1">
      <c r="A27" s="63"/>
      <c r="B27" s="9"/>
      <c r="C27" s="35"/>
      <c r="D27" s="9"/>
      <c r="E27" s="63"/>
      <c r="F27" s="5"/>
      <c r="G27" s="34"/>
      <c r="H27" s="7"/>
    </row>
    <row r="28" spans="1:8">
      <c r="A28" s="6">
        <f>+A26+1</f>
        <v>16</v>
      </c>
      <c r="B28" s="34"/>
      <c r="C28" s="350" t="s">
        <v>601</v>
      </c>
      <c r="D28" s="350"/>
      <c r="E28" s="351"/>
      <c r="F28" s="33" t="str">
        <f>"(Line "&amp;A20&amp;" - "&amp;A26&amp;")"</f>
        <v>(Line 10 - 15)</v>
      </c>
      <c r="G28" s="350"/>
      <c r="H28" s="227">
        <f>+H20-H26</f>
        <v>29235241.163718175</v>
      </c>
    </row>
    <row r="29" spans="1:8">
      <c r="A29" s="63"/>
      <c r="B29" s="34"/>
      <c r="C29" s="34"/>
      <c r="D29" s="34"/>
      <c r="E29" s="63"/>
      <c r="F29" s="34"/>
      <c r="G29" s="34"/>
      <c r="H29" s="34"/>
    </row>
    <row r="30" spans="1:8" ht="15.6" thickBot="1">
      <c r="A30" s="29">
        <f>+A28+1</f>
        <v>17</v>
      </c>
      <c r="B30" s="34"/>
      <c r="C30" s="34" t="s">
        <v>542</v>
      </c>
      <c r="D30" s="34"/>
      <c r="E30" s="63"/>
      <c r="F30" s="25" t="str">
        <f>"(Line "&amp;A52&amp;" - "&amp;A50&amp;")"</f>
        <v>(Line 31 - 30)</v>
      </c>
      <c r="G30" s="34"/>
      <c r="H30" s="348">
        <f>H52-H50</f>
        <v>10799857.877805864</v>
      </c>
    </row>
    <row r="31" spans="1:8" s="56" customFormat="1" ht="16.2" thickBot="1">
      <c r="A31" s="404">
        <f>+A30+1</f>
        <v>18</v>
      </c>
      <c r="B31" s="410" t="s">
        <v>485</v>
      </c>
      <c r="C31" s="410"/>
      <c r="D31" s="411"/>
      <c r="E31" s="407" t="str">
        <f>"(Note B)"</f>
        <v>(Note B)</v>
      </c>
      <c r="F31" s="408" t="str">
        <f>"(Line "&amp;A30&amp;" / "&amp;A20&amp;")"</f>
        <v>(Line 17 / 10)</v>
      </c>
      <c r="G31" s="411"/>
      <c r="H31" s="424">
        <f>H30/H20</f>
        <v>0.22707505799672942</v>
      </c>
    </row>
    <row r="32" spans="1:8">
      <c r="A32" s="63"/>
      <c r="B32" s="9"/>
      <c r="C32" s="9"/>
      <c r="D32" s="9"/>
      <c r="E32" s="63"/>
      <c r="F32" s="34"/>
      <c r="G32" s="34"/>
      <c r="H32" s="34"/>
    </row>
    <row r="33" spans="1:8" s="34" customFormat="1" ht="15.6" thickBot="1">
      <c r="A33" s="29">
        <f>+A31+1</f>
        <v>19</v>
      </c>
      <c r="B33" s="6"/>
      <c r="C33" s="26" t="s">
        <v>543</v>
      </c>
      <c r="D33" s="27"/>
      <c r="E33" s="28"/>
      <c r="F33" s="25" t="str">
        <f>"(Line "&amp;A70&amp;" - "&amp;A50&amp;")"</f>
        <v>(Line 44 - 30)</v>
      </c>
      <c r="G33" s="9"/>
      <c r="H33" s="224">
        <f>+H70-H50</f>
        <v>8732806.3207791373</v>
      </c>
    </row>
    <row r="34" spans="1:8" s="56" customFormat="1" ht="16.2" thickBot="1">
      <c r="A34" s="404">
        <f>+A33+1</f>
        <v>20</v>
      </c>
      <c r="B34" s="410" t="s">
        <v>602</v>
      </c>
      <c r="C34" s="410"/>
      <c r="D34" s="411"/>
      <c r="E34" s="407" t="str">
        <f>"(Note B)"</f>
        <v>(Note B)</v>
      </c>
      <c r="F34" s="408" t="str">
        <f>"(Line "&amp;A33&amp;" / "&amp;A28&amp;")"</f>
        <v>(Line 19 / 16)</v>
      </c>
      <c r="G34" s="411"/>
      <c r="H34" s="424">
        <f>+H33/H28</f>
        <v>0.29870820192230246</v>
      </c>
    </row>
    <row r="35" spans="1:8" ht="15.6">
      <c r="A35" s="4"/>
      <c r="B35" s="6"/>
      <c r="C35" s="24"/>
      <c r="D35" s="27"/>
      <c r="E35" s="28"/>
      <c r="F35" s="9"/>
      <c r="G35" s="9"/>
      <c r="H35" s="40"/>
    </row>
    <row r="36" spans="1:8" s="50" customFormat="1" ht="15.6">
      <c r="A36" s="661" t="s">
        <v>600</v>
      </c>
      <c r="B36" s="340"/>
      <c r="C36" s="340"/>
      <c r="D36" s="340"/>
      <c r="E36" s="341"/>
      <c r="F36" s="342"/>
      <c r="G36" s="342"/>
      <c r="H36" s="355"/>
    </row>
    <row r="37" spans="1:8" s="50" customFormat="1" ht="15.6">
      <c r="A37" s="71"/>
      <c r="B37" s="72"/>
      <c r="C37" s="35"/>
      <c r="D37" s="35"/>
      <c r="E37" s="317"/>
      <c r="F37" s="52"/>
      <c r="G37" s="52"/>
      <c r="H37" s="343"/>
    </row>
    <row r="38" spans="1:8" ht="15.6">
      <c r="A38" s="63"/>
      <c r="B38" s="24" t="s">
        <v>552</v>
      </c>
      <c r="C38" s="9"/>
      <c r="D38" s="9"/>
      <c r="E38" s="28"/>
      <c r="F38" s="10"/>
      <c r="G38" s="44"/>
      <c r="H38" s="5"/>
    </row>
    <row r="39" spans="1:8">
      <c r="A39" s="29">
        <f>+A34+1</f>
        <v>21</v>
      </c>
      <c r="B39" s="6"/>
      <c r="C39" s="3" t="s">
        <v>595</v>
      </c>
      <c r="D39" s="9"/>
      <c r="E39" s="98" t="s">
        <v>0</v>
      </c>
      <c r="F39" s="10" t="s">
        <v>150</v>
      </c>
      <c r="G39" s="9"/>
      <c r="H39" s="431">
        <f>'ATT5 - Cost Support 1'!T15</f>
        <v>11275427.230722312</v>
      </c>
    </row>
    <row r="40" spans="1:8">
      <c r="A40" s="29">
        <f>+A39+1</f>
        <v>22</v>
      </c>
      <c r="B40" s="6"/>
      <c r="C40" s="3" t="s">
        <v>465</v>
      </c>
      <c r="D40" s="9"/>
      <c r="E40" s="98" t="s">
        <v>0</v>
      </c>
      <c r="F40" s="219" t="s">
        <v>528</v>
      </c>
      <c r="G40" s="209"/>
      <c r="H40" s="228">
        <f>'ATT5 - Cost Support 1'!T16</f>
        <v>418429.59453999996</v>
      </c>
    </row>
    <row r="41" spans="1:8">
      <c r="A41" s="29">
        <f>+A40+1</f>
        <v>23</v>
      </c>
      <c r="B41" s="6"/>
      <c r="C41" s="94" t="s">
        <v>103</v>
      </c>
      <c r="D41" s="186"/>
      <c r="E41" s="245" t="s">
        <v>0</v>
      </c>
      <c r="F41" s="220" t="s">
        <v>528</v>
      </c>
      <c r="G41" s="186"/>
      <c r="H41" s="221">
        <f>'ATT5 - Cost Support 1'!T17</f>
        <v>170113.03193999996</v>
      </c>
    </row>
    <row r="42" spans="1:8" ht="15.6">
      <c r="A42" s="29">
        <f>+A41+1</f>
        <v>24</v>
      </c>
      <c r="B42" s="6"/>
      <c r="C42" s="13" t="s">
        <v>364</v>
      </c>
      <c r="D42" s="9"/>
      <c r="E42" s="98"/>
      <c r="F42" s="25" t="str">
        <f>"(Lines "&amp;A39&amp;" - "&amp;A40&amp;" - "&amp;A41&amp;" )"</f>
        <v>(Lines 21 - 22 - 23 )</v>
      </c>
      <c r="G42" s="9"/>
      <c r="H42" s="140">
        <f>H39-H40-H41</f>
        <v>10686884.604242312</v>
      </c>
    </row>
    <row r="43" spans="1:8" s="50" customFormat="1">
      <c r="A43" s="29"/>
      <c r="B43" s="29"/>
      <c r="C43" s="26"/>
      <c r="D43" s="27"/>
      <c r="E43" s="64"/>
      <c r="F43" s="10"/>
      <c r="G43" s="27"/>
      <c r="H43" s="10"/>
    </row>
    <row r="44" spans="1:8">
      <c r="A44" s="29">
        <f>+A42+1</f>
        <v>25</v>
      </c>
      <c r="B44" s="6"/>
      <c r="C44" s="3" t="s">
        <v>594</v>
      </c>
      <c r="D44" s="9"/>
      <c r="E44" s="98" t="str">
        <f>"(Notes "&amp;B$293&amp;" &amp; "&amp;B$321&amp;")"</f>
        <v>(Notes A &amp; Q)</v>
      </c>
      <c r="F44" s="10" t="s">
        <v>152</v>
      </c>
      <c r="G44" s="9"/>
      <c r="H44" s="92">
        <f>'ATT5 - Cost Support 1'!T18</f>
        <v>1114402.1421311533</v>
      </c>
    </row>
    <row r="45" spans="1:8">
      <c r="A45" s="29">
        <f>+A44+1</f>
        <v>26</v>
      </c>
      <c r="B45" s="6"/>
      <c r="C45" s="3" t="s">
        <v>548</v>
      </c>
      <c r="D45" s="9"/>
      <c r="E45" s="63"/>
      <c r="F45" s="70" t="s">
        <v>149</v>
      </c>
      <c r="G45" s="9"/>
      <c r="H45" s="43">
        <f>'ATT5 - Cost Support 1'!T19</f>
        <v>0</v>
      </c>
    </row>
    <row r="46" spans="1:8">
      <c r="A46" s="29">
        <f>+A45+1</f>
        <v>27</v>
      </c>
      <c r="B46" s="6"/>
      <c r="C46" s="39" t="s">
        <v>596</v>
      </c>
      <c r="D46" s="349"/>
      <c r="E46" s="351"/>
      <c r="F46" s="25" t="str">
        <f>"(Line "&amp;A44&amp;" + "&amp;A45&amp;")"</f>
        <v>(Line 25 + 26)</v>
      </c>
      <c r="G46" s="349"/>
      <c r="H46" s="227">
        <f>SUM(H44:H45)</f>
        <v>1114402.1421311533</v>
      </c>
    </row>
    <row r="47" spans="1:8" ht="15.6">
      <c r="A47" s="29">
        <f>+A46+1</f>
        <v>28</v>
      </c>
      <c r="B47" s="6"/>
      <c r="C47" s="89" t="s">
        <v>608</v>
      </c>
      <c r="D47" s="26"/>
      <c r="E47" s="28"/>
      <c r="F47" s="68" t="str">
        <f>"(Line "&amp;A$15&amp;")"</f>
        <v>(Line 7)</v>
      </c>
      <c r="G47" s="23"/>
      <c r="H47" s="243">
        <f>+H15</f>
        <v>0.101375678754086</v>
      </c>
    </row>
    <row r="48" spans="1:8" ht="15.6">
      <c r="A48" s="29">
        <f>+A47+1</f>
        <v>29</v>
      </c>
      <c r="B48" s="34"/>
      <c r="C48" s="229" t="s">
        <v>550</v>
      </c>
      <c r="D48" s="353"/>
      <c r="E48" s="230"/>
      <c r="F48" s="231" t="str">
        <f>"(Line "&amp;A46&amp;" * "&amp;A47&amp;")"</f>
        <v>(Line 27 * 28)</v>
      </c>
      <c r="G48" s="354"/>
      <c r="H48" s="232">
        <f>+H47*H46</f>
        <v>112973.27356355308</v>
      </c>
    </row>
    <row r="49" spans="1:8" ht="15.6">
      <c r="A49" s="64"/>
      <c r="B49" s="34"/>
      <c r="C49" s="24"/>
      <c r="D49" s="151"/>
      <c r="E49" s="245"/>
      <c r="F49" s="34"/>
      <c r="G49" s="34"/>
      <c r="H49" s="25"/>
    </row>
    <row r="50" spans="1:8" ht="15.6">
      <c r="A50" s="29">
        <f>+A48+1</f>
        <v>30</v>
      </c>
      <c r="B50" s="6"/>
      <c r="C50" s="41" t="s">
        <v>276</v>
      </c>
      <c r="D50" s="105"/>
      <c r="E50" s="98" t="str">
        <f>"(Notes "&amp;B$295&amp;" &amp; "&amp;B$321&amp;")"</f>
        <v>(Notes C &amp; Q)</v>
      </c>
      <c r="F50" s="33" t="s">
        <v>153</v>
      </c>
      <c r="G50" s="349"/>
      <c r="H50" s="236">
        <f>'ATT5 - Cost Support 1'!T63</f>
        <v>6495.7690600000005</v>
      </c>
    </row>
    <row r="51" spans="1:8" ht="16.2" thickBot="1">
      <c r="A51" s="64"/>
      <c r="B51" s="34"/>
      <c r="C51" s="24"/>
      <c r="D51" s="151"/>
      <c r="E51" s="64"/>
      <c r="F51" s="34"/>
      <c r="G51" s="34"/>
      <c r="H51" s="25"/>
    </row>
    <row r="52" spans="1:8" s="315" customFormat="1" ht="16.2" thickBot="1">
      <c r="A52" s="412">
        <f>+A50+1</f>
        <v>31</v>
      </c>
      <c r="B52" s="410" t="s">
        <v>547</v>
      </c>
      <c r="C52" s="410"/>
      <c r="D52" s="410"/>
      <c r="E52" s="413"/>
      <c r="F52" s="414" t="str">
        <f>"(Line "&amp;A42&amp;" + "&amp;A48&amp;" + "&amp;A50&amp;")"</f>
        <v>(Line 24 + 29 + 30)</v>
      </c>
      <c r="G52" s="410"/>
      <c r="H52" s="425">
        <f>SUM(H42,H48,H50)</f>
        <v>10806353.646865865</v>
      </c>
    </row>
    <row r="53" spans="1:8">
      <c r="A53" s="64"/>
      <c r="B53" s="34"/>
      <c r="C53" s="34"/>
      <c r="D53" s="34"/>
      <c r="E53" s="63"/>
      <c r="F53" s="34"/>
      <c r="G53" s="34"/>
      <c r="H53" s="34"/>
    </row>
    <row r="54" spans="1:8" ht="15.6">
      <c r="A54" s="29"/>
      <c r="B54" s="24" t="s">
        <v>536</v>
      </c>
      <c r="C54" s="24"/>
      <c r="D54" s="10"/>
      <c r="E54" s="19"/>
      <c r="F54" s="5"/>
      <c r="G54" s="14"/>
      <c r="H54" s="5"/>
    </row>
    <row r="55" spans="1:8">
      <c r="A55" s="64"/>
      <c r="B55" s="27"/>
      <c r="C55" s="27"/>
      <c r="D55" s="27"/>
      <c r="E55" s="63"/>
      <c r="F55" s="5"/>
      <c r="G55" s="5"/>
      <c r="H55" s="5"/>
    </row>
    <row r="56" spans="1:8">
      <c r="A56" s="29">
        <f>+A52+1</f>
        <v>32</v>
      </c>
      <c r="B56" s="6"/>
      <c r="C56" s="3" t="s">
        <v>615</v>
      </c>
      <c r="D56" s="9"/>
      <c r="E56" s="98" t="str">
        <f>"(Notes "&amp;B$293&amp;" &amp; "&amp;B$321&amp;")"</f>
        <v>(Notes A &amp; Q)</v>
      </c>
      <c r="F56" s="10" t="s">
        <v>155</v>
      </c>
      <c r="G56" s="9"/>
      <c r="H56" s="233">
        <f>'ATT5 - Cost Support 1'!T21</f>
        <v>2184558.6746705389</v>
      </c>
    </row>
    <row r="57" spans="1:8">
      <c r="A57" s="29">
        <f>+A56+1</f>
        <v>33</v>
      </c>
      <c r="B57" s="6"/>
      <c r="C57" s="3" t="s">
        <v>407</v>
      </c>
      <c r="D57" s="209"/>
      <c r="E57" s="98" t="str">
        <f>"(Notes "&amp;B$293&amp;" &amp; "&amp;B$321&amp;")"</f>
        <v>(Notes A &amp; Q)</v>
      </c>
      <c r="F57" s="218" t="s">
        <v>528</v>
      </c>
      <c r="G57" s="209"/>
      <c r="H57" s="218">
        <f>'ATT5 - Cost Support 1'!T22</f>
        <v>136206.73435190014</v>
      </c>
    </row>
    <row r="58" spans="1:8" s="50" customFormat="1">
      <c r="A58" s="29">
        <f>+A57+1</f>
        <v>34</v>
      </c>
      <c r="B58" s="29"/>
      <c r="C58" s="27" t="s">
        <v>408</v>
      </c>
      <c r="D58" s="32"/>
      <c r="E58" s="98" t="str">
        <f>"(Notes "&amp;B$293&amp;" &amp; "&amp;B$321&amp;")"</f>
        <v>(Notes A &amp; Q)</v>
      </c>
      <c r="F58" s="218" t="s">
        <v>528</v>
      </c>
      <c r="G58" s="210"/>
      <c r="H58" s="218">
        <f>'ATT5 - Cost Support 1'!T23</f>
        <v>34672.756083500812</v>
      </c>
    </row>
    <row r="59" spans="1:8" s="50" customFormat="1">
      <c r="A59" s="29">
        <f>+A58+1</f>
        <v>35</v>
      </c>
      <c r="B59" s="29"/>
      <c r="C59" s="27" t="s">
        <v>387</v>
      </c>
      <c r="D59" s="32"/>
      <c r="E59" s="64"/>
      <c r="F59" s="25" t="str">
        <f>"(Line "&amp;A56&amp;" - "&amp;A57&amp;" - "&amp;A58&amp;")"</f>
        <v>(Line 32 - 33 - 34)</v>
      </c>
      <c r="G59" s="210"/>
      <c r="H59" s="218">
        <f>H56-H57-H58</f>
        <v>2013679.1842351379</v>
      </c>
    </row>
    <row r="60" spans="1:8">
      <c r="A60" s="29">
        <f t="shared" ref="A60:A66" si="0">+A59+1</f>
        <v>36</v>
      </c>
      <c r="B60" s="6"/>
      <c r="C60" s="3" t="s">
        <v>19</v>
      </c>
      <c r="D60" s="9"/>
      <c r="E60" s="98" t="str">
        <f>"(Notes "&amp;B$293&amp;" &amp; "&amp;B$321&amp;")"</f>
        <v>(Notes A &amp; Q)</v>
      </c>
      <c r="F60" s="10" t="s">
        <v>156</v>
      </c>
      <c r="G60" s="9"/>
      <c r="H60" s="10">
        <f>'ATT5 - Cost Support 1'!T24</f>
        <v>364112.00384153856</v>
      </c>
    </row>
    <row r="61" spans="1:8">
      <c r="A61" s="29">
        <f t="shared" si="0"/>
        <v>37</v>
      </c>
      <c r="B61" s="6"/>
      <c r="C61" s="3" t="str">
        <f>+C23</f>
        <v>Accumulated Intangible Amortization</v>
      </c>
      <c r="D61" s="9"/>
      <c r="E61" s="98" t="str">
        <f>"(Notes "&amp;B$293&amp;" &amp; "&amp;B$321&amp;")"</f>
        <v>(Notes A &amp; Q)</v>
      </c>
      <c r="F61" s="25" t="str">
        <f>"(Line "&amp;A$23&amp;")"</f>
        <v>(Line 12)</v>
      </c>
      <c r="G61" s="9"/>
      <c r="H61" s="10">
        <f>+H23</f>
        <v>162369.03626137596</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549</v>
      </c>
      <c r="D63" s="195"/>
      <c r="E63" s="245"/>
      <c r="F63" s="68" t="str">
        <f>"(Line "&amp;A$25&amp;")"</f>
        <v>(Line 14)</v>
      </c>
      <c r="G63" s="195"/>
      <c r="H63" s="70">
        <f>+H25</f>
        <v>0</v>
      </c>
    </row>
    <row r="64" spans="1:8">
      <c r="A64" s="29">
        <f t="shared" si="0"/>
        <v>40</v>
      </c>
      <c r="B64" s="6"/>
      <c r="C64" s="104" t="s">
        <v>544</v>
      </c>
      <c r="D64" s="37"/>
      <c r="E64" s="20"/>
      <c r="F64" s="25" t="str">
        <f>"(Sum Lines "&amp;A60&amp;" to "&amp;A63&amp;")"</f>
        <v>(Sum Lines 36 to 39)</v>
      </c>
      <c r="G64" s="25"/>
      <c r="H64" s="25">
        <f>SUM(H60:H63)</f>
        <v>526481.04010291456</v>
      </c>
    </row>
    <row r="65" spans="1:8">
      <c r="A65" s="29">
        <f t="shared" si="0"/>
        <v>41</v>
      </c>
      <c r="B65" s="6"/>
      <c r="C65" s="104" t="str">
        <f>+C47</f>
        <v>Wage &amp; Salary Allocation Factor</v>
      </c>
      <c r="D65" s="37"/>
      <c r="E65" s="20"/>
      <c r="F65" s="68" t="str">
        <f>"(Line "&amp;A$15&amp;")"</f>
        <v>(Line 7)</v>
      </c>
      <c r="G65" s="25"/>
      <c r="H65" s="318">
        <f>+H15</f>
        <v>0.101375678754086</v>
      </c>
    </row>
    <row r="66" spans="1:8" ht="15.6">
      <c r="A66" s="29">
        <f t="shared" si="0"/>
        <v>42</v>
      </c>
      <c r="B66" s="34"/>
      <c r="C66" s="61" t="s">
        <v>582</v>
      </c>
      <c r="D66" s="350"/>
      <c r="E66" s="351"/>
      <c r="F66" s="25" t="str">
        <f>"(Line "&amp;A64&amp;" * "&amp;A65&amp;")"</f>
        <v>(Line 40 * 41)</v>
      </c>
      <c r="G66" s="350"/>
      <c r="H66" s="139">
        <f>+H65*H64</f>
        <v>53372.372791590133</v>
      </c>
    </row>
    <row r="67" spans="1:8" ht="15.6" thickBot="1">
      <c r="A67" s="64"/>
      <c r="B67" s="34"/>
      <c r="C67" s="34"/>
      <c r="D67" s="34"/>
      <c r="E67" s="63"/>
      <c r="F67" s="34"/>
      <c r="G67" s="34"/>
      <c r="H67" s="34"/>
    </row>
    <row r="68" spans="1:8" s="56" customFormat="1" ht="16.2" thickBot="1">
      <c r="A68" s="412">
        <f>+A66+1</f>
        <v>43</v>
      </c>
      <c r="B68" s="410" t="s">
        <v>597</v>
      </c>
      <c r="C68" s="410"/>
      <c r="D68" s="410"/>
      <c r="E68" s="413"/>
      <c r="F68" s="414" t="str">
        <f>"(Line "&amp;A59&amp;" + "&amp;A66&amp;")"</f>
        <v>(Line 35 + 42)</v>
      </c>
      <c r="G68" s="410"/>
      <c r="H68" s="425">
        <f>H59+H66</f>
        <v>2067051.5570267281</v>
      </c>
    </row>
    <row r="69" spans="1:8" ht="15.6" thickBot="1">
      <c r="A69" s="64"/>
      <c r="B69" s="34"/>
      <c r="C69" s="34"/>
      <c r="D69" s="34"/>
      <c r="E69" s="63"/>
      <c r="F69" s="34"/>
      <c r="G69" s="34"/>
      <c r="H69" s="34"/>
    </row>
    <row r="70" spans="1:8" s="56" customFormat="1" ht="16.2" thickBot="1">
      <c r="A70" s="412">
        <f>+A68+1</f>
        <v>44</v>
      </c>
      <c r="B70" s="410" t="s">
        <v>598</v>
      </c>
      <c r="C70" s="410"/>
      <c r="D70" s="410"/>
      <c r="E70" s="413"/>
      <c r="F70" s="414" t="str">
        <f>"(Line "&amp;A52&amp;" - "&amp;A68&amp;")"</f>
        <v>(Line 31 - 43)</v>
      </c>
      <c r="G70" s="410"/>
      <c r="H70" s="425">
        <f>+H52-H68</f>
        <v>8739302.0898391381</v>
      </c>
    </row>
    <row r="71" spans="1:8">
      <c r="A71" s="63"/>
      <c r="B71" s="34"/>
      <c r="C71" s="34"/>
      <c r="D71" s="34"/>
      <c r="E71" s="63"/>
      <c r="F71" s="34"/>
      <c r="G71" s="34"/>
      <c r="H71" s="34"/>
    </row>
    <row r="72" spans="1:8" ht="15.6">
      <c r="A72" s="661" t="s">
        <v>551</v>
      </c>
      <c r="B72" s="340"/>
      <c r="C72" s="340"/>
      <c r="D72" s="340"/>
      <c r="E72" s="341"/>
      <c r="F72" s="342"/>
      <c r="G72" s="342"/>
      <c r="H72" s="355"/>
    </row>
    <row r="73" spans="1:8" ht="15.6">
      <c r="A73" s="123"/>
      <c r="B73" s="124"/>
      <c r="C73" s="124"/>
      <c r="D73" s="124"/>
      <c r="E73" s="63"/>
      <c r="F73" s="34"/>
      <c r="G73" s="34"/>
      <c r="H73" s="34"/>
    </row>
    <row r="74" spans="1:8" ht="15.6">
      <c r="A74" s="887"/>
      <c r="B74" s="145" t="s">
        <v>258</v>
      </c>
      <c r="D74" s="50"/>
      <c r="E74" s="898"/>
      <c r="H74" s="899"/>
    </row>
    <row r="75" spans="1:8" ht="15.6">
      <c r="A75" s="887">
        <f>+A70+1</f>
        <v>45</v>
      </c>
      <c r="B75" s="145"/>
      <c r="C75" s="31" t="s">
        <v>325</v>
      </c>
      <c r="D75" s="50"/>
      <c r="E75" s="98" t="str">
        <f>"(Note "&amp;B$326&amp;")"</f>
        <v>(Note U)</v>
      </c>
      <c r="F75" s="900" t="s">
        <v>392</v>
      </c>
      <c r="G75" s="623"/>
      <c r="H75" s="901">
        <f>'ATT1 - ADIT'!E65</f>
        <v>-1645147.2243594553</v>
      </c>
    </row>
    <row r="76" spans="1:8">
      <c r="A76" s="62" t="s">
        <v>1256</v>
      </c>
      <c r="B76" s="49"/>
      <c r="C76" s="49" t="s">
        <v>1283</v>
      </c>
      <c r="D76" s="49"/>
      <c r="F76" s="922" t="s">
        <v>528</v>
      </c>
      <c r="H76" s="904">
        <f>'ATT5 - Cost Support 1'!T223</f>
        <v>-494.59578656437202</v>
      </c>
    </row>
    <row r="77" spans="1:8" s="50" customFormat="1" ht="15.6">
      <c r="A77" s="643">
        <f>A75+1</f>
        <v>46</v>
      </c>
      <c r="C77" s="905" t="s">
        <v>583</v>
      </c>
      <c r="D77" s="906"/>
      <c r="E77" s="907"/>
      <c r="F77" s="900" t="str">
        <f>"(Line "&amp;A75&amp;" + "&amp;A76&amp;")"</f>
        <v>(Line 45 + 45A)</v>
      </c>
      <c r="G77" s="906"/>
      <c r="H77" s="908">
        <f>+H75+H76</f>
        <v>-1645641.8201460196</v>
      </c>
    </row>
    <row r="78" spans="1:8" ht="15.6">
      <c r="A78" s="64"/>
      <c r="B78" s="151"/>
      <c r="C78" s="145"/>
      <c r="D78" s="52"/>
      <c r="E78" s="98"/>
      <c r="F78" s="52"/>
      <c r="G78" s="38"/>
      <c r="H78" s="357"/>
    </row>
    <row r="79" spans="1:8" s="50" customFormat="1" ht="15.6">
      <c r="A79" s="29"/>
      <c r="B79" s="110" t="s">
        <v>431</v>
      </c>
      <c r="C79" s="145"/>
      <c r="D79" s="52"/>
      <c r="E79" s="98"/>
      <c r="F79" s="43"/>
      <c r="G79" s="52"/>
      <c r="H79" s="166"/>
    </row>
    <row r="80" spans="1:8" ht="15.6">
      <c r="A80" s="64">
        <f>+A77+1</f>
        <v>47</v>
      </c>
      <c r="B80" s="151"/>
      <c r="C80" s="358" t="s">
        <v>35</v>
      </c>
      <c r="D80" s="359"/>
      <c r="E80" s="888" t="s">
        <v>432</v>
      </c>
      <c r="F80" s="222" t="s">
        <v>528</v>
      </c>
      <c r="G80" s="360"/>
      <c r="H80" s="361">
        <f>-'ATT5 - Cost Support 1'!K123</f>
        <v>-28693.573856270865</v>
      </c>
    </row>
    <row r="81" spans="1:8" ht="15.6">
      <c r="A81" s="64"/>
      <c r="B81" s="151"/>
      <c r="C81" s="145"/>
      <c r="D81" s="188"/>
      <c r="E81" s="98"/>
      <c r="F81" s="52"/>
      <c r="G81" s="38"/>
      <c r="H81" s="886"/>
    </row>
    <row r="82" spans="1:8" ht="15.6">
      <c r="A82" s="29"/>
      <c r="B82" s="110" t="s">
        <v>1201</v>
      </c>
      <c r="C82" s="145"/>
      <c r="D82" s="52"/>
      <c r="E82" s="98"/>
      <c r="F82" s="43"/>
      <c r="G82" s="52"/>
      <c r="H82" s="166"/>
    </row>
    <row r="83" spans="1:8" ht="15.6">
      <c r="A83" s="887" t="s">
        <v>1187</v>
      </c>
      <c r="B83" s="151"/>
      <c r="C83" s="358" t="s">
        <v>1202</v>
      </c>
      <c r="D83" s="359"/>
      <c r="E83" s="245"/>
      <c r="F83" s="222" t="s">
        <v>528</v>
      </c>
      <c r="G83" s="360"/>
      <c r="H83" s="361">
        <f>+'ATT5 - Cost Support 1'!T207</f>
        <v>42980.303162258926</v>
      </c>
    </row>
    <row r="84" spans="1:8">
      <c r="A84" s="29"/>
      <c r="B84" s="326"/>
      <c r="C84" s="27"/>
      <c r="D84" s="27"/>
      <c r="E84" s="64"/>
      <c r="F84" s="357"/>
      <c r="G84" s="332"/>
      <c r="H84" s="34"/>
    </row>
    <row r="85" spans="1:8" ht="15.6">
      <c r="A85" s="29"/>
      <c r="B85" s="325" t="s">
        <v>537</v>
      </c>
      <c r="C85" s="89"/>
      <c r="D85" s="27"/>
      <c r="E85" s="64"/>
      <c r="F85" s="362"/>
      <c r="G85" s="323"/>
      <c r="H85" s="34"/>
    </row>
    <row r="86" spans="1:8" ht="15.6">
      <c r="A86" s="29">
        <f>+A80+1</f>
        <v>48</v>
      </c>
      <c r="B86" s="363"/>
      <c r="C86" s="163" t="s">
        <v>433</v>
      </c>
      <c r="D86" s="107"/>
      <c r="E86" s="98" t="str">
        <f>"(Notes "&amp;B$293&amp;" &amp;  "&amp;B$322&amp;")"</f>
        <v>(Notes A &amp;  R)</v>
      </c>
      <c r="F86" s="163" t="s">
        <v>528</v>
      </c>
      <c r="G86" s="321"/>
      <c r="H86" s="322">
        <f>'ATT5 - Cost Support 1'!M133+'ATT5 - Cost Support 1'!M134+'ATT5 - Cost Support 1'!M130</f>
        <v>2393.8428483224011</v>
      </c>
    </row>
    <row r="87" spans="1:8" ht="15.6">
      <c r="A87" s="6">
        <f>+A86+1</f>
        <v>49</v>
      </c>
      <c r="B87" s="326"/>
      <c r="C87" s="110" t="s">
        <v>518</v>
      </c>
      <c r="D87" s="349"/>
      <c r="E87" s="364"/>
      <c r="F87" s="43" t="str">
        <f>"(Line "&amp;A86&amp;")"</f>
        <v>(Line 48)</v>
      </c>
      <c r="G87" s="365"/>
      <c r="H87" s="235">
        <f>+H86</f>
        <v>2393.8428483224011</v>
      </c>
    </row>
    <row r="88" spans="1:8">
      <c r="A88" s="29"/>
      <c r="B88" s="326"/>
      <c r="C88" s="27"/>
      <c r="D88" s="9"/>
      <c r="E88" s="63"/>
      <c r="F88" s="332"/>
      <c r="G88" s="332"/>
      <c r="H88" s="34"/>
    </row>
    <row r="89" spans="1:8">
      <c r="A89" s="6"/>
      <c r="B89" s="326"/>
      <c r="C89" s="89"/>
      <c r="D89" s="9"/>
      <c r="E89" s="6"/>
      <c r="F89" s="323"/>
      <c r="G89" s="323"/>
      <c r="H89" s="329"/>
    </row>
    <row r="90" spans="1:8" ht="15.6">
      <c r="A90" s="643"/>
      <c r="B90" s="325" t="s">
        <v>534</v>
      </c>
      <c r="C90" s="50"/>
      <c r="D90" s="50"/>
      <c r="E90" s="887"/>
      <c r="F90" s="1159"/>
      <c r="G90" s="1203"/>
      <c r="H90" s="1204"/>
    </row>
    <row r="91" spans="1:8">
      <c r="A91" s="887">
        <f>+A87+1</f>
        <v>50</v>
      </c>
      <c r="B91" s="50"/>
      <c r="C91" s="50" t="s">
        <v>555</v>
      </c>
      <c r="D91" s="641"/>
      <c r="E91" s="918" t="str">
        <f>"(Notes "&amp;B$293&amp;" &amp;  "&amp;B$322&amp;")"</f>
        <v>(Notes A &amp;  R)</v>
      </c>
      <c r="F91" s="1205" t="s">
        <v>528</v>
      </c>
      <c r="H91" s="904">
        <f>'ATT5 - Cost Support 1'!T28</f>
        <v>0</v>
      </c>
    </row>
    <row r="92" spans="1:8" s="50" customFormat="1">
      <c r="A92" s="643">
        <f>+A91+1</f>
        <v>51</v>
      </c>
      <c r="B92" s="1206"/>
      <c r="C92" s="1207" t="s">
        <v>608</v>
      </c>
      <c r="D92" s="922"/>
      <c r="E92" s="1208"/>
      <c r="F92" s="1209" t="str">
        <f>"(Line "&amp;A$15&amp;")"</f>
        <v>(Line 7)</v>
      </c>
      <c r="G92" s="927"/>
      <c r="H92" s="1210">
        <f>+H15</f>
        <v>0.101375678754086</v>
      </c>
    </row>
    <row r="93" spans="1:8">
      <c r="A93" s="643">
        <f>+A92+1</f>
        <v>52</v>
      </c>
      <c r="B93" s="1206"/>
      <c r="C93" s="1205" t="s">
        <v>409</v>
      </c>
      <c r="D93" s="641"/>
      <c r="E93" s="887"/>
      <c r="F93" s="909" t="str">
        <f>"(Line "&amp;A91&amp;" * "&amp;A92&amp;")"</f>
        <v>(Line 50 * 51)</v>
      </c>
      <c r="G93" s="1203"/>
      <c r="H93" s="1211">
        <f>+H91*H92</f>
        <v>0</v>
      </c>
    </row>
    <row r="94" spans="1:8">
      <c r="A94" s="643">
        <f>+A93+1</f>
        <v>53</v>
      </c>
      <c r="B94" s="1206"/>
      <c r="C94" s="1205" t="s">
        <v>520</v>
      </c>
      <c r="D94" s="641"/>
      <c r="E94" s="643" t="s">
        <v>128</v>
      </c>
      <c r="F94" s="1207" t="s">
        <v>528</v>
      </c>
      <c r="G94" s="1203"/>
      <c r="H94" s="1159">
        <f>'ATT5 - Cost Support 1'!T31</f>
        <v>22542.390709286658</v>
      </c>
    </row>
    <row r="95" spans="1:8" ht="18" customHeight="1">
      <c r="A95" s="643">
        <f>+A94+1</f>
        <v>54</v>
      </c>
      <c r="B95" s="1206"/>
      <c r="C95" s="1212" t="s">
        <v>533</v>
      </c>
      <c r="D95" s="81"/>
      <c r="E95" s="1213"/>
      <c r="F95" s="909" t="str">
        <f>"(Line "&amp;A93&amp;" + "&amp;A94&amp;")"</f>
        <v>(Line 52 + 53)</v>
      </c>
      <c r="G95" s="1214"/>
      <c r="H95" s="240">
        <f>SUM(H93:H94)</f>
        <v>22542.390709286658</v>
      </c>
    </row>
    <row r="96" spans="1:8">
      <c r="A96" s="29"/>
      <c r="B96" s="326"/>
      <c r="C96" s="89"/>
      <c r="D96" s="9"/>
      <c r="E96" s="6"/>
      <c r="F96" s="323"/>
      <c r="G96" s="323"/>
      <c r="H96" s="34"/>
    </row>
    <row r="97" spans="1:8" ht="15.6">
      <c r="A97" s="29"/>
      <c r="B97" s="325" t="s">
        <v>538</v>
      </c>
      <c r="C97" s="151"/>
      <c r="D97" s="9"/>
      <c r="E97" s="63"/>
      <c r="F97" s="323"/>
      <c r="G97" s="323"/>
      <c r="H97" s="34"/>
    </row>
    <row r="98" spans="1:8">
      <c r="A98" s="29">
        <f>+A95+1</f>
        <v>55</v>
      </c>
      <c r="B98" s="326"/>
      <c r="C98" s="89" t="s">
        <v>410</v>
      </c>
      <c r="D98" s="199"/>
      <c r="E98" s="63"/>
      <c r="F98" s="25" t="str">
        <f>"(Line "&amp;A$148&amp;")"</f>
        <v>(Line 85)</v>
      </c>
      <c r="G98" s="323"/>
      <c r="H98" s="322">
        <f>+H148</f>
        <v>147199.54998868331</v>
      </c>
    </row>
    <row r="99" spans="1:8">
      <c r="A99" s="29">
        <f>+A98+1</f>
        <v>56</v>
      </c>
      <c r="B99" s="326"/>
      <c r="C99" s="255" t="s">
        <v>609</v>
      </c>
      <c r="D99" s="199"/>
      <c r="E99" s="63"/>
      <c r="F99" s="93" t="s">
        <v>645</v>
      </c>
      <c r="G99" s="34"/>
      <c r="H99" s="324">
        <v>0.125</v>
      </c>
    </row>
    <row r="100" spans="1:8" s="54" customFormat="1" ht="15.6">
      <c r="A100" s="29">
        <f>+A99+1</f>
        <v>57</v>
      </c>
      <c r="B100" s="327"/>
      <c r="C100" s="356" t="s">
        <v>519</v>
      </c>
      <c r="D100" s="368"/>
      <c r="E100" s="369"/>
      <c r="F100" s="25" t="str">
        <f>"(Line "&amp;A98&amp;" * "&amp;A99&amp;")"</f>
        <v>(Line 55 * 56)</v>
      </c>
      <c r="G100" s="36"/>
      <c r="H100" s="235">
        <f>+H98*H99</f>
        <v>18399.943748585414</v>
      </c>
    </row>
    <row r="101" spans="1:8" s="54" customFormat="1" ht="15.6">
      <c r="A101" s="29"/>
      <c r="B101" s="327"/>
      <c r="C101" s="145"/>
      <c r="D101" s="205"/>
      <c r="E101" s="102"/>
      <c r="F101" s="25"/>
      <c r="G101" s="315"/>
      <c r="H101" s="247"/>
    </row>
    <row r="102" spans="1:8" s="54" customFormat="1" ht="15.6">
      <c r="A102" s="1"/>
      <c r="B102" s="145" t="s">
        <v>283</v>
      </c>
      <c r="C102" s="1"/>
      <c r="D102" s="205"/>
      <c r="E102" s="1"/>
      <c r="F102" s="25"/>
      <c r="G102" s="315"/>
      <c r="H102" s="247"/>
    </row>
    <row r="103" spans="1:8">
      <c r="A103" s="29">
        <f>+A100+1</f>
        <v>58</v>
      </c>
      <c r="B103" s="34"/>
      <c r="C103" s="34" t="s">
        <v>284</v>
      </c>
      <c r="D103" s="34"/>
      <c r="E103" s="98" t="str">
        <f>"(Note "&amp;B$315&amp;")"</f>
        <v>(Note N)</v>
      </c>
      <c r="F103" s="34" t="s">
        <v>126</v>
      </c>
      <c r="G103" s="34"/>
      <c r="H103" s="151">
        <f>'ATT5 - Cost Support 1'!I142</f>
        <v>0</v>
      </c>
    </row>
    <row r="104" spans="1:8">
      <c r="A104" s="63">
        <f>+A103+1</f>
        <v>59</v>
      </c>
      <c r="B104" s="34"/>
      <c r="C104" s="360" t="s">
        <v>365</v>
      </c>
      <c r="D104" s="360"/>
      <c r="E104" s="246" t="str">
        <f>+E103</f>
        <v>(Note N)</v>
      </c>
      <c r="F104" s="222" t="str">
        <f>+F103</f>
        <v>Attachment 5 / From PJM</v>
      </c>
      <c r="G104" s="360"/>
      <c r="H104" s="222">
        <f>'ATT5 - Cost Support 1'!I144</f>
        <v>0</v>
      </c>
    </row>
    <row r="105" spans="1:8" ht="15.6">
      <c r="A105" s="63">
        <f>+A104+1</f>
        <v>60</v>
      </c>
      <c r="B105" s="34"/>
      <c r="C105" s="34" t="s">
        <v>299</v>
      </c>
      <c r="D105" s="34"/>
      <c r="E105" s="63"/>
      <c r="F105" s="25" t="str">
        <f>"(Line "&amp;A103&amp;" - "&amp;A104&amp;")"</f>
        <v>(Line 58 - 59)</v>
      </c>
      <c r="G105" s="34"/>
      <c r="H105" s="1">
        <f>+H103+H104</f>
        <v>0</v>
      </c>
    </row>
    <row r="106" spans="1:8" ht="15.6">
      <c r="A106" s="62"/>
      <c r="B106" s="49"/>
      <c r="C106" s="49"/>
      <c r="D106" s="49"/>
      <c r="F106" s="909"/>
      <c r="H106" s="1"/>
    </row>
    <row r="107" spans="1:8" ht="15.6">
      <c r="A107" s="62"/>
      <c r="B107" s="1" t="s">
        <v>1282</v>
      </c>
      <c r="C107" s="902"/>
      <c r="D107" s="902"/>
      <c r="E107" s="903"/>
      <c r="F107" s="910"/>
      <c r="H107" s="1"/>
    </row>
    <row r="108" spans="1:8">
      <c r="A108" s="62" t="s">
        <v>1253</v>
      </c>
      <c r="B108" s="49"/>
      <c r="C108" s="49" t="s">
        <v>1278</v>
      </c>
      <c r="D108" s="49"/>
      <c r="F108" s="704" t="s">
        <v>528</v>
      </c>
      <c r="H108" s="904">
        <f>'ATT5 - Cost Support 1'!T218</f>
        <v>8803.7440000000024</v>
      </c>
    </row>
    <row r="109" spans="1:8">
      <c r="A109" s="62" t="s">
        <v>1254</v>
      </c>
      <c r="B109" s="49"/>
      <c r="C109" s="911" t="s">
        <v>1262</v>
      </c>
      <c r="D109" s="911"/>
      <c r="E109" s="923"/>
      <c r="F109" s="924" t="s">
        <v>528</v>
      </c>
      <c r="G109" s="911"/>
      <c r="H109" s="912">
        <f>'ATT5 - Cost Support 1'!T219</f>
        <v>801.89141085271376</v>
      </c>
    </row>
    <row r="110" spans="1:8" ht="15.6">
      <c r="A110" s="62" t="s">
        <v>1263</v>
      </c>
      <c r="B110" s="49"/>
      <c r="C110" s="49" t="s">
        <v>1264</v>
      </c>
      <c r="D110" s="49"/>
      <c r="F110" s="909" t="str">
        <f>"(Line "&amp;A108&amp;" - "&amp;A109&amp;")"</f>
        <v>(Line 60A - 60B)</v>
      </c>
      <c r="H110" s="913">
        <f>H108-H109</f>
        <v>8001.8525891472891</v>
      </c>
    </row>
    <row r="111" spans="1:8">
      <c r="A111" s="49"/>
      <c r="B111" s="49"/>
      <c r="C111" s="49"/>
      <c r="D111" s="49"/>
      <c r="E111" s="49"/>
    </row>
    <row r="112" spans="1:8" ht="15.6" thickBot="1">
      <c r="A112" s="62"/>
      <c r="B112" s="49"/>
      <c r="C112" s="49"/>
      <c r="D112" s="49"/>
    </row>
    <row r="113" spans="1:8" s="56" customFormat="1" ht="16.2" thickBot="1">
      <c r="A113" s="938">
        <f>+A105+1</f>
        <v>61</v>
      </c>
      <c r="B113" s="410" t="s">
        <v>610</v>
      </c>
      <c r="C113" s="410"/>
      <c r="D113" s="410"/>
      <c r="E113" s="413"/>
      <c r="F113" s="925" t="str">
        <f>"(Line "&amp;A77&amp;" + "&amp;A80&amp;" + "&amp;A83&amp;" + "&amp;A87&amp;" + "&amp;A95&amp;" + "&amp;A100&amp;" - "&amp;A105&amp;" + "&amp;A110&amp;")"</f>
        <v>(Line 46 + 47 + 47A + 49 + 54 + 57 - 60 + 60C)</v>
      </c>
      <c r="G113" s="921"/>
      <c r="H113" s="926">
        <f>H77+H80+H83+H87+H95+H100-H105+H110</f>
        <v>-1580017.0609446899</v>
      </c>
    </row>
    <row r="114" spans="1:8" ht="15.6" thickBot="1">
      <c r="A114" s="63"/>
      <c r="B114" s="34"/>
      <c r="C114" s="34"/>
      <c r="D114" s="34"/>
      <c r="E114" s="63"/>
      <c r="F114" s="34"/>
      <c r="G114" s="34"/>
      <c r="H114" s="34"/>
    </row>
    <row r="115" spans="1:8" s="38" customFormat="1" ht="16.2" thickBot="1">
      <c r="A115" s="404">
        <f>+A113+1</f>
        <v>62</v>
      </c>
      <c r="B115" s="410" t="s">
        <v>603</v>
      </c>
      <c r="C115" s="410"/>
      <c r="D115" s="410"/>
      <c r="E115" s="413"/>
      <c r="F115" s="408" t="str">
        <f>"(Line "&amp;A70&amp;" + "&amp;A113&amp;")"</f>
        <v>(Line 44 + 61)</v>
      </c>
      <c r="G115" s="410"/>
      <c r="H115" s="425">
        <f>+H70+H113</f>
        <v>7159285.0288944487</v>
      </c>
    </row>
    <row r="116" spans="1:8">
      <c r="A116" s="199"/>
      <c r="B116" s="34"/>
      <c r="C116" s="34"/>
      <c r="D116" s="34"/>
      <c r="E116" s="63"/>
      <c r="F116" s="34"/>
      <c r="G116" s="34"/>
      <c r="H116" s="34"/>
    </row>
    <row r="117" spans="1:8" s="50" customFormat="1" ht="15.6">
      <c r="A117" s="661" t="s">
        <v>649</v>
      </c>
      <c r="B117" s="340"/>
      <c r="C117" s="340"/>
      <c r="D117" s="340"/>
      <c r="E117" s="341"/>
      <c r="F117" s="342"/>
      <c r="G117" s="342"/>
      <c r="H117" s="355"/>
    </row>
    <row r="118" spans="1:8" s="50" customFormat="1" ht="15.6">
      <c r="A118" s="27"/>
      <c r="B118" s="27"/>
      <c r="C118" s="27"/>
      <c r="D118" s="27"/>
      <c r="E118" s="44"/>
      <c r="F118" s="151"/>
      <c r="G118" s="151"/>
      <c r="H118" s="343"/>
    </row>
    <row r="119" spans="1:8" ht="15.6">
      <c r="A119" s="6"/>
      <c r="B119" s="24" t="s">
        <v>588</v>
      </c>
      <c r="C119" s="9"/>
      <c r="D119" s="5"/>
      <c r="E119" s="19"/>
      <c r="F119" s="34"/>
      <c r="G119" s="5"/>
      <c r="H119" s="5"/>
    </row>
    <row r="120" spans="1:8" ht="15.6">
      <c r="A120" s="6">
        <f>+A115+1</f>
        <v>63</v>
      </c>
      <c r="B120" s="6"/>
      <c r="C120" s="26" t="s">
        <v>588</v>
      </c>
      <c r="D120" s="27"/>
      <c r="E120" s="64"/>
      <c r="F120" s="10" t="s">
        <v>157</v>
      </c>
      <c r="G120" s="44"/>
      <c r="H120" s="233">
        <f>'ATT5 - Cost Support 1'!T47</f>
        <v>88997.935209837888</v>
      </c>
    </row>
    <row r="121" spans="1:8" ht="15.6">
      <c r="A121" s="63">
        <f>+A120+1</f>
        <v>64</v>
      </c>
      <c r="B121" s="6"/>
      <c r="C121" s="26" t="s">
        <v>107</v>
      </c>
      <c r="D121" s="210"/>
      <c r="E121" s="64"/>
      <c r="F121" s="218" t="s">
        <v>528</v>
      </c>
      <c r="G121" s="211"/>
      <c r="H121" s="228">
        <f>'ATT5 - Cost Support 1'!T48</f>
        <v>28.704339999999998</v>
      </c>
    </row>
    <row r="122" spans="1:8">
      <c r="A122" s="63">
        <f>+A121+1</f>
        <v>65</v>
      </c>
      <c r="B122" s="6"/>
      <c r="C122" s="26" t="s">
        <v>131</v>
      </c>
      <c r="D122" s="27"/>
      <c r="E122" s="64"/>
      <c r="F122" s="10" t="s">
        <v>133</v>
      </c>
      <c r="G122" s="27"/>
      <c r="H122" s="669">
        <f>'ATT5 - Cost Support 1'!T49</f>
        <v>-23520</v>
      </c>
    </row>
    <row r="123" spans="1:8">
      <c r="A123" s="29">
        <f>+A122+1</f>
        <v>66</v>
      </c>
      <c r="B123" s="29"/>
      <c r="C123" s="26" t="s">
        <v>352</v>
      </c>
      <c r="D123" s="27"/>
      <c r="E123" s="98" t="str">
        <f>"(Note "&amp;B$318&amp;")"</f>
        <v>(Note O)</v>
      </c>
      <c r="F123" s="70" t="s">
        <v>301</v>
      </c>
      <c r="G123" s="27"/>
      <c r="H123" s="1376">
        <v>0</v>
      </c>
    </row>
    <row r="124" spans="1:8" ht="15.6">
      <c r="A124" s="29">
        <f>A123+1</f>
        <v>67</v>
      </c>
      <c r="B124" s="27"/>
      <c r="C124" s="41" t="s">
        <v>588</v>
      </c>
      <c r="D124" s="172"/>
      <c r="E124" s="99"/>
      <c r="F124" s="43" t="str">
        <f>"(Lines "&amp;A120&amp;" - "&amp;A121&amp;" + "&amp;A122&amp;" + "&amp;A123&amp;")"</f>
        <v>(Lines 63 - 64 + 65 + 66)</v>
      </c>
      <c r="G124" s="47"/>
      <c r="H124" s="236">
        <f>+H120-H121-H122+H123</f>
        <v>112489.23086983789</v>
      </c>
    </row>
    <row r="125" spans="1:8" ht="15.6">
      <c r="A125" s="29"/>
      <c r="B125" s="29"/>
      <c r="C125" s="24"/>
      <c r="D125" s="27"/>
      <c r="E125" s="28"/>
      <c r="F125" s="27"/>
      <c r="G125" s="27"/>
      <c r="H125" s="40"/>
    </row>
    <row r="126" spans="1:8" ht="15.6">
      <c r="A126" s="29"/>
      <c r="B126" s="24" t="s">
        <v>523</v>
      </c>
      <c r="C126" s="27"/>
      <c r="D126" s="27"/>
      <c r="E126" s="28"/>
      <c r="F126" s="27"/>
      <c r="G126" s="27"/>
      <c r="H126" s="40"/>
    </row>
    <row r="127" spans="1:8">
      <c r="A127" s="29">
        <f>+A124+1</f>
        <v>68</v>
      </c>
      <c r="B127" s="29"/>
      <c r="C127" s="26" t="s">
        <v>591</v>
      </c>
      <c r="D127" s="27"/>
      <c r="E127" s="98" t="str">
        <f>"(Note "&amp;B$293&amp;")"</f>
        <v>(Note A)</v>
      </c>
      <c r="F127" s="5" t="s">
        <v>502</v>
      </c>
      <c r="G127" s="27"/>
      <c r="H127" s="649">
        <v>0</v>
      </c>
    </row>
    <row r="128" spans="1:8">
      <c r="A128" s="29">
        <f t="shared" ref="A128:A135" si="1">+A127+1</f>
        <v>69</v>
      </c>
      <c r="B128" s="29"/>
      <c r="C128" s="26" t="s">
        <v>593</v>
      </c>
      <c r="D128" s="27"/>
      <c r="E128" s="64"/>
      <c r="F128" s="10" t="s">
        <v>528</v>
      </c>
      <c r="G128" s="27"/>
      <c r="H128" s="10">
        <f>'ATT5 - Cost Support 1'!S183</f>
        <v>376972.16668361472</v>
      </c>
    </row>
    <row r="129" spans="1:8">
      <c r="A129" s="29">
        <f>+A128+1</f>
        <v>70</v>
      </c>
      <c r="B129" s="29"/>
      <c r="C129" s="26" t="s">
        <v>650</v>
      </c>
      <c r="D129" s="10"/>
      <c r="E129" s="64"/>
      <c r="F129" s="26" t="s">
        <v>511</v>
      </c>
      <c r="G129" s="9"/>
      <c r="H129" s="647">
        <v>1783.8455981249995</v>
      </c>
    </row>
    <row r="130" spans="1:8">
      <c r="A130" s="29">
        <f t="shared" si="1"/>
        <v>71</v>
      </c>
      <c r="B130" s="29"/>
      <c r="C130" s="26" t="s">
        <v>651</v>
      </c>
      <c r="D130" s="10"/>
      <c r="E130" s="98" t="str">
        <f>"(Note "&amp;B$297&amp;")"</f>
        <v>(Note E)</v>
      </c>
      <c r="F130" s="26" t="s">
        <v>467</v>
      </c>
      <c r="G130" s="9"/>
      <c r="H130" s="10">
        <f>'ATT5 - Cost Support 1'!S76</f>
        <v>35331.25</v>
      </c>
    </row>
    <row r="131" spans="1:8">
      <c r="A131" s="29">
        <f t="shared" si="1"/>
        <v>72</v>
      </c>
      <c r="B131" s="29"/>
      <c r="C131" s="26" t="s">
        <v>652</v>
      </c>
      <c r="D131" s="10"/>
      <c r="E131" s="64"/>
      <c r="F131" s="26" t="s">
        <v>468</v>
      </c>
      <c r="G131" s="9"/>
      <c r="H131" s="10">
        <f>'ATT5 - Cost Support 1'!S84</f>
        <v>2018.75</v>
      </c>
    </row>
    <row r="132" spans="1:8">
      <c r="A132" s="29">
        <f t="shared" si="1"/>
        <v>73</v>
      </c>
      <c r="B132" s="29"/>
      <c r="C132" s="26" t="s">
        <v>635</v>
      </c>
      <c r="D132" s="34"/>
      <c r="E132" s="98" t="str">
        <f>"(Note "&amp;B$296&amp;")"</f>
        <v>(Note D)</v>
      </c>
      <c r="F132" s="70" t="s">
        <v>466</v>
      </c>
      <c r="G132" s="27"/>
      <c r="H132" s="10">
        <f>'ATT5 - Cost Support 1'!T70</f>
        <v>4864</v>
      </c>
    </row>
    <row r="133" spans="1:8" ht="15.6">
      <c r="A133" s="29">
        <f t="shared" si="1"/>
        <v>74</v>
      </c>
      <c r="B133" s="29"/>
      <c r="C133" s="41" t="s">
        <v>521</v>
      </c>
      <c r="D133" s="172"/>
      <c r="E133" s="100"/>
      <c r="F133" s="25" t="str">
        <f>"(Lines "&amp;A127&amp;" + "&amp;A128&amp;") -  Sum ("&amp;A129&amp;" to "&amp;A132&amp;")"</f>
        <v>(Lines 68 + 69) -  Sum (70 to 73)</v>
      </c>
      <c r="G133" s="349"/>
      <c r="H133" s="223">
        <f>H127+H128-H129-H130-H131-H132</f>
        <v>332974.3210854897</v>
      </c>
    </row>
    <row r="134" spans="1:8">
      <c r="A134" s="29">
        <f t="shared" si="1"/>
        <v>75</v>
      </c>
      <c r="B134" s="29"/>
      <c r="C134" s="89" t="s">
        <v>608</v>
      </c>
      <c r="D134" s="255"/>
      <c r="E134" s="63"/>
      <c r="F134" s="150" t="str">
        <f>"(Line "&amp;A$15&amp;")"</f>
        <v>(Line 7)</v>
      </c>
      <c r="G134" s="323"/>
      <c r="H134" s="329">
        <f>+H15</f>
        <v>0.101375678754086</v>
      </c>
    </row>
    <row r="135" spans="1:8" ht="15.6">
      <c r="A135" s="29">
        <f t="shared" si="1"/>
        <v>76</v>
      </c>
      <c r="B135" s="29"/>
      <c r="C135" s="41" t="s">
        <v>526</v>
      </c>
      <c r="D135" s="172"/>
      <c r="E135" s="96"/>
      <c r="F135" s="25" t="str">
        <f>"(Line "&amp;A133&amp;" * "&amp;A134&amp;")"</f>
        <v>(Line 74 * 75)</v>
      </c>
      <c r="G135" s="349"/>
      <c r="H135" s="225">
        <f>+H134*H133</f>
        <v>33755.497807722488</v>
      </c>
    </row>
    <row r="136" spans="1:8" ht="15.6">
      <c r="A136" s="29"/>
      <c r="B136" s="29"/>
      <c r="C136" s="48"/>
      <c r="D136" s="35"/>
      <c r="E136" s="20"/>
      <c r="F136" s="37"/>
      <c r="G136" s="37"/>
      <c r="H136" s="25"/>
    </row>
    <row r="137" spans="1:8" ht="15.6">
      <c r="A137" s="29"/>
      <c r="B137" s="24" t="s">
        <v>522</v>
      </c>
      <c r="C137" s="151"/>
      <c r="D137" s="35"/>
      <c r="E137" s="20"/>
      <c r="F137" s="37"/>
      <c r="G137" s="37"/>
      <c r="H137" s="25"/>
    </row>
    <row r="138" spans="1:8">
      <c r="A138" s="29">
        <f>+A135+1</f>
        <v>77</v>
      </c>
      <c r="B138" s="326"/>
      <c r="C138" s="89" t="s">
        <v>653</v>
      </c>
      <c r="D138" s="97"/>
      <c r="E138" s="98" t="str">
        <f>"(Note "&amp;B$299&amp;")"</f>
        <v>(Note G)</v>
      </c>
      <c r="F138" s="89" t="s">
        <v>467</v>
      </c>
      <c r="G138" s="151"/>
      <c r="H138" s="322">
        <f>'ATT5 - Cost Support 1'!T78</f>
        <v>421.97199999999998</v>
      </c>
    </row>
    <row r="139" spans="1:8">
      <c r="A139" s="6">
        <f>+A138+1</f>
        <v>78</v>
      </c>
      <c r="B139" s="326"/>
      <c r="C139" s="163" t="s">
        <v>654</v>
      </c>
      <c r="D139" s="106"/>
      <c r="E139" s="245" t="str">
        <f>"(Note "&amp;B$312&amp;")"</f>
        <v>(Note K)</v>
      </c>
      <c r="F139" s="163" t="s">
        <v>512</v>
      </c>
      <c r="G139" s="222"/>
      <c r="H139" s="433">
        <f>'ATT5 - Cost Support 1'!T97</f>
        <v>0</v>
      </c>
    </row>
    <row r="140" spans="1:8" ht="15.6">
      <c r="A140" s="6">
        <f>+A139+1</f>
        <v>79</v>
      </c>
      <c r="B140" s="326"/>
      <c r="C140" s="89" t="s">
        <v>636</v>
      </c>
      <c r="D140" s="27"/>
      <c r="E140" s="64"/>
      <c r="F140" s="25" t="str">
        <f>"(Line "&amp;A138&amp;" + "&amp;A139&amp;")"</f>
        <v>(Line 77 + 78)</v>
      </c>
      <c r="G140" s="151"/>
      <c r="H140" s="328">
        <f>+H139+H138</f>
        <v>421.97199999999998</v>
      </c>
    </row>
    <row r="141" spans="1:8">
      <c r="A141" s="29"/>
      <c r="B141" s="326"/>
      <c r="C141" s="89"/>
      <c r="D141" s="27"/>
      <c r="E141" s="64"/>
      <c r="F141" s="89"/>
      <c r="G141" s="151"/>
      <c r="H141" s="321"/>
    </row>
    <row r="142" spans="1:8">
      <c r="A142" s="6">
        <f>+A140+1</f>
        <v>80</v>
      </c>
      <c r="B142" s="326"/>
      <c r="C142" s="89" t="s">
        <v>655</v>
      </c>
      <c r="D142" s="27"/>
      <c r="E142" s="63"/>
      <c r="F142" s="89" t="s">
        <v>511</v>
      </c>
      <c r="G142" s="151"/>
      <c r="H142" s="18">
        <f>H129</f>
        <v>1783.8455981249995</v>
      </c>
    </row>
    <row r="143" spans="1:8">
      <c r="A143" s="6">
        <f>+A142+1</f>
        <v>81</v>
      </c>
      <c r="B143" s="326"/>
      <c r="C143" s="89" t="s">
        <v>654</v>
      </c>
      <c r="D143" s="27"/>
      <c r="E143" s="98" t="str">
        <f>"(Note "&amp;B$298&amp;")"</f>
        <v>(Note F)</v>
      </c>
      <c r="F143" s="163" t="s">
        <v>528</v>
      </c>
      <c r="G143" s="151"/>
      <c r="H143" s="433">
        <f>'ATT5 - Cost Support 1'!T84</f>
        <v>0</v>
      </c>
    </row>
    <row r="144" spans="1:8">
      <c r="A144" s="29">
        <f>+A143+1</f>
        <v>82</v>
      </c>
      <c r="B144" s="326"/>
      <c r="C144" s="370" t="s">
        <v>612</v>
      </c>
      <c r="D144" s="172"/>
      <c r="E144" s="351"/>
      <c r="F144" s="25" t="str">
        <f>"(Line "&amp;A142&amp;" + "&amp;A143&amp;")"</f>
        <v>(Line 80 + 81)</v>
      </c>
      <c r="G144" s="47"/>
      <c r="H144" s="357">
        <f>H142+H143</f>
        <v>1783.8455981249995</v>
      </c>
    </row>
    <row r="145" spans="1:8">
      <c r="A145" s="6">
        <f>+A144+1</f>
        <v>83</v>
      </c>
      <c r="B145" s="29"/>
      <c r="C145" s="162" t="s">
        <v>553</v>
      </c>
      <c r="D145" s="255"/>
      <c r="E145" s="6"/>
      <c r="F145" s="68" t="str">
        <f>"(Line "&amp;A$34&amp;")"</f>
        <v>(Line 20)</v>
      </c>
      <c r="G145" s="323"/>
      <c r="H145" s="329">
        <f>H34</f>
        <v>0.29870820192230246</v>
      </c>
    </row>
    <row r="146" spans="1:8" ht="15.6">
      <c r="A146" s="29">
        <f>+A145+1</f>
        <v>84</v>
      </c>
      <c r="B146" s="29"/>
      <c r="C146" s="41" t="s">
        <v>524</v>
      </c>
      <c r="D146" s="172"/>
      <c r="E146" s="96"/>
      <c r="F146" s="25" t="str">
        <f>"(Line "&amp;A144&amp;" * "&amp;A145&amp;")"</f>
        <v>(Line 82 * 83)</v>
      </c>
      <c r="G146" s="349"/>
      <c r="H146" s="234">
        <f>+H145*H144</f>
        <v>532.8493111229327</v>
      </c>
    </row>
    <row r="147" spans="1:8" ht="16.2" thickBot="1">
      <c r="A147" s="6"/>
      <c r="B147" s="6"/>
      <c r="C147" s="24"/>
      <c r="D147" s="27"/>
      <c r="E147" s="19"/>
      <c r="F147" s="9"/>
      <c r="G147" s="9"/>
      <c r="H147" s="25"/>
    </row>
    <row r="148" spans="1:8" s="56" customFormat="1" ht="16.2" thickBot="1">
      <c r="A148" s="404">
        <f>+A146+1</f>
        <v>85</v>
      </c>
      <c r="B148" s="415"/>
      <c r="C148" s="405" t="s">
        <v>592</v>
      </c>
      <c r="D148" s="406"/>
      <c r="E148" s="416"/>
      <c r="F148" s="414" t="str">
        <f>"(Line "&amp;A124&amp;" + "&amp;A135&amp;" + "&amp;A140&amp;" + "&amp;A146&amp;")"</f>
        <v>(Line 67 + 76 + 79 + 84)</v>
      </c>
      <c r="G148" s="409"/>
      <c r="H148" s="426">
        <f>+H124+H135+H140+H146</f>
        <v>147199.54998868331</v>
      </c>
    </row>
    <row r="149" spans="1:8" ht="15.6">
      <c r="A149" s="4"/>
      <c r="B149" s="6"/>
      <c r="C149" s="24"/>
      <c r="D149" s="27"/>
      <c r="E149" s="19"/>
      <c r="F149" s="9"/>
      <c r="G149" s="9"/>
      <c r="H149" s="40"/>
    </row>
    <row r="150" spans="1:8" ht="15.6">
      <c r="A150" s="661" t="s">
        <v>584</v>
      </c>
      <c r="B150" s="340"/>
      <c r="C150" s="340"/>
      <c r="D150" s="340"/>
      <c r="E150" s="341"/>
      <c r="F150" s="342"/>
      <c r="G150" s="342"/>
      <c r="H150" s="355"/>
    </row>
    <row r="151" spans="1:8" ht="15.6">
      <c r="A151" s="24"/>
      <c r="B151" s="6"/>
      <c r="C151" s="187"/>
      <c r="D151" s="27"/>
      <c r="E151" s="19"/>
      <c r="F151" s="9"/>
      <c r="G151" s="9"/>
      <c r="H151" s="40"/>
    </row>
    <row r="152" spans="1:8" ht="15.6">
      <c r="A152" s="63"/>
      <c r="B152" s="65" t="s">
        <v>497</v>
      </c>
      <c r="C152" s="34"/>
      <c r="D152" s="9"/>
      <c r="E152" s="63"/>
      <c r="F152" s="371"/>
      <c r="G152" s="371"/>
      <c r="H152" s="330"/>
    </row>
    <row r="153" spans="1:8" ht="15.6">
      <c r="A153" s="6">
        <f>+A148+1</f>
        <v>86</v>
      </c>
      <c r="B153" s="372"/>
      <c r="C153" s="89" t="s">
        <v>499</v>
      </c>
      <c r="D153" s="9"/>
      <c r="E153" s="6" t="s">
        <v>663</v>
      </c>
      <c r="F153" s="4" t="s">
        <v>164</v>
      </c>
      <c r="G153" s="34"/>
      <c r="H153" s="434">
        <f>'ATT5 - Cost Support 1'!T37</f>
        <v>282945.57092774572</v>
      </c>
    </row>
    <row r="154" spans="1:8" ht="15.6">
      <c r="A154" s="6">
        <f t="shared" ref="A154:A163" si="2">+A153+1</f>
        <v>87</v>
      </c>
      <c r="B154" s="372"/>
      <c r="C154" s="89" t="s">
        <v>108</v>
      </c>
      <c r="D154" s="209"/>
      <c r="E154" s="6"/>
      <c r="F154" s="373" t="s">
        <v>528</v>
      </c>
      <c r="G154" s="374"/>
      <c r="H154" s="331">
        <f>'ATT5 - Cost Support 1'!T40</f>
        <v>12775.49238049528</v>
      </c>
    </row>
    <row r="155" spans="1:8" ht="15.6">
      <c r="A155" s="6">
        <f t="shared" si="2"/>
        <v>88</v>
      </c>
      <c r="B155" s="372"/>
      <c r="C155" s="89" t="s">
        <v>381</v>
      </c>
      <c r="D155" s="209"/>
      <c r="E155" s="6"/>
      <c r="F155" s="373" t="s">
        <v>528</v>
      </c>
      <c r="G155" s="374"/>
      <c r="H155" s="331">
        <f>'ATT5 - Cost Support 1'!T41</f>
        <v>5193.8910911920784</v>
      </c>
    </row>
    <row r="156" spans="1:8" ht="15.6">
      <c r="A156" s="6">
        <f t="shared" si="2"/>
        <v>89</v>
      </c>
      <c r="B156" s="372"/>
      <c r="C156" s="89" t="s">
        <v>45</v>
      </c>
      <c r="D156" s="209"/>
      <c r="E156" s="6"/>
      <c r="F156" s="373" t="s">
        <v>528</v>
      </c>
      <c r="G156" s="374"/>
      <c r="H156" s="331">
        <f>'ATT5 - Cost Support 1'!U150</f>
        <v>0</v>
      </c>
    </row>
    <row r="157" spans="1:8" ht="15.6">
      <c r="A157" s="882">
        <f>+A156+1</f>
        <v>90</v>
      </c>
      <c r="B157" s="914"/>
      <c r="C157" s="915" t="s">
        <v>109</v>
      </c>
      <c r="D157" s="916"/>
      <c r="E157" s="917"/>
      <c r="F157" s="915" t="str">
        <f>"(Line "&amp;A153&amp;" - "&amp;A154&amp;" - "&amp;A155&amp;" + "&amp;A156&amp;")"</f>
        <v>(Line 86 - 87 - 88 + 89)</v>
      </c>
      <c r="G157" s="367"/>
      <c r="H157" s="435">
        <f>H153-H154-H155+H156</f>
        <v>264976.18745605834</v>
      </c>
    </row>
    <row r="158" spans="1:8" ht="15.6">
      <c r="A158" s="882" t="s">
        <v>1255</v>
      </c>
      <c r="B158" s="914"/>
      <c r="C158" s="915" t="s">
        <v>1265</v>
      </c>
      <c r="D158" s="916"/>
      <c r="E158" s="917"/>
      <c r="F158" s="915" t="s">
        <v>528</v>
      </c>
      <c r="G158" s="927"/>
      <c r="H158" s="435">
        <f>'ATT5 - Cost Support 1'!T221</f>
        <v>204.73823255814</v>
      </c>
    </row>
    <row r="159" spans="1:8">
      <c r="A159" s="6">
        <f>+A157+1</f>
        <v>91</v>
      </c>
      <c r="B159" s="372"/>
      <c r="C159" s="162" t="s">
        <v>611</v>
      </c>
      <c r="D159" s="37"/>
      <c r="E159" s="6" t="s">
        <v>128</v>
      </c>
      <c r="F159" s="90" t="s">
        <v>162</v>
      </c>
      <c r="G159" s="34"/>
      <c r="H159" s="18">
        <f>'ATT5 - Cost Support 1'!T38</f>
        <v>32086.309576320866</v>
      </c>
    </row>
    <row r="160" spans="1:8">
      <c r="A160" s="6">
        <f t="shared" si="2"/>
        <v>92</v>
      </c>
      <c r="B160" s="372"/>
      <c r="C160" s="163" t="s">
        <v>554</v>
      </c>
      <c r="D160" s="195"/>
      <c r="E160" s="245" t="str">
        <f>"(Note "&amp;B$293&amp;")"</f>
        <v>(Note A)</v>
      </c>
      <c r="F160" s="163" t="s">
        <v>163</v>
      </c>
      <c r="G160" s="360"/>
      <c r="H160" s="433">
        <f>'ATT5 - Cost Support 1'!T39</f>
        <v>34125.741400000174</v>
      </c>
    </row>
    <row r="161" spans="1:8" ht="15.6">
      <c r="A161" s="6">
        <f t="shared" si="2"/>
        <v>93</v>
      </c>
      <c r="B161" s="372"/>
      <c r="C161" s="90" t="s">
        <v>612</v>
      </c>
      <c r="D161" s="37"/>
      <c r="E161" s="215"/>
      <c r="F161" s="25" t="str">
        <f>"(Line "&amp;A159&amp;" + "&amp;A160&amp;")"</f>
        <v>(Line 91 + 92)</v>
      </c>
      <c r="G161" s="34"/>
      <c r="H161" s="331">
        <f>SUM(H159:H160)</f>
        <v>66212.050976321043</v>
      </c>
    </row>
    <row r="162" spans="1:8">
      <c r="A162" s="6">
        <f t="shared" si="2"/>
        <v>94</v>
      </c>
      <c r="B162" s="372"/>
      <c r="C162" s="163" t="s">
        <v>608</v>
      </c>
      <c r="D162" s="366"/>
      <c r="E162" s="246"/>
      <c r="F162" s="150" t="str">
        <f>"(Line "&amp;A$15&amp;")"</f>
        <v>(Line 7)</v>
      </c>
      <c r="G162" s="367"/>
      <c r="H162" s="249">
        <f>+H15</f>
        <v>0.101375678754086</v>
      </c>
    </row>
    <row r="163" spans="1:8" ht="15.6">
      <c r="A163" s="6">
        <f t="shared" si="2"/>
        <v>95</v>
      </c>
      <c r="B163" s="372"/>
      <c r="C163" s="65" t="s">
        <v>411</v>
      </c>
      <c r="D163" s="9"/>
      <c r="E163" s="6"/>
      <c r="F163" s="25" t="str">
        <f>"(Line "&amp;A161&amp;" * "&amp;A162&amp;")"</f>
        <v>(Line 93 * 94)</v>
      </c>
      <c r="G163" s="323"/>
      <c r="H163" s="247">
        <f>+H161*H162</f>
        <v>6712.2916094246884</v>
      </c>
    </row>
    <row r="164" spans="1:8">
      <c r="A164" s="29"/>
      <c r="B164" s="326"/>
      <c r="C164" s="89"/>
      <c r="D164" s="27"/>
      <c r="E164" s="29"/>
      <c r="F164" s="89"/>
      <c r="G164" s="323"/>
      <c r="H164" s="248"/>
    </row>
    <row r="165" spans="1:8">
      <c r="A165" s="6">
        <f>+A163+1</f>
        <v>96</v>
      </c>
      <c r="B165" s="326"/>
      <c r="C165" s="89" t="s">
        <v>484</v>
      </c>
      <c r="D165" s="27"/>
      <c r="E165" s="98" t="str">
        <f>"(Note "&amp;B$293&amp;")"</f>
        <v>(Note A)</v>
      </c>
      <c r="F165" s="89" t="s">
        <v>513</v>
      </c>
      <c r="G165" s="34"/>
      <c r="H165" s="18">
        <f>+'ATT5 - Cost Support 1'!T42</f>
        <v>0</v>
      </c>
    </row>
    <row r="166" spans="1:8">
      <c r="A166" s="29">
        <f>+A165+1</f>
        <v>97</v>
      </c>
      <c r="B166" s="326"/>
      <c r="C166" s="163" t="s">
        <v>556</v>
      </c>
      <c r="D166" s="150"/>
      <c r="E166" s="245" t="str">
        <f>"(Note "&amp;B$293&amp;")"</f>
        <v>(Note A)</v>
      </c>
      <c r="F166" s="163" t="s">
        <v>514</v>
      </c>
      <c r="G166" s="360"/>
      <c r="H166" s="433">
        <f>+'ATT5 - Cost Support 1'!T43</f>
        <v>0</v>
      </c>
    </row>
    <row r="167" spans="1:8">
      <c r="A167" s="29">
        <f>+A166+1</f>
        <v>98</v>
      </c>
      <c r="B167" s="326"/>
      <c r="C167" s="89" t="s">
        <v>612</v>
      </c>
      <c r="D167" s="27"/>
      <c r="E167" s="29"/>
      <c r="F167" s="25" t="str">
        <f>"(Line "&amp;A165&amp;" + "&amp;A166&amp;")"</f>
        <v>(Line 96 + 97)</v>
      </c>
      <c r="G167" s="34"/>
      <c r="H167" s="18">
        <f>+H166+H165</f>
        <v>0</v>
      </c>
    </row>
    <row r="168" spans="1:8">
      <c r="A168" s="6">
        <f>+A167+1</f>
        <v>99</v>
      </c>
      <c r="B168" s="326"/>
      <c r="C168" s="163" t="s">
        <v>608</v>
      </c>
      <c r="D168" s="366"/>
      <c r="E168" s="246"/>
      <c r="F168" s="150" t="str">
        <f>"(Line "&amp;A$15&amp;")"</f>
        <v>(Line 7)</v>
      </c>
      <c r="G168" s="367"/>
      <c r="H168" s="249">
        <f>+H15</f>
        <v>0.101375678754086</v>
      </c>
    </row>
    <row r="169" spans="1:8" ht="15.6">
      <c r="A169" s="6">
        <f>+A168+1</f>
        <v>100</v>
      </c>
      <c r="B169" s="326"/>
      <c r="C169" s="65" t="s">
        <v>557</v>
      </c>
      <c r="D169" s="27"/>
      <c r="E169" s="29"/>
      <c r="F169" s="25" t="str">
        <f>"(Line "&amp;A167&amp;" * "&amp;A168&amp;")"</f>
        <v>(Line 98 * 99)</v>
      </c>
      <c r="G169" s="323"/>
      <c r="H169" s="247">
        <f>+H168*H167</f>
        <v>0</v>
      </c>
    </row>
    <row r="170" spans="1:8">
      <c r="A170" s="29"/>
      <c r="B170" s="326"/>
      <c r="C170" s="34"/>
      <c r="D170" s="27"/>
      <c r="E170" s="29"/>
      <c r="F170" s="89"/>
      <c r="G170" s="323"/>
      <c r="H170" s="332"/>
    </row>
    <row r="171" spans="1:8" ht="15.6" thickBot="1">
      <c r="A171" s="66"/>
      <c r="B171" s="32"/>
      <c r="C171" s="89"/>
      <c r="D171" s="27"/>
      <c r="E171" s="29"/>
      <c r="F171" s="89"/>
      <c r="G171" s="323"/>
      <c r="H171" s="329"/>
    </row>
    <row r="172" spans="1:8" s="655" customFormat="1" ht="16.2" thickBot="1">
      <c r="A172" s="959">
        <f>+A169+1</f>
        <v>101</v>
      </c>
      <c r="B172" s="417" t="s">
        <v>585</v>
      </c>
      <c r="C172" s="417"/>
      <c r="D172" s="418"/>
      <c r="E172" s="419"/>
      <c r="F172" s="414" t="str">
        <f>"(Line "&amp;A157&amp;" + "&amp;A158&amp;" + "&amp;A163&amp;" + "&amp;A169&amp;")"</f>
        <v>(Line 90 + 90A + 95 + 100)</v>
      </c>
      <c r="G172" s="420"/>
      <c r="H172" s="427">
        <f>H157+H163+H169+H158</f>
        <v>271893.21729804116</v>
      </c>
    </row>
    <row r="173" spans="1:8">
      <c r="A173" s="199"/>
      <c r="B173" s="9"/>
      <c r="C173" s="9"/>
      <c r="D173" s="9"/>
      <c r="E173" s="63"/>
      <c r="F173" s="34"/>
      <c r="G173" s="34"/>
      <c r="H173" s="34"/>
    </row>
    <row r="174" spans="1:8" ht="15.6">
      <c r="A174" s="661" t="s">
        <v>379</v>
      </c>
      <c r="B174" s="340"/>
      <c r="C174" s="340"/>
      <c r="D174" s="340"/>
      <c r="E174" s="341"/>
      <c r="F174" s="342"/>
      <c r="G174" s="342"/>
      <c r="H174" s="355"/>
    </row>
    <row r="175" spans="1:8" ht="15.6">
      <c r="A175" s="123"/>
      <c r="B175" s="6"/>
      <c r="C175" s="24"/>
      <c r="D175" s="27"/>
      <c r="E175" s="19"/>
      <c r="F175" s="9"/>
      <c r="G175" s="9"/>
      <c r="H175" s="40"/>
    </row>
    <row r="176" spans="1:8" ht="15.6">
      <c r="A176" s="29">
        <f>+A172+1</f>
        <v>102</v>
      </c>
      <c r="B176" s="325" t="s">
        <v>480</v>
      </c>
      <c r="C176" s="363"/>
      <c r="D176" s="9"/>
      <c r="E176" s="98"/>
      <c r="F176" s="151" t="s">
        <v>394</v>
      </c>
      <c r="G176" s="151"/>
      <c r="H176" s="237">
        <f>+'ATT2 - Other Tax'!G43</f>
        <v>76845.63994797357</v>
      </c>
    </row>
    <row r="177" spans="1:8" ht="15.6" thickBot="1">
      <c r="A177" s="64"/>
      <c r="B177" s="27"/>
      <c r="C177" s="9"/>
      <c r="D177" s="9"/>
      <c r="E177" s="6"/>
      <c r="F177" s="4"/>
      <c r="G177" s="151"/>
      <c r="H177" s="34"/>
    </row>
    <row r="178" spans="1:8" s="56" customFormat="1" ht="16.2" thickBot="1">
      <c r="A178" s="412">
        <f>+A176+1</f>
        <v>103</v>
      </c>
      <c r="B178" s="405" t="s">
        <v>492</v>
      </c>
      <c r="C178" s="405"/>
      <c r="D178" s="418"/>
      <c r="E178" s="413"/>
      <c r="F178" s="414" t="str">
        <f>"(Line "&amp;A176&amp;")"</f>
        <v>(Line 102)</v>
      </c>
      <c r="G178" s="410"/>
      <c r="H178" s="425">
        <f>+H176</f>
        <v>76845.63994797357</v>
      </c>
    </row>
    <row r="179" spans="1:8">
      <c r="A179" s="63"/>
      <c r="B179" s="9"/>
      <c r="C179" s="9"/>
      <c r="D179" s="9"/>
      <c r="E179" s="63"/>
      <c r="F179" s="34"/>
      <c r="G179" s="34"/>
      <c r="H179" s="34"/>
    </row>
    <row r="180" spans="1:8" ht="15.6">
      <c r="A180" s="661" t="s">
        <v>558</v>
      </c>
      <c r="B180" s="340"/>
      <c r="C180" s="340"/>
      <c r="D180" s="340"/>
      <c r="E180" s="341"/>
      <c r="F180" s="342"/>
      <c r="G180" s="342"/>
      <c r="H180" s="355"/>
    </row>
    <row r="181" spans="1:8" ht="15.6">
      <c r="A181" s="4"/>
      <c r="B181" s="6"/>
      <c r="C181" s="24"/>
      <c r="D181" s="27"/>
      <c r="E181" s="19"/>
      <c r="F181" s="9"/>
      <c r="G181" s="9"/>
      <c r="H181" s="40"/>
    </row>
    <row r="182" spans="1:8" ht="15.6">
      <c r="A182" s="29"/>
      <c r="B182" s="58" t="s">
        <v>494</v>
      </c>
      <c r="C182" s="9"/>
      <c r="D182" s="37"/>
      <c r="E182" s="20"/>
      <c r="F182" s="34"/>
      <c r="G182" s="25"/>
      <c r="H182" s="34"/>
    </row>
    <row r="183" spans="1:8" ht="15.6">
      <c r="A183" s="29">
        <f>+A178+1</f>
        <v>104</v>
      </c>
      <c r="B183" s="58"/>
      <c r="C183" s="9" t="s">
        <v>494</v>
      </c>
      <c r="D183" s="37"/>
      <c r="E183" s="6" t="s">
        <v>294</v>
      </c>
      <c r="F183" s="10" t="s">
        <v>744</v>
      </c>
      <c r="G183" s="25"/>
      <c r="H183" s="648">
        <f>'ATT5 - Cost Support 1'!S192</f>
        <v>522819.62573999999</v>
      </c>
    </row>
    <row r="184" spans="1:8">
      <c r="A184" s="29">
        <f>+A183+1</f>
        <v>105</v>
      </c>
      <c r="B184" s="29"/>
      <c r="C184" s="149" t="s">
        <v>496</v>
      </c>
      <c r="D184" s="150"/>
      <c r="E184" s="108" t="str">
        <f>"(Note "&amp;B$320&amp;")"</f>
        <v>(Note P)</v>
      </c>
      <c r="F184" s="70" t="s">
        <v>116</v>
      </c>
      <c r="G184" s="68"/>
      <c r="H184" s="433">
        <f>+'ATT8 - Securitization'!E14</f>
        <v>0</v>
      </c>
    </row>
    <row r="185" spans="1:8" ht="15.6">
      <c r="A185" s="6">
        <f>+A184+1</f>
        <v>106</v>
      </c>
      <c r="B185" s="6"/>
      <c r="C185" s="58" t="s">
        <v>494</v>
      </c>
      <c r="D185" s="37"/>
      <c r="E185" s="101"/>
      <c r="F185" s="43" t="str">
        <f>"(Line "&amp;A183&amp;" - "&amp;A184&amp;")"</f>
        <v>(Line 104 - 105)</v>
      </c>
      <c r="G185" s="25"/>
      <c r="H185" s="238">
        <f>+H183-H184</f>
        <v>522819.62573999999</v>
      </c>
    </row>
    <row r="186" spans="1:8">
      <c r="A186" s="6"/>
      <c r="B186" s="6"/>
      <c r="C186" s="5"/>
      <c r="D186" s="9"/>
      <c r="E186" s="63"/>
      <c r="F186" s="27"/>
      <c r="G186" s="5"/>
      <c r="H186" s="5"/>
    </row>
    <row r="187" spans="1:8" ht="15.6">
      <c r="A187" s="6">
        <f>+A185+1</f>
        <v>107</v>
      </c>
      <c r="B187" s="12" t="s">
        <v>577</v>
      </c>
      <c r="C187" s="9"/>
      <c r="D187" s="9"/>
      <c r="E187" s="19" t="s">
        <v>295</v>
      </c>
      <c r="F187" s="10" t="s">
        <v>578</v>
      </c>
      <c r="G187" s="5"/>
      <c r="H187" s="649">
        <v>0</v>
      </c>
    </row>
    <row r="188" spans="1:8">
      <c r="A188" s="6"/>
      <c r="B188" s="6"/>
      <c r="C188" s="3"/>
      <c r="D188" s="9"/>
      <c r="E188" s="19"/>
      <c r="F188" s="10"/>
      <c r="G188" s="5"/>
      <c r="H188" s="5"/>
    </row>
    <row r="189" spans="1:8" ht="15.6">
      <c r="A189" s="6"/>
      <c r="B189" s="13" t="s">
        <v>481</v>
      </c>
      <c r="C189" s="9"/>
      <c r="D189" s="9"/>
      <c r="E189" s="19"/>
      <c r="F189" s="10"/>
      <c r="G189" s="5"/>
      <c r="H189" s="5"/>
    </row>
    <row r="190" spans="1:8">
      <c r="A190" s="6">
        <f>+A187+1</f>
        <v>108</v>
      </c>
      <c r="B190" s="6"/>
      <c r="C190" s="5" t="s">
        <v>614</v>
      </c>
      <c r="D190" s="5"/>
      <c r="E190" s="19"/>
      <c r="F190" s="10" t="s">
        <v>98</v>
      </c>
      <c r="G190" s="5"/>
      <c r="H190" s="1024">
        <f>(13988734+13046045)/2</f>
        <v>13517389.5</v>
      </c>
    </row>
    <row r="191" spans="1:8">
      <c r="A191" s="29">
        <f>+A190+1</f>
        <v>109</v>
      </c>
      <c r="B191" s="29"/>
      <c r="C191" s="10" t="s">
        <v>559</v>
      </c>
      <c r="D191" s="10"/>
      <c r="E191" s="28" t="s">
        <v>296</v>
      </c>
      <c r="F191" s="35" t="str">
        <f>"(Line "&amp;A201&amp;")"</f>
        <v>(Line 117)</v>
      </c>
      <c r="G191" s="5"/>
      <c r="H191" s="931">
        <f>-H201</f>
        <v>0</v>
      </c>
    </row>
    <row r="192" spans="1:8">
      <c r="A192" s="6">
        <f>+A191+1</f>
        <v>110</v>
      </c>
      <c r="B192" s="29"/>
      <c r="C192" s="70" t="s">
        <v>95</v>
      </c>
      <c r="D192" s="70"/>
      <c r="E192" s="108" t="s">
        <v>296</v>
      </c>
      <c r="F192" s="70" t="s">
        <v>102</v>
      </c>
      <c r="G192" s="68"/>
      <c r="H192" s="1158">
        <f>-(-11755-29201)/2</f>
        <v>20478</v>
      </c>
    </row>
    <row r="193" spans="1:8" ht="15.6">
      <c r="A193" s="6">
        <f>+A192+1</f>
        <v>111</v>
      </c>
      <c r="B193" s="29"/>
      <c r="C193" s="74" t="s">
        <v>481</v>
      </c>
      <c r="D193" s="43"/>
      <c r="E193" s="98"/>
      <c r="F193" s="25" t="str">
        <f>"(Sum Lines "&amp;A190&amp;" to "&amp;A192&amp;")"</f>
        <v>(Sum Lines 108 to 110)</v>
      </c>
      <c r="G193" s="376"/>
      <c r="H193" s="239">
        <f>SUM(H190:H192)</f>
        <v>13537867.5</v>
      </c>
    </row>
    <row r="194" spans="1:8">
      <c r="A194" s="6"/>
      <c r="B194" s="6"/>
      <c r="C194" s="3"/>
      <c r="D194" s="9"/>
      <c r="E194" s="19"/>
      <c r="F194" s="5"/>
      <c r="G194" s="9"/>
      <c r="H194" s="5"/>
    </row>
    <row r="195" spans="1:8" ht="15.6">
      <c r="A195" s="6"/>
      <c r="B195" s="13" t="s">
        <v>560</v>
      </c>
      <c r="C195" s="9"/>
      <c r="D195" s="9"/>
      <c r="E195" s="19"/>
      <c r="F195" s="5"/>
      <c r="G195" s="9"/>
      <c r="H195" s="5"/>
    </row>
    <row r="196" spans="1:8">
      <c r="A196" s="6">
        <f>+A193+1</f>
        <v>112</v>
      </c>
      <c r="B196" s="6"/>
      <c r="C196" s="3" t="s">
        <v>495</v>
      </c>
      <c r="D196" s="9"/>
      <c r="E196" s="6"/>
      <c r="F196" s="3" t="s">
        <v>99</v>
      </c>
      <c r="G196" s="9"/>
      <c r="H196" s="1024">
        <f>+(12406935+11748117)/2</f>
        <v>12077526</v>
      </c>
    </row>
    <row r="197" spans="1:8">
      <c r="A197" s="29">
        <f t="shared" ref="A197:A203" si="3">+A196+1</f>
        <v>113</v>
      </c>
      <c r="B197" s="6"/>
      <c r="C197" s="3" t="s">
        <v>273</v>
      </c>
      <c r="D197" s="9"/>
      <c r="E197" s="19" t="s">
        <v>296</v>
      </c>
      <c r="F197" s="26" t="s">
        <v>100</v>
      </c>
      <c r="G197" s="9"/>
      <c r="H197" s="1024">
        <f>-(442+542)/2</f>
        <v>-492</v>
      </c>
    </row>
    <row r="198" spans="1:8">
      <c r="A198" s="29">
        <f t="shared" si="3"/>
        <v>114</v>
      </c>
      <c r="B198" s="6"/>
      <c r="C198" s="3" t="s">
        <v>274</v>
      </c>
      <c r="D198" s="9"/>
      <c r="E198" s="6" t="s">
        <v>295</v>
      </c>
      <c r="F198" s="45" t="s">
        <v>101</v>
      </c>
      <c r="G198" s="9"/>
      <c r="H198" s="1024">
        <f>+(3052+3137)/2</f>
        <v>3094.5</v>
      </c>
    </row>
    <row r="199" spans="1:8">
      <c r="A199" s="29">
        <f t="shared" si="3"/>
        <v>115</v>
      </c>
      <c r="B199" s="29"/>
      <c r="C199" s="151" t="s">
        <v>281</v>
      </c>
      <c r="D199" s="216" t="str">
        <f>"(Note "&amp;B$320&amp;")"</f>
        <v>(Note P)</v>
      </c>
      <c r="E199" s="28" t="s">
        <v>296</v>
      </c>
      <c r="F199" s="70" t="str">
        <f>+F184</f>
        <v>Attachment 8</v>
      </c>
      <c r="G199" s="9"/>
      <c r="H199" s="70">
        <f>'ATT8 - Securitization'!E18</f>
        <v>0</v>
      </c>
    </row>
    <row r="200" spans="1:8">
      <c r="A200" s="29">
        <f t="shared" si="3"/>
        <v>116</v>
      </c>
      <c r="B200" s="29"/>
      <c r="C200" s="46" t="s">
        <v>487</v>
      </c>
      <c r="D200" s="172"/>
      <c r="E200" s="99"/>
      <c r="F200" s="43" t="str">
        <f>"(Sum Lines "&amp;A196&amp;" to "&amp;A199&amp;")"</f>
        <v>(Sum Lines 112 to 115)</v>
      </c>
      <c r="G200" s="172"/>
      <c r="H200" s="51">
        <f>SUM(H196:H199)</f>
        <v>12080128.5</v>
      </c>
    </row>
    <row r="201" spans="1:8">
      <c r="A201" s="29">
        <f t="shared" si="3"/>
        <v>117</v>
      </c>
      <c r="B201" s="6"/>
      <c r="C201" s="3" t="s">
        <v>508</v>
      </c>
      <c r="D201" s="9"/>
      <c r="E201" s="6" t="s">
        <v>295</v>
      </c>
      <c r="F201" s="26" t="s">
        <v>97</v>
      </c>
      <c r="G201" s="9"/>
      <c r="H201" s="647">
        <v>0</v>
      </c>
    </row>
    <row r="202" spans="1:8">
      <c r="A202" s="29">
        <f t="shared" si="3"/>
        <v>118</v>
      </c>
      <c r="B202" s="6"/>
      <c r="C202" s="3" t="s">
        <v>481</v>
      </c>
      <c r="D202" s="9"/>
      <c r="E202" s="63"/>
      <c r="F202" s="68" t="str">
        <f>"(Line "&amp;A193&amp;")"</f>
        <v>(Line 111)</v>
      </c>
      <c r="G202" s="9"/>
      <c r="H202" s="25">
        <f>H193</f>
        <v>13537867.5</v>
      </c>
    </row>
    <row r="203" spans="1:8" ht="15.6">
      <c r="A203" s="29">
        <f t="shared" si="3"/>
        <v>119</v>
      </c>
      <c r="B203" s="6"/>
      <c r="C203" s="41" t="s">
        <v>486</v>
      </c>
      <c r="D203" s="349"/>
      <c r="E203" s="351"/>
      <c r="F203" s="25" t="str">
        <f>"(Sum Lines "&amp;A200&amp;" to "&amp;A202&amp;")"</f>
        <v>(Sum Lines 116 to 118)</v>
      </c>
      <c r="G203" s="33"/>
      <c r="H203" s="223">
        <f>H202+H201+H200</f>
        <v>25617996</v>
      </c>
    </row>
    <row r="204" spans="1:8">
      <c r="A204" s="6"/>
      <c r="B204" s="6"/>
      <c r="C204" s="3"/>
      <c r="D204" s="9"/>
      <c r="E204" s="63"/>
      <c r="F204" s="34"/>
      <c r="G204" s="5"/>
      <c r="H204" s="19"/>
    </row>
    <row r="205" spans="1:8">
      <c r="A205" s="29">
        <f>+A203+1</f>
        <v>120</v>
      </c>
      <c r="B205" s="6"/>
      <c r="C205" s="90" t="s">
        <v>657</v>
      </c>
      <c r="D205" s="45" t="s">
        <v>487</v>
      </c>
      <c r="E205" s="63"/>
      <c r="F205" s="25" t="str">
        <f>"(Line "&amp;A200&amp;" / "&amp;A203&amp;")"</f>
        <v>(Line 116 / 119)</v>
      </c>
      <c r="G205" s="5"/>
      <c r="H205" s="212">
        <f>IF(H203&gt;0,H200/H203,0)</f>
        <v>0.47154853564658217</v>
      </c>
    </row>
    <row r="206" spans="1:8">
      <c r="A206" s="29">
        <f>+A205+1</f>
        <v>121</v>
      </c>
      <c r="B206" s="6"/>
      <c r="C206" s="90" t="s">
        <v>21</v>
      </c>
      <c r="D206" s="3" t="s">
        <v>508</v>
      </c>
      <c r="E206" s="63"/>
      <c r="F206" s="25" t="str">
        <f>"(Line "&amp;A201&amp;" / "&amp;A203&amp;")"</f>
        <v>(Line 117 / 119)</v>
      </c>
      <c r="G206" s="5"/>
      <c r="H206" s="212">
        <f>IF(H203&gt;0,H201/H203,0)</f>
        <v>0</v>
      </c>
    </row>
    <row r="207" spans="1:8">
      <c r="A207" s="29">
        <f>+A206+1</f>
        <v>122</v>
      </c>
      <c r="B207" s="6"/>
      <c r="C207" s="90" t="s">
        <v>658</v>
      </c>
      <c r="D207" s="3" t="s">
        <v>481</v>
      </c>
      <c r="E207" s="63"/>
      <c r="F207" s="25" t="str">
        <f>"(Line "&amp;A202&amp;" / "&amp;A203&amp;")"</f>
        <v>(Line 118 / 119)</v>
      </c>
      <c r="G207" s="5"/>
      <c r="H207" s="212">
        <f>IF(H203&gt;0,H202/H203,0)</f>
        <v>0.52845146435341783</v>
      </c>
    </row>
    <row r="208" spans="1:8">
      <c r="A208" s="29"/>
      <c r="B208" s="6"/>
      <c r="C208" s="91"/>
      <c r="D208" s="9"/>
      <c r="E208" s="63"/>
      <c r="F208" s="5"/>
      <c r="G208" s="5"/>
      <c r="H208" s="19"/>
    </row>
    <row r="209" spans="1:8">
      <c r="A209" s="29">
        <f>+A207+1</f>
        <v>123</v>
      </c>
      <c r="B209" s="6"/>
      <c r="C209" s="91" t="s">
        <v>659</v>
      </c>
      <c r="D209" s="45" t="s">
        <v>487</v>
      </c>
      <c r="E209" s="63"/>
      <c r="F209" s="25" t="str">
        <f>"(Line "&amp;A185&amp;" / "&amp;A200&amp;")"</f>
        <v>(Line 106 / 116)</v>
      </c>
      <c r="G209" s="5"/>
      <c r="H209" s="21">
        <f>IF(H200&gt;0,H185/H200,0)</f>
        <v>4.3279309962638228E-2</v>
      </c>
    </row>
    <row r="210" spans="1:8">
      <c r="A210" s="29">
        <f>+A209+1</f>
        <v>124</v>
      </c>
      <c r="B210" s="6"/>
      <c r="C210" s="91" t="s">
        <v>22</v>
      </c>
      <c r="D210" s="3" t="s">
        <v>508</v>
      </c>
      <c r="E210" s="63"/>
      <c r="F210" s="25" t="str">
        <f>"(Line "&amp;A187&amp;" / "&amp;A201&amp;")"</f>
        <v>(Line 107 / 117)</v>
      </c>
      <c r="G210" s="5"/>
      <c r="H210" s="21">
        <f>IF(H201&gt;0,H187/H201,0)</f>
        <v>0</v>
      </c>
    </row>
    <row r="211" spans="1:8">
      <c r="A211" s="29">
        <f>+A210+1</f>
        <v>125</v>
      </c>
      <c r="B211" s="6"/>
      <c r="C211" s="91" t="s">
        <v>660</v>
      </c>
      <c r="D211" s="3" t="s">
        <v>481</v>
      </c>
      <c r="E211" s="98" t="str">
        <f>"(Note "&amp;B$309&amp;")"</f>
        <v>(Note J)</v>
      </c>
      <c r="F211" s="10" t="s">
        <v>647</v>
      </c>
      <c r="G211" s="5"/>
      <c r="H211" s="21">
        <v>0.114</v>
      </c>
    </row>
    <row r="212" spans="1:8">
      <c r="A212" s="29"/>
      <c r="B212" s="6"/>
      <c r="C212" s="91"/>
      <c r="D212" s="9"/>
      <c r="E212" s="63"/>
      <c r="F212" s="5"/>
      <c r="G212" s="5"/>
      <c r="H212" s="9"/>
    </row>
    <row r="213" spans="1:8">
      <c r="A213" s="29">
        <f>+A211+1</f>
        <v>126</v>
      </c>
      <c r="B213" s="6"/>
      <c r="C213" s="90" t="s">
        <v>661</v>
      </c>
      <c r="D213" s="45" t="s">
        <v>489</v>
      </c>
      <c r="E213" s="63"/>
      <c r="F213" s="25" t="str">
        <f>"(Line "&amp;A205&amp;" * "&amp;A209&amp;")"</f>
        <v>(Line 120 * 123)</v>
      </c>
      <c r="G213" s="30"/>
      <c r="H213" s="21">
        <f>H209*H205</f>
        <v>2.0408295236676591E-2</v>
      </c>
    </row>
    <row r="214" spans="1:8">
      <c r="A214" s="29">
        <f>+A213+1</f>
        <v>127</v>
      </c>
      <c r="B214" s="6"/>
      <c r="C214" s="90" t="s">
        <v>256</v>
      </c>
      <c r="D214" s="3" t="s">
        <v>508</v>
      </c>
      <c r="E214" s="63"/>
      <c r="F214" s="25" t="str">
        <f>"(Line "&amp;A206&amp;" * "&amp;A210&amp;")"</f>
        <v>(Line 121 * 124)</v>
      </c>
      <c r="G214" s="371"/>
      <c r="H214" s="21">
        <f>H210*H206</f>
        <v>0</v>
      </c>
    </row>
    <row r="215" spans="1:8">
      <c r="A215" s="29">
        <f>+A214+1</f>
        <v>128</v>
      </c>
      <c r="B215" s="375"/>
      <c r="C215" s="93" t="s">
        <v>18</v>
      </c>
      <c r="D215" s="94" t="s">
        <v>481</v>
      </c>
      <c r="E215" s="246"/>
      <c r="F215" s="68" t="str">
        <f>"(Line "&amp;A207&amp;" * "&amp;A211&amp;")"</f>
        <v>(Line 122 * 125)</v>
      </c>
      <c r="G215" s="69"/>
      <c r="H215" s="95">
        <f>H211*H207</f>
        <v>6.0243466936289632E-2</v>
      </c>
    </row>
    <row r="216" spans="1:8" s="1" customFormat="1" ht="15.6">
      <c r="A216" s="6">
        <f>+A215+1</f>
        <v>129</v>
      </c>
      <c r="B216" s="57" t="s">
        <v>488</v>
      </c>
      <c r="C216" s="57"/>
      <c r="D216" s="73"/>
      <c r="E216" s="102"/>
      <c r="F216" s="25" t="str">
        <f>"(Sum Lines "&amp;A213&amp;" to "&amp;A215&amp;")"</f>
        <v>(Sum Lines 126 to 128)</v>
      </c>
      <c r="G216" s="59"/>
      <c r="H216" s="55">
        <f>SUM(H213:H215)</f>
        <v>8.0651762172966227E-2</v>
      </c>
    </row>
    <row r="217" spans="1:8" s="1" customFormat="1" ht="16.2" thickBot="1">
      <c r="A217" s="11"/>
      <c r="B217" s="11"/>
      <c r="C217" s="57"/>
      <c r="D217" s="73"/>
      <c r="E217" s="102"/>
      <c r="F217" s="58"/>
      <c r="G217" s="59"/>
      <c r="H217" s="55"/>
    </row>
    <row r="218" spans="1:8" s="56" customFormat="1" ht="16.2" thickBot="1">
      <c r="A218" s="404">
        <f>+A216+1</f>
        <v>130</v>
      </c>
      <c r="B218" s="421" t="s">
        <v>575</v>
      </c>
      <c r="C218" s="411"/>
      <c r="D218" s="418"/>
      <c r="E218" s="422"/>
      <c r="F218" s="414" t="str">
        <f>"(Line "&amp;A115&amp;" * "&amp;A216&amp;")"</f>
        <v>(Line 62 * 129)</v>
      </c>
      <c r="G218" s="423"/>
      <c r="H218" s="428">
        <f>+H115*H216</f>
        <v>577408.95347887266</v>
      </c>
    </row>
    <row r="219" spans="1:8">
      <c r="A219" s="6"/>
      <c r="B219" s="6"/>
      <c r="C219" s="3"/>
      <c r="D219" s="9"/>
      <c r="E219" s="63"/>
      <c r="F219" s="5"/>
      <c r="G219" s="5"/>
      <c r="H219" s="21"/>
    </row>
    <row r="220" spans="1:8" ht="15.6">
      <c r="A220" s="661" t="s">
        <v>362</v>
      </c>
      <c r="B220" s="340"/>
      <c r="C220" s="340"/>
      <c r="D220" s="340"/>
      <c r="E220" s="341"/>
      <c r="F220" s="342"/>
      <c r="G220" s="342"/>
      <c r="H220" s="355"/>
    </row>
    <row r="221" spans="1:8" ht="15.6">
      <c r="A221" s="89"/>
      <c r="B221" s="6"/>
      <c r="C221" s="24"/>
      <c r="D221" s="27"/>
      <c r="E221" s="19"/>
      <c r="F221" s="9"/>
      <c r="G221" s="9"/>
      <c r="H221" s="40"/>
    </row>
    <row r="222" spans="1:8" ht="15.6">
      <c r="A222" s="6" t="s">
        <v>503</v>
      </c>
      <c r="B222" s="75" t="s">
        <v>576</v>
      </c>
      <c r="C222" s="9"/>
      <c r="D222" s="9"/>
      <c r="E222" s="19"/>
      <c r="F222" s="5"/>
      <c r="G222" s="16"/>
      <c r="H222" s="9"/>
    </row>
    <row r="223" spans="1:8">
      <c r="A223" s="6">
        <f>+A218+1</f>
        <v>131</v>
      </c>
      <c r="B223" s="6"/>
      <c r="C223" s="9" t="s">
        <v>562</v>
      </c>
      <c r="D223" s="9"/>
      <c r="E223" s="63"/>
      <c r="F223" s="9" t="s">
        <v>528</v>
      </c>
      <c r="G223" s="259"/>
      <c r="H223" s="659">
        <v>0.21</v>
      </c>
    </row>
    <row r="224" spans="1:8">
      <c r="A224" s="6">
        <f>+A223+1</f>
        <v>132</v>
      </c>
      <c r="B224" s="6"/>
      <c r="C224" s="259" t="s">
        <v>561</v>
      </c>
      <c r="D224" s="22"/>
      <c r="E224" s="98" t="str">
        <f>"(Note "&amp;B$303&amp;")"</f>
        <v>(Note I)</v>
      </c>
      <c r="F224" s="9" t="s">
        <v>528</v>
      </c>
      <c r="G224" s="259"/>
      <c r="H224" s="377">
        <f>'ATT5 - Cost Support 1'!U91+'ATT5 - Cost Support 1'!T91+'ATT5 - Cost Support 1'!V91+'ATT5 - Cost Support 1'!W91+'ATT5 - Cost Support 1'!S91</f>
        <v>5.8526229999999999E-2</v>
      </c>
    </row>
    <row r="225" spans="1:8">
      <c r="A225" s="6">
        <f>+A224+1</f>
        <v>133</v>
      </c>
      <c r="B225" s="6"/>
      <c r="C225" s="259" t="s">
        <v>639</v>
      </c>
      <c r="D225" s="259" t="s">
        <v>640</v>
      </c>
      <c r="E225" s="63"/>
      <c r="F225" s="9" t="s">
        <v>282</v>
      </c>
      <c r="G225" s="259"/>
      <c r="H225" s="377">
        <v>0</v>
      </c>
    </row>
    <row r="226" spans="1:8">
      <c r="A226" s="6">
        <f>+A225+1</f>
        <v>134</v>
      </c>
      <c r="B226" s="6"/>
      <c r="C226" s="259" t="s">
        <v>648</v>
      </c>
      <c r="D226" s="15" t="s">
        <v>656</v>
      </c>
      <c r="E226" s="63"/>
      <c r="F226" s="9"/>
      <c r="G226" s="259"/>
      <c r="H226" s="17">
        <f>IF(H223&gt;0,1-(((1-H224)*(1-H223))/(1-H224*H223*H225)),0)</f>
        <v>0.25623572169999997</v>
      </c>
    </row>
    <row r="227" spans="1:8">
      <c r="A227" s="6">
        <f>+A226+1</f>
        <v>135</v>
      </c>
      <c r="B227" s="6"/>
      <c r="C227" s="259" t="s">
        <v>638</v>
      </c>
      <c r="D227" s="22"/>
      <c r="E227" s="63"/>
      <c r="F227" s="9"/>
      <c r="G227" s="259"/>
      <c r="H227" s="377">
        <f>+H226/(1-H226)</f>
        <v>0.34451200356875217</v>
      </c>
    </row>
    <row r="228" spans="1:8">
      <c r="A228" s="6"/>
      <c r="B228" s="6"/>
      <c r="C228" s="9"/>
      <c r="D228" s="9"/>
      <c r="E228" s="14"/>
      <c r="F228" s="15"/>
      <c r="G228" s="16"/>
      <c r="H228" s="17"/>
    </row>
    <row r="229" spans="1:8" ht="15.6">
      <c r="A229" s="6"/>
      <c r="B229" s="75" t="s">
        <v>1197</v>
      </c>
      <c r="C229" s="3"/>
      <c r="D229" s="9"/>
      <c r="E229" s="98"/>
      <c r="F229" s="5"/>
      <c r="G229" s="16"/>
      <c r="H229" s="85"/>
    </row>
    <row r="230" spans="1:8">
      <c r="A230" s="6">
        <f>+A227+1</f>
        <v>136</v>
      </c>
      <c r="B230" s="6"/>
      <c r="C230" s="883" t="s">
        <v>1198</v>
      </c>
      <c r="D230" s="9"/>
      <c r="E230" s="884" t="s">
        <v>1199</v>
      </c>
      <c r="F230" s="4" t="s">
        <v>392</v>
      </c>
      <c r="G230" s="16"/>
      <c r="H230" s="233">
        <f>-'ATT1 - ADIT'!C72</f>
        <v>-128.47200000000001</v>
      </c>
    </row>
    <row r="231" spans="1:8">
      <c r="A231" s="882" t="s">
        <v>1185</v>
      </c>
      <c r="B231" s="6"/>
      <c r="C231" s="883" t="s">
        <v>1196</v>
      </c>
      <c r="D231" s="9"/>
      <c r="E231" s="28"/>
      <c r="F231" s="885" t="s">
        <v>528</v>
      </c>
      <c r="G231" s="16"/>
      <c r="H231" s="233">
        <f>+'ATT5 - Cost Support 1'!M205</f>
        <v>-1463.4719207671883</v>
      </c>
    </row>
    <row r="232" spans="1:8">
      <c r="A232" s="6">
        <f>+A230+1</f>
        <v>137</v>
      </c>
      <c r="B232" s="6"/>
      <c r="C232" s="3" t="s">
        <v>637</v>
      </c>
      <c r="D232" s="9"/>
      <c r="E232" s="375"/>
      <c r="F232" s="68" t="str">
        <f>"(Line "&amp;A227&amp;")"</f>
        <v>(Line 135)</v>
      </c>
      <c r="G232" s="16"/>
      <c r="H232" s="112">
        <f>+H227</f>
        <v>0.34451200356875217</v>
      </c>
    </row>
    <row r="233" spans="1:8" ht="15.6">
      <c r="A233" s="6">
        <f>A232+1</f>
        <v>138</v>
      </c>
      <c r="B233" s="6"/>
      <c r="C233" s="79" t="s">
        <v>1205</v>
      </c>
      <c r="D233" s="172"/>
      <c r="E233" s="98"/>
      <c r="F233" s="25" t="str">
        <f>"((Line "&amp;A230&amp;" + "&amp;A231&amp;") * (1 + Line "&amp;A232&amp;"))"</f>
        <v>((Line 136 + 136A) * (1 + Line 137))</v>
      </c>
      <c r="G233" s="365"/>
      <c r="H233" s="234">
        <f>+(H230+H231)*(1+H232)</f>
        <v>-2140.3877104797871</v>
      </c>
    </row>
    <row r="234" spans="1:8" ht="15.6">
      <c r="A234" s="6"/>
      <c r="B234" s="6"/>
      <c r="C234" s="88"/>
      <c r="D234" s="35"/>
      <c r="E234" s="214"/>
      <c r="F234" s="114"/>
      <c r="G234" s="378"/>
      <c r="H234" s="1010"/>
    </row>
    <row r="235" spans="1:8" ht="15.6">
      <c r="A235" s="6"/>
      <c r="B235" s="6"/>
      <c r="C235" s="88"/>
      <c r="D235" s="35"/>
      <c r="E235" s="214"/>
      <c r="F235" s="114"/>
      <c r="G235" s="378"/>
      <c r="H235" s="1011"/>
    </row>
    <row r="236" spans="1:8" ht="15.6">
      <c r="A236" s="6"/>
      <c r="B236" s="6"/>
      <c r="C236" s="9"/>
      <c r="D236" s="9"/>
      <c r="E236" s="14"/>
      <c r="F236" s="15"/>
      <c r="G236" s="16"/>
      <c r="H236" s="113"/>
    </row>
    <row r="237" spans="1:8" ht="15.6">
      <c r="A237" s="6">
        <f>+A233+1</f>
        <v>139</v>
      </c>
      <c r="B237" s="1" t="s">
        <v>1206</v>
      </c>
      <c r="C237" s="34"/>
      <c r="D237" s="9" t="s">
        <v>606</v>
      </c>
      <c r="E237" s="19"/>
      <c r="F237" s="25" t="str">
        <f>"[Line "&amp;A227&amp;" * "&amp;A218&amp;" * (1-("&amp;A213&amp;" / "&amp;A216&amp;"))]"</f>
        <v>[Line 135 * 130 * (1-(126 / 129))]</v>
      </c>
      <c r="G237" s="9"/>
      <c r="H237" s="140">
        <f>+H227*(1-H213/H216)*H218</f>
        <v>148588.07913490987</v>
      </c>
    </row>
    <row r="238" spans="1:8" ht="15.6" thickBot="1">
      <c r="A238" s="6"/>
      <c r="B238" s="6"/>
      <c r="C238" s="90"/>
      <c r="D238" s="35"/>
      <c r="E238" s="214"/>
      <c r="F238" s="378"/>
      <c r="G238" s="378"/>
      <c r="H238" s="357"/>
    </row>
    <row r="239" spans="1:8" s="56" customFormat="1" ht="16.2" thickBot="1">
      <c r="A239" s="404">
        <f>+A237+1</f>
        <v>140</v>
      </c>
      <c r="B239" s="421" t="s">
        <v>1200</v>
      </c>
      <c r="C239" s="411"/>
      <c r="D239" s="418"/>
      <c r="E239" s="422"/>
      <c r="F239" s="414" t="str">
        <f>"(Line "&amp;A233&amp;" + "&amp;A237&amp;")"</f>
        <v>(Line 138 + 139)</v>
      </c>
      <c r="G239" s="423"/>
      <c r="H239" s="1012">
        <f>+H237+H233</f>
        <v>146447.69142443009</v>
      </c>
    </row>
    <row r="240" spans="1:8">
      <c r="A240" s="6"/>
      <c r="B240" s="6"/>
      <c r="C240" s="15"/>
      <c r="D240" s="9"/>
      <c r="E240" s="63"/>
      <c r="F240" s="18"/>
      <c r="G240" s="8"/>
      <c r="H240" s="76"/>
    </row>
    <row r="241" spans="1:11" ht="15.6">
      <c r="A241" s="661" t="s">
        <v>490</v>
      </c>
      <c r="B241" s="340"/>
      <c r="C241" s="340"/>
      <c r="D241" s="340"/>
      <c r="E241" s="341"/>
      <c r="F241" s="342"/>
      <c r="G241" s="342"/>
      <c r="H241" s="355"/>
    </row>
    <row r="242" spans="1:11">
      <c r="A242" s="63"/>
      <c r="B242" s="34"/>
      <c r="C242" s="34"/>
      <c r="D242" s="34"/>
      <c r="E242" s="63"/>
      <c r="F242" s="34"/>
      <c r="G242" s="34"/>
      <c r="H242" s="34"/>
    </row>
    <row r="243" spans="1:11" ht="15.6">
      <c r="A243" s="63"/>
      <c r="B243" s="1" t="s">
        <v>478</v>
      </c>
      <c r="C243" s="38"/>
      <c r="D243" s="38"/>
      <c r="E243" s="63"/>
      <c r="F243" s="34"/>
      <c r="G243" s="34"/>
      <c r="H243" s="34"/>
    </row>
    <row r="244" spans="1:11">
      <c r="A244" s="63">
        <f>+A239+1</f>
        <v>141</v>
      </c>
      <c r="B244" s="34"/>
      <c r="C244" s="38" t="s">
        <v>479</v>
      </c>
      <c r="D244" s="38"/>
      <c r="E244" s="63"/>
      <c r="F244" s="25" t="str">
        <f>"(Line "&amp;A70&amp;")"</f>
        <v>(Line 44)</v>
      </c>
      <c r="G244" s="34"/>
      <c r="H244" s="224">
        <f>+H70</f>
        <v>8739302.0898391381</v>
      </c>
    </row>
    <row r="245" spans="1:11">
      <c r="A245" s="6">
        <f>+A244+1</f>
        <v>142</v>
      </c>
      <c r="B245" s="34"/>
      <c r="C245" s="38" t="s">
        <v>599</v>
      </c>
      <c r="D245" s="38"/>
      <c r="E245" s="63"/>
      <c r="F245" s="68" t="str">
        <f>"(Line "&amp;A113&amp;")"</f>
        <v>(Line 61)</v>
      </c>
      <c r="G245" s="34"/>
      <c r="H245" s="668">
        <f>+H113</f>
        <v>-1580017.0609446899</v>
      </c>
    </row>
    <row r="246" spans="1:11" ht="15.6">
      <c r="A246" s="6">
        <f>+A245+1</f>
        <v>143</v>
      </c>
      <c r="B246" s="6"/>
      <c r="C246" s="36" t="s">
        <v>603</v>
      </c>
      <c r="D246" s="80"/>
      <c r="E246" s="103"/>
      <c r="F246" s="25" t="str">
        <f>"(Line "&amp;A115&amp;")"</f>
        <v>(Line 62)</v>
      </c>
      <c r="G246" s="81"/>
      <c r="H246" s="240">
        <f>+H115</f>
        <v>7159285.0288944487</v>
      </c>
    </row>
    <row r="247" spans="1:11">
      <c r="A247" s="6"/>
      <c r="B247" s="6"/>
      <c r="C247" s="45"/>
      <c r="D247" s="35"/>
      <c r="E247" s="19"/>
      <c r="F247" s="9"/>
      <c r="G247" s="9"/>
      <c r="H247" s="7"/>
    </row>
    <row r="248" spans="1:11">
      <c r="A248" s="6">
        <f>+A246+1</f>
        <v>144</v>
      </c>
      <c r="B248" s="9"/>
      <c r="C248" s="929" t="s">
        <v>649</v>
      </c>
      <c r="D248" s="37"/>
      <c r="E248" s="63"/>
      <c r="F248" s="25" t="str">
        <f>"(Line "&amp;A148&amp;")"</f>
        <v>(Line 85)</v>
      </c>
      <c r="G248" s="34"/>
      <c r="H248" s="7">
        <f>+H148</f>
        <v>147199.54998868331</v>
      </c>
    </row>
    <row r="249" spans="1:11">
      <c r="A249" s="6">
        <f t="shared" ref="A249:A254" si="4">+A248+1</f>
        <v>145</v>
      </c>
      <c r="B249" s="9"/>
      <c r="C249" s="90" t="s">
        <v>579</v>
      </c>
      <c r="D249" s="37"/>
      <c r="E249" s="63"/>
      <c r="F249" s="25" t="str">
        <f>"(Line "&amp;A172&amp;")"</f>
        <v>(Line 101)</v>
      </c>
      <c r="G249" s="34"/>
      <c r="H249" s="7">
        <f>+H172</f>
        <v>271893.21729804116</v>
      </c>
    </row>
    <row r="250" spans="1:11">
      <c r="A250" s="6">
        <f t="shared" si="4"/>
        <v>146</v>
      </c>
      <c r="B250" s="6"/>
      <c r="C250" s="45" t="s">
        <v>480</v>
      </c>
      <c r="D250" s="35"/>
      <c r="E250" s="19"/>
      <c r="F250" s="25" t="str">
        <f>"(Line "&amp;A178&amp;")"</f>
        <v>(Line 103)</v>
      </c>
      <c r="G250" s="9"/>
      <c r="H250" s="7">
        <f>+H178</f>
        <v>76845.63994797357</v>
      </c>
    </row>
    <row r="251" spans="1:11">
      <c r="A251" s="6">
        <f t="shared" si="4"/>
        <v>147</v>
      </c>
      <c r="B251" s="6"/>
      <c r="C251" s="60" t="s">
        <v>617</v>
      </c>
      <c r="D251" s="35"/>
      <c r="E251" s="19"/>
      <c r="F251" s="25" t="str">
        <f>"(Line "&amp;A218&amp;")"</f>
        <v>(Line 130)</v>
      </c>
      <c r="G251" s="9"/>
      <c r="H251" s="7">
        <f>+H218</f>
        <v>577408.95347887266</v>
      </c>
    </row>
    <row r="252" spans="1:11">
      <c r="A252" s="6">
        <f t="shared" si="4"/>
        <v>148</v>
      </c>
      <c r="B252" s="6"/>
      <c r="C252" s="60" t="s">
        <v>618</v>
      </c>
      <c r="D252" s="35"/>
      <c r="E252" s="19"/>
      <c r="F252" s="25" t="str">
        <f>"(Line "&amp;A239&amp;")"</f>
        <v>(Line 140)</v>
      </c>
      <c r="G252" s="9"/>
      <c r="H252" s="7">
        <f>+H239</f>
        <v>146447.69142443009</v>
      </c>
    </row>
    <row r="253" spans="1:11" ht="15.6" thickBot="1">
      <c r="A253" s="6">
        <f t="shared" si="4"/>
        <v>149</v>
      </c>
      <c r="B253" s="6"/>
      <c r="C253" s="674" t="s">
        <v>1716</v>
      </c>
      <c r="D253" s="35"/>
      <c r="E253" s="19"/>
      <c r="F253" s="31"/>
      <c r="G253" s="9"/>
      <c r="H253" s="933">
        <v>-7300</v>
      </c>
      <c r="K253" s="78"/>
    </row>
    <row r="254" spans="1:11" ht="18" thickBot="1">
      <c r="A254" s="83">
        <f t="shared" si="4"/>
        <v>150</v>
      </c>
      <c r="B254" s="381"/>
      <c r="C254" s="382" t="s">
        <v>115</v>
      </c>
      <c r="D254" s="383"/>
      <c r="E254" s="384"/>
      <c r="F254" s="141" t="str">
        <f>"(Sum Lines "&amp;A248&amp;" to "&amp;A253&amp;")"</f>
        <v>(Sum Lines 144 to 149)</v>
      </c>
      <c r="G254" s="385"/>
      <c r="H254" s="429">
        <f>SUM(H248:H253)</f>
        <v>1212495.052138001</v>
      </c>
      <c r="K254" s="77"/>
    </row>
    <row r="255" spans="1:11" ht="15.6">
      <c r="A255" s="123"/>
      <c r="B255" s="882"/>
      <c r="C255" s="623"/>
      <c r="D255" s="623"/>
      <c r="F255" s="31"/>
      <c r="G255" s="31"/>
      <c r="H255" s="40"/>
    </row>
    <row r="256" spans="1:11" ht="15.6">
      <c r="A256" s="928"/>
      <c r="B256" s="111" t="s">
        <v>1266</v>
      </c>
      <c r="C256" s="623"/>
      <c r="D256" s="623"/>
      <c r="F256" s="31"/>
      <c r="G256" s="31"/>
      <c r="H256" s="40"/>
    </row>
    <row r="257" spans="1:8">
      <c r="A257" s="643" t="s">
        <v>1267</v>
      </c>
      <c r="B257" s="882"/>
      <c r="C257" s="929" t="s">
        <v>1268</v>
      </c>
      <c r="D257" s="623"/>
      <c r="F257" s="909" t="str">
        <f>"Line "&amp;A216&amp;" * ("&amp;A110&amp;" + "&amp;A76&amp;")"</f>
        <v>Line 129 * (60C + 45A)</v>
      </c>
      <c r="G257" s="31"/>
      <c r="H257" s="930">
        <f>(H110+H76)*H216</f>
        <v>605.47349021330024</v>
      </c>
    </row>
    <row r="258" spans="1:8">
      <c r="A258" s="643" t="s">
        <v>1270</v>
      </c>
      <c r="B258" s="882"/>
      <c r="C258" s="929" t="s">
        <v>1269</v>
      </c>
      <c r="D258" s="623"/>
      <c r="F258" s="909" t="str">
        <f>"[Line "&amp;A227&amp;" * "&amp;A257&amp;" * (1- ( "&amp;A213&amp;" / "&amp;A216&amp;"))]"</f>
        <v>[Line 135 * 150A * (1- ( 126 / 129))]</v>
      </c>
      <c r="G258" s="31"/>
      <c r="H258" s="931">
        <f>H257*H227*(H216-H213)/H216</f>
        <v>155.81009323783508</v>
      </c>
    </row>
    <row r="259" spans="1:8">
      <c r="A259" s="643" t="s">
        <v>1271</v>
      </c>
      <c r="B259" s="882"/>
      <c r="C259" s="49" t="str">
        <f>C158</f>
        <v>Amortization of Acquisition Adjustments</v>
      </c>
      <c r="D259" s="49"/>
      <c r="E259" s="49"/>
      <c r="F259" s="909" t="str">
        <f>"(Line "&amp;A158&amp;")"</f>
        <v>(Line 90A)</v>
      </c>
      <c r="H259" s="670">
        <f>H158</f>
        <v>204.73823255814</v>
      </c>
    </row>
    <row r="260" spans="1:8" ht="15.6">
      <c r="A260" s="643" t="s">
        <v>1274</v>
      </c>
      <c r="B260" s="111" t="s">
        <v>1266</v>
      </c>
      <c r="C260" s="455"/>
      <c r="D260" s="623"/>
      <c r="F260" s="31" t="str">
        <f>"(Line "&amp;A257&amp;" + "&amp;A258&amp;" + "&amp;A259&amp;")"</f>
        <v>(Line 150A + 150B + 150C)</v>
      </c>
      <c r="G260" s="31"/>
      <c r="H260" s="934">
        <f>H257+H258+H259</f>
        <v>966.02181600927531</v>
      </c>
    </row>
    <row r="261" spans="1:8" ht="15.6">
      <c r="A261" s="643"/>
      <c r="F261" s="31"/>
      <c r="G261" s="31"/>
      <c r="H261" s="40"/>
    </row>
    <row r="262" spans="1:8" ht="15.6">
      <c r="A262" s="643"/>
      <c r="B262" s="111" t="s">
        <v>69</v>
      </c>
      <c r="C262" s="50"/>
      <c r="D262" s="623"/>
      <c r="F262" s="31"/>
      <c r="G262" s="31"/>
    </row>
    <row r="263" spans="1:8" ht="15.6">
      <c r="A263" s="643">
        <f>+A254+1</f>
        <v>151</v>
      </c>
      <c r="B263" s="643"/>
      <c r="C263" s="623" t="s">
        <v>1272</v>
      </c>
      <c r="D263" s="623"/>
      <c r="F263" s="31" t="str">
        <f>"(Line "&amp;A254&amp;" - "&amp;A260&amp;")"</f>
        <v>(Line 150 - 150D)</v>
      </c>
      <c r="G263" s="31"/>
      <c r="H263" s="932">
        <f>H254-H260</f>
        <v>1211529.0303219918</v>
      </c>
    </row>
    <row r="264" spans="1:8" ht="15.6">
      <c r="A264" s="643">
        <f>+A263+1</f>
        <v>152</v>
      </c>
      <c r="B264" s="643"/>
      <c r="C264" s="623" t="s">
        <v>278</v>
      </c>
      <c r="D264" s="623"/>
      <c r="F264" s="31" t="str">
        <f>"(Line "&amp;A42&amp;" - "&amp;A59&amp;")"</f>
        <v>(Line 24 - 35)</v>
      </c>
      <c r="G264" s="31"/>
      <c r="H264" s="134">
        <f>+H42-H59</f>
        <v>8673205.420007173</v>
      </c>
    </row>
    <row r="265" spans="1:8" ht="15.6">
      <c r="A265" s="643">
        <f>+A264+1</f>
        <v>153</v>
      </c>
      <c r="B265" s="643"/>
      <c r="C265" s="623" t="s">
        <v>1286</v>
      </c>
      <c r="D265" s="623"/>
      <c r="F265" s="31" t="str">
        <f>"(Line "&amp;A263&amp;" / "&amp;A264&amp;")"</f>
        <v>(Line 151 / 152)</v>
      </c>
      <c r="G265" s="31"/>
      <c r="H265" s="40">
        <f>+H263/H264</f>
        <v>0.13968642176135496</v>
      </c>
    </row>
    <row r="266" spans="1:8" ht="15.6">
      <c r="A266" s="643">
        <f>+A265+1</f>
        <v>154</v>
      </c>
      <c r="B266" s="643"/>
      <c r="C266" s="623" t="s">
        <v>1289</v>
      </c>
      <c r="D266" s="623"/>
      <c r="F266" s="31" t="str">
        <f>"(Line "&amp;A263&amp;" - "&amp;A153&amp;" ) / "&amp;A264</f>
        <v>(Line 151 - 86 ) / 152</v>
      </c>
      <c r="G266" s="31"/>
      <c r="H266" s="40">
        <f>(H263-H153)/H264</f>
        <v>0.10706346897448189</v>
      </c>
    </row>
    <row r="267" spans="1:8" ht="15.6">
      <c r="A267" s="643">
        <f>+A266+1</f>
        <v>155</v>
      </c>
      <c r="B267" s="643"/>
      <c r="C267" s="623" t="s">
        <v>1290</v>
      </c>
      <c r="D267" s="623"/>
      <c r="E267" s="887"/>
      <c r="F267" s="641" t="str">
        <f>"(Line "&amp;A254&amp;" - "&amp;A153&amp;" - "&amp;A158&amp;" - "&amp;A218&amp;" - "&amp;A239&amp;") / "&amp;A264</f>
        <v>(Line 150 - 86 - 90A - 130 - 140) / 152</v>
      </c>
      <c r="G267" s="31"/>
      <c r="H267" s="40">
        <f>(H254-H153-H218-H158-H239)/H264</f>
        <v>2.369229000392158E-2</v>
      </c>
    </row>
    <row r="268" spans="1:8" ht="15.6">
      <c r="A268" s="637"/>
      <c r="B268" s="637"/>
      <c r="C268" s="623"/>
      <c r="D268" s="623"/>
      <c r="E268" s="918"/>
      <c r="F268" s="638"/>
      <c r="G268" s="642"/>
      <c r="H268" s="192"/>
    </row>
    <row r="269" spans="1:8" ht="15.6">
      <c r="A269" s="637"/>
      <c r="B269" s="111" t="s">
        <v>749</v>
      </c>
      <c r="C269" s="623"/>
      <c r="D269" s="623"/>
      <c r="E269" s="919"/>
      <c r="F269" s="642"/>
      <c r="G269" s="642"/>
      <c r="H269" s="192"/>
    </row>
    <row r="270" spans="1:8" ht="15.6">
      <c r="A270" s="637">
        <f>+A267+1</f>
        <v>156</v>
      </c>
      <c r="B270" s="637"/>
      <c r="C270" s="623" t="s">
        <v>1285</v>
      </c>
      <c r="D270" s="623"/>
      <c r="E270" s="919"/>
      <c r="F270" s="638" t="str">
        <f>"(Line "&amp;A254&amp;" - "&amp;A251&amp;" - "&amp;A252&amp;" - "&amp;A158&amp;")"</f>
        <v>(Line 150 - 147 - 148 - 90A)</v>
      </c>
      <c r="G270" s="642"/>
      <c r="H270" s="241">
        <f>+H254-H251-H252-H158</f>
        <v>488433.66900214006</v>
      </c>
    </row>
    <row r="271" spans="1:8" ht="15.6">
      <c r="A271" s="637">
        <f>+A270+1</f>
        <v>157</v>
      </c>
      <c r="B271" s="637"/>
      <c r="C271" s="623" t="s">
        <v>527</v>
      </c>
      <c r="D271" s="111"/>
      <c r="E271" s="919"/>
      <c r="F271" s="638" t="s">
        <v>79</v>
      </c>
      <c r="G271" s="642"/>
      <c r="H271" s="193">
        <f>'ATT4 - Basis Pt ROE'!H10</f>
        <v>773909.41016111302</v>
      </c>
    </row>
    <row r="272" spans="1:8" ht="15.6">
      <c r="A272" s="637">
        <f>+A271+1</f>
        <v>158</v>
      </c>
      <c r="B272" s="637"/>
      <c r="C272" s="623" t="s">
        <v>1291</v>
      </c>
      <c r="D272" s="623"/>
      <c r="E272" s="919"/>
      <c r="F272" s="638" t="str">
        <f>"(Line "&amp;A270&amp;" + "&amp;A271&amp;")"</f>
        <v>(Line 156 + 157)</v>
      </c>
      <c r="G272" s="642"/>
      <c r="H272" s="193">
        <f>+H271+H270</f>
        <v>1262343.0791632531</v>
      </c>
    </row>
    <row r="273" spans="1:182" ht="15.6">
      <c r="A273" s="637">
        <f>+A272+1</f>
        <v>159</v>
      </c>
      <c r="B273" s="637"/>
      <c r="C273" s="623" t="str">
        <f>+C264</f>
        <v>Net Transmission Plant</v>
      </c>
      <c r="D273" s="623"/>
      <c r="E273" s="919"/>
      <c r="F273" s="31" t="str">
        <f>"(Line "&amp;A264&amp;")"</f>
        <v>(Line 152)</v>
      </c>
      <c r="G273" s="642"/>
      <c r="H273" s="193">
        <f>+H264</f>
        <v>8673205.420007173</v>
      </c>
    </row>
    <row r="274" spans="1:182" ht="15.6">
      <c r="A274" s="637">
        <f>+A273+1</f>
        <v>160</v>
      </c>
      <c r="B274" s="637"/>
      <c r="C274" s="623" t="s">
        <v>1287</v>
      </c>
      <c r="D274" s="623"/>
      <c r="E274" s="919"/>
      <c r="F274" s="31" t="str">
        <f>"(Line "&amp;A272&amp;" / "&amp;A273&amp;")"</f>
        <v>(Line 158 / 159)</v>
      </c>
      <c r="G274" s="642"/>
      <c r="H274" s="192">
        <f>+H272/H273</f>
        <v>0.14554516099103404</v>
      </c>
    </row>
    <row r="275" spans="1:182" ht="15.6">
      <c r="A275" s="637">
        <f>+A274+1</f>
        <v>161</v>
      </c>
      <c r="B275" s="637"/>
      <c r="C275" s="623" t="s">
        <v>1288</v>
      </c>
      <c r="D275" s="623"/>
      <c r="E275" s="919"/>
      <c r="F275" s="642" t="str">
        <f>"(Line "&amp;A272&amp;" - "&amp;A153&amp;" ) / "&amp;A273</f>
        <v>(Line 158 - 86 ) / 159</v>
      </c>
      <c r="G275" s="642"/>
      <c r="H275" s="40">
        <f>(H272-H153)/H273</f>
        <v>0.11292220820416098</v>
      </c>
    </row>
    <row r="276" spans="1:182" ht="15.6">
      <c r="A276" s="637"/>
      <c r="B276" s="637"/>
      <c r="C276" s="623"/>
      <c r="D276" s="623"/>
      <c r="E276" s="920"/>
      <c r="F276" s="642"/>
      <c r="G276" s="642"/>
      <c r="H276" s="192"/>
    </row>
    <row r="277" spans="1:182" ht="15.6">
      <c r="A277" s="214"/>
      <c r="B277" s="214"/>
      <c r="C277" s="52"/>
      <c r="D277" s="52"/>
      <c r="E277" s="386"/>
      <c r="F277" s="37"/>
      <c r="G277" s="37"/>
      <c r="H277" s="192"/>
    </row>
    <row r="278" spans="1:182" ht="15.6">
      <c r="A278" s="214">
        <f>+A275+1</f>
        <v>162</v>
      </c>
      <c r="B278" s="214"/>
      <c r="C278" s="111" t="s">
        <v>115</v>
      </c>
      <c r="D278" s="52"/>
      <c r="E278" s="101"/>
      <c r="F278" s="9" t="str">
        <f>"(Line "&amp;A254&amp;")"</f>
        <v>(Line 150)</v>
      </c>
      <c r="G278" s="37"/>
      <c r="H278" s="241">
        <f>H254</f>
        <v>1212495.052138001</v>
      </c>
    </row>
    <row r="279" spans="1:182" ht="15.6">
      <c r="A279" s="214">
        <f t="shared" ref="A279:A284" si="5">+A278+1</f>
        <v>163</v>
      </c>
      <c r="B279" s="214"/>
      <c r="C279" s="52" t="s">
        <v>11</v>
      </c>
      <c r="D279" s="52"/>
      <c r="E279" s="98"/>
      <c r="F279" s="144" t="s">
        <v>531</v>
      </c>
      <c r="G279" s="37"/>
      <c r="H279" s="718">
        <f>'ATT6- True-Up Adjustment NITS'!I62</f>
        <v>50333.715013613451</v>
      </c>
    </row>
    <row r="280" spans="1:182" ht="15.6">
      <c r="A280" s="214">
        <f t="shared" si="5"/>
        <v>164</v>
      </c>
      <c r="B280" s="214"/>
      <c r="C280" s="52" t="s">
        <v>532</v>
      </c>
      <c r="D280" s="52"/>
      <c r="E280" s="98"/>
      <c r="F280" s="34" t="s">
        <v>80</v>
      </c>
      <c r="G280" s="37"/>
      <c r="H280" s="718">
        <f ca="1">('ATT7 - Cap Add WS'!ZD70-'ATT7 - Cap Add WS'!ZE69)/1000</f>
        <v>2060.132452542603</v>
      </c>
    </row>
    <row r="281" spans="1:182" ht="15.6">
      <c r="A281" s="214">
        <f t="shared" si="5"/>
        <v>165</v>
      </c>
      <c r="B281" s="29"/>
      <c r="C281" s="35" t="s">
        <v>623</v>
      </c>
      <c r="D281" s="171"/>
      <c r="E281" s="98"/>
      <c r="F281" s="35" t="s">
        <v>528</v>
      </c>
      <c r="G281" s="9"/>
      <c r="H281" s="718">
        <f>+'ATT5 - Cost Support 1'!S165</f>
        <v>3212.0000399999999</v>
      </c>
      <c r="FZ281" s="49">
        <f>SUM(A281:FY281)</f>
        <v>3377.0000399999999</v>
      </c>
    </row>
    <row r="282" spans="1:182" ht="15.6">
      <c r="A282" s="214">
        <f t="shared" si="5"/>
        <v>166</v>
      </c>
      <c r="B282" s="29"/>
      <c r="C282" s="35" t="s">
        <v>482</v>
      </c>
      <c r="D282" s="171"/>
      <c r="E282" s="98"/>
      <c r="F282" s="35" t="s">
        <v>393</v>
      </c>
      <c r="G282" s="9"/>
      <c r="H282" s="718">
        <f>-'ATT3 - Revenue Credits'!D23</f>
        <v>-29771.880529966376</v>
      </c>
    </row>
    <row r="283" spans="1:182">
      <c r="A283" s="214">
        <f t="shared" si="5"/>
        <v>167</v>
      </c>
      <c r="B283" s="29"/>
      <c r="C283" s="35" t="s">
        <v>426</v>
      </c>
      <c r="D283" s="171"/>
      <c r="E283" s="98"/>
      <c r="F283" s="35" t="s">
        <v>427</v>
      </c>
      <c r="G283" s="9"/>
      <c r="H283" s="704">
        <v>0</v>
      </c>
    </row>
    <row r="284" spans="1:182" ht="15.6">
      <c r="A284" s="214">
        <f t="shared" si="5"/>
        <v>168</v>
      </c>
      <c r="B284" s="29"/>
      <c r="C284" s="111" t="s">
        <v>404</v>
      </c>
      <c r="D284" s="52"/>
      <c r="E284" s="64"/>
      <c r="F284" s="9" t="str">
        <f>"(Line "&amp;A278&amp;" + "&amp;A279&amp;" +"&amp;A280&amp;" + "&amp;A281&amp;" + "&amp;A282&amp;" + "&amp;A283&amp;")"</f>
        <v>(Line 162 + 163 +164 + 165 + 166 + 167)</v>
      </c>
      <c r="G284" s="9"/>
      <c r="H284" s="719">
        <f ca="1">SUM(H278:H283)</f>
        <v>1238329.0191141907</v>
      </c>
      <c r="K284" s="78"/>
    </row>
    <row r="285" spans="1:182" ht="15.6">
      <c r="A285" s="29"/>
      <c r="B285" s="6"/>
      <c r="C285" s="52"/>
      <c r="D285" s="52"/>
      <c r="E285" s="63"/>
      <c r="F285" s="34"/>
      <c r="G285" s="9"/>
      <c r="H285" s="717"/>
      <c r="K285" s="1475"/>
      <c r="M285" s="77"/>
    </row>
    <row r="286" spans="1:182" ht="15.6">
      <c r="A286" s="29"/>
      <c r="B286" s="65" t="s">
        <v>41</v>
      </c>
      <c r="C286" s="52"/>
      <c r="D286" s="52"/>
      <c r="E286" s="63"/>
      <c r="F286" s="9"/>
      <c r="G286" s="9"/>
      <c r="H286" s="717"/>
    </row>
    <row r="287" spans="1:182" ht="15.6">
      <c r="A287" s="29">
        <f>+A284+1</f>
        <v>169</v>
      </c>
      <c r="B287" s="6"/>
      <c r="C287" s="9" t="s">
        <v>581</v>
      </c>
      <c r="D287" s="9"/>
      <c r="E287" s="98" t="str">
        <f>"(Note "&amp;B$313&amp;")"</f>
        <v>(Note L)</v>
      </c>
      <c r="F287" s="623" t="s">
        <v>301</v>
      </c>
      <c r="G287" s="52"/>
      <c r="H287" s="720">
        <f>'ATT5 - Cost Support 1'!S173</f>
        <v>20060.599999999999</v>
      </c>
      <c r="M287" s="1475"/>
    </row>
    <row r="288" spans="1:182" ht="15.6">
      <c r="A288" s="29">
        <f>+A287+1</f>
        <v>170</v>
      </c>
      <c r="B288" s="6"/>
      <c r="C288" s="9" t="s">
        <v>580</v>
      </c>
      <c r="D288" s="250"/>
      <c r="E288" s="251"/>
      <c r="F288" s="25" t="str">
        <f>"(Line "&amp;A284&amp;" / "&amp;A287&amp;")"</f>
        <v>(Line 168 / 169)</v>
      </c>
      <c r="G288" s="252"/>
      <c r="H288" s="721">
        <f ca="1">+H284/H287*1000</f>
        <v>61729.410840861732</v>
      </c>
      <c r="M288" s="1476"/>
    </row>
    <row r="289" spans="1:8" ht="16.2" thickBot="1">
      <c r="A289" s="6"/>
      <c r="B289" s="6"/>
      <c r="C289" s="9"/>
      <c r="D289" s="9"/>
      <c r="E289" s="102"/>
      <c r="F289" s="252"/>
      <c r="G289" s="252"/>
      <c r="H289" s="722"/>
    </row>
    <row r="290" spans="1:8" s="56" customFormat="1" ht="18" thickBot="1">
      <c r="A290" s="83">
        <f>+A288+1</f>
        <v>171</v>
      </c>
      <c r="B290" s="87"/>
      <c r="C290" s="84" t="s">
        <v>750</v>
      </c>
      <c r="D290" s="87"/>
      <c r="E290" s="87"/>
      <c r="F290" s="87" t="str">
        <f>"(Line "&amp;A288&amp;")"</f>
        <v>(Line 170)</v>
      </c>
      <c r="G290" s="87"/>
      <c r="H290" s="430">
        <f ca="1">+H288</f>
        <v>61729.410840861732</v>
      </c>
    </row>
    <row r="291" spans="1:8" s="56" customFormat="1" ht="15.6">
      <c r="A291" s="123"/>
      <c r="B291" s="215"/>
      <c r="C291" s="37"/>
      <c r="D291" s="37"/>
      <c r="E291" s="102"/>
      <c r="F291" s="252"/>
      <c r="G291" s="252"/>
      <c r="H291" s="253"/>
    </row>
    <row r="292" spans="1:8" s="56" customFormat="1" ht="18.75" customHeight="1">
      <c r="A292" s="86"/>
      <c r="B292" s="88" t="s">
        <v>641</v>
      </c>
      <c r="C292" s="37"/>
      <c r="D292" s="37"/>
      <c r="E292" s="254"/>
      <c r="F292" s="252"/>
      <c r="G292" s="252"/>
      <c r="H292" s="258"/>
    </row>
    <row r="293" spans="1:8" s="56" customFormat="1" ht="16.350000000000001" customHeight="1">
      <c r="A293" s="242"/>
      <c r="B293" s="637" t="s">
        <v>505</v>
      </c>
      <c r="C293" s="638" t="s">
        <v>664</v>
      </c>
      <c r="D293" s="37"/>
      <c r="F293" s="889"/>
      <c r="G293" s="252"/>
      <c r="H293" s="258"/>
    </row>
    <row r="294" spans="1:8" s="56" customFormat="1" ht="16.5" customHeight="1">
      <c r="A294" s="317"/>
      <c r="B294" s="637" t="s">
        <v>613</v>
      </c>
      <c r="C294" s="639" t="s">
        <v>193</v>
      </c>
      <c r="D294" s="256"/>
      <c r="G294" s="252"/>
      <c r="H294" s="258"/>
    </row>
    <row r="295" spans="1:8" s="56" customFormat="1" ht="15.75" customHeight="1">
      <c r="A295" s="317"/>
      <c r="B295" s="637" t="s">
        <v>483</v>
      </c>
      <c r="C295" s="639" t="s">
        <v>665</v>
      </c>
      <c r="D295" s="37"/>
      <c r="F295" s="889"/>
      <c r="G295" s="252"/>
      <c r="H295" s="258"/>
    </row>
    <row r="296" spans="1:8" s="56" customFormat="1" ht="15.75" customHeight="1">
      <c r="A296" s="317"/>
      <c r="B296" s="637" t="s">
        <v>506</v>
      </c>
      <c r="C296" s="640" t="s">
        <v>666</v>
      </c>
      <c r="D296" s="37"/>
      <c r="G296" s="252"/>
      <c r="H296" s="258"/>
    </row>
    <row r="297" spans="1:8" s="56" customFormat="1" ht="16.5" customHeight="1">
      <c r="A297" s="317"/>
      <c r="B297" s="637" t="s">
        <v>504</v>
      </c>
      <c r="C297" s="641" t="s">
        <v>667</v>
      </c>
      <c r="D297" s="37"/>
      <c r="E297" s="254"/>
      <c r="G297" s="252"/>
      <c r="H297" s="258"/>
    </row>
    <row r="298" spans="1:8" s="56" customFormat="1" ht="15.6" customHeight="1">
      <c r="A298" s="317"/>
      <c r="B298" s="637" t="s">
        <v>350</v>
      </c>
      <c r="C298" s="640" t="s">
        <v>668</v>
      </c>
      <c r="D298" s="37"/>
      <c r="E298" s="254"/>
      <c r="F298" s="719"/>
      <c r="G298" s="252"/>
      <c r="H298" s="258"/>
    </row>
    <row r="299" spans="1:8" s="56" customFormat="1" ht="16.350000000000001" customHeight="1">
      <c r="A299" s="317"/>
      <c r="B299" s="637" t="s">
        <v>507</v>
      </c>
      <c r="C299" s="640" t="s">
        <v>669</v>
      </c>
      <c r="D299" s="37"/>
      <c r="E299" s="254"/>
      <c r="F299" s="252"/>
      <c r="G299" s="252"/>
      <c r="H299" s="258"/>
    </row>
    <row r="300" spans="1:8" s="56" customFormat="1" ht="15.6" customHeight="1">
      <c r="A300" s="317"/>
      <c r="B300" s="637" t="s">
        <v>420</v>
      </c>
      <c r="C300" s="642" t="s">
        <v>751</v>
      </c>
      <c r="D300" s="37"/>
      <c r="E300" s="102"/>
      <c r="F300" s="252"/>
      <c r="G300" s="252"/>
      <c r="H300" s="258"/>
    </row>
    <row r="301" spans="1:8" s="56" customFormat="1" ht="15.6" customHeight="1">
      <c r="A301" s="317"/>
      <c r="B301" s="637"/>
      <c r="C301" s="642" t="s">
        <v>752</v>
      </c>
      <c r="D301" s="37"/>
      <c r="E301" s="102"/>
      <c r="F301" s="252"/>
      <c r="G301" s="252"/>
      <c r="H301" s="258"/>
    </row>
    <row r="302" spans="1:8" s="56" customFormat="1" ht="16.350000000000001" customHeight="1">
      <c r="A302" s="317"/>
      <c r="B302" s="637"/>
      <c r="C302" s="642" t="s">
        <v>172</v>
      </c>
      <c r="D302" s="37"/>
      <c r="E302" s="102"/>
      <c r="F302" s="252"/>
      <c r="G302" s="252"/>
      <c r="H302" s="258"/>
    </row>
    <row r="303" spans="1:8" s="56" customFormat="1" ht="15.6">
      <c r="A303" s="317"/>
      <c r="B303" s="637" t="s">
        <v>491</v>
      </c>
      <c r="C303" s="640" t="s">
        <v>412</v>
      </c>
      <c r="D303" s="37"/>
      <c r="E303" s="254"/>
      <c r="F303" s="252"/>
      <c r="G303" s="252"/>
      <c r="H303" s="258"/>
    </row>
    <row r="304" spans="1:8" ht="15.6">
      <c r="A304" s="317"/>
      <c r="B304" s="637"/>
      <c r="C304" s="640" t="s">
        <v>670</v>
      </c>
      <c r="D304" s="37"/>
      <c r="E304" s="254"/>
      <c r="F304" s="252"/>
      <c r="G304" s="252"/>
      <c r="H304" s="253"/>
    </row>
    <row r="305" spans="1:8" ht="15.6">
      <c r="A305" s="317"/>
      <c r="B305" s="637"/>
      <c r="C305" s="640" t="s">
        <v>529</v>
      </c>
      <c r="D305" s="37"/>
      <c r="E305" s="254"/>
      <c r="F305" s="252"/>
      <c r="G305" s="252"/>
      <c r="H305" s="253"/>
    </row>
    <row r="306" spans="1:8" ht="15.6">
      <c r="A306" s="317"/>
      <c r="B306" s="637"/>
      <c r="C306" s="640" t="s">
        <v>359</v>
      </c>
      <c r="D306" s="37"/>
      <c r="E306" s="254"/>
      <c r="F306" s="252"/>
      <c r="G306" s="252"/>
      <c r="H306" s="253"/>
    </row>
    <row r="307" spans="1:8" ht="15.6">
      <c r="A307" s="317"/>
      <c r="B307" s="637"/>
      <c r="C307" s="640" t="s">
        <v>515</v>
      </c>
      <c r="D307" s="37"/>
      <c r="E307" s="254"/>
      <c r="F307" s="252"/>
      <c r="G307" s="252"/>
      <c r="H307" s="253"/>
    </row>
    <row r="308" spans="1:8" ht="15.6">
      <c r="A308" s="317"/>
      <c r="B308" s="637"/>
      <c r="C308" s="640" t="s">
        <v>277</v>
      </c>
      <c r="D308" s="37"/>
      <c r="E308" s="254"/>
      <c r="F308" s="252"/>
      <c r="G308" s="252"/>
      <c r="H308" s="253"/>
    </row>
    <row r="309" spans="1:8" ht="15.6">
      <c r="A309" s="317"/>
      <c r="B309" s="637" t="s">
        <v>493</v>
      </c>
      <c r="C309" s="640" t="s">
        <v>753</v>
      </c>
      <c r="D309" s="37"/>
      <c r="E309" s="254"/>
      <c r="F309" s="252"/>
      <c r="G309" s="252"/>
      <c r="H309" s="253"/>
    </row>
    <row r="310" spans="1:8" ht="15.6">
      <c r="A310" s="317"/>
      <c r="B310" s="637"/>
      <c r="C310" s="640" t="s">
        <v>754</v>
      </c>
      <c r="D310" s="37"/>
      <c r="E310" s="254"/>
      <c r="F310" s="252"/>
      <c r="G310" s="252"/>
      <c r="H310" s="253"/>
    </row>
    <row r="311" spans="1:8" ht="15.6">
      <c r="A311" s="317"/>
      <c r="B311" s="637"/>
      <c r="C311" s="640" t="s">
        <v>755</v>
      </c>
      <c r="D311" s="37"/>
      <c r="E311" s="254"/>
      <c r="F311" s="252"/>
      <c r="G311" s="252"/>
      <c r="H311" s="253"/>
    </row>
    <row r="312" spans="1:8" ht="15.6">
      <c r="A312" s="317"/>
      <c r="B312" s="637" t="s">
        <v>509</v>
      </c>
      <c r="C312" s="638" t="s">
        <v>674</v>
      </c>
      <c r="D312" s="37"/>
      <c r="E312" s="254"/>
      <c r="F312" s="252"/>
      <c r="G312" s="252"/>
      <c r="H312" s="253"/>
    </row>
    <row r="313" spans="1:8" ht="15.6">
      <c r="A313" s="317"/>
      <c r="B313" s="637" t="s">
        <v>586</v>
      </c>
      <c r="C313" s="638" t="s">
        <v>662</v>
      </c>
      <c r="D313" s="37"/>
      <c r="E313" s="254"/>
      <c r="F313" s="252"/>
      <c r="G313" s="252"/>
      <c r="H313" s="253"/>
    </row>
    <row r="314" spans="1:8" ht="15.6">
      <c r="A314" s="29"/>
      <c r="B314" s="643" t="s">
        <v>587</v>
      </c>
      <c r="C314" s="641" t="s">
        <v>530</v>
      </c>
      <c r="D314" s="9"/>
      <c r="E314" s="254"/>
      <c r="F314" s="252"/>
      <c r="G314" s="252"/>
      <c r="H314" s="253"/>
    </row>
    <row r="315" spans="1:8" ht="15.6">
      <c r="A315" s="29"/>
      <c r="B315" s="643" t="s">
        <v>351</v>
      </c>
      <c r="C315" s="644" t="s">
        <v>675</v>
      </c>
      <c r="D315" s="9"/>
      <c r="E315" s="254"/>
      <c r="F315" s="252"/>
      <c r="G315" s="252"/>
      <c r="H315" s="253"/>
    </row>
    <row r="316" spans="1:8" ht="15.6">
      <c r="A316" s="29"/>
      <c r="B316" s="643"/>
      <c r="C316" s="644" t="s">
        <v>413</v>
      </c>
      <c r="D316" s="9"/>
      <c r="E316" s="254"/>
      <c r="F316" s="252"/>
      <c r="G316" s="252"/>
      <c r="H316" s="253"/>
    </row>
    <row r="317" spans="1:8" ht="15.6">
      <c r="A317" s="29"/>
      <c r="B317" s="643"/>
      <c r="C317" s="644" t="s">
        <v>428</v>
      </c>
      <c r="D317" s="9"/>
      <c r="E317" s="254"/>
      <c r="F317" s="252"/>
      <c r="G317" s="252"/>
      <c r="H317" s="253"/>
    </row>
    <row r="318" spans="1:8" ht="15.6">
      <c r="A318" s="29"/>
      <c r="B318" s="643" t="s">
        <v>378</v>
      </c>
      <c r="C318" s="644" t="s">
        <v>676</v>
      </c>
      <c r="D318" s="27"/>
      <c r="E318" s="257"/>
      <c r="F318" s="260"/>
      <c r="G318" s="252"/>
      <c r="H318" s="253"/>
    </row>
    <row r="319" spans="1:8" ht="15.6">
      <c r="A319" s="29"/>
      <c r="B319" s="643"/>
      <c r="C319" s="644" t="s">
        <v>194</v>
      </c>
      <c r="D319" s="27"/>
      <c r="E319" s="257"/>
      <c r="F319" s="260"/>
      <c r="G319" s="252"/>
      <c r="H319" s="253"/>
    </row>
    <row r="320" spans="1:8" ht="17.399999999999999">
      <c r="A320" s="387"/>
      <c r="B320" s="637" t="s">
        <v>535</v>
      </c>
      <c r="C320" s="53" t="s">
        <v>16</v>
      </c>
      <c r="D320" s="185"/>
      <c r="E320" s="147"/>
      <c r="F320" s="147"/>
      <c r="G320" s="86"/>
      <c r="H320" s="86"/>
    </row>
    <row r="321" spans="1:8" ht="15.6">
      <c r="A321" s="214"/>
      <c r="B321" s="637" t="s">
        <v>619</v>
      </c>
      <c r="C321" s="638" t="s">
        <v>620</v>
      </c>
      <c r="D321" s="35"/>
      <c r="E321" s="257"/>
      <c r="F321" s="260"/>
      <c r="G321" s="252"/>
      <c r="H321" s="253"/>
    </row>
    <row r="322" spans="1:8" ht="15.6">
      <c r="A322" s="214"/>
      <c r="B322" s="637" t="s">
        <v>621</v>
      </c>
      <c r="C322" s="638" t="s">
        <v>228</v>
      </c>
      <c r="D322" s="35"/>
      <c r="E322" s="257"/>
      <c r="F322" s="260"/>
      <c r="G322" s="252"/>
      <c r="H322" s="253"/>
    </row>
    <row r="323" spans="1:8" ht="15.6">
      <c r="A323" s="214"/>
      <c r="B323" s="637" t="s">
        <v>677</v>
      </c>
      <c r="C323" s="638" t="s">
        <v>12</v>
      </c>
      <c r="D323" s="35"/>
      <c r="E323" s="257"/>
      <c r="F323" s="260"/>
      <c r="G323" s="252"/>
      <c r="H323" s="253"/>
    </row>
    <row r="324" spans="1:8">
      <c r="A324" s="214"/>
      <c r="B324" s="637" t="s">
        <v>648</v>
      </c>
      <c r="C324" s="53" t="s">
        <v>756</v>
      </c>
      <c r="D324" s="199"/>
      <c r="E324" s="199"/>
      <c r="F324" s="199"/>
      <c r="G324" s="199"/>
      <c r="H324" s="199"/>
    </row>
    <row r="325" spans="1:8">
      <c r="A325" s="214"/>
      <c r="B325" s="637"/>
      <c r="C325" s="53" t="s">
        <v>96</v>
      </c>
      <c r="D325" s="199"/>
      <c r="E325" s="199"/>
      <c r="F325" s="199"/>
      <c r="G325" s="199"/>
      <c r="H325" s="199"/>
    </row>
    <row r="326" spans="1:8">
      <c r="A326" s="637"/>
      <c r="B326" s="637" t="s">
        <v>1284</v>
      </c>
      <c r="C326" s="53" t="s">
        <v>1292</v>
      </c>
      <c r="D326" s="638"/>
      <c r="E326" s="918"/>
      <c r="F326" s="957"/>
      <c r="G326" s="956"/>
      <c r="H326" s="958"/>
    </row>
    <row r="327" spans="1:8" ht="15.6">
      <c r="A327" s="214"/>
      <c r="B327" s="637"/>
      <c r="C327" s="53"/>
      <c r="D327" s="35"/>
      <c r="E327" s="257"/>
      <c r="F327" s="260"/>
      <c r="G327" s="252"/>
      <c r="H327" s="253"/>
    </row>
    <row r="328" spans="1:8" ht="15.6">
      <c r="A328" s="214"/>
      <c r="B328" s="214"/>
      <c r="C328" s="35"/>
      <c r="D328" s="35"/>
      <c r="E328" s="257"/>
      <c r="F328" s="260"/>
      <c r="G328" s="252"/>
      <c r="H328" s="253"/>
    </row>
    <row r="329" spans="1:8" ht="15.6">
      <c r="A329" s="214"/>
      <c r="B329" s="214"/>
      <c r="C329" s="35"/>
      <c r="D329" s="35"/>
      <c r="E329" s="257"/>
      <c r="F329" s="260"/>
      <c r="G329" s="252"/>
      <c r="H329" s="253"/>
    </row>
    <row r="330" spans="1:8" ht="15.6">
      <c r="A330" s="214"/>
      <c r="B330" s="214"/>
      <c r="C330" s="35"/>
      <c r="D330" s="35"/>
      <c r="E330" s="257"/>
      <c r="F330" s="260"/>
      <c r="G330" s="252"/>
      <c r="H330" s="253"/>
    </row>
    <row r="331" spans="1:8" ht="15.6">
      <c r="A331" s="662"/>
      <c r="B331" s="663"/>
      <c r="C331" s="663"/>
      <c r="D331" s="663"/>
      <c r="E331" s="664"/>
      <c r="F331" s="665"/>
      <c r="G331" s="665"/>
      <c r="H331" s="666"/>
    </row>
    <row r="332" spans="1:8">
      <c r="H332" s="78"/>
    </row>
    <row r="333" spans="1:8" ht="24.6">
      <c r="A333" s="1501" t="s">
        <v>1027</v>
      </c>
      <c r="B333" s="1502"/>
      <c r="C333" s="1502"/>
      <c r="D333" s="1502"/>
      <c r="E333" s="1502"/>
      <c r="F333" s="1502"/>
      <c r="G333" s="1502"/>
      <c r="H333" s="1502"/>
    </row>
    <row r="334" spans="1:8">
      <c r="H334" s="77"/>
    </row>
  </sheetData>
  <mergeCells count="1">
    <mergeCell ref="A333:H333"/>
  </mergeCells>
  <phoneticPr fontId="64" type="noConversion"/>
  <printOptions horizontalCentered="1"/>
  <pageMargins left="0.5" right="0.5" top="0.75" bottom="0.5" header="0.5" footer="0.5"/>
  <pageSetup scale="45" fitToHeight="0" orientation="portrait" r:id="rId1"/>
  <headerFooter alignWithMargins="0">
    <oddHeader>&amp;RPage &amp;P of &amp;N</oddHeader>
  </headerFooter>
  <rowBreaks count="4" manualBreakCount="4">
    <brk id="71" max="14" man="1"/>
    <brk id="149" max="14" man="1"/>
    <brk id="219" max="14" man="1"/>
    <brk id="290" max="14" man="1"/>
  </row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6"/>
  <sheetViews>
    <sheetView zoomScale="80" zoomScaleNormal="80" zoomScaleSheetLayoutView="90" workbookViewId="0">
      <selection sqref="A1:I1"/>
    </sheetView>
  </sheetViews>
  <sheetFormatPr defaultColWidth="9.109375" defaultRowHeight="14.4"/>
  <cols>
    <col min="1" max="1" width="4.6640625" style="960" customWidth="1"/>
    <col min="2" max="2" width="98.33203125" style="960" customWidth="1"/>
    <col min="3" max="3" width="14.44140625" style="960" customWidth="1"/>
    <col min="4" max="4" width="17.109375" style="960" bestFit="1" customWidth="1"/>
    <col min="5" max="5" width="17" style="960" bestFit="1" customWidth="1"/>
    <col min="6" max="6" width="16.6640625" style="960" bestFit="1" customWidth="1"/>
    <col min="7" max="7" width="18.6640625" style="960" customWidth="1"/>
    <col min="8" max="8" width="19.6640625" style="960" bestFit="1" customWidth="1"/>
    <col min="9" max="9" width="17.109375" style="960" bestFit="1" customWidth="1"/>
    <col min="10" max="10" width="6.33203125" style="960" customWidth="1"/>
    <col min="11" max="11" width="13.109375" style="960" customWidth="1"/>
    <col min="12" max="12" width="9.6640625" style="960" bestFit="1" customWidth="1"/>
    <col min="13" max="13" width="10.6640625" style="960" bestFit="1" customWidth="1"/>
    <col min="14" max="16384" width="9.109375" style="960"/>
  </cols>
  <sheetData>
    <row r="1" spans="1:10" ht="18">
      <c r="A1" s="1504" t="s">
        <v>236</v>
      </c>
      <c r="B1" s="1504"/>
      <c r="C1" s="1504"/>
      <c r="D1" s="1504"/>
      <c r="E1" s="1504"/>
      <c r="F1" s="1504"/>
      <c r="G1" s="1504"/>
      <c r="H1" s="1504"/>
      <c r="I1" s="1504"/>
    </row>
    <row r="2" spans="1:10">
      <c r="A2" s="1505" t="s">
        <v>1294</v>
      </c>
      <c r="B2" s="1505"/>
      <c r="C2" s="1505"/>
      <c r="D2" s="1505"/>
      <c r="E2" s="1505"/>
      <c r="F2" s="1505"/>
      <c r="G2" s="1505"/>
      <c r="H2" s="1505"/>
      <c r="I2" s="1505"/>
    </row>
    <row r="3" spans="1:10" ht="15" thickBot="1">
      <c r="A3" s="1503" t="s">
        <v>1295</v>
      </c>
      <c r="B3" s="1503"/>
      <c r="C3" s="1503"/>
      <c r="D3" s="1503"/>
      <c r="E3" s="1503"/>
      <c r="F3" s="1503"/>
      <c r="G3" s="1503"/>
      <c r="H3" s="1503"/>
      <c r="I3" s="1503"/>
    </row>
    <row r="4" spans="1:10" ht="15" thickBot="1">
      <c r="A4" s="961"/>
      <c r="C4" s="961"/>
      <c r="D4" s="961"/>
      <c r="E4" s="961"/>
      <c r="F4" s="961"/>
      <c r="G4" s="961"/>
      <c r="H4" s="962" t="s">
        <v>1296</v>
      </c>
      <c r="I4" s="963">
        <v>2021</v>
      </c>
    </row>
    <row r="5" spans="1:10">
      <c r="A5" s="961"/>
      <c r="B5" s="961"/>
      <c r="C5" s="961"/>
      <c r="D5" s="961"/>
      <c r="E5" s="961"/>
      <c r="F5" s="961"/>
      <c r="G5" s="961"/>
      <c r="H5" s="962"/>
      <c r="I5" s="961"/>
    </row>
    <row r="6" spans="1:10">
      <c r="A6" s="961"/>
      <c r="B6" s="960" t="s">
        <v>1297</v>
      </c>
      <c r="C6" s="1247">
        <f>'Appendix A'!H15</f>
        <v>0.101375678754086</v>
      </c>
      <c r="D6" s="961"/>
      <c r="E6" s="961"/>
      <c r="F6" s="961"/>
      <c r="G6" s="961"/>
      <c r="H6" s="961"/>
      <c r="I6" s="961"/>
    </row>
    <row r="7" spans="1:10">
      <c r="A7" s="961"/>
      <c r="B7" s="960" t="s">
        <v>1298</v>
      </c>
      <c r="C7" s="1247">
        <f>'Appendix A'!H31</f>
        <v>0.22707505799672942</v>
      </c>
      <c r="D7" s="961"/>
      <c r="E7" s="961"/>
      <c r="F7" s="961"/>
      <c r="G7" s="961"/>
      <c r="H7" s="961"/>
      <c r="I7" s="961"/>
    </row>
    <row r="8" spans="1:10">
      <c r="A8" s="961"/>
      <c r="C8" s="961"/>
      <c r="D8" s="961"/>
      <c r="E8" s="961"/>
      <c r="F8" s="961"/>
      <c r="G8" s="961"/>
      <c r="H8" s="961"/>
      <c r="I8" s="961"/>
    </row>
    <row r="9" spans="1:10">
      <c r="A9" s="961" t="s">
        <v>1299</v>
      </c>
      <c r="B9" s="961" t="s">
        <v>1300</v>
      </c>
      <c r="C9" s="961" t="s">
        <v>1301</v>
      </c>
      <c r="D9" s="961" t="s">
        <v>1302</v>
      </c>
      <c r="E9" s="961" t="s">
        <v>1303</v>
      </c>
      <c r="F9" s="961" t="s">
        <v>1304</v>
      </c>
      <c r="G9" s="961" t="s">
        <v>1305</v>
      </c>
      <c r="H9" s="961" t="s">
        <v>1306</v>
      </c>
      <c r="I9" s="961" t="s">
        <v>1307</v>
      </c>
    </row>
    <row r="10" spans="1:10">
      <c r="A10" s="961"/>
      <c r="C10" s="961"/>
      <c r="D10" s="961"/>
      <c r="E10" s="961"/>
      <c r="F10" s="961"/>
      <c r="G10" s="961"/>
      <c r="H10" s="961"/>
      <c r="I10" s="961"/>
    </row>
    <row r="11" spans="1:10">
      <c r="A11" s="964"/>
      <c r="B11" s="964"/>
      <c r="C11" s="964"/>
      <c r="D11" s="964"/>
      <c r="E11" s="964"/>
      <c r="F11" s="964"/>
      <c r="G11" s="1506" t="s">
        <v>257</v>
      </c>
      <c r="H11" s="1506"/>
      <c r="I11" s="964"/>
    </row>
    <row r="12" spans="1:10">
      <c r="F12" s="965"/>
      <c r="G12" s="965" t="s">
        <v>1308</v>
      </c>
      <c r="H12" s="965" t="s">
        <v>1308</v>
      </c>
      <c r="I12" s="965" t="s">
        <v>257</v>
      </c>
    </row>
    <row r="13" spans="1:10" ht="16.2">
      <c r="A13" s="966" t="s">
        <v>946</v>
      </c>
      <c r="C13" s="967" t="s">
        <v>1309</v>
      </c>
      <c r="D13" s="967" t="s">
        <v>1310</v>
      </c>
      <c r="E13" s="967" t="s">
        <v>1311</v>
      </c>
      <c r="F13" s="967" t="s">
        <v>612</v>
      </c>
      <c r="G13" s="967" t="s">
        <v>1312</v>
      </c>
      <c r="H13" s="967" t="s">
        <v>1313</v>
      </c>
      <c r="I13" s="967" t="s">
        <v>612</v>
      </c>
      <c r="J13" s="967"/>
    </row>
    <row r="14" spans="1:10">
      <c r="C14" s="968"/>
      <c r="D14" s="968"/>
      <c r="E14" s="968"/>
    </row>
    <row r="15" spans="1:10" ht="16.2">
      <c r="C15" s="969"/>
      <c r="D15" s="969"/>
      <c r="E15" s="969"/>
      <c r="F15" s="969"/>
      <c r="G15" s="965"/>
      <c r="H15" s="970"/>
      <c r="I15" s="969"/>
    </row>
    <row r="16" spans="1:10" ht="16.2">
      <c r="B16" s="971" t="s">
        <v>1314</v>
      </c>
      <c r="C16" s="969"/>
      <c r="D16" s="969"/>
      <c r="E16" s="969"/>
      <c r="F16" s="969"/>
      <c r="G16" s="965"/>
      <c r="H16" s="970"/>
      <c r="I16" s="969"/>
    </row>
    <row r="17" spans="1:15" ht="15" customHeight="1">
      <c r="A17" s="960">
        <v>1</v>
      </c>
      <c r="B17" s="972" t="s">
        <v>1315</v>
      </c>
      <c r="C17" s="973"/>
      <c r="D17" s="1233">
        <f>'ATT1B-Projection'!I40/1000</f>
        <v>-1522132.0098193514</v>
      </c>
      <c r="E17" s="969"/>
      <c r="F17" s="968">
        <f>SUM(C17:E17)</f>
        <v>-1522132.0098193514</v>
      </c>
      <c r="G17" s="965" t="s">
        <v>1316</v>
      </c>
      <c r="H17" s="970">
        <v>1</v>
      </c>
      <c r="I17" s="968">
        <f>+F17*H17</f>
        <v>-1522132.0098193514</v>
      </c>
    </row>
    <row r="18" spans="1:15" ht="15" customHeight="1">
      <c r="A18" s="960">
        <f>+A17+1</f>
        <v>2</v>
      </c>
      <c r="B18" s="972" t="s">
        <v>1317</v>
      </c>
      <c r="C18" s="973"/>
      <c r="D18" s="1233">
        <f>'ATT1B-Projection'!I83/1000</f>
        <v>-58516.923999999999</v>
      </c>
      <c r="E18" s="969"/>
      <c r="F18" s="968">
        <f>SUM(C18:E18)</f>
        <v>-58516.923999999999</v>
      </c>
      <c r="G18" s="965" t="s">
        <v>1318</v>
      </c>
      <c r="H18" s="970">
        <f>$C$6</f>
        <v>0.101375678754086</v>
      </c>
      <c r="I18" s="968">
        <f>+F18*H18</f>
        <v>-5932.1928891012649</v>
      </c>
    </row>
    <row r="19" spans="1:15" ht="15" customHeight="1">
      <c r="A19" s="960">
        <f>+A18+1</f>
        <v>3</v>
      </c>
      <c r="B19" s="972" t="s">
        <v>1690</v>
      </c>
      <c r="C19" s="973"/>
      <c r="D19" s="1233">
        <f>'ATT1B-Projection'!I127/1000</f>
        <v>-11856.816000000001</v>
      </c>
      <c r="E19" s="969"/>
      <c r="F19" s="968">
        <f>SUM(C19:E19)</f>
        <v>-11856.816000000001</v>
      </c>
      <c r="G19" s="965" t="s">
        <v>1318</v>
      </c>
      <c r="H19" s="970">
        <f>$C$6</f>
        <v>0.101375678754086</v>
      </c>
      <c r="I19" s="968">
        <f>+F19*H19</f>
        <v>-1201.9927698623071</v>
      </c>
    </row>
    <row r="20" spans="1:15" ht="15" customHeight="1">
      <c r="A20" s="960">
        <v>4</v>
      </c>
      <c r="B20" s="972" t="s">
        <v>1691</v>
      </c>
      <c r="C20" s="973"/>
      <c r="D20" s="1233">
        <f>'ATT1B-Projection'!I156/1000</f>
        <v>0</v>
      </c>
      <c r="E20" s="969"/>
      <c r="F20" s="1472">
        <f>SUM(C20:E20)</f>
        <v>0</v>
      </c>
      <c r="G20" s="965" t="s">
        <v>1318</v>
      </c>
      <c r="H20" s="970">
        <f>$C$6</f>
        <v>0.101375678754086</v>
      </c>
      <c r="I20" s="1472">
        <f>+F20*H20</f>
        <v>0</v>
      </c>
    </row>
    <row r="21" spans="1:15" s="974" customFormat="1" ht="16.2">
      <c r="A21" s="974">
        <v>5</v>
      </c>
      <c r="B21" s="971" t="s">
        <v>1692</v>
      </c>
      <c r="C21" s="975">
        <f>SUM(C17:C20)</f>
        <v>0</v>
      </c>
      <c r="D21" s="975">
        <f>SUM(D17:D20)</f>
        <v>-1592505.7498193514</v>
      </c>
      <c r="E21" s="969"/>
      <c r="F21" s="975">
        <f>SUM(F17:F19)</f>
        <v>-1592505.7498193514</v>
      </c>
      <c r="G21" s="964"/>
      <c r="H21" s="976"/>
      <c r="I21" s="975">
        <f>SUM(I17:I20)</f>
        <v>-1529266.195478315</v>
      </c>
    </row>
    <row r="22" spans="1:15" s="974" customFormat="1" ht="16.2">
      <c r="B22" s="971"/>
      <c r="C22" s="969"/>
      <c r="D22" s="977"/>
      <c r="E22" s="969"/>
      <c r="F22" s="977"/>
      <c r="G22" s="964"/>
      <c r="H22" s="976"/>
      <c r="I22" s="977"/>
    </row>
    <row r="23" spans="1:15" s="974" customFormat="1">
      <c r="B23" s="971" t="s">
        <v>1319</v>
      </c>
      <c r="C23" s="978"/>
      <c r="D23" s="979"/>
      <c r="E23" s="979"/>
      <c r="F23" s="980"/>
      <c r="G23" s="961"/>
      <c r="H23" s="981"/>
      <c r="I23" s="980"/>
    </row>
    <row r="24" spans="1:15" s="974" customFormat="1">
      <c r="A24" s="960">
        <v>6</v>
      </c>
      <c r="B24" s="972" t="s">
        <v>1320</v>
      </c>
      <c r="C24" s="1243">
        <v>137.45630678856489</v>
      </c>
      <c r="D24" s="1243">
        <v>-129593.92933617005</v>
      </c>
      <c r="E24" s="1243">
        <v>0</v>
      </c>
      <c r="F24" s="968">
        <f>SUM(C24:E24)</f>
        <v>-129456.47302938149</v>
      </c>
      <c r="G24" s="965" t="s">
        <v>1316</v>
      </c>
      <c r="H24" s="970">
        <v>1</v>
      </c>
      <c r="I24" s="982">
        <f>+F24*H24</f>
        <v>-129456.47302938149</v>
      </c>
    </row>
    <row r="25" spans="1:15" s="974" customFormat="1">
      <c r="A25" s="960">
        <v>7</v>
      </c>
      <c r="B25" s="972" t="s">
        <v>1321</v>
      </c>
      <c r="C25" s="1243">
        <v>35.317970000000003</v>
      </c>
      <c r="D25" s="1243">
        <v>-11434.120220000028</v>
      </c>
      <c r="E25" s="1243">
        <v>0</v>
      </c>
      <c r="F25" s="968">
        <f>SUM(C25:E25)</f>
        <v>-11398.802250000028</v>
      </c>
      <c r="G25" s="965" t="s">
        <v>1318</v>
      </c>
      <c r="H25" s="970">
        <f>$C$6</f>
        <v>0.101375678754086</v>
      </c>
      <c r="I25" s="968">
        <f>+F25*H25</f>
        <v>-1155.5613150773554</v>
      </c>
      <c r="J25" s="972"/>
      <c r="K25" s="972"/>
      <c r="L25" s="972"/>
      <c r="M25" s="972"/>
      <c r="N25" s="972"/>
      <c r="O25" s="972"/>
    </row>
    <row r="26" spans="1:15" s="974" customFormat="1">
      <c r="A26" s="960">
        <v>8</v>
      </c>
      <c r="B26" s="960" t="s">
        <v>1322</v>
      </c>
      <c r="C26" s="1244">
        <v>48433.130400000016</v>
      </c>
      <c r="D26" s="1244">
        <v>-32.746250000000003</v>
      </c>
      <c r="E26" s="1244">
        <v>-46162.110879999993</v>
      </c>
      <c r="F26" s="968">
        <f>SUM(C26:E26)</f>
        <v>2238.273270000027</v>
      </c>
      <c r="G26" s="965" t="s">
        <v>1323</v>
      </c>
      <c r="H26" s="970">
        <f>+C7</f>
        <v>0.22707505799672942</v>
      </c>
      <c r="I26" s="968">
        <f>+F26*H26</f>
        <v>508.25603259778535</v>
      </c>
      <c r="J26" s="972"/>
      <c r="K26" s="972"/>
      <c r="L26" s="972"/>
      <c r="M26" s="972"/>
      <c r="N26" s="972"/>
      <c r="O26" s="972"/>
    </row>
    <row r="27" spans="1:15" s="974" customFormat="1">
      <c r="A27" s="974">
        <v>9</v>
      </c>
      <c r="B27" s="971" t="s">
        <v>1693</v>
      </c>
      <c r="C27" s="1215">
        <f>SUM(C24:C26)</f>
        <v>48605.904676788581</v>
      </c>
      <c r="D27" s="1215">
        <f>SUM(D24:D26)</f>
        <v>-141060.79580617009</v>
      </c>
      <c r="E27" s="1215">
        <f>SUM(E24:E26)</f>
        <v>-46162.110879999993</v>
      </c>
      <c r="F27" s="975">
        <f>SUM(F24:F26)</f>
        <v>-138617.00200938148</v>
      </c>
      <c r="G27" s="965"/>
      <c r="H27" s="970"/>
      <c r="I27" s="975">
        <f>SUM(I24:I26)</f>
        <v>-130103.77831186107</v>
      </c>
      <c r="J27" s="972"/>
      <c r="K27" s="972"/>
      <c r="L27" s="972"/>
      <c r="M27" s="972"/>
      <c r="N27" s="972"/>
      <c r="O27" s="972"/>
    </row>
    <row r="28" spans="1:15" s="974" customFormat="1">
      <c r="B28" s="971"/>
      <c r="C28" s="1216"/>
      <c r="D28" s="1216"/>
      <c r="E28" s="1216"/>
      <c r="F28" s="977"/>
      <c r="G28" s="965"/>
      <c r="H28" s="970"/>
      <c r="I28" s="977"/>
      <c r="J28" s="972"/>
      <c r="K28" s="972"/>
      <c r="L28" s="972"/>
      <c r="M28" s="972"/>
      <c r="N28" s="972"/>
      <c r="O28" s="972"/>
    </row>
    <row r="29" spans="1:15" s="974" customFormat="1">
      <c r="A29" s="960"/>
      <c r="B29" s="971" t="s">
        <v>1324</v>
      </c>
      <c r="C29" s="1217"/>
      <c r="D29" s="1217"/>
      <c r="E29" s="1217"/>
      <c r="F29" s="968"/>
      <c r="G29" s="965"/>
      <c r="H29" s="970"/>
      <c r="I29" s="968"/>
      <c r="J29" s="972"/>
      <c r="K29" s="972"/>
      <c r="L29" s="972"/>
      <c r="M29" s="972"/>
      <c r="N29" s="972"/>
      <c r="O29" s="972"/>
    </row>
    <row r="30" spans="1:15" s="974" customFormat="1">
      <c r="A30" s="960">
        <v>10</v>
      </c>
      <c r="B30" s="960" t="s">
        <v>1325</v>
      </c>
      <c r="C30" s="1243">
        <v>213345.40723000001</v>
      </c>
      <c r="D30" s="1243">
        <v>0</v>
      </c>
      <c r="E30" s="1243">
        <v>-75399.262799999997</v>
      </c>
      <c r="F30" s="968">
        <f>SUM(C30:E30)</f>
        <v>137946.14443000001</v>
      </c>
      <c r="G30" s="965" t="s">
        <v>1318</v>
      </c>
      <c r="H30" s="970">
        <f>$C$6</f>
        <v>0.101375678754086</v>
      </c>
      <c r="I30" s="968">
        <f>+F30*H30</f>
        <v>13984.384023100431</v>
      </c>
      <c r="J30" s="972"/>
      <c r="K30" s="972"/>
      <c r="L30" s="972"/>
      <c r="M30" s="972"/>
      <c r="N30" s="972"/>
      <c r="O30" s="972"/>
    </row>
    <row r="31" spans="1:15" s="974" customFormat="1">
      <c r="A31" s="960">
        <v>11</v>
      </c>
      <c r="B31" s="960" t="s">
        <v>1326</v>
      </c>
      <c r="C31" s="1244">
        <v>8992.3130199999996</v>
      </c>
      <c r="D31" s="1244">
        <v>0</v>
      </c>
      <c r="E31" s="1244">
        <v>-411.58034000000004</v>
      </c>
      <c r="F31" s="968">
        <f>SUM(C31:E31)</f>
        <v>8580.7326799999992</v>
      </c>
      <c r="G31" s="965" t="s">
        <v>1318</v>
      </c>
      <c r="H31" s="970">
        <f>$C$6</f>
        <v>0.101375678754086</v>
      </c>
      <c r="I31" s="968">
        <f>+F31*H31</f>
        <v>869.87759964236727</v>
      </c>
      <c r="J31" s="972"/>
      <c r="K31" s="972"/>
      <c r="L31" s="972"/>
      <c r="M31" s="972"/>
      <c r="N31" s="972"/>
      <c r="O31" s="972"/>
    </row>
    <row r="32" spans="1:15" s="974" customFormat="1">
      <c r="A32" s="974">
        <v>12</v>
      </c>
      <c r="B32" s="971" t="s">
        <v>1694</v>
      </c>
      <c r="C32" s="1215">
        <f>SUM(C30:C31)</f>
        <v>222337.72025000001</v>
      </c>
      <c r="D32" s="1215">
        <f>SUM(D30:D31)</f>
        <v>0</v>
      </c>
      <c r="E32" s="1215">
        <f>SUM(E30:E31)</f>
        <v>-75810.843139999997</v>
      </c>
      <c r="F32" s="975">
        <f>SUM(F30:F31)</f>
        <v>146526.87711</v>
      </c>
      <c r="G32" s="965"/>
      <c r="H32" s="970"/>
      <c r="I32" s="975">
        <f>SUM(I30:I31)</f>
        <v>14854.261622742797</v>
      </c>
      <c r="J32" s="972"/>
      <c r="K32" s="972"/>
      <c r="L32" s="972"/>
      <c r="M32" s="972"/>
      <c r="N32" s="972"/>
      <c r="O32" s="972"/>
    </row>
    <row r="33" spans="1:15" s="974" customFormat="1">
      <c r="A33" s="960"/>
      <c r="B33" s="972"/>
      <c r="C33" s="1218"/>
      <c r="D33" s="1218"/>
      <c r="E33" s="1218"/>
      <c r="F33" s="972"/>
      <c r="G33" s="972"/>
      <c r="H33" s="972"/>
      <c r="I33" s="972"/>
      <c r="J33" s="972"/>
      <c r="K33" s="972"/>
      <c r="L33" s="972"/>
      <c r="M33" s="972"/>
      <c r="N33" s="972"/>
      <c r="O33" s="972"/>
    </row>
    <row r="34" spans="1:15" s="974" customFormat="1" ht="15" thickBot="1">
      <c r="A34" s="974">
        <v>13</v>
      </c>
      <c r="B34" s="971" t="s">
        <v>1695</v>
      </c>
      <c r="C34" s="1219">
        <f>SUM(C21,C27,C32)</f>
        <v>270943.62492678862</v>
      </c>
      <c r="D34" s="1219">
        <f>SUM(D21,D27,D32)</f>
        <v>-1733566.5456255213</v>
      </c>
      <c r="E34" s="1219">
        <f>SUM(E21,E27,E32)</f>
        <v>-121972.95401999999</v>
      </c>
      <c r="F34" s="983">
        <f>SUM(F21,F27,F32)</f>
        <v>-1584595.8747187329</v>
      </c>
      <c r="G34" s="984"/>
      <c r="H34" s="984"/>
      <c r="I34" s="983">
        <f>SUM(I21,I27,I32)</f>
        <v>-1644515.7121674332</v>
      </c>
      <c r="J34" s="972"/>
      <c r="K34" s="972"/>
      <c r="M34" s="985"/>
      <c r="N34" s="972"/>
      <c r="O34" s="972"/>
    </row>
    <row r="35" spans="1:15" s="974" customFormat="1" ht="15" thickTop="1">
      <c r="C35" s="1220"/>
      <c r="D35" s="1220"/>
      <c r="E35" s="1220"/>
      <c r="K35" s="972"/>
    </row>
    <row r="36" spans="1:15">
      <c r="B36" s="974" t="s">
        <v>1327</v>
      </c>
      <c r="C36" s="1217"/>
      <c r="D36" s="1221"/>
      <c r="E36" s="1217"/>
      <c r="I36" s="968"/>
      <c r="K36" s="972"/>
    </row>
    <row r="37" spans="1:15">
      <c r="A37" s="960">
        <v>14</v>
      </c>
      <c r="B37" s="972" t="s">
        <v>1328</v>
      </c>
      <c r="C37" s="1245"/>
      <c r="D37" s="1245">
        <v>-4122681.7020500009</v>
      </c>
      <c r="E37" s="1222"/>
      <c r="G37" s="965"/>
      <c r="H37" s="970"/>
      <c r="I37" s="982"/>
      <c r="K37" s="972"/>
    </row>
    <row r="38" spans="1:15">
      <c r="A38" s="960">
        <v>15</v>
      </c>
      <c r="B38" s="960" t="s">
        <v>1329</v>
      </c>
      <c r="C38" s="1245"/>
      <c r="D38" s="1245">
        <v>-69677.515320648439</v>
      </c>
      <c r="E38" s="1222"/>
      <c r="F38" s="1007"/>
      <c r="G38" s="1223"/>
      <c r="I38" s="987"/>
    </row>
    <row r="39" spans="1:15">
      <c r="A39" s="960">
        <v>16</v>
      </c>
      <c r="B39" s="960" t="s">
        <v>1330</v>
      </c>
      <c r="C39" s="1245">
        <v>3390150.9065632122</v>
      </c>
      <c r="D39" s="1245">
        <v>1817042.9771661717</v>
      </c>
      <c r="E39" s="1245">
        <v>-1907621.4367900002</v>
      </c>
      <c r="G39" s="965"/>
      <c r="H39" s="970"/>
    </row>
    <row r="40" spans="1:15">
      <c r="A40" s="974">
        <v>17</v>
      </c>
      <c r="B40" s="974" t="s">
        <v>1696</v>
      </c>
      <c r="C40" s="982">
        <f>SUM(C37:C39)</f>
        <v>3390150.9065632122</v>
      </c>
      <c r="D40" s="982">
        <f>SUM(D37:D39)</f>
        <v>-2375316.2402044777</v>
      </c>
      <c r="E40" s="982">
        <f>E39</f>
        <v>-1907621.4367900002</v>
      </c>
      <c r="G40" s="988"/>
      <c r="H40" s="970"/>
      <c r="I40" s="989"/>
    </row>
    <row r="41" spans="1:15" ht="15" thickBot="1">
      <c r="A41" s="974">
        <v>18</v>
      </c>
      <c r="B41" s="971" t="s">
        <v>1697</v>
      </c>
      <c r="C41" s="990">
        <f>C34+C40</f>
        <v>3661094.5314900009</v>
      </c>
      <c r="D41" s="990">
        <f>D34+D40</f>
        <v>-4108882.785829999</v>
      </c>
      <c r="E41" s="990">
        <f>E34+E40</f>
        <v>-2029594.3908100002</v>
      </c>
    </row>
    <row r="42" spans="1:15" ht="15" thickTop="1">
      <c r="C42" s="968"/>
      <c r="D42" s="968"/>
      <c r="E42" s="968"/>
      <c r="F42" s="968"/>
      <c r="G42" s="965"/>
      <c r="H42" s="970"/>
      <c r="I42" s="968"/>
    </row>
    <row r="43" spans="1:15" ht="16.2">
      <c r="C43" s="969"/>
      <c r="D43" s="969"/>
      <c r="E43" s="969"/>
      <c r="F43" s="969"/>
      <c r="I43" s="969"/>
    </row>
    <row r="44" spans="1:15">
      <c r="B44" s="991" t="s">
        <v>1331</v>
      </c>
      <c r="C44" s="992"/>
      <c r="D44" s="992"/>
      <c r="E44" s="992"/>
      <c r="F44" s="992"/>
      <c r="G44" s="992"/>
      <c r="H44" s="992"/>
    </row>
    <row r="45" spans="1:15">
      <c r="B45" s="960" t="s">
        <v>1332</v>
      </c>
      <c r="C45" s="993"/>
      <c r="D45" s="993"/>
      <c r="E45" s="993"/>
      <c r="F45" s="993"/>
      <c r="G45" s="993"/>
      <c r="H45" s="993"/>
    </row>
    <row r="46" spans="1:15">
      <c r="B46" s="960" t="s">
        <v>1704</v>
      </c>
    </row>
    <row r="47" spans="1:15">
      <c r="B47" s="960" t="s">
        <v>1705</v>
      </c>
    </row>
    <row r="48" spans="1:15">
      <c r="B48" s="960" t="s">
        <v>1698</v>
      </c>
    </row>
    <row r="49" spans="1:9">
      <c r="B49" s="960" t="s">
        <v>1699</v>
      </c>
      <c r="G49" s="994"/>
      <c r="H49" s="995"/>
    </row>
    <row r="50" spans="1:9">
      <c r="B50" s="960" t="s">
        <v>1700</v>
      </c>
      <c r="G50" s="994"/>
      <c r="H50" s="995"/>
    </row>
    <row r="51" spans="1:9">
      <c r="B51" s="960" t="s">
        <v>1333</v>
      </c>
      <c r="G51" s="994"/>
      <c r="H51" s="995"/>
    </row>
    <row r="52" spans="1:9" ht="18">
      <c r="A52" s="1504" t="s">
        <v>236</v>
      </c>
      <c r="B52" s="1504"/>
      <c r="C52" s="1504"/>
      <c r="D52" s="1504"/>
      <c r="E52" s="1504"/>
      <c r="F52" s="1504"/>
      <c r="G52" s="1504"/>
      <c r="H52" s="1504"/>
      <c r="I52" s="1504"/>
    </row>
    <row r="53" spans="1:9">
      <c r="A53" s="1505" t="s">
        <v>1334</v>
      </c>
      <c r="B53" s="1505"/>
      <c r="C53" s="1505"/>
      <c r="D53" s="1505"/>
      <c r="E53" s="1505"/>
      <c r="F53" s="1505"/>
      <c r="G53" s="1505"/>
      <c r="H53" s="1505"/>
      <c r="I53" s="1505"/>
    </row>
    <row r="54" spans="1:9">
      <c r="A54" s="1503" t="s">
        <v>1295</v>
      </c>
      <c r="B54" s="1503"/>
      <c r="C54" s="1503"/>
      <c r="D54" s="1503"/>
      <c r="E54" s="1503"/>
      <c r="F54" s="1503"/>
      <c r="G54" s="1503"/>
      <c r="H54" s="1503"/>
      <c r="I54" s="1503"/>
    </row>
    <row r="55" spans="1:9">
      <c r="A55" s="964"/>
      <c r="B55" s="964"/>
      <c r="C55" s="964"/>
      <c r="D55" s="964"/>
      <c r="E55" s="964"/>
      <c r="F55" s="964"/>
      <c r="G55" s="964"/>
      <c r="H55" s="964"/>
      <c r="I55" s="964"/>
    </row>
    <row r="56" spans="1:9">
      <c r="A56" s="966" t="s">
        <v>946</v>
      </c>
    </row>
    <row r="58" spans="1:9">
      <c r="B58" s="996" t="s">
        <v>1335</v>
      </c>
    </row>
    <row r="59" spans="1:9">
      <c r="B59" s="997"/>
      <c r="C59" s="998"/>
      <c r="D59" s="997"/>
      <c r="E59" s="998"/>
    </row>
    <row r="61" spans="1:9">
      <c r="B61" s="999" t="s">
        <v>1336</v>
      </c>
      <c r="C61" s="999" t="s">
        <v>1337</v>
      </c>
      <c r="E61" s="999" t="s">
        <v>271</v>
      </c>
    </row>
    <row r="62" spans="1:9">
      <c r="B62" s="999"/>
      <c r="C62" s="999"/>
      <c r="E62" s="999"/>
    </row>
    <row r="63" spans="1:9">
      <c r="A63" s="960">
        <v>19</v>
      </c>
      <c r="B63" s="960" t="s">
        <v>1706</v>
      </c>
      <c r="C63" s="1000" t="s">
        <v>1338</v>
      </c>
      <c r="E63" s="987">
        <f>I34</f>
        <v>-1644515.7121674332</v>
      </c>
    </row>
    <row r="64" spans="1:9">
      <c r="A64" s="960">
        <v>20</v>
      </c>
      <c r="B64" s="960" t="s">
        <v>1707</v>
      </c>
      <c r="C64" s="1000" t="s">
        <v>1339</v>
      </c>
      <c r="E64" s="1233">
        <f>'ATT1A - ADIT Prev Yr'!I34</f>
        <v>-1645778.7365514773</v>
      </c>
    </row>
    <row r="65" spans="1:7" ht="15" thickBot="1">
      <c r="A65" s="960">
        <v>21</v>
      </c>
      <c r="B65" s="960" t="s">
        <v>1340</v>
      </c>
      <c r="E65" s="990">
        <f>+(E63+E64)/2</f>
        <v>-1645147.2243594553</v>
      </c>
    </row>
    <row r="66" spans="1:7" ht="15" thickTop="1"/>
    <row r="68" spans="1:7">
      <c r="B68" s="996" t="s">
        <v>1341</v>
      </c>
      <c r="C68" s="1001"/>
      <c r="D68" s="1002"/>
      <c r="E68" s="1002"/>
      <c r="F68" s="1002"/>
      <c r="G68" s="1002"/>
    </row>
    <row r="69" spans="1:7">
      <c r="C69" s="1003"/>
      <c r="D69" s="1004"/>
      <c r="E69" s="1004"/>
      <c r="F69" s="1005"/>
      <c r="G69" s="1005"/>
    </row>
    <row r="70" spans="1:7">
      <c r="B70" s="999" t="s">
        <v>624</v>
      </c>
      <c r="C70" s="999" t="s">
        <v>625</v>
      </c>
      <c r="D70" s="1004"/>
      <c r="E70" s="1004"/>
      <c r="F70" s="1005"/>
      <c r="G70" s="1005"/>
    </row>
    <row r="71" spans="1:7">
      <c r="B71" s="999"/>
      <c r="C71" s="999"/>
      <c r="D71" s="1004"/>
      <c r="E71" s="1004"/>
      <c r="F71" s="1005"/>
      <c r="G71" s="1005"/>
    </row>
    <row r="72" spans="1:7">
      <c r="A72" s="960">
        <v>22</v>
      </c>
      <c r="B72" s="960" t="s">
        <v>1342</v>
      </c>
      <c r="C72" s="1233">
        <v>128.47200000000001</v>
      </c>
      <c r="D72" s="1004"/>
      <c r="E72" s="1004"/>
      <c r="F72" s="1005"/>
      <c r="G72" s="1005"/>
    </row>
    <row r="73" spans="1:7">
      <c r="A73" s="960">
        <v>23</v>
      </c>
      <c r="B73" s="960" t="s">
        <v>1343</v>
      </c>
      <c r="C73" s="987">
        <f>+C76-C72</f>
        <v>-59964.398000000001</v>
      </c>
      <c r="D73" s="1004"/>
      <c r="E73" s="1004"/>
      <c r="F73" s="1005"/>
      <c r="G73" s="1005"/>
    </row>
    <row r="74" spans="1:7">
      <c r="A74" s="960">
        <v>24</v>
      </c>
      <c r="B74" s="960" t="s">
        <v>1701</v>
      </c>
      <c r="C74" s="1006">
        <f>+C72+C73</f>
        <v>-59835.925999999999</v>
      </c>
      <c r="D74" s="1003"/>
      <c r="E74" s="1004"/>
      <c r="F74" s="1005"/>
      <c r="G74" s="1005"/>
    </row>
    <row r="75" spans="1:7">
      <c r="C75" s="987"/>
      <c r="D75" s="1003"/>
      <c r="E75" s="1004"/>
      <c r="F75" s="1005"/>
      <c r="G75" s="1005"/>
    </row>
    <row r="76" spans="1:7">
      <c r="A76" s="960">
        <v>25</v>
      </c>
      <c r="B76" s="960" t="s">
        <v>1344</v>
      </c>
      <c r="C76" s="1233">
        <f>-59835926/1000</f>
        <v>-59835.925999999999</v>
      </c>
      <c r="D76" s="1004"/>
      <c r="E76" s="1004"/>
      <c r="F76" s="1005"/>
      <c r="G76" s="1005"/>
    </row>
    <row r="77" spans="1:7">
      <c r="C77" s="987"/>
      <c r="D77" s="1004"/>
      <c r="E77" s="1004"/>
      <c r="F77" s="1005"/>
      <c r="G77" s="1005"/>
    </row>
    <row r="78" spans="1:7">
      <c r="A78" s="960">
        <v>26</v>
      </c>
      <c r="B78" s="960" t="s">
        <v>1702</v>
      </c>
      <c r="C78" s="987">
        <f>+C74-C76</f>
        <v>0</v>
      </c>
      <c r="D78" s="1004"/>
      <c r="E78" s="1004"/>
      <c r="F78" s="1005"/>
      <c r="G78" s="1005"/>
    </row>
    <row r="79" spans="1:7">
      <c r="C79" s="1003"/>
      <c r="D79" s="1004"/>
      <c r="E79" s="1004"/>
      <c r="F79" s="1005"/>
      <c r="G79" s="1005"/>
    </row>
    <row r="80" spans="1:7">
      <c r="B80" s="1007" t="s">
        <v>1703</v>
      </c>
      <c r="D80" s="1004"/>
      <c r="E80" s="1004"/>
      <c r="F80" s="1004"/>
      <c r="G80" s="1004"/>
    </row>
    <row r="81" spans="4:7">
      <c r="D81" s="1004"/>
      <c r="E81" s="1004"/>
      <c r="F81" s="1004"/>
      <c r="G81" s="1004"/>
    </row>
    <row r="82" spans="4:7">
      <c r="D82" s="1004"/>
      <c r="E82" s="1004"/>
      <c r="F82" s="1004"/>
      <c r="G82" s="1004"/>
    </row>
    <row r="83" spans="4:7">
      <c r="D83" s="1004"/>
      <c r="E83" s="1004"/>
      <c r="F83" s="1004"/>
      <c r="G83" s="1004"/>
    </row>
    <row r="84" spans="4:7">
      <c r="D84" s="1004"/>
      <c r="E84" s="1004"/>
      <c r="F84" s="1004"/>
      <c r="G84" s="1004"/>
    </row>
    <row r="85" spans="4:7">
      <c r="D85" s="1004"/>
      <c r="E85" s="1004"/>
      <c r="F85" s="1004"/>
      <c r="G85" s="1004"/>
    </row>
    <row r="86" spans="4:7">
      <c r="D86" s="1004"/>
      <c r="E86" s="1004"/>
      <c r="F86" s="1004"/>
      <c r="G86" s="1004"/>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7"/>
  <sheetViews>
    <sheetView zoomScale="80" zoomScaleNormal="80" zoomScaleSheetLayoutView="90" workbookViewId="0">
      <selection sqref="A1:I1"/>
    </sheetView>
  </sheetViews>
  <sheetFormatPr defaultColWidth="9.109375" defaultRowHeight="14.4"/>
  <cols>
    <col min="1" max="1" width="4.6640625" style="960" customWidth="1"/>
    <col min="2" max="2" width="97.44140625" style="960" customWidth="1"/>
    <col min="3" max="3" width="14.44140625" style="960" customWidth="1"/>
    <col min="4" max="4" width="17.109375" style="960" bestFit="1" customWidth="1"/>
    <col min="5" max="5" width="13.88671875" style="960" bestFit="1" customWidth="1"/>
    <col min="6" max="6" width="17.109375" style="960" bestFit="1" customWidth="1"/>
    <col min="7" max="7" width="18.6640625" style="960" customWidth="1"/>
    <col min="8" max="8" width="19.6640625" style="960" bestFit="1" customWidth="1"/>
    <col min="9" max="9" width="17.109375" style="960" bestFit="1" customWidth="1"/>
    <col min="10" max="10" width="6.33203125" style="960" customWidth="1"/>
    <col min="11" max="11" width="13.109375" style="960" customWidth="1"/>
    <col min="12" max="12" width="9.6640625" style="960" bestFit="1" customWidth="1"/>
    <col min="13" max="13" width="10.6640625" style="960" bestFit="1" customWidth="1"/>
    <col min="14" max="16384" width="9.109375" style="960"/>
  </cols>
  <sheetData>
    <row r="1" spans="1:10" ht="18">
      <c r="A1" s="1504" t="s">
        <v>236</v>
      </c>
      <c r="B1" s="1504"/>
      <c r="C1" s="1504"/>
      <c r="D1" s="1504"/>
      <c r="E1" s="1504"/>
      <c r="F1" s="1504"/>
      <c r="G1" s="1504"/>
      <c r="H1" s="1504"/>
      <c r="I1" s="1504"/>
    </row>
    <row r="2" spans="1:10">
      <c r="A2" s="1505" t="s">
        <v>1345</v>
      </c>
      <c r="B2" s="1505"/>
      <c r="C2" s="1505"/>
      <c r="D2" s="1505"/>
      <c r="E2" s="1505"/>
      <c r="F2" s="1505"/>
      <c r="G2" s="1505"/>
      <c r="H2" s="1505"/>
      <c r="I2" s="1505"/>
    </row>
    <row r="3" spans="1:10" ht="15" thickBot="1">
      <c r="A3" s="1503" t="s">
        <v>1295</v>
      </c>
      <c r="B3" s="1503"/>
      <c r="C3" s="1503"/>
      <c r="D3" s="1503"/>
      <c r="E3" s="1503"/>
      <c r="F3" s="1503"/>
      <c r="G3" s="1503"/>
      <c r="H3" s="1503"/>
      <c r="I3" s="1503"/>
    </row>
    <row r="4" spans="1:10" ht="15" thickBot="1">
      <c r="A4" s="961"/>
      <c r="C4" s="961"/>
      <c r="D4" s="961"/>
      <c r="E4" s="961"/>
      <c r="F4" s="961"/>
      <c r="G4" s="961"/>
      <c r="H4" s="962" t="s">
        <v>1346</v>
      </c>
      <c r="I4" s="963">
        <v>2020</v>
      </c>
    </row>
    <row r="5" spans="1:10" ht="46.95" customHeight="1">
      <c r="A5" s="961"/>
      <c r="B5" s="1507" t="s">
        <v>1347</v>
      </c>
      <c r="C5" s="1507"/>
      <c r="D5" s="1507"/>
      <c r="E5" s="1507"/>
      <c r="F5" s="1507"/>
      <c r="G5" s="1507"/>
      <c r="H5" s="1507"/>
      <c r="I5" s="1507"/>
    </row>
    <row r="6" spans="1:10">
      <c r="A6" s="961"/>
      <c r="B6" s="960" t="s">
        <v>1348</v>
      </c>
      <c r="C6" s="1247">
        <v>8.6349738905847864E-2</v>
      </c>
      <c r="D6" s="961"/>
      <c r="E6" s="961"/>
      <c r="F6" s="961"/>
      <c r="G6" s="961"/>
      <c r="H6" s="961"/>
      <c r="I6" s="961"/>
    </row>
    <row r="7" spans="1:10">
      <c r="A7" s="961"/>
      <c r="B7" s="960" t="s">
        <v>1349</v>
      </c>
      <c r="C7" s="1247">
        <v>0.21935570806845531</v>
      </c>
      <c r="D7" s="961"/>
      <c r="E7" s="961"/>
      <c r="F7" s="961"/>
      <c r="G7" s="961"/>
      <c r="H7" s="961"/>
      <c r="I7" s="961"/>
    </row>
    <row r="8" spans="1:10">
      <c r="A8" s="961"/>
      <c r="C8" s="961"/>
      <c r="D8" s="961"/>
      <c r="E8" s="961"/>
      <c r="F8" s="961"/>
      <c r="G8" s="961"/>
      <c r="H8" s="961"/>
      <c r="I8" s="961"/>
    </row>
    <row r="9" spans="1:10">
      <c r="A9" s="961" t="s">
        <v>1299</v>
      </c>
      <c r="B9" s="961" t="s">
        <v>1300</v>
      </c>
      <c r="C9" s="961" t="s">
        <v>1301</v>
      </c>
      <c r="D9" s="961" t="s">
        <v>1302</v>
      </c>
      <c r="E9" s="961" t="s">
        <v>1303</v>
      </c>
      <c r="F9" s="961" t="s">
        <v>1304</v>
      </c>
      <c r="G9" s="961" t="s">
        <v>1305</v>
      </c>
      <c r="H9" s="961" t="s">
        <v>1306</v>
      </c>
      <c r="I9" s="961" t="s">
        <v>1307</v>
      </c>
    </row>
    <row r="10" spans="1:10">
      <c r="A10" s="964"/>
      <c r="B10" s="964"/>
      <c r="C10" s="961"/>
      <c r="D10" s="964"/>
      <c r="E10" s="964"/>
      <c r="F10" s="964"/>
      <c r="G10" s="1506" t="s">
        <v>257</v>
      </c>
      <c r="H10" s="1506"/>
      <c r="I10" s="964"/>
    </row>
    <row r="11" spans="1:10">
      <c r="A11" s="964"/>
      <c r="B11" s="964"/>
      <c r="C11" s="964"/>
      <c r="D11" s="964"/>
      <c r="E11" s="964"/>
      <c r="F11" s="964"/>
      <c r="G11" s="1008"/>
      <c r="H11" s="1008"/>
      <c r="I11" s="964"/>
    </row>
    <row r="12" spans="1:10">
      <c r="F12" s="965"/>
      <c r="G12" s="965" t="s">
        <v>1308</v>
      </c>
      <c r="H12" s="965" t="s">
        <v>1308</v>
      </c>
      <c r="I12" s="965" t="s">
        <v>257</v>
      </c>
    </row>
    <row r="13" spans="1:10" ht="16.2">
      <c r="A13" s="966" t="s">
        <v>946</v>
      </c>
      <c r="C13" s="967" t="s">
        <v>1309</v>
      </c>
      <c r="D13" s="967" t="s">
        <v>1310</v>
      </c>
      <c r="E13" s="967" t="s">
        <v>1311</v>
      </c>
      <c r="F13" s="967" t="s">
        <v>612</v>
      </c>
      <c r="G13" s="967" t="s">
        <v>1312</v>
      </c>
      <c r="H13" s="967" t="s">
        <v>1313</v>
      </c>
      <c r="I13" s="967" t="s">
        <v>612</v>
      </c>
      <c r="J13" s="967"/>
    </row>
    <row r="14" spans="1:10">
      <c r="C14" s="968"/>
      <c r="D14" s="968"/>
      <c r="E14" s="968"/>
    </row>
    <row r="15" spans="1:10" ht="16.2">
      <c r="C15" s="969"/>
      <c r="D15" s="969"/>
      <c r="E15" s="969"/>
      <c r="F15" s="969"/>
      <c r="G15" s="965"/>
      <c r="H15" s="970"/>
      <c r="I15" s="969"/>
    </row>
    <row r="16" spans="1:10" ht="16.2">
      <c r="B16" s="971" t="s">
        <v>1314</v>
      </c>
      <c r="C16" s="969"/>
      <c r="D16" s="969"/>
      <c r="E16" s="969"/>
      <c r="F16" s="969"/>
      <c r="G16" s="965"/>
      <c r="H16" s="970"/>
      <c r="I16" s="969"/>
    </row>
    <row r="17" spans="1:15" ht="15" customHeight="1">
      <c r="A17" s="960">
        <v>1</v>
      </c>
      <c r="B17" s="972" t="s">
        <v>1315</v>
      </c>
      <c r="C17" s="973"/>
      <c r="D17" s="1233">
        <f>'ATT1 - ADIT'!D17</f>
        <v>-1522132.0098193514</v>
      </c>
      <c r="E17" s="969"/>
      <c r="F17" s="968">
        <f>SUM(C17:E17)</f>
        <v>-1522132.0098193514</v>
      </c>
      <c r="G17" s="965" t="s">
        <v>1316</v>
      </c>
      <c r="H17" s="970">
        <v>1</v>
      </c>
      <c r="I17" s="968">
        <f>+F17*H17</f>
        <v>-1522132.0098193514</v>
      </c>
    </row>
    <row r="18" spans="1:15" ht="15" customHeight="1">
      <c r="A18" s="960">
        <f>+A17+1</f>
        <v>2</v>
      </c>
      <c r="B18" s="972" t="s">
        <v>1317</v>
      </c>
      <c r="C18" s="973"/>
      <c r="D18" s="1233">
        <f>'ATT1 - ADIT'!D18</f>
        <v>-58516.923999999999</v>
      </c>
      <c r="E18" s="969"/>
      <c r="F18" s="968">
        <f>SUM(C18:E18)</f>
        <v>-58516.923999999999</v>
      </c>
      <c r="G18" s="965" t="s">
        <v>1318</v>
      </c>
      <c r="H18" s="970">
        <f>$C$6</f>
        <v>8.6349738905847864E-2</v>
      </c>
      <c r="I18" s="968">
        <f>+F18*H18</f>
        <v>-5052.9211089733426</v>
      </c>
    </row>
    <row r="19" spans="1:15" ht="15" customHeight="1">
      <c r="A19" s="960">
        <f>+A18+1</f>
        <v>3</v>
      </c>
      <c r="B19" s="960" t="s">
        <v>1690</v>
      </c>
      <c r="C19" s="973"/>
      <c r="D19" s="1233">
        <f>'ATT1 - ADIT'!D19</f>
        <v>-11856.816000000001</v>
      </c>
      <c r="E19" s="969"/>
      <c r="F19" s="968">
        <f>SUM(C19:E19)</f>
        <v>-11856.816000000001</v>
      </c>
      <c r="G19" s="965" t="s">
        <v>1318</v>
      </c>
      <c r="H19" s="970">
        <f>$C$6</f>
        <v>8.6349738905847864E-2</v>
      </c>
      <c r="I19" s="968">
        <f>+F19*H19</f>
        <v>-1023.8329658546795</v>
      </c>
    </row>
    <row r="20" spans="1:15" ht="15" customHeight="1">
      <c r="A20" s="960">
        <v>4</v>
      </c>
      <c r="B20" s="960" t="s">
        <v>1691</v>
      </c>
      <c r="C20" s="973"/>
      <c r="D20" s="1233">
        <f>'ATT1 - ADIT'!D20</f>
        <v>0</v>
      </c>
      <c r="E20" s="969"/>
      <c r="F20" s="1472">
        <f>SUM(C20:E20)</f>
        <v>0</v>
      </c>
      <c r="G20" s="965" t="s">
        <v>1318</v>
      </c>
      <c r="H20" s="970">
        <f>$C$6</f>
        <v>8.6349738905847864E-2</v>
      </c>
      <c r="I20" s="1472">
        <f>+F20*H20</f>
        <v>0</v>
      </c>
    </row>
    <row r="21" spans="1:15" s="974" customFormat="1" ht="16.2">
      <c r="A21" s="974">
        <v>5</v>
      </c>
      <c r="B21" s="971" t="s">
        <v>1692</v>
      </c>
      <c r="C21" s="975">
        <f>SUM(C17:C20)</f>
        <v>0</v>
      </c>
      <c r="D21" s="975">
        <f>SUM(D17:D20)</f>
        <v>-1592505.7498193514</v>
      </c>
      <c r="E21" s="969"/>
      <c r="F21" s="975">
        <f>SUM(F17:F20)</f>
        <v>-1592505.7498193514</v>
      </c>
      <c r="G21" s="964"/>
      <c r="H21" s="976"/>
      <c r="I21" s="975">
        <f>SUM(I17:I20)</f>
        <v>-1528208.7638941796</v>
      </c>
    </row>
    <row r="22" spans="1:15" s="974" customFormat="1" ht="16.2">
      <c r="B22" s="971"/>
      <c r="C22" s="969"/>
      <c r="D22" s="977"/>
      <c r="E22" s="969"/>
      <c r="F22" s="977"/>
      <c r="G22" s="964"/>
      <c r="H22" s="976"/>
      <c r="I22" s="977"/>
    </row>
    <row r="23" spans="1:15" s="974" customFormat="1">
      <c r="B23" s="971" t="s">
        <v>1319</v>
      </c>
      <c r="C23" s="978"/>
      <c r="D23" s="979"/>
      <c r="E23" s="979"/>
      <c r="F23" s="980"/>
      <c r="G23" s="961"/>
      <c r="H23" s="981"/>
      <c r="I23" s="980"/>
    </row>
    <row r="24" spans="1:15" s="974" customFormat="1">
      <c r="A24" s="960">
        <v>6</v>
      </c>
      <c r="B24" s="972" t="s">
        <v>1320</v>
      </c>
      <c r="C24" s="1245">
        <v>137.74591325400002</v>
      </c>
      <c r="D24" s="1245">
        <v>-129866.97057155424</v>
      </c>
      <c r="E24" s="1245">
        <v>0</v>
      </c>
      <c r="F24" s="968">
        <f>SUM(C24:E24)</f>
        <v>-129729.22465830024</v>
      </c>
      <c r="G24" s="965" t="s">
        <v>1316</v>
      </c>
      <c r="H24" s="970">
        <v>1</v>
      </c>
      <c r="I24" s="982">
        <f>+F24*H24</f>
        <v>-129729.22465830024</v>
      </c>
    </row>
    <row r="25" spans="1:15" s="974" customFormat="1">
      <c r="A25" s="960">
        <v>7</v>
      </c>
      <c r="B25" s="972" t="s">
        <v>1321</v>
      </c>
      <c r="C25" s="1245">
        <v>35.317970000000003</v>
      </c>
      <c r="D25" s="1245">
        <v>-11434.120220000028</v>
      </c>
      <c r="E25" s="1245">
        <v>0</v>
      </c>
      <c r="F25" s="968">
        <f>SUM(C25:E25)</f>
        <v>-11398.802250000028</v>
      </c>
      <c r="G25" s="965" t="s">
        <v>1318</v>
      </c>
      <c r="H25" s="970">
        <f>$C$6</f>
        <v>8.6349738905847864E-2</v>
      </c>
      <c r="I25" s="968">
        <f>+F25*H25</f>
        <v>-984.28359812689359</v>
      </c>
      <c r="J25" s="972"/>
      <c r="K25" s="972"/>
      <c r="L25" s="972"/>
      <c r="M25" s="972"/>
      <c r="N25" s="972"/>
      <c r="O25" s="972"/>
    </row>
    <row r="26" spans="1:15" s="974" customFormat="1">
      <c r="A26" s="960">
        <v>8</v>
      </c>
      <c r="B26" s="960" t="s">
        <v>1322</v>
      </c>
      <c r="C26" s="1244">
        <v>48433.130400000016</v>
      </c>
      <c r="D26" s="1244">
        <v>-32.746250000000003</v>
      </c>
      <c r="E26" s="1244">
        <v>-46162.110879999993</v>
      </c>
      <c r="F26" s="968">
        <f>SUM(C26:E26)</f>
        <v>2238.273270000027</v>
      </c>
      <c r="G26" s="965" t="s">
        <v>1323</v>
      </c>
      <c r="H26" s="970">
        <f>+C7</f>
        <v>0.21935570806845531</v>
      </c>
      <c r="I26" s="968">
        <f>+F26*H26</f>
        <v>490.97801799155275</v>
      </c>
      <c r="J26" s="972"/>
      <c r="K26" s="972"/>
      <c r="L26" s="972"/>
      <c r="M26" s="972"/>
      <c r="N26" s="972"/>
      <c r="O26" s="972"/>
    </row>
    <row r="27" spans="1:15" s="974" customFormat="1">
      <c r="A27" s="974">
        <v>9</v>
      </c>
      <c r="B27" s="971" t="s">
        <v>1693</v>
      </c>
      <c r="C27" s="975">
        <f>SUM(C24:C26)</f>
        <v>48606.194283254015</v>
      </c>
      <c r="D27" s="975">
        <f>SUM(D24:D26)</f>
        <v>-141333.83704155427</v>
      </c>
      <c r="E27" s="975">
        <f>SUM(E24:E26)</f>
        <v>-46162.110879999993</v>
      </c>
      <c r="F27" s="975">
        <f>SUM(F24:F26)</f>
        <v>-138889.75363830023</v>
      </c>
      <c r="G27" s="965"/>
      <c r="H27" s="970"/>
      <c r="I27" s="975">
        <f>SUM(I24:I26)</f>
        <v>-130222.53023843557</v>
      </c>
      <c r="J27" s="972"/>
      <c r="K27" s="972"/>
      <c r="L27" s="972"/>
      <c r="M27" s="972"/>
      <c r="N27" s="972"/>
      <c r="O27" s="972"/>
    </row>
    <row r="28" spans="1:15" s="974" customFormat="1">
      <c r="B28" s="971"/>
      <c r="C28" s="977"/>
      <c r="D28" s="977"/>
      <c r="E28" s="977"/>
      <c r="F28" s="977"/>
      <c r="G28" s="965"/>
      <c r="H28" s="970"/>
      <c r="I28" s="977"/>
      <c r="J28" s="972"/>
      <c r="K28" s="972"/>
      <c r="L28" s="972"/>
      <c r="M28" s="972"/>
      <c r="N28" s="972"/>
      <c r="O28" s="972"/>
    </row>
    <row r="29" spans="1:15" s="974" customFormat="1">
      <c r="A29" s="960"/>
      <c r="B29" s="971" t="s">
        <v>1324</v>
      </c>
      <c r="C29" s="960"/>
      <c r="D29" s="960"/>
      <c r="E29" s="960"/>
      <c r="F29" s="968"/>
      <c r="G29" s="965"/>
      <c r="H29" s="970"/>
      <c r="I29" s="968"/>
      <c r="J29" s="972"/>
      <c r="K29" s="972"/>
      <c r="L29" s="972"/>
      <c r="M29" s="972"/>
      <c r="N29" s="972"/>
      <c r="O29" s="972"/>
    </row>
    <row r="30" spans="1:15" s="974" customFormat="1">
      <c r="A30" s="960">
        <v>10</v>
      </c>
      <c r="B30" s="960" t="s">
        <v>1325</v>
      </c>
      <c r="C30" s="1245">
        <v>213345.40723000001</v>
      </c>
      <c r="D30" s="1245">
        <v>0</v>
      </c>
      <c r="E30" s="1245">
        <v>-75399.262799999997</v>
      </c>
      <c r="F30" s="968">
        <f>SUM(C30:E30)</f>
        <v>137946.14443000001</v>
      </c>
      <c r="G30" s="965" t="s">
        <v>1318</v>
      </c>
      <c r="H30" s="970">
        <f>$C$6</f>
        <v>8.6349738905847864E-2</v>
      </c>
      <c r="I30" s="968">
        <f>+F30*H30</f>
        <v>11911.613554598882</v>
      </c>
      <c r="J30" s="972"/>
      <c r="K30" s="972"/>
      <c r="L30" s="972"/>
      <c r="M30" s="972"/>
      <c r="N30" s="972"/>
      <c r="O30" s="972"/>
    </row>
    <row r="31" spans="1:15" s="974" customFormat="1">
      <c r="A31" s="960">
        <v>11</v>
      </c>
      <c r="B31" s="960" t="s">
        <v>1326</v>
      </c>
      <c r="C31" s="1244">
        <v>8992.3130199999996</v>
      </c>
      <c r="D31" s="1244">
        <v>0</v>
      </c>
      <c r="E31" s="1244">
        <v>-411.58034000000004</v>
      </c>
      <c r="F31" s="968">
        <f>SUM(C31:E31)</f>
        <v>8580.7326799999992</v>
      </c>
      <c r="G31" s="965" t="s">
        <v>1318</v>
      </c>
      <c r="H31" s="970">
        <f>$C$6</f>
        <v>8.6349738905847864E-2</v>
      </c>
      <c r="I31" s="968">
        <f>+F31*H31</f>
        <v>740.94402653887619</v>
      </c>
      <c r="J31" s="972"/>
      <c r="K31" s="972"/>
      <c r="L31" s="972"/>
      <c r="M31" s="972"/>
      <c r="N31" s="972"/>
      <c r="O31" s="972"/>
    </row>
    <row r="32" spans="1:15" s="974" customFormat="1">
      <c r="A32" s="974">
        <v>12</v>
      </c>
      <c r="B32" s="971" t="s">
        <v>1694</v>
      </c>
      <c r="C32" s="975">
        <f>SUM(C30:C31)</f>
        <v>222337.72025000001</v>
      </c>
      <c r="D32" s="975">
        <f>SUM(D30:D31)</f>
        <v>0</v>
      </c>
      <c r="E32" s="975">
        <f>SUM(E30:E31)</f>
        <v>-75810.843139999997</v>
      </c>
      <c r="F32" s="975">
        <f>SUM(F30:F31)</f>
        <v>146526.87711</v>
      </c>
      <c r="G32" s="965"/>
      <c r="H32" s="970"/>
      <c r="I32" s="975">
        <f>SUM(I30:I31)</f>
        <v>12652.557581137758</v>
      </c>
      <c r="J32" s="972"/>
      <c r="K32" s="972"/>
      <c r="L32" s="972"/>
      <c r="M32" s="972"/>
      <c r="N32" s="972"/>
      <c r="O32" s="972"/>
    </row>
    <row r="33" spans="1:15" s="974" customFormat="1">
      <c r="A33" s="960"/>
      <c r="B33" s="972"/>
      <c r="C33" s="972"/>
      <c r="D33" s="972"/>
      <c r="E33" s="972"/>
      <c r="F33" s="972"/>
      <c r="G33" s="972"/>
      <c r="H33" s="972"/>
      <c r="I33" s="972"/>
      <c r="J33" s="972"/>
      <c r="K33" s="972"/>
      <c r="L33" s="972"/>
      <c r="M33" s="972"/>
      <c r="N33" s="972"/>
      <c r="O33" s="972"/>
    </row>
    <row r="34" spans="1:15" s="974" customFormat="1" ht="15" thickBot="1">
      <c r="A34" s="974">
        <v>13</v>
      </c>
      <c r="B34" s="974" t="s">
        <v>1695</v>
      </c>
      <c r="C34" s="983">
        <f>SUM(C21,C27,C32)</f>
        <v>270943.91453325405</v>
      </c>
      <c r="D34" s="983">
        <f>SUM(D21,D27,D32)</f>
        <v>-1733839.5868609056</v>
      </c>
      <c r="E34" s="983">
        <f>SUM(E21,E27,E32)</f>
        <v>-121972.95401999999</v>
      </c>
      <c r="F34" s="983">
        <f>SUM(F21,F27,F32)</f>
        <v>-1584868.6263476515</v>
      </c>
      <c r="G34" s="984"/>
      <c r="H34" s="984"/>
      <c r="I34" s="983">
        <f>SUM(I21,I27,I32)</f>
        <v>-1645778.7365514773</v>
      </c>
      <c r="J34" s="972"/>
      <c r="K34" s="972"/>
      <c r="M34" s="985"/>
      <c r="N34" s="972"/>
      <c r="O34" s="972"/>
    </row>
    <row r="35" spans="1:15" s="974" customFormat="1" ht="15" thickTop="1">
      <c r="K35" s="972"/>
    </row>
    <row r="36" spans="1:15">
      <c r="B36" s="974" t="s">
        <v>1327</v>
      </c>
      <c r="D36" s="968"/>
      <c r="K36" s="972"/>
    </row>
    <row r="37" spans="1:15">
      <c r="A37" s="960">
        <v>14</v>
      </c>
      <c r="B37" s="972" t="s">
        <v>1328</v>
      </c>
      <c r="C37" s="1245"/>
      <c r="D37" s="1245">
        <v>-4122681.7020500009</v>
      </c>
      <c r="E37" s="1221"/>
      <c r="G37" s="965"/>
      <c r="H37" s="970"/>
      <c r="I37" s="982"/>
      <c r="K37" s="972"/>
    </row>
    <row r="38" spans="1:15">
      <c r="A38" s="960">
        <v>15</v>
      </c>
      <c r="B38" s="960" t="s">
        <v>1329</v>
      </c>
      <c r="C38" s="1245"/>
      <c r="D38" s="1378">
        <v>-69677.515320648439</v>
      </c>
      <c r="E38" s="1221"/>
      <c r="G38" s="986"/>
    </row>
    <row r="39" spans="1:15">
      <c r="A39" s="960">
        <v>16</v>
      </c>
      <c r="B39" s="960" t="s">
        <v>1330</v>
      </c>
      <c r="C39" s="1245">
        <v>3390150.6169567471</v>
      </c>
      <c r="D39" s="1245">
        <v>1817316.0184015557</v>
      </c>
      <c r="E39" s="1245">
        <v>-1907621.4367900002</v>
      </c>
      <c r="G39" s="965"/>
      <c r="H39" s="970"/>
    </row>
    <row r="40" spans="1:15">
      <c r="A40" s="974">
        <v>17</v>
      </c>
      <c r="B40" s="974" t="s">
        <v>1696</v>
      </c>
      <c r="C40" s="1009">
        <f>SUM(C37:C39)</f>
        <v>3390150.6169567471</v>
      </c>
      <c r="D40" s="1009">
        <f>SUM(D37:D39)</f>
        <v>-2375043.1989690936</v>
      </c>
      <c r="E40" s="1009">
        <f>SUM(E37:E39)</f>
        <v>-1907621.4367900002</v>
      </c>
      <c r="G40" s="988"/>
      <c r="H40" s="970"/>
    </row>
    <row r="41" spans="1:15" ht="15" thickBot="1">
      <c r="A41" s="974">
        <v>18</v>
      </c>
      <c r="B41" s="971" t="s">
        <v>1697</v>
      </c>
      <c r="C41" s="990">
        <f>C34+C40</f>
        <v>3661094.5314900014</v>
      </c>
      <c r="D41" s="990">
        <f>D34+D40</f>
        <v>-4108882.7858299995</v>
      </c>
      <c r="E41" s="990">
        <f>E34+E40</f>
        <v>-2029594.3908100002</v>
      </c>
    </row>
    <row r="42" spans="1:15" ht="15" thickTop="1">
      <c r="C42" s="968"/>
      <c r="D42" s="968"/>
      <c r="E42" s="968"/>
      <c r="F42" s="968"/>
      <c r="G42" s="965"/>
      <c r="H42" s="970"/>
      <c r="I42" s="968"/>
    </row>
    <row r="43" spans="1:15">
      <c r="C43" s="968"/>
      <c r="D43" s="968"/>
      <c r="E43" s="968"/>
      <c r="F43" s="968"/>
      <c r="G43" s="965"/>
      <c r="H43" s="970"/>
      <c r="I43" s="968"/>
    </row>
    <row r="44" spans="1:15" ht="16.2">
      <c r="B44" s="991" t="s">
        <v>1331</v>
      </c>
      <c r="C44" s="992"/>
      <c r="D44" s="992"/>
      <c r="E44" s="992"/>
      <c r="F44" s="992"/>
      <c r="G44" s="992"/>
      <c r="H44" s="992"/>
      <c r="I44" s="969"/>
    </row>
    <row r="45" spans="1:15">
      <c r="B45" s="960" t="s">
        <v>1332</v>
      </c>
    </row>
    <row r="46" spans="1:15">
      <c r="B46" s="960" t="s">
        <v>1704</v>
      </c>
      <c r="C46" s="993"/>
      <c r="D46" s="993"/>
      <c r="E46" s="993"/>
      <c r="F46" s="993"/>
      <c r="G46" s="993"/>
      <c r="H46" s="993"/>
    </row>
    <row r="47" spans="1:15">
      <c r="B47" s="960" t="s">
        <v>1705</v>
      </c>
    </row>
    <row r="48" spans="1:15">
      <c r="B48" s="960" t="s">
        <v>1698</v>
      </c>
    </row>
    <row r="49" spans="2:7">
      <c r="B49" s="960" t="s">
        <v>1699</v>
      </c>
    </row>
    <row r="50" spans="2:7">
      <c r="B50" s="960" t="s">
        <v>1700</v>
      </c>
    </row>
    <row r="51" spans="2:7">
      <c r="B51" s="960" t="s">
        <v>1333</v>
      </c>
    </row>
    <row r="53" spans="2:7">
      <c r="D53" s="1004"/>
      <c r="E53" s="1004"/>
      <c r="F53" s="1004"/>
      <c r="G53" s="1004"/>
    </row>
    <row r="54" spans="2:7">
      <c r="D54" s="1004"/>
      <c r="E54" s="1004"/>
      <c r="F54" s="1004"/>
      <c r="G54" s="1004"/>
    </row>
    <row r="55" spans="2:7">
      <c r="D55" s="1004"/>
      <c r="E55" s="1004"/>
      <c r="F55" s="1004"/>
      <c r="G55" s="1004"/>
    </row>
    <row r="56" spans="2:7">
      <c r="D56" s="1004"/>
      <c r="E56" s="1004"/>
      <c r="F56" s="1004"/>
      <c r="G56" s="1004"/>
    </row>
    <row r="57" spans="2:7">
      <c r="D57" s="1004"/>
      <c r="E57" s="1004"/>
      <c r="F57" s="1004"/>
      <c r="G57" s="1004"/>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M601"/>
  <sheetViews>
    <sheetView view="pageBreakPreview" zoomScale="80" zoomScaleNormal="100" zoomScaleSheetLayoutView="80" workbookViewId="0">
      <selection sqref="A1:I1"/>
    </sheetView>
  </sheetViews>
  <sheetFormatPr defaultColWidth="15.33203125" defaultRowHeight="12.75" customHeight="1"/>
  <cols>
    <col min="1" max="1" width="10.6640625" style="783" customWidth="1"/>
    <col min="2" max="3" width="16.6640625" style="802" customWidth="1"/>
    <col min="4" max="5" width="27.6640625" style="783" customWidth="1"/>
    <col min="6" max="7" width="23.6640625" style="783" customWidth="1"/>
    <col min="8" max="8" width="36.6640625" style="783" customWidth="1"/>
    <col min="9" max="9" width="22.88671875" style="783" customWidth="1"/>
    <col min="10" max="10" width="9.6640625" style="783" customWidth="1"/>
    <col min="11" max="11" width="0.6640625" style="783" customWidth="1"/>
    <col min="12" max="12" width="15.33203125" style="783"/>
    <col min="13" max="13" width="19.33203125" style="783" bestFit="1" customWidth="1"/>
    <col min="14" max="16384" width="15.33203125" style="783"/>
  </cols>
  <sheetData>
    <row r="1" spans="1:10" s="757" customFormat="1" ht="17.399999999999999">
      <c r="A1" s="1510" t="s">
        <v>68</v>
      </c>
      <c r="B1" s="1511"/>
      <c r="C1" s="1511"/>
      <c r="D1" s="1511"/>
      <c r="E1" s="1511"/>
      <c r="F1" s="1511"/>
      <c r="G1" s="1511"/>
      <c r="H1" s="1511"/>
      <c r="I1" s="1511"/>
      <c r="J1" s="756"/>
    </row>
    <row r="2" spans="1:10" s="757" customFormat="1" ht="17.399999999999999">
      <c r="A2" s="1510" t="s">
        <v>673</v>
      </c>
      <c r="B2" s="1511"/>
      <c r="C2" s="1511"/>
      <c r="D2" s="1511"/>
      <c r="E2" s="1511"/>
      <c r="F2" s="1511"/>
      <c r="G2" s="1511"/>
      <c r="H2" s="1511"/>
      <c r="I2" s="1511"/>
      <c r="J2" s="781"/>
    </row>
    <row r="3" spans="1:10" s="757" customFormat="1" ht="16.2" customHeight="1">
      <c r="A3" s="1512" t="s">
        <v>973</v>
      </c>
      <c r="B3" s="1511"/>
      <c r="C3" s="1511"/>
      <c r="D3" s="1511"/>
      <c r="E3" s="1511"/>
      <c r="F3" s="1511"/>
      <c r="G3" s="1511"/>
      <c r="H3" s="1511"/>
      <c r="I3" s="1511"/>
      <c r="J3" s="756"/>
    </row>
    <row r="4" spans="1:10" s="757" customFormat="1" ht="16.2" customHeight="1">
      <c r="A4" s="1512" t="s">
        <v>1117</v>
      </c>
      <c r="B4" s="1511"/>
      <c r="C4" s="1511"/>
      <c r="D4" s="1511"/>
      <c r="E4" s="1511"/>
      <c r="F4" s="1511"/>
      <c r="G4" s="1511"/>
      <c r="H4" s="1511"/>
      <c r="I4" s="1511"/>
      <c r="J4" s="756"/>
    </row>
    <row r="5" spans="1:10" ht="16.2" customHeight="1">
      <c r="A5" s="782"/>
      <c r="B5" s="782"/>
      <c r="C5" s="782"/>
      <c r="D5" s="782"/>
      <c r="E5" s="782"/>
      <c r="F5" s="782"/>
      <c r="G5" s="782"/>
      <c r="H5" s="782"/>
      <c r="I5" s="782"/>
    </row>
    <row r="6" spans="1:10" ht="16.2" customHeight="1">
      <c r="A6" s="1513" t="s">
        <v>1689</v>
      </c>
      <c r="B6" s="1514"/>
      <c r="C6" s="1514"/>
      <c r="D6" s="1514"/>
      <c r="E6" s="1514"/>
      <c r="F6" s="1514"/>
      <c r="G6" s="1514"/>
      <c r="H6" s="1514"/>
      <c r="I6" s="1514"/>
    </row>
    <row r="7" spans="1:10" ht="16.2" customHeight="1">
      <c r="A7" s="1508"/>
      <c r="B7" s="1509"/>
      <c r="C7" s="1509"/>
      <c r="D7" s="1509"/>
      <c r="E7" s="1509"/>
      <c r="F7" s="1509"/>
      <c r="G7" s="1509"/>
      <c r="H7" s="1509"/>
      <c r="I7" s="1509"/>
    </row>
    <row r="8" spans="1:10" ht="44.85" customHeight="1">
      <c r="A8" s="1515" t="s">
        <v>1028</v>
      </c>
      <c r="B8" s="1515"/>
      <c r="C8" s="1515"/>
      <c r="D8" s="1515"/>
      <c r="E8" s="1515"/>
      <c r="F8" s="1515"/>
      <c r="G8" s="1515"/>
      <c r="H8" s="1515"/>
      <c r="I8" s="1515"/>
      <c r="J8" s="758"/>
    </row>
    <row r="9" spans="1:10" ht="15" customHeight="1">
      <c r="A9" s="780"/>
      <c r="B9" s="780"/>
      <c r="C9" s="780"/>
      <c r="D9" s="780"/>
      <c r="E9" s="780"/>
      <c r="F9" s="780"/>
      <c r="G9" s="780"/>
      <c r="H9" s="780"/>
      <c r="I9" s="780"/>
      <c r="J9" s="784"/>
    </row>
    <row r="10" spans="1:10" ht="15" customHeight="1">
      <c r="A10" s="759" t="s">
        <v>1029</v>
      </c>
      <c r="B10" s="780"/>
      <c r="C10" s="780"/>
      <c r="D10" s="780"/>
      <c r="E10" s="780"/>
      <c r="F10" s="780"/>
      <c r="G10" s="760"/>
      <c r="H10" s="760"/>
      <c r="I10" s="760"/>
      <c r="J10" s="784"/>
    </row>
    <row r="11" spans="1:10" ht="16.2" customHeight="1">
      <c r="A11" s="761"/>
      <c r="B11" s="760"/>
      <c r="C11" s="760"/>
      <c r="D11" s="760"/>
      <c r="E11" s="760"/>
      <c r="F11" s="760"/>
      <c r="G11" s="760"/>
      <c r="H11" s="760"/>
      <c r="I11" s="760"/>
      <c r="J11" s="784"/>
    </row>
    <row r="12" spans="1:10" ht="16.2" customHeight="1">
      <c r="A12" s="784" t="s">
        <v>974</v>
      </c>
      <c r="B12" s="785"/>
      <c r="C12" s="762"/>
      <c r="D12" s="763" t="s">
        <v>1030</v>
      </c>
      <c r="E12" s="786">
        <v>2021</v>
      </c>
      <c r="F12" s="760"/>
      <c r="G12" s="760"/>
      <c r="H12" s="760"/>
      <c r="I12" s="760"/>
      <c r="J12" s="784"/>
    </row>
    <row r="13" spans="1:10" ht="16.2" customHeight="1">
      <c r="A13" s="784" t="s">
        <v>1031</v>
      </c>
      <c r="B13" s="785"/>
      <c r="C13" s="764"/>
      <c r="D13" s="763" t="s">
        <v>975</v>
      </c>
      <c r="E13" s="786">
        <v>365</v>
      </c>
      <c r="F13" s="760" t="s">
        <v>976</v>
      </c>
      <c r="G13" s="764"/>
      <c r="H13" s="764"/>
      <c r="I13" s="765"/>
      <c r="J13" s="784"/>
    </row>
    <row r="14" spans="1:10" ht="16.2" customHeight="1">
      <c r="A14" s="761"/>
      <c r="B14" s="760"/>
      <c r="C14" s="760"/>
      <c r="D14" s="760"/>
      <c r="E14" s="760"/>
      <c r="F14" s="760"/>
      <c r="G14" s="760"/>
      <c r="H14" s="760"/>
      <c r="I14" s="760"/>
      <c r="J14" s="784"/>
    </row>
    <row r="15" spans="1:10" ht="16.2" customHeight="1">
      <c r="A15" s="1516" t="s">
        <v>936</v>
      </c>
      <c r="B15" s="1517"/>
      <c r="C15" s="1517"/>
      <c r="D15" s="1517"/>
      <c r="E15" s="1517"/>
      <c r="F15" s="1517"/>
      <c r="G15" s="1517"/>
      <c r="H15" s="1517"/>
      <c r="I15" s="1517"/>
      <c r="J15" s="784"/>
    </row>
    <row r="16" spans="1:10" ht="16.2" customHeight="1">
      <c r="A16" s="764"/>
      <c r="B16" s="764"/>
      <c r="C16" s="764"/>
      <c r="D16" s="764"/>
      <c r="E16" s="764"/>
      <c r="F16" s="764"/>
      <c r="G16" s="764"/>
      <c r="H16" s="764"/>
      <c r="I16" s="764"/>
      <c r="J16" s="784"/>
    </row>
    <row r="17" spans="1:13" ht="15" customHeight="1">
      <c r="A17" s="760" t="s">
        <v>1032</v>
      </c>
      <c r="B17" s="764"/>
      <c r="C17" s="764"/>
      <c r="D17" s="764"/>
      <c r="E17" s="764"/>
      <c r="F17" s="764"/>
      <c r="G17" s="764"/>
      <c r="H17" s="764"/>
      <c r="I17" s="764"/>
      <c r="J17" s="784"/>
    </row>
    <row r="18" spans="1:13" ht="15" customHeight="1">
      <c r="A18" s="784"/>
      <c r="B18" s="785"/>
      <c r="C18" s="785"/>
      <c r="D18" s="784"/>
      <c r="E18" s="784"/>
      <c r="F18" s="784"/>
      <c r="G18" s="784"/>
      <c r="H18" s="784"/>
      <c r="I18" s="784"/>
      <c r="J18" s="784"/>
    </row>
    <row r="19" spans="1:13" ht="15" customHeight="1">
      <c r="A19" s="784"/>
      <c r="B19" s="787" t="s">
        <v>937</v>
      </c>
      <c r="C19" s="787" t="s">
        <v>938</v>
      </c>
      <c r="D19" s="787" t="s">
        <v>939</v>
      </c>
      <c r="E19" s="787" t="s">
        <v>940</v>
      </c>
      <c r="F19" s="787" t="s">
        <v>941</v>
      </c>
      <c r="G19" s="787" t="s">
        <v>942</v>
      </c>
      <c r="H19" s="787" t="s">
        <v>943</v>
      </c>
      <c r="I19" s="787" t="s">
        <v>944</v>
      </c>
      <c r="J19" s="784"/>
    </row>
    <row r="20" spans="1:13" ht="15" customHeight="1">
      <c r="A20" s="784"/>
      <c r="B20" s="787"/>
      <c r="C20" s="787"/>
      <c r="D20" s="785" t="s">
        <v>1033</v>
      </c>
      <c r="E20" s="787"/>
      <c r="F20" s="785" t="s">
        <v>945</v>
      </c>
      <c r="G20" s="787"/>
      <c r="H20" s="785" t="s">
        <v>947</v>
      </c>
      <c r="I20" s="785" t="s">
        <v>260</v>
      </c>
      <c r="J20" s="784"/>
    </row>
    <row r="21" spans="1:13" ht="15" customHeight="1" thickBot="1">
      <c r="A21" s="788" t="s">
        <v>946</v>
      </c>
      <c r="B21" s="788" t="s">
        <v>460</v>
      </c>
      <c r="C21" s="788" t="s">
        <v>459</v>
      </c>
      <c r="D21" s="788" t="s">
        <v>1034</v>
      </c>
      <c r="E21" s="788" t="s">
        <v>947</v>
      </c>
      <c r="F21" s="788" t="s">
        <v>948</v>
      </c>
      <c r="G21" s="788" t="s">
        <v>949</v>
      </c>
      <c r="H21" s="788" t="s">
        <v>1035</v>
      </c>
      <c r="I21" s="788" t="s">
        <v>1035</v>
      </c>
      <c r="J21" s="784"/>
    </row>
    <row r="22" spans="1:13" ht="15" customHeight="1">
      <c r="A22" s="784"/>
      <c r="B22" s="785"/>
      <c r="C22" s="785"/>
      <c r="D22" s="784"/>
      <c r="E22" s="784"/>
      <c r="F22" s="784"/>
      <c r="G22" s="784"/>
      <c r="H22" s="784"/>
      <c r="I22" s="784"/>
      <c r="J22" s="784"/>
    </row>
    <row r="23" spans="1:13" ht="15" customHeight="1">
      <c r="A23" s="789">
        <v>3</v>
      </c>
      <c r="B23" s="790">
        <f>IF($E$12=0,"-  ",E$12-1)</f>
        <v>2020</v>
      </c>
      <c r="C23" s="785" t="s">
        <v>950</v>
      </c>
      <c r="D23" s="1241">
        <v>-1597096847</v>
      </c>
      <c r="E23" s="791"/>
      <c r="F23" s="792"/>
      <c r="G23" s="791"/>
      <c r="H23" s="791"/>
      <c r="I23" s="791">
        <f>IF($E$12=0,"-  ",D23)</f>
        <v>-1597096847</v>
      </c>
      <c r="J23" s="784"/>
    </row>
    <row r="24" spans="1:13" ht="15" customHeight="1">
      <c r="A24" s="789"/>
      <c r="B24" s="790"/>
      <c r="C24" s="785"/>
      <c r="D24" s="1242"/>
      <c r="F24" s="793"/>
      <c r="G24" s="791"/>
      <c r="H24" s="791"/>
      <c r="I24" s="791"/>
      <c r="J24" s="784"/>
    </row>
    <row r="25" spans="1:13" ht="15" customHeight="1">
      <c r="A25" s="789">
        <v>4</v>
      </c>
      <c r="B25" s="790">
        <f>IF($E$12=0,"-  ",E$12)</f>
        <v>2021</v>
      </c>
      <c r="C25" s="785" t="s">
        <v>305</v>
      </c>
      <c r="D25" s="1241">
        <v>-1598690909.1541655</v>
      </c>
      <c r="E25" s="791">
        <f>IF($E$12=0,"-  ",(D25-D23))</f>
        <v>-1594062.1541655064</v>
      </c>
      <c r="F25" s="794">
        <f>IF($E$13=0,"-  ",E$13-31+1)</f>
        <v>335</v>
      </c>
      <c r="G25" s="766">
        <f t="shared" ref="G25:G36" si="0">IF($E$12=0,"-  ",F25/$E$13)</f>
        <v>0.9178082191780822</v>
      </c>
      <c r="H25" s="791">
        <f t="shared" ref="H25:H36" si="1">IF($E$12=0,"-  ",(ROUND(E25*G25,0)))</f>
        <v>-1463043</v>
      </c>
      <c r="I25" s="791">
        <f>IF($E$12=0,"-  ",I23+H25)</f>
        <v>-1598559890</v>
      </c>
      <c r="J25" s="784"/>
    </row>
    <row r="26" spans="1:13" ht="15" customHeight="1">
      <c r="A26" s="789">
        <v>5</v>
      </c>
      <c r="B26" s="790">
        <f t="shared" ref="B26:B36" si="2">+B$25</f>
        <v>2021</v>
      </c>
      <c r="C26" s="785" t="s">
        <v>306</v>
      </c>
      <c r="D26" s="1241">
        <v>-1600284971.0483322</v>
      </c>
      <c r="E26" s="791">
        <f t="shared" ref="E26:E36" si="3">IF($E$12=0,"-  ",(D26-D25))</f>
        <v>-1594061.894166708</v>
      </c>
      <c r="F26" s="794">
        <v>307</v>
      </c>
      <c r="G26" s="766">
        <f t="shared" si="0"/>
        <v>0.84109589041095889</v>
      </c>
      <c r="H26" s="791">
        <f t="shared" si="1"/>
        <v>-1340759</v>
      </c>
      <c r="I26" s="791">
        <f t="shared" ref="I26:I36" si="4">IF($E$12=0,"-  ",I25+H26)</f>
        <v>-1599900649</v>
      </c>
      <c r="J26" s="784"/>
    </row>
    <row r="27" spans="1:13" ht="15" customHeight="1">
      <c r="A27" s="789">
        <v>6</v>
      </c>
      <c r="B27" s="790">
        <f t="shared" si="2"/>
        <v>2021</v>
      </c>
      <c r="C27" s="785" t="s">
        <v>307</v>
      </c>
      <c r="D27" s="1241">
        <v>-1601879032.9424989</v>
      </c>
      <c r="E27" s="791">
        <f t="shared" si="3"/>
        <v>-1594061.894166708</v>
      </c>
      <c r="F27" s="794">
        <v>276</v>
      </c>
      <c r="G27" s="766">
        <f t="shared" si="0"/>
        <v>0.75616438356164384</v>
      </c>
      <c r="H27" s="791">
        <f t="shared" si="1"/>
        <v>-1205373</v>
      </c>
      <c r="I27" s="791">
        <f t="shared" si="4"/>
        <v>-1601106022</v>
      </c>
      <c r="J27" s="784"/>
    </row>
    <row r="28" spans="1:13" ht="15" customHeight="1">
      <c r="A28" s="789">
        <v>7</v>
      </c>
      <c r="B28" s="790">
        <f t="shared" si="2"/>
        <v>2021</v>
      </c>
      <c r="C28" s="785" t="s">
        <v>308</v>
      </c>
      <c r="D28" s="1241">
        <v>-1603473094.8366656</v>
      </c>
      <c r="E28" s="791">
        <f t="shared" si="3"/>
        <v>-1594061.894166708</v>
      </c>
      <c r="F28" s="794">
        <v>246</v>
      </c>
      <c r="G28" s="766">
        <f t="shared" si="0"/>
        <v>0.67397260273972603</v>
      </c>
      <c r="H28" s="791">
        <f t="shared" si="1"/>
        <v>-1074354</v>
      </c>
      <c r="I28" s="791">
        <f t="shared" si="4"/>
        <v>-1602180376</v>
      </c>
      <c r="J28" s="784"/>
      <c r="M28" s="728"/>
    </row>
    <row r="29" spans="1:13" ht="15" customHeight="1">
      <c r="A29" s="789">
        <v>8</v>
      </c>
      <c r="B29" s="790">
        <f t="shared" si="2"/>
        <v>2021</v>
      </c>
      <c r="C29" s="785" t="s">
        <v>310</v>
      </c>
      <c r="D29" s="1241">
        <v>-1605067156.7308323</v>
      </c>
      <c r="E29" s="791">
        <f t="shared" si="3"/>
        <v>-1594061.894166708</v>
      </c>
      <c r="F29" s="794">
        <v>215</v>
      </c>
      <c r="G29" s="766">
        <f t="shared" si="0"/>
        <v>0.58904109589041098</v>
      </c>
      <c r="H29" s="791">
        <f t="shared" si="1"/>
        <v>-938968</v>
      </c>
      <c r="I29" s="791">
        <f t="shared" si="4"/>
        <v>-1603119344</v>
      </c>
      <c r="J29" s="784"/>
      <c r="M29" s="728"/>
    </row>
    <row r="30" spans="1:13" ht="15" customHeight="1">
      <c r="A30" s="789">
        <v>9</v>
      </c>
      <c r="B30" s="790">
        <f t="shared" si="2"/>
        <v>2021</v>
      </c>
      <c r="C30" s="785" t="s">
        <v>311</v>
      </c>
      <c r="D30" s="1241">
        <v>-1606661218.624999</v>
      </c>
      <c r="E30" s="791">
        <f t="shared" si="3"/>
        <v>-1594061.894166708</v>
      </c>
      <c r="F30" s="794">
        <v>185</v>
      </c>
      <c r="G30" s="766">
        <f t="shared" si="0"/>
        <v>0.50684931506849318</v>
      </c>
      <c r="H30" s="791">
        <f t="shared" si="1"/>
        <v>-807949</v>
      </c>
      <c r="I30" s="791">
        <f t="shared" si="4"/>
        <v>-1603927293</v>
      </c>
      <c r="J30" s="767"/>
      <c r="K30" s="795"/>
      <c r="M30" s="728"/>
    </row>
    <row r="31" spans="1:13" ht="15" customHeight="1">
      <c r="A31" s="789">
        <v>10</v>
      </c>
      <c r="B31" s="790">
        <f t="shared" si="2"/>
        <v>2021</v>
      </c>
      <c r="C31" s="785" t="s">
        <v>312</v>
      </c>
      <c r="D31" s="1241">
        <v>-1608255280.5191658</v>
      </c>
      <c r="E31" s="791">
        <f t="shared" si="3"/>
        <v>-1594061.894166708</v>
      </c>
      <c r="F31" s="794">
        <v>154</v>
      </c>
      <c r="G31" s="766">
        <f t="shared" si="0"/>
        <v>0.42191780821917807</v>
      </c>
      <c r="H31" s="791">
        <f t="shared" si="1"/>
        <v>-672563</v>
      </c>
      <c r="I31" s="791">
        <f t="shared" si="4"/>
        <v>-1604599856</v>
      </c>
      <c r="J31" s="784"/>
      <c r="K31" s="795"/>
      <c r="M31" s="728"/>
    </row>
    <row r="32" spans="1:13" ht="15" customHeight="1">
      <c r="A32" s="789">
        <v>11</v>
      </c>
      <c r="B32" s="790">
        <f t="shared" si="2"/>
        <v>2021</v>
      </c>
      <c r="C32" s="785" t="s">
        <v>313</v>
      </c>
      <c r="D32" s="1241">
        <v>-1609849342.4133325</v>
      </c>
      <c r="E32" s="791">
        <f t="shared" si="3"/>
        <v>-1594061.894166708</v>
      </c>
      <c r="F32" s="794">
        <v>123</v>
      </c>
      <c r="G32" s="766">
        <f t="shared" si="0"/>
        <v>0.33698630136986302</v>
      </c>
      <c r="H32" s="791">
        <f t="shared" si="1"/>
        <v>-537177</v>
      </c>
      <c r="I32" s="791">
        <f t="shared" si="4"/>
        <v>-1605137033</v>
      </c>
      <c r="J32" s="784"/>
    </row>
    <row r="33" spans="1:13" ht="15" customHeight="1">
      <c r="A33" s="789">
        <v>12</v>
      </c>
      <c r="B33" s="790">
        <f t="shared" si="2"/>
        <v>2021</v>
      </c>
      <c r="C33" s="785" t="s">
        <v>314</v>
      </c>
      <c r="D33" s="1241">
        <v>-1611443404.3074992</v>
      </c>
      <c r="E33" s="791">
        <f t="shared" si="3"/>
        <v>-1594061.894166708</v>
      </c>
      <c r="F33" s="794">
        <v>93</v>
      </c>
      <c r="G33" s="766">
        <f t="shared" si="0"/>
        <v>0.25479452054794521</v>
      </c>
      <c r="H33" s="791">
        <f t="shared" si="1"/>
        <v>-406158</v>
      </c>
      <c r="I33" s="791">
        <f t="shared" si="4"/>
        <v>-1605543191</v>
      </c>
      <c r="J33" s="784"/>
    </row>
    <row r="34" spans="1:13" ht="15" customHeight="1">
      <c r="A34" s="789">
        <v>13</v>
      </c>
      <c r="B34" s="790">
        <f t="shared" si="2"/>
        <v>2021</v>
      </c>
      <c r="C34" s="785" t="s">
        <v>315</v>
      </c>
      <c r="D34" s="1241">
        <v>-1613037466.2016659</v>
      </c>
      <c r="E34" s="791">
        <f t="shared" si="3"/>
        <v>-1594061.894166708</v>
      </c>
      <c r="F34" s="794">
        <v>62</v>
      </c>
      <c r="G34" s="766">
        <f t="shared" si="0"/>
        <v>0.16986301369863013</v>
      </c>
      <c r="H34" s="791">
        <f t="shared" si="1"/>
        <v>-270772</v>
      </c>
      <c r="I34" s="791">
        <f t="shared" si="4"/>
        <v>-1605813963</v>
      </c>
      <c r="J34" s="784"/>
    </row>
    <row r="35" spans="1:13" ht="15" customHeight="1">
      <c r="A35" s="789">
        <v>14</v>
      </c>
      <c r="B35" s="790">
        <f t="shared" si="2"/>
        <v>2021</v>
      </c>
      <c r="C35" s="785" t="s">
        <v>316</v>
      </c>
      <c r="D35" s="1241">
        <v>-1614631528.0958326</v>
      </c>
      <c r="E35" s="791">
        <f t="shared" si="3"/>
        <v>-1594061.894166708</v>
      </c>
      <c r="F35" s="794">
        <v>32</v>
      </c>
      <c r="G35" s="766">
        <f t="shared" si="0"/>
        <v>8.7671232876712329E-2</v>
      </c>
      <c r="H35" s="791">
        <f t="shared" si="1"/>
        <v>-139753</v>
      </c>
      <c r="I35" s="791">
        <f t="shared" si="4"/>
        <v>-1605953716</v>
      </c>
      <c r="J35" s="784"/>
      <c r="K35" s="795"/>
    </row>
    <row r="36" spans="1:13" ht="15" customHeight="1">
      <c r="A36" s="789">
        <v>15</v>
      </c>
      <c r="B36" s="790">
        <f t="shared" si="2"/>
        <v>2021</v>
      </c>
      <c r="C36" s="785" t="s">
        <v>950</v>
      </c>
      <c r="D36" s="1241">
        <v>-1616225589.9899993</v>
      </c>
      <c r="E36" s="791">
        <f t="shared" si="3"/>
        <v>-1594061.894166708</v>
      </c>
      <c r="F36" s="794">
        <v>1</v>
      </c>
      <c r="G36" s="766">
        <f t="shared" si="0"/>
        <v>2.7397260273972603E-3</v>
      </c>
      <c r="H36" s="791">
        <f t="shared" si="1"/>
        <v>-4367</v>
      </c>
      <c r="I36" s="791">
        <f t="shared" si="4"/>
        <v>-1605958083</v>
      </c>
      <c r="J36" s="784"/>
      <c r="K36" s="795"/>
      <c r="M36" s="729"/>
    </row>
    <row r="37" spans="1:13" ht="15" customHeight="1">
      <c r="A37" s="789"/>
      <c r="B37" s="790"/>
      <c r="C37" s="785"/>
      <c r="D37" s="793"/>
      <c r="E37" s="796"/>
      <c r="F37" s="794"/>
      <c r="G37" s="766"/>
      <c r="H37" s="791"/>
      <c r="I37" s="791"/>
      <c r="J37" s="784"/>
      <c r="K37" s="795"/>
      <c r="M37" s="729"/>
    </row>
    <row r="38" spans="1:13" ht="15" customHeight="1">
      <c r="A38" s="789">
        <v>16</v>
      </c>
      <c r="B38" s="784" t="s">
        <v>951</v>
      </c>
      <c r="C38" s="784"/>
      <c r="D38" s="784"/>
      <c r="E38" s="784"/>
      <c r="F38" s="784"/>
      <c r="G38" s="784"/>
      <c r="H38" s="784"/>
      <c r="I38" s="844">
        <f>'Appendix A'!H42/'Appendix A'!H39</f>
        <v>0.94780307526827989</v>
      </c>
      <c r="J38" s="784"/>
      <c r="K38" s="795"/>
      <c r="M38" s="729"/>
    </row>
    <row r="39" spans="1:13" ht="15" customHeight="1">
      <c r="A39" s="789"/>
      <c r="B39" s="784"/>
      <c r="C39" s="784"/>
      <c r="D39" s="784"/>
      <c r="E39" s="784"/>
      <c r="F39" s="784"/>
      <c r="G39" s="784"/>
      <c r="H39" s="784"/>
      <c r="I39" s="791"/>
      <c r="J39" s="784"/>
      <c r="K39" s="795"/>
      <c r="M39" s="729"/>
    </row>
    <row r="40" spans="1:13" ht="15" customHeight="1">
      <c r="A40" s="789">
        <v>17</v>
      </c>
      <c r="B40" s="784" t="s">
        <v>1549</v>
      </c>
      <c r="C40" s="784"/>
      <c r="D40" s="784"/>
      <c r="E40" s="784"/>
      <c r="F40" s="784"/>
      <c r="G40" s="784"/>
      <c r="H40" s="784"/>
      <c r="I40" s="791">
        <f>IF($E$12=0,"-  ",I36*I38)</f>
        <v>-1522132009.8193514</v>
      </c>
      <c r="J40" s="784"/>
    </row>
    <row r="41" spans="1:13" ht="15" customHeight="1">
      <c r="A41" s="789"/>
      <c r="B41" s="785"/>
      <c r="C41" s="785"/>
      <c r="D41" s="784"/>
      <c r="E41" s="784"/>
      <c r="F41" s="784"/>
      <c r="G41" s="784"/>
      <c r="H41" s="784"/>
      <c r="I41" s="791"/>
      <c r="J41" s="784"/>
    </row>
    <row r="42" spans="1:13" ht="15" customHeight="1">
      <c r="A42" s="789"/>
      <c r="B42" s="784"/>
      <c r="C42" s="784"/>
      <c r="D42" s="784"/>
      <c r="E42" s="784"/>
      <c r="F42" s="784"/>
      <c r="G42" s="784"/>
      <c r="H42" s="784"/>
      <c r="I42" s="791"/>
      <c r="J42" s="784"/>
      <c r="M42" s="728"/>
    </row>
    <row r="43" spans="1:13" ht="15" customHeight="1">
      <c r="A43" s="784"/>
      <c r="B43" s="785"/>
      <c r="C43" s="797"/>
      <c r="D43" s="784"/>
      <c r="E43" s="784"/>
      <c r="F43" s="784"/>
      <c r="G43" s="784"/>
      <c r="H43" s="784"/>
      <c r="I43" s="784"/>
      <c r="J43" s="784"/>
      <c r="M43" s="728"/>
    </row>
    <row r="44" spans="1:13" ht="15" customHeight="1">
      <c r="A44" s="798" t="s">
        <v>952</v>
      </c>
      <c r="B44" s="785"/>
      <c r="C44" s="797"/>
      <c r="D44" s="784"/>
      <c r="E44" s="784"/>
      <c r="F44" s="784"/>
      <c r="G44" s="784"/>
      <c r="H44" s="784"/>
      <c r="I44" s="784"/>
      <c r="J44" s="784"/>
      <c r="M44" s="799"/>
    </row>
    <row r="45" spans="1:13" ht="15" customHeight="1">
      <c r="A45" s="1518" t="s">
        <v>953</v>
      </c>
      <c r="B45" s="1517"/>
      <c r="C45" s="1519" t="s">
        <v>1036</v>
      </c>
      <c r="D45" s="1519"/>
      <c r="E45" s="1519"/>
      <c r="F45" s="1519"/>
      <c r="G45" s="1519"/>
      <c r="H45" s="1519"/>
      <c r="I45" s="1519"/>
      <c r="J45" s="784"/>
    </row>
    <row r="46" spans="1:13" ht="15" customHeight="1">
      <c r="A46" s="1518" t="s">
        <v>954</v>
      </c>
      <c r="B46" s="1517"/>
      <c r="C46" s="1519" t="s">
        <v>1037</v>
      </c>
      <c r="D46" s="1519"/>
      <c r="E46" s="1519"/>
      <c r="F46" s="1519"/>
      <c r="G46" s="1519"/>
      <c r="H46" s="1519"/>
      <c r="I46" s="1519"/>
      <c r="J46" s="784"/>
    </row>
    <row r="47" spans="1:13" ht="15" customHeight="1">
      <c r="A47" s="1518" t="s">
        <v>956</v>
      </c>
      <c r="B47" s="1517"/>
      <c r="C47" s="1519" t="s">
        <v>957</v>
      </c>
      <c r="D47" s="1519"/>
      <c r="E47" s="1519"/>
      <c r="F47" s="1519"/>
      <c r="G47" s="1519"/>
      <c r="H47" s="1519"/>
      <c r="I47" s="1519"/>
      <c r="J47" s="784"/>
    </row>
    <row r="48" spans="1:13" ht="15" customHeight="1">
      <c r="A48" s="1518" t="s">
        <v>958</v>
      </c>
      <c r="B48" s="1517"/>
      <c r="C48" s="1519" t="s">
        <v>977</v>
      </c>
      <c r="D48" s="1519"/>
      <c r="E48" s="1519"/>
      <c r="F48" s="1519"/>
      <c r="G48" s="1519"/>
      <c r="H48" s="1519"/>
      <c r="I48" s="1519"/>
      <c r="J48" s="784"/>
    </row>
    <row r="49" spans="1:10" ht="15" customHeight="1">
      <c r="A49" s="1518" t="s">
        <v>959</v>
      </c>
      <c r="B49" s="1517" t="s">
        <v>959</v>
      </c>
      <c r="C49" s="1519" t="s">
        <v>960</v>
      </c>
      <c r="D49" s="1519"/>
      <c r="E49" s="1519"/>
      <c r="F49" s="1519"/>
      <c r="G49" s="1519"/>
      <c r="H49" s="1519"/>
      <c r="I49" s="1519"/>
      <c r="J49" s="784"/>
    </row>
    <row r="50" spans="1:10" ht="15" customHeight="1">
      <c r="A50" s="797" t="s">
        <v>1038</v>
      </c>
      <c r="B50" s="778"/>
      <c r="C50" s="1519" t="s">
        <v>1039</v>
      </c>
      <c r="D50" s="1519"/>
      <c r="E50" s="1519"/>
      <c r="F50" s="1519"/>
      <c r="G50" s="1519"/>
      <c r="H50" s="1519"/>
      <c r="I50" s="1519"/>
      <c r="J50" s="784"/>
    </row>
    <row r="51" spans="1:10" ht="15" customHeight="1">
      <c r="A51" s="1518" t="s">
        <v>1040</v>
      </c>
      <c r="B51" s="1518"/>
      <c r="C51" s="1519" t="s">
        <v>961</v>
      </c>
      <c r="D51" s="1519"/>
      <c r="E51" s="1519"/>
      <c r="F51" s="1519"/>
      <c r="G51" s="1519"/>
      <c r="H51" s="1519"/>
      <c r="I51" s="1519"/>
      <c r="J51" s="784"/>
    </row>
    <row r="52" spans="1:10" ht="15" customHeight="1">
      <c r="A52" s="1518" t="s">
        <v>1041</v>
      </c>
      <c r="B52" s="1517"/>
      <c r="C52" s="1519" t="s">
        <v>1042</v>
      </c>
      <c r="D52" s="1519"/>
      <c r="E52" s="1519"/>
      <c r="F52" s="1519"/>
      <c r="G52" s="1519"/>
      <c r="H52" s="1519"/>
      <c r="I52" s="1519"/>
      <c r="J52" s="784"/>
    </row>
    <row r="53" spans="1:10" ht="15" customHeight="1">
      <c r="A53" s="1518" t="s">
        <v>1043</v>
      </c>
      <c r="B53" s="1517"/>
      <c r="C53" s="1521" t="s">
        <v>1044</v>
      </c>
      <c r="D53" s="1521"/>
      <c r="E53" s="1521"/>
      <c r="F53" s="1521"/>
      <c r="G53" s="1521"/>
      <c r="H53" s="1521"/>
      <c r="I53" s="1521"/>
      <c r="J53" s="784"/>
    </row>
    <row r="54" spans="1:10" ht="15" customHeight="1">
      <c r="A54" s="1518"/>
      <c r="B54" s="1517"/>
      <c r="C54" s="1519"/>
      <c r="D54" s="1519"/>
      <c r="E54" s="1519"/>
      <c r="F54" s="1519"/>
      <c r="G54" s="1519"/>
      <c r="H54" s="1519"/>
      <c r="I54" s="1519"/>
      <c r="J54" s="784"/>
    </row>
    <row r="55" spans="1:10" ht="15" customHeight="1">
      <c r="A55" s="797"/>
      <c r="B55" s="778"/>
      <c r="C55" s="800"/>
      <c r="D55" s="779"/>
      <c r="E55" s="779"/>
      <c r="F55" s="779"/>
      <c r="G55" s="779"/>
      <c r="H55" s="779"/>
      <c r="I55" s="779"/>
      <c r="J55" s="784"/>
    </row>
    <row r="56" spans="1:10" ht="15" customHeight="1">
      <c r="A56" s="1516" t="s">
        <v>1708</v>
      </c>
      <c r="B56" s="1517"/>
      <c r="C56" s="1517"/>
      <c r="D56" s="1517"/>
      <c r="E56" s="1517"/>
      <c r="F56" s="1517"/>
      <c r="G56" s="1517"/>
      <c r="H56" s="1517"/>
      <c r="I56" s="1517"/>
      <c r="J56" s="784"/>
    </row>
    <row r="57" spans="1:10" ht="15" customHeight="1">
      <c r="A57" s="1522">
        <f>IF($E$12=0,"-",$E$12)</f>
        <v>2021</v>
      </c>
      <c r="B57" s="1523"/>
      <c r="C57" s="1523"/>
      <c r="D57" s="1523"/>
      <c r="E57" s="1523"/>
      <c r="F57" s="1523"/>
      <c r="G57" s="1523"/>
      <c r="H57" s="1523"/>
      <c r="I57" s="1523"/>
      <c r="J57" s="784"/>
    </row>
    <row r="58" spans="1:10" ht="15" customHeight="1">
      <c r="A58" s="759" t="s">
        <v>1045</v>
      </c>
      <c r="B58" s="785"/>
      <c r="C58" s="785"/>
      <c r="D58" s="784"/>
      <c r="E58" s="784"/>
      <c r="F58" s="784"/>
      <c r="G58" s="784"/>
      <c r="H58" s="784"/>
      <c r="I58" s="784"/>
      <c r="J58" s="784"/>
    </row>
    <row r="59" spans="1:10" ht="15" customHeight="1">
      <c r="A59" s="784"/>
      <c r="B59" s="785"/>
      <c r="C59" s="785"/>
      <c r="D59" s="784"/>
      <c r="E59" s="784"/>
      <c r="F59" s="784"/>
      <c r="G59" s="784"/>
      <c r="H59" s="784"/>
      <c r="I59" s="784"/>
      <c r="J59" s="784"/>
    </row>
    <row r="60" spans="1:10" ht="15" customHeight="1">
      <c r="A60" s="1516" t="s">
        <v>964</v>
      </c>
      <c r="B60" s="1517"/>
      <c r="C60" s="1517"/>
      <c r="D60" s="1517"/>
      <c r="E60" s="1517"/>
      <c r="F60" s="1517"/>
      <c r="G60" s="1517"/>
      <c r="H60" s="1517"/>
      <c r="I60" s="1517"/>
      <c r="J60" s="784"/>
    </row>
    <row r="61" spans="1:10" ht="15" customHeight="1">
      <c r="A61" s="764"/>
      <c r="B61" s="764"/>
      <c r="C61" s="764"/>
      <c r="D61" s="764"/>
      <c r="E61" s="764"/>
      <c r="F61" s="764"/>
      <c r="G61" s="764"/>
      <c r="H61" s="764"/>
      <c r="I61" s="764"/>
      <c r="J61" s="784"/>
    </row>
    <row r="62" spans="1:10" ht="15" customHeight="1">
      <c r="A62" s="760" t="s">
        <v>1046</v>
      </c>
      <c r="B62" s="764"/>
      <c r="C62" s="764"/>
      <c r="D62" s="764"/>
      <c r="E62" s="764"/>
      <c r="F62" s="764"/>
      <c r="G62" s="764"/>
      <c r="H62" s="764"/>
      <c r="I62" s="764"/>
      <c r="J62" s="784"/>
    </row>
    <row r="63" spans="1:10" ht="15" customHeight="1">
      <c r="A63" s="784"/>
      <c r="B63" s="785"/>
      <c r="C63" s="785"/>
      <c r="D63" s="784"/>
      <c r="E63" s="784"/>
      <c r="F63" s="784"/>
      <c r="G63" s="784"/>
      <c r="H63" s="784"/>
      <c r="I63" s="784"/>
      <c r="J63" s="784"/>
    </row>
    <row r="64" spans="1:10" ht="15" customHeight="1">
      <c r="A64" s="784"/>
      <c r="B64" s="787" t="s">
        <v>937</v>
      </c>
      <c r="C64" s="787" t="s">
        <v>938</v>
      </c>
      <c r="D64" s="787" t="s">
        <v>939</v>
      </c>
      <c r="E64" s="787" t="s">
        <v>940</v>
      </c>
      <c r="F64" s="787" t="s">
        <v>941</v>
      </c>
      <c r="G64" s="787" t="s">
        <v>942</v>
      </c>
      <c r="H64" s="787" t="s">
        <v>943</v>
      </c>
      <c r="I64" s="787" t="s">
        <v>944</v>
      </c>
      <c r="J64" s="784"/>
    </row>
    <row r="65" spans="1:10" ht="15" customHeight="1">
      <c r="A65" s="784"/>
      <c r="B65" s="787"/>
      <c r="C65" s="787"/>
      <c r="D65" s="785" t="s">
        <v>1047</v>
      </c>
      <c r="E65" s="787"/>
      <c r="F65" s="785" t="s">
        <v>945</v>
      </c>
      <c r="G65" s="787"/>
      <c r="H65" s="785" t="s">
        <v>947</v>
      </c>
      <c r="I65" s="785" t="s">
        <v>260</v>
      </c>
      <c r="J65" s="784"/>
    </row>
    <row r="66" spans="1:10" ht="15" customHeight="1" thickBot="1">
      <c r="A66" s="788" t="s">
        <v>946</v>
      </c>
      <c r="B66" s="788" t="s">
        <v>460</v>
      </c>
      <c r="C66" s="788" t="s">
        <v>459</v>
      </c>
      <c r="D66" s="788" t="s">
        <v>260</v>
      </c>
      <c r="E66" s="788" t="s">
        <v>947</v>
      </c>
      <c r="F66" s="788" t="s">
        <v>948</v>
      </c>
      <c r="G66" s="788" t="s">
        <v>949</v>
      </c>
      <c r="H66" s="788" t="s">
        <v>1035</v>
      </c>
      <c r="I66" s="788" t="s">
        <v>1035</v>
      </c>
      <c r="J66" s="784"/>
    </row>
    <row r="67" spans="1:10" ht="15" customHeight="1">
      <c r="A67" s="784"/>
      <c r="B67" s="785"/>
      <c r="C67" s="785"/>
      <c r="D67" s="784"/>
      <c r="E67" s="784"/>
      <c r="F67" s="784"/>
      <c r="G67" s="784"/>
      <c r="H67" s="784"/>
      <c r="I67" s="784"/>
      <c r="J67" s="784"/>
    </row>
    <row r="68" spans="1:10" ht="15" customHeight="1">
      <c r="A68" s="789">
        <v>1</v>
      </c>
      <c r="B68" s="790">
        <f>+B$23</f>
        <v>2020</v>
      </c>
      <c r="C68" s="790" t="str">
        <f>+C$23</f>
        <v>Dec</v>
      </c>
      <c r="D68" s="1241">
        <v>-61138663</v>
      </c>
      <c r="E68" s="791"/>
      <c r="F68" s="792"/>
      <c r="G68" s="791"/>
      <c r="H68" s="791"/>
      <c r="I68" s="791">
        <f>IF($E$12=0,"-  ",D68)</f>
        <v>-61138663</v>
      </c>
      <c r="J68" s="784"/>
    </row>
    <row r="69" spans="1:10" ht="15" customHeight="1">
      <c r="A69" s="789"/>
      <c r="B69" s="790"/>
      <c r="C69" s="785"/>
      <c r="D69" s="1242"/>
      <c r="E69" s="791"/>
      <c r="F69" s="793"/>
      <c r="G69" s="791"/>
      <c r="H69" s="791"/>
      <c r="I69" s="791"/>
      <c r="J69" s="784"/>
    </row>
    <row r="70" spans="1:10" ht="15" customHeight="1">
      <c r="A70" s="789">
        <v>2</v>
      </c>
      <c r="B70" s="790">
        <f>+B$25</f>
        <v>2021</v>
      </c>
      <c r="C70" s="790" t="str">
        <f>+C$25</f>
        <v>Jan</v>
      </c>
      <c r="D70" s="1241">
        <v>-60667034.505000003</v>
      </c>
      <c r="E70" s="791">
        <f>IF($E$12=0,"-  ",(D70-D68))</f>
        <v>471628.49499999732</v>
      </c>
      <c r="F70" s="794">
        <f>+F$25</f>
        <v>335</v>
      </c>
      <c r="G70" s="766">
        <f>+G$25</f>
        <v>0.9178082191780822</v>
      </c>
      <c r="H70" s="791">
        <f t="shared" ref="H70:H81" si="5">IF($E$12=0,"-  ",(ROUND(E70*G70,0)))</f>
        <v>432865</v>
      </c>
      <c r="I70" s="791">
        <f>IF($E$12=0,"-  ",I68+H70)</f>
        <v>-60705798</v>
      </c>
      <c r="J70" s="784"/>
    </row>
    <row r="71" spans="1:10" ht="15" customHeight="1">
      <c r="A71" s="789">
        <v>3</v>
      </c>
      <c r="B71" s="790">
        <f>+B$26</f>
        <v>2021</v>
      </c>
      <c r="C71" s="790" t="str">
        <f>+C$26</f>
        <v>Feb</v>
      </c>
      <c r="D71" s="1241">
        <v>-60195405.600000001</v>
      </c>
      <c r="E71" s="791">
        <f t="shared" ref="E71:E81" si="6">IF($E$12=0,"-  ",(D71-D70))</f>
        <v>471628.90500000119</v>
      </c>
      <c r="F71" s="794">
        <f>+F$26</f>
        <v>307</v>
      </c>
      <c r="G71" s="766">
        <f>+G$26</f>
        <v>0.84109589041095889</v>
      </c>
      <c r="H71" s="791">
        <f t="shared" si="5"/>
        <v>396685</v>
      </c>
      <c r="I71" s="791">
        <f t="shared" ref="I71:I81" si="7">IF($E$12=0,"-  ",I70+H71)</f>
        <v>-60309113</v>
      </c>
      <c r="J71" s="784"/>
    </row>
    <row r="72" spans="1:10" ht="15" customHeight="1">
      <c r="A72" s="789">
        <v>4</v>
      </c>
      <c r="B72" s="790">
        <f>+B$27</f>
        <v>2021</v>
      </c>
      <c r="C72" s="790" t="str">
        <f>+C$27</f>
        <v>Mar</v>
      </c>
      <c r="D72" s="1241">
        <v>-59723776.695</v>
      </c>
      <c r="E72" s="791">
        <f t="shared" si="6"/>
        <v>471628.90500000119</v>
      </c>
      <c r="F72" s="794">
        <f>+F$27</f>
        <v>276</v>
      </c>
      <c r="G72" s="766">
        <f>+G$27</f>
        <v>0.75616438356164384</v>
      </c>
      <c r="H72" s="791">
        <f t="shared" si="5"/>
        <v>356629</v>
      </c>
      <c r="I72" s="791">
        <f t="shared" si="7"/>
        <v>-59952484</v>
      </c>
      <c r="J72" s="784"/>
    </row>
    <row r="73" spans="1:10" ht="15" customHeight="1">
      <c r="A73" s="789">
        <v>5</v>
      </c>
      <c r="B73" s="790">
        <f>+B$28</f>
        <v>2021</v>
      </c>
      <c r="C73" s="790" t="str">
        <f>+C$28</f>
        <v>Apr</v>
      </c>
      <c r="D73" s="1241">
        <v>-59252147.789999999</v>
      </c>
      <c r="E73" s="791">
        <f t="shared" si="6"/>
        <v>471628.90500000119</v>
      </c>
      <c r="F73" s="794">
        <f>+F$28</f>
        <v>246</v>
      </c>
      <c r="G73" s="766">
        <f>+G$28</f>
        <v>0.67397260273972603</v>
      </c>
      <c r="H73" s="791">
        <f t="shared" si="5"/>
        <v>317865</v>
      </c>
      <c r="I73" s="791">
        <f t="shared" si="7"/>
        <v>-59634619</v>
      </c>
      <c r="J73" s="784"/>
    </row>
    <row r="74" spans="1:10" ht="15" customHeight="1">
      <c r="A74" s="789">
        <v>6</v>
      </c>
      <c r="B74" s="790">
        <f>+B$29</f>
        <v>2021</v>
      </c>
      <c r="C74" s="790" t="str">
        <f>+C$29</f>
        <v>May</v>
      </c>
      <c r="D74" s="1241">
        <v>-58780518.884999998</v>
      </c>
      <c r="E74" s="791">
        <f t="shared" si="6"/>
        <v>471628.90500000119</v>
      </c>
      <c r="F74" s="794">
        <f>+F$29</f>
        <v>215</v>
      </c>
      <c r="G74" s="766">
        <f>+G$29</f>
        <v>0.58904109589041098</v>
      </c>
      <c r="H74" s="791">
        <f t="shared" si="5"/>
        <v>277809</v>
      </c>
      <c r="I74" s="791">
        <f t="shared" si="7"/>
        <v>-59356810</v>
      </c>
      <c r="J74" s="784"/>
    </row>
    <row r="75" spans="1:10" ht="15" customHeight="1">
      <c r="A75" s="789">
        <v>7</v>
      </c>
      <c r="B75" s="790">
        <f>+B$30</f>
        <v>2021</v>
      </c>
      <c r="C75" s="790" t="str">
        <f>+C$30</f>
        <v>Jun</v>
      </c>
      <c r="D75" s="1241">
        <v>-58308889.979999997</v>
      </c>
      <c r="E75" s="791">
        <f t="shared" si="6"/>
        <v>471628.90500000119</v>
      </c>
      <c r="F75" s="794">
        <f>+F$30</f>
        <v>185</v>
      </c>
      <c r="G75" s="766">
        <f>+G$30</f>
        <v>0.50684931506849318</v>
      </c>
      <c r="H75" s="791">
        <f t="shared" si="5"/>
        <v>239045</v>
      </c>
      <c r="I75" s="791">
        <f t="shared" si="7"/>
        <v>-59117765</v>
      </c>
      <c r="J75" s="784"/>
    </row>
    <row r="76" spans="1:10" ht="15" customHeight="1">
      <c r="A76" s="789">
        <v>8</v>
      </c>
      <c r="B76" s="790">
        <f>+B$31</f>
        <v>2021</v>
      </c>
      <c r="C76" s="790" t="str">
        <f>+C$31</f>
        <v>Jul</v>
      </c>
      <c r="D76" s="1241">
        <v>-57837261.074999996</v>
      </c>
      <c r="E76" s="791">
        <f t="shared" si="6"/>
        <v>471628.90500000119</v>
      </c>
      <c r="F76" s="794">
        <f>+F$31</f>
        <v>154</v>
      </c>
      <c r="G76" s="766">
        <f>+G$31</f>
        <v>0.42191780821917807</v>
      </c>
      <c r="H76" s="791">
        <f t="shared" si="5"/>
        <v>198989</v>
      </c>
      <c r="I76" s="791">
        <f t="shared" si="7"/>
        <v>-58918776</v>
      </c>
      <c r="J76" s="784"/>
    </row>
    <row r="77" spans="1:10" ht="15" customHeight="1">
      <c r="A77" s="789">
        <v>9</v>
      </c>
      <c r="B77" s="790">
        <f>+B$32</f>
        <v>2021</v>
      </c>
      <c r="C77" s="790" t="str">
        <f>+C$32</f>
        <v>Aug</v>
      </c>
      <c r="D77" s="1241">
        <v>-57365632.169999994</v>
      </c>
      <c r="E77" s="791">
        <f t="shared" si="6"/>
        <v>471628.90500000119</v>
      </c>
      <c r="F77" s="794">
        <f>+F$32</f>
        <v>123</v>
      </c>
      <c r="G77" s="766">
        <f>+G$32</f>
        <v>0.33698630136986302</v>
      </c>
      <c r="H77" s="791">
        <f t="shared" si="5"/>
        <v>158932</v>
      </c>
      <c r="I77" s="791">
        <f t="shared" si="7"/>
        <v>-58759844</v>
      </c>
      <c r="J77" s="784"/>
    </row>
    <row r="78" spans="1:10" ht="15" customHeight="1">
      <c r="A78" s="789">
        <v>10</v>
      </c>
      <c r="B78" s="790">
        <f>+B$33</f>
        <v>2021</v>
      </c>
      <c r="C78" s="790" t="str">
        <f>+C$33</f>
        <v>Sep</v>
      </c>
      <c r="D78" s="1241">
        <v>-56894003.264999993</v>
      </c>
      <c r="E78" s="791">
        <f t="shared" si="6"/>
        <v>471628.90500000119</v>
      </c>
      <c r="F78" s="794">
        <f>+F$33</f>
        <v>93</v>
      </c>
      <c r="G78" s="766">
        <f>+G$33</f>
        <v>0.25479452054794521</v>
      </c>
      <c r="H78" s="791">
        <f t="shared" si="5"/>
        <v>120168</v>
      </c>
      <c r="I78" s="791">
        <f t="shared" si="7"/>
        <v>-58639676</v>
      </c>
      <c r="J78" s="784"/>
    </row>
    <row r="79" spans="1:10" ht="15" customHeight="1">
      <c r="A79" s="789">
        <v>11</v>
      </c>
      <c r="B79" s="790">
        <f>+B$34</f>
        <v>2021</v>
      </c>
      <c r="C79" s="790" t="str">
        <f>+C$34</f>
        <v>Oct</v>
      </c>
      <c r="D79" s="1241">
        <v>-56422374.359999992</v>
      </c>
      <c r="E79" s="791">
        <f t="shared" si="6"/>
        <v>471628.90500000119</v>
      </c>
      <c r="F79" s="794">
        <f>+F$34</f>
        <v>62</v>
      </c>
      <c r="G79" s="766">
        <f>+G$34</f>
        <v>0.16986301369863013</v>
      </c>
      <c r="H79" s="791">
        <f t="shared" si="5"/>
        <v>80112</v>
      </c>
      <c r="I79" s="791">
        <f t="shared" si="7"/>
        <v>-58559564</v>
      </c>
      <c r="J79" s="784"/>
    </row>
    <row r="80" spans="1:10" ht="15" customHeight="1">
      <c r="A80" s="789">
        <v>12</v>
      </c>
      <c r="B80" s="790">
        <f>+B$35</f>
        <v>2021</v>
      </c>
      <c r="C80" s="790" t="str">
        <f>+C$35</f>
        <v>Nov</v>
      </c>
      <c r="D80" s="1241">
        <v>-55950745.454999991</v>
      </c>
      <c r="E80" s="791">
        <f t="shared" si="6"/>
        <v>471628.90500000119</v>
      </c>
      <c r="F80" s="794">
        <f>+F$35</f>
        <v>32</v>
      </c>
      <c r="G80" s="766">
        <f>+G$35</f>
        <v>8.7671232876712329E-2</v>
      </c>
      <c r="H80" s="791">
        <f t="shared" si="5"/>
        <v>41348</v>
      </c>
      <c r="I80" s="791">
        <f t="shared" si="7"/>
        <v>-58518216</v>
      </c>
      <c r="J80" s="784"/>
    </row>
    <row r="81" spans="1:11" ht="15" customHeight="1">
      <c r="A81" s="789">
        <v>13</v>
      </c>
      <c r="B81" s="790">
        <f>+B$36</f>
        <v>2021</v>
      </c>
      <c r="C81" s="790" t="str">
        <f>+C$36</f>
        <v>Dec</v>
      </c>
      <c r="D81" s="1241">
        <v>-55479116.54999999</v>
      </c>
      <c r="E81" s="791">
        <f t="shared" si="6"/>
        <v>471628.90500000119</v>
      </c>
      <c r="F81" s="794">
        <f>+F$36</f>
        <v>1</v>
      </c>
      <c r="G81" s="766">
        <f>+G$36</f>
        <v>2.7397260273972603E-3</v>
      </c>
      <c r="H81" s="791">
        <f t="shared" si="5"/>
        <v>1292</v>
      </c>
      <c r="I81" s="791">
        <f t="shared" si="7"/>
        <v>-58516924</v>
      </c>
      <c r="J81" s="784"/>
    </row>
    <row r="82" spans="1:11" ht="15" customHeight="1">
      <c r="A82" s="789"/>
      <c r="B82" s="790"/>
      <c r="C82" s="785"/>
      <c r="D82" s="785"/>
      <c r="E82" s="796"/>
      <c r="F82" s="794"/>
      <c r="G82" s="766"/>
      <c r="H82" s="791"/>
      <c r="I82" s="791"/>
      <c r="J82" s="784"/>
    </row>
    <row r="83" spans="1:11" ht="15" customHeight="1">
      <c r="A83" s="789">
        <v>14</v>
      </c>
      <c r="B83" s="784" t="s">
        <v>1550</v>
      </c>
      <c r="C83" s="784"/>
      <c r="D83" s="784"/>
      <c r="E83" s="784"/>
      <c r="F83" s="784"/>
      <c r="G83" s="784"/>
      <c r="H83" s="784"/>
      <c r="I83" s="791">
        <f>+I81</f>
        <v>-58516924</v>
      </c>
      <c r="J83" s="784"/>
    </row>
    <row r="84" spans="1:11" ht="15" customHeight="1">
      <c r="A84" s="789"/>
      <c r="B84" s="784"/>
      <c r="C84" s="784"/>
      <c r="D84" s="784"/>
      <c r="E84" s="784"/>
      <c r="F84" s="784"/>
      <c r="G84" s="784"/>
      <c r="H84" s="784"/>
      <c r="I84" s="791"/>
      <c r="J84" s="784"/>
    </row>
    <row r="85" spans="1:11" ht="15" customHeight="1">
      <c r="A85" s="789"/>
      <c r="B85" s="784"/>
      <c r="C85" s="784"/>
      <c r="D85" s="784"/>
      <c r="E85" s="784"/>
      <c r="F85" s="784"/>
      <c r="G85" s="784"/>
      <c r="H85" s="784"/>
      <c r="I85" s="791"/>
      <c r="J85" s="784"/>
    </row>
    <row r="86" spans="1:11" ht="15" customHeight="1">
      <c r="A86" s="784"/>
      <c r="B86" s="785"/>
      <c r="C86" s="785"/>
      <c r="D86" s="784"/>
      <c r="E86" s="784"/>
      <c r="F86" s="784"/>
      <c r="G86" s="784"/>
      <c r="H86" s="784"/>
      <c r="I86" s="801"/>
      <c r="J86" s="784"/>
    </row>
    <row r="87" spans="1:11" ht="15" customHeight="1">
      <c r="A87" s="798" t="s">
        <v>952</v>
      </c>
      <c r="B87" s="785"/>
      <c r="C87" s="785"/>
      <c r="D87" s="784"/>
      <c r="E87" s="784"/>
      <c r="F87" s="784"/>
      <c r="G87" s="784"/>
      <c r="H87" s="784"/>
      <c r="I87" s="784"/>
      <c r="J87" s="784"/>
    </row>
    <row r="88" spans="1:11" ht="15" customHeight="1">
      <c r="A88" s="1518" t="s">
        <v>953</v>
      </c>
      <c r="B88" s="1517"/>
      <c r="C88" s="1519" t="s">
        <v>1036</v>
      </c>
      <c r="D88" s="1520"/>
      <c r="E88" s="1520"/>
      <c r="F88" s="1520"/>
      <c r="G88" s="1520"/>
      <c r="H88" s="1520"/>
      <c r="I88" s="1520"/>
      <c r="J88" s="784"/>
    </row>
    <row r="89" spans="1:11" ht="15" customHeight="1">
      <c r="A89" s="1518" t="s">
        <v>954</v>
      </c>
      <c r="B89" s="1517"/>
      <c r="C89" s="1519" t="s">
        <v>955</v>
      </c>
      <c r="D89" s="1520"/>
      <c r="E89" s="1520"/>
      <c r="F89" s="1520"/>
      <c r="G89" s="1520"/>
      <c r="H89" s="1520"/>
      <c r="I89" s="1520"/>
      <c r="J89" s="1519"/>
      <c r="K89" s="1520"/>
    </row>
    <row r="90" spans="1:11" ht="15" customHeight="1">
      <c r="A90" s="1518" t="s">
        <v>956</v>
      </c>
      <c r="B90" s="1517"/>
      <c r="C90" s="1519" t="s">
        <v>957</v>
      </c>
      <c r="D90" s="1520"/>
      <c r="E90" s="1520"/>
      <c r="F90" s="1520"/>
      <c r="G90" s="1520"/>
      <c r="H90" s="1520"/>
      <c r="I90" s="1520"/>
      <c r="J90" s="1519"/>
      <c r="K90" s="1520"/>
    </row>
    <row r="91" spans="1:11" ht="15" customHeight="1">
      <c r="A91" s="1518" t="s">
        <v>958</v>
      </c>
      <c r="B91" s="1517"/>
      <c r="C91" s="1519" t="s">
        <v>977</v>
      </c>
      <c r="D91" s="1520"/>
      <c r="E91" s="1520"/>
      <c r="F91" s="1520"/>
      <c r="G91" s="1520"/>
      <c r="H91" s="1520"/>
      <c r="I91" s="1520"/>
      <c r="J91" s="1519"/>
      <c r="K91" s="1520"/>
    </row>
    <row r="92" spans="1:11" ht="15" customHeight="1">
      <c r="A92" s="1518" t="s">
        <v>959</v>
      </c>
      <c r="B92" s="1517" t="s">
        <v>959</v>
      </c>
      <c r="C92" s="1519" t="s">
        <v>978</v>
      </c>
      <c r="D92" s="1520"/>
      <c r="E92" s="1520"/>
      <c r="F92" s="1520"/>
      <c r="G92" s="1520"/>
      <c r="H92" s="1520"/>
      <c r="I92" s="1520"/>
      <c r="J92" s="1519"/>
      <c r="K92" s="1520"/>
    </row>
    <row r="93" spans="1:11" ht="15" customHeight="1">
      <c r="A93" s="797" t="s">
        <v>965</v>
      </c>
      <c r="B93" s="778"/>
      <c r="C93" s="1519" t="s">
        <v>966</v>
      </c>
      <c r="D93" s="1520"/>
      <c r="E93" s="1520"/>
      <c r="F93" s="1520"/>
      <c r="G93" s="1520"/>
      <c r="H93" s="1520"/>
      <c r="I93" s="1520"/>
      <c r="J93" s="1519"/>
      <c r="K93" s="1520"/>
    </row>
    <row r="94" spans="1:11" ht="15" customHeight="1">
      <c r="A94" s="1518" t="s">
        <v>967</v>
      </c>
      <c r="B94" s="1517" t="s">
        <v>959</v>
      </c>
      <c r="C94" s="1519" t="s">
        <v>979</v>
      </c>
      <c r="D94" s="1520"/>
      <c r="E94" s="1520"/>
      <c r="F94" s="1520"/>
      <c r="G94" s="1520"/>
      <c r="H94" s="1520"/>
      <c r="I94" s="1520"/>
      <c r="J94" s="1519"/>
      <c r="K94" s="1520"/>
    </row>
    <row r="95" spans="1:11" ht="15" customHeight="1">
      <c r="A95" s="1518" t="s">
        <v>1048</v>
      </c>
      <c r="B95" s="1517"/>
      <c r="C95" s="1521" t="s">
        <v>1049</v>
      </c>
      <c r="D95" s="1524"/>
      <c r="E95" s="1524"/>
      <c r="F95" s="1524"/>
      <c r="G95" s="1524"/>
      <c r="H95" s="1524"/>
      <c r="I95" s="1524"/>
      <c r="J95" s="1519"/>
      <c r="K95" s="1520"/>
    </row>
    <row r="96" spans="1:11" ht="15" customHeight="1">
      <c r="A96" s="1518"/>
      <c r="B96" s="1517"/>
      <c r="C96" s="1519"/>
      <c r="D96" s="1520"/>
      <c r="E96" s="1520"/>
      <c r="F96" s="1520"/>
      <c r="G96" s="1520"/>
      <c r="H96" s="1520"/>
      <c r="I96" s="1520"/>
      <c r="J96" s="1519"/>
      <c r="K96" s="1520"/>
    </row>
    <row r="97" spans="1:10" ht="15" customHeight="1">
      <c r="A97" s="784"/>
      <c r="B97" s="785"/>
      <c r="C97" s="785"/>
      <c r="D97" s="784"/>
      <c r="E97" s="784"/>
      <c r="F97" s="784"/>
      <c r="G97" s="784"/>
      <c r="H97" s="784"/>
      <c r="I97" s="784"/>
      <c r="J97" s="784"/>
    </row>
    <row r="98" spans="1:10" ht="15" customHeight="1">
      <c r="A98" s="784"/>
      <c r="B98" s="785"/>
      <c r="C98" s="785"/>
      <c r="D98" s="784"/>
      <c r="E98" s="784"/>
      <c r="F98" s="784"/>
      <c r="G98" s="784"/>
      <c r="H98" s="784"/>
      <c r="I98" s="784"/>
      <c r="J98" s="784"/>
    </row>
    <row r="99" spans="1:10" ht="15" customHeight="1">
      <c r="A99" s="1516" t="s">
        <v>1708</v>
      </c>
      <c r="B99" s="1517"/>
      <c r="C99" s="1517"/>
      <c r="D99" s="1517"/>
      <c r="E99" s="1517"/>
      <c r="F99" s="1517"/>
      <c r="G99" s="1517"/>
      <c r="H99" s="1517"/>
      <c r="I99" s="1517"/>
      <c r="J99" s="784"/>
    </row>
    <row r="100" spans="1:10" ht="15" customHeight="1">
      <c r="A100" s="1522">
        <f>IF($E$12=0,"-",$E$12)</f>
        <v>2021</v>
      </c>
      <c r="B100" s="1523"/>
      <c r="C100" s="1523"/>
      <c r="D100" s="1523"/>
      <c r="E100" s="1523"/>
      <c r="F100" s="1523"/>
      <c r="G100" s="1523"/>
      <c r="H100" s="1523"/>
      <c r="I100" s="1523"/>
      <c r="J100" s="784"/>
    </row>
    <row r="101" spans="1:10" ht="15" customHeight="1">
      <c r="A101" s="759" t="s">
        <v>1050</v>
      </c>
      <c r="B101" s="785"/>
      <c r="C101" s="785"/>
      <c r="D101" s="784"/>
      <c r="E101" s="784"/>
      <c r="F101" s="784"/>
      <c r="G101" s="784"/>
      <c r="H101" s="784"/>
      <c r="I101" s="784"/>
      <c r="J101" s="784"/>
    </row>
    <row r="102" spans="1:10" ht="15" customHeight="1">
      <c r="A102" s="759"/>
      <c r="B102" s="785"/>
      <c r="C102" s="785"/>
      <c r="D102" s="784"/>
      <c r="E102" s="784"/>
      <c r="F102" s="784"/>
      <c r="G102" s="784"/>
      <c r="H102" s="784"/>
      <c r="I102" s="784"/>
      <c r="J102" s="784"/>
    </row>
    <row r="103" spans="1:10" ht="15" customHeight="1">
      <c r="A103" s="1516" t="s">
        <v>969</v>
      </c>
      <c r="B103" s="1517"/>
      <c r="C103" s="1517"/>
      <c r="D103" s="1517"/>
      <c r="E103" s="1517"/>
      <c r="F103" s="1517"/>
      <c r="G103" s="1517"/>
      <c r="H103" s="1517"/>
      <c r="I103" s="1517"/>
      <c r="J103" s="784"/>
    </row>
    <row r="104" spans="1:10" ht="15" customHeight="1">
      <c r="A104" s="777"/>
      <c r="B104" s="778"/>
      <c r="C104" s="778"/>
      <c r="D104" s="778"/>
      <c r="E104" s="778"/>
      <c r="F104" s="778"/>
      <c r="G104" s="778"/>
      <c r="H104" s="778"/>
      <c r="I104" s="778"/>
      <c r="J104" s="784"/>
    </row>
    <row r="105" spans="1:10" ht="15" customHeight="1">
      <c r="A105" s="760" t="s">
        <v>1046</v>
      </c>
      <c r="B105" s="778"/>
      <c r="C105" s="778"/>
      <c r="D105" s="778"/>
      <c r="E105" s="778"/>
      <c r="F105" s="778"/>
      <c r="G105" s="778"/>
      <c r="H105" s="778"/>
      <c r="I105" s="778"/>
      <c r="J105" s="784"/>
    </row>
    <row r="106" spans="1:10" ht="15" customHeight="1">
      <c r="A106" s="784" t="s">
        <v>1051</v>
      </c>
      <c r="B106" s="778"/>
      <c r="C106" s="778"/>
      <c r="D106" s="778"/>
      <c r="E106" s="778"/>
      <c r="F106" s="778"/>
      <c r="G106" s="778"/>
      <c r="H106" s="778"/>
      <c r="I106" s="778"/>
      <c r="J106" s="784"/>
    </row>
    <row r="107" spans="1:10" ht="15" customHeight="1">
      <c r="A107" s="784"/>
      <c r="B107" s="785"/>
      <c r="C107" s="785"/>
      <c r="D107" s="784"/>
      <c r="E107" s="784"/>
      <c r="F107" s="784"/>
      <c r="G107" s="784"/>
      <c r="H107" s="784"/>
      <c r="I107" s="784"/>
      <c r="J107" s="784"/>
    </row>
    <row r="108" spans="1:10" ht="15" customHeight="1">
      <c r="A108" s="784"/>
      <c r="B108" s="787" t="s">
        <v>937</v>
      </c>
      <c r="C108" s="787" t="s">
        <v>938</v>
      </c>
      <c r="D108" s="787" t="s">
        <v>939</v>
      </c>
      <c r="E108" s="787" t="s">
        <v>940</v>
      </c>
      <c r="F108" s="787" t="s">
        <v>941</v>
      </c>
      <c r="G108" s="787" t="s">
        <v>942</v>
      </c>
      <c r="H108" s="787" t="s">
        <v>943</v>
      </c>
      <c r="I108" s="787" t="s">
        <v>944</v>
      </c>
      <c r="J108" s="784"/>
    </row>
    <row r="109" spans="1:10" ht="15" customHeight="1">
      <c r="A109" s="784"/>
      <c r="B109" s="787"/>
      <c r="C109" s="787"/>
      <c r="D109" s="785" t="s">
        <v>1052</v>
      </c>
      <c r="E109" s="787"/>
      <c r="F109" s="785" t="s">
        <v>945</v>
      </c>
      <c r="G109" s="787"/>
      <c r="H109" s="785" t="s">
        <v>947</v>
      </c>
      <c r="I109" s="785" t="s">
        <v>260</v>
      </c>
      <c r="J109" s="784"/>
    </row>
    <row r="110" spans="1:10" ht="15" customHeight="1" thickBot="1">
      <c r="A110" s="788" t="s">
        <v>946</v>
      </c>
      <c r="B110" s="788" t="s">
        <v>460</v>
      </c>
      <c r="C110" s="788" t="s">
        <v>459</v>
      </c>
      <c r="D110" s="788" t="s">
        <v>1053</v>
      </c>
      <c r="E110" s="788" t="s">
        <v>947</v>
      </c>
      <c r="F110" s="788" t="s">
        <v>948</v>
      </c>
      <c r="G110" s="788" t="s">
        <v>949</v>
      </c>
      <c r="H110" s="788" t="s">
        <v>1035</v>
      </c>
      <c r="I110" s="788" t="s">
        <v>1035</v>
      </c>
      <c r="J110" s="784"/>
    </row>
    <row r="111" spans="1:10" ht="15" customHeight="1">
      <c r="A111" s="784"/>
      <c r="B111" s="785"/>
      <c r="C111" s="785"/>
      <c r="D111" s="784"/>
      <c r="E111" s="784"/>
      <c r="F111" s="784"/>
      <c r="G111" s="784"/>
      <c r="H111" s="784"/>
      <c r="I111" s="784"/>
      <c r="J111" s="784"/>
    </row>
    <row r="112" spans="1:10" ht="15" customHeight="1">
      <c r="A112" s="789">
        <v>1</v>
      </c>
      <c r="B112" s="790">
        <f>+B$23</f>
        <v>2020</v>
      </c>
      <c r="C112" s="790" t="str">
        <f>+C$23</f>
        <v>Dec</v>
      </c>
      <c r="D112" s="1241">
        <v>-14053343</v>
      </c>
      <c r="E112" s="791"/>
      <c r="F112" s="792"/>
      <c r="G112" s="791"/>
      <c r="H112" s="791"/>
      <c r="I112" s="791">
        <f>IF($E$12=0,"-  ",D112)</f>
        <v>-14053343</v>
      </c>
      <c r="J112" s="784"/>
    </row>
    <row r="113" spans="1:10" ht="15" customHeight="1">
      <c r="A113" s="789"/>
      <c r="B113" s="790"/>
      <c r="C113" s="785"/>
      <c r="D113" s="1242"/>
      <c r="E113" s="791"/>
      <c r="F113" s="793"/>
      <c r="G113" s="791"/>
      <c r="H113" s="791"/>
      <c r="I113" s="791"/>
      <c r="J113" s="784"/>
    </row>
    <row r="114" spans="1:10" ht="15" customHeight="1">
      <c r="A114" s="789">
        <v>2</v>
      </c>
      <c r="B114" s="790">
        <f>+B$25</f>
        <v>2021</v>
      </c>
      <c r="C114" s="790" t="str">
        <f>+C$25</f>
        <v>Jan</v>
      </c>
      <c r="D114" s="1241">
        <v>-13658206.563333349</v>
      </c>
      <c r="E114" s="791">
        <f>IF($E$12=0,"-  ",(D114-D112))</f>
        <v>395136.4366666507</v>
      </c>
      <c r="F114" s="794">
        <f>+F$25</f>
        <v>335</v>
      </c>
      <c r="G114" s="766">
        <f>+G$25</f>
        <v>0.9178082191780822</v>
      </c>
      <c r="H114" s="791">
        <f t="shared" ref="H114:H125" si="8">IF($E$12=0,"-  ",(ROUND(E114*G114,0)))</f>
        <v>362659</v>
      </c>
      <c r="I114" s="791">
        <f>IF($E$12=0,"-  ",I112+H114)</f>
        <v>-13690684</v>
      </c>
      <c r="J114" s="784"/>
    </row>
    <row r="115" spans="1:10" ht="15" customHeight="1">
      <c r="A115" s="789">
        <v>3</v>
      </c>
      <c r="B115" s="790">
        <f>+B$26</f>
        <v>2021</v>
      </c>
      <c r="C115" s="790" t="str">
        <f>+C$26</f>
        <v>Feb</v>
      </c>
      <c r="D115" s="1241">
        <v>-13263070.276666682</v>
      </c>
      <c r="E115" s="791">
        <f t="shared" ref="E115:E125" si="9">IF($E$12=0,"-  ",(D115-D114))</f>
        <v>395136.28666666709</v>
      </c>
      <c r="F115" s="794">
        <f>+F$26</f>
        <v>307</v>
      </c>
      <c r="G115" s="766">
        <f>+G$26</f>
        <v>0.84109589041095889</v>
      </c>
      <c r="H115" s="791">
        <f t="shared" si="8"/>
        <v>332348</v>
      </c>
      <c r="I115" s="791">
        <f t="shared" ref="I115:I125" si="10">IF($E$12=0,"-  ",I114+H115)</f>
        <v>-13358336</v>
      </c>
      <c r="J115" s="784"/>
    </row>
    <row r="116" spans="1:10" ht="15" customHeight="1">
      <c r="A116" s="789">
        <v>4</v>
      </c>
      <c r="B116" s="790">
        <f>+B$27</f>
        <v>2021</v>
      </c>
      <c r="C116" s="790" t="str">
        <f>+C$27</f>
        <v>Mar</v>
      </c>
      <c r="D116" s="1241">
        <v>-12867933.990000015</v>
      </c>
      <c r="E116" s="791">
        <f t="shared" si="9"/>
        <v>395136.28666666709</v>
      </c>
      <c r="F116" s="794">
        <f>+F$27</f>
        <v>276</v>
      </c>
      <c r="G116" s="766">
        <f>+G$27</f>
        <v>0.75616438356164384</v>
      </c>
      <c r="H116" s="791">
        <f t="shared" si="8"/>
        <v>298788</v>
      </c>
      <c r="I116" s="791">
        <f t="shared" si="10"/>
        <v>-13059548</v>
      </c>
      <c r="J116" s="784"/>
    </row>
    <row r="117" spans="1:10" ht="15" customHeight="1">
      <c r="A117" s="789">
        <v>5</v>
      </c>
      <c r="B117" s="790">
        <f>+B$28</f>
        <v>2021</v>
      </c>
      <c r="C117" s="790" t="str">
        <f>+C$28</f>
        <v>Apr</v>
      </c>
      <c r="D117" s="1241">
        <v>-12472797.703333348</v>
      </c>
      <c r="E117" s="791">
        <f t="shared" si="9"/>
        <v>395136.28666666709</v>
      </c>
      <c r="F117" s="794">
        <f>+F$28</f>
        <v>246</v>
      </c>
      <c r="G117" s="766">
        <f>+G$28</f>
        <v>0.67397260273972603</v>
      </c>
      <c r="H117" s="791">
        <f t="shared" si="8"/>
        <v>266311</v>
      </c>
      <c r="I117" s="791">
        <f t="shared" si="10"/>
        <v>-12793237</v>
      </c>
      <c r="J117" s="784"/>
    </row>
    <row r="118" spans="1:10" ht="15" customHeight="1">
      <c r="A118" s="789">
        <v>6</v>
      </c>
      <c r="B118" s="790">
        <f>+B$29</f>
        <v>2021</v>
      </c>
      <c r="C118" s="790" t="str">
        <f>+C$29</f>
        <v>May</v>
      </c>
      <c r="D118" s="1241">
        <v>-12077661.416666683</v>
      </c>
      <c r="E118" s="791">
        <f t="shared" si="9"/>
        <v>395136.28666666523</v>
      </c>
      <c r="F118" s="794">
        <f>+F$29</f>
        <v>215</v>
      </c>
      <c r="G118" s="766">
        <f>+G$29</f>
        <v>0.58904109589041098</v>
      </c>
      <c r="H118" s="791">
        <f t="shared" si="8"/>
        <v>232752</v>
      </c>
      <c r="I118" s="791">
        <f t="shared" si="10"/>
        <v>-12560485</v>
      </c>
      <c r="J118" s="784"/>
    </row>
    <row r="119" spans="1:10" ht="15" customHeight="1">
      <c r="A119" s="789">
        <v>7</v>
      </c>
      <c r="B119" s="790">
        <f>+B$30</f>
        <v>2021</v>
      </c>
      <c r="C119" s="790" t="str">
        <f>+C$30</f>
        <v>Jun</v>
      </c>
      <c r="D119" s="1241">
        <v>-11682525.130000016</v>
      </c>
      <c r="E119" s="791">
        <f t="shared" si="9"/>
        <v>395136.28666666709</v>
      </c>
      <c r="F119" s="794">
        <f>+F$30</f>
        <v>185</v>
      </c>
      <c r="G119" s="766">
        <f>+G$30</f>
        <v>0.50684931506849318</v>
      </c>
      <c r="H119" s="791">
        <f t="shared" si="8"/>
        <v>200275</v>
      </c>
      <c r="I119" s="791">
        <f t="shared" si="10"/>
        <v>-12360210</v>
      </c>
      <c r="J119" s="784"/>
    </row>
    <row r="120" spans="1:10" ht="15" customHeight="1">
      <c r="A120" s="789">
        <v>8</v>
      </c>
      <c r="B120" s="790">
        <f>+B$31</f>
        <v>2021</v>
      </c>
      <c r="C120" s="790" t="str">
        <f>+C$31</f>
        <v>Jul</v>
      </c>
      <c r="D120" s="1241">
        <v>-11287388.843333349</v>
      </c>
      <c r="E120" s="791">
        <f t="shared" si="9"/>
        <v>395136.28666666709</v>
      </c>
      <c r="F120" s="794">
        <f>+F$31</f>
        <v>154</v>
      </c>
      <c r="G120" s="766">
        <f>+G$31</f>
        <v>0.42191780821917807</v>
      </c>
      <c r="H120" s="791">
        <f t="shared" si="8"/>
        <v>166715</v>
      </c>
      <c r="I120" s="791">
        <f t="shared" si="10"/>
        <v>-12193495</v>
      </c>
      <c r="J120" s="784"/>
    </row>
    <row r="121" spans="1:10" ht="15" customHeight="1">
      <c r="A121" s="789">
        <v>9</v>
      </c>
      <c r="B121" s="790">
        <f>+B$32</f>
        <v>2021</v>
      </c>
      <c r="C121" s="790" t="str">
        <f>+C$32</f>
        <v>Aug</v>
      </c>
      <c r="D121" s="1241">
        <v>-10892252.556666682</v>
      </c>
      <c r="E121" s="791">
        <f t="shared" si="9"/>
        <v>395136.28666666709</v>
      </c>
      <c r="F121" s="794">
        <f>+F$32</f>
        <v>123</v>
      </c>
      <c r="G121" s="766">
        <f>+G$32</f>
        <v>0.33698630136986302</v>
      </c>
      <c r="H121" s="791">
        <f t="shared" si="8"/>
        <v>133156</v>
      </c>
      <c r="I121" s="791">
        <f t="shared" si="10"/>
        <v>-12060339</v>
      </c>
      <c r="J121" s="784"/>
    </row>
    <row r="122" spans="1:10" ht="15" customHeight="1">
      <c r="A122" s="789">
        <v>10</v>
      </c>
      <c r="B122" s="790">
        <f>+B$33</f>
        <v>2021</v>
      </c>
      <c r="C122" s="790" t="str">
        <f>+C$33</f>
        <v>Sep</v>
      </c>
      <c r="D122" s="1241">
        <v>-10497116.270000014</v>
      </c>
      <c r="E122" s="791">
        <f t="shared" si="9"/>
        <v>395136.28666666709</v>
      </c>
      <c r="F122" s="794">
        <f>+F$33</f>
        <v>93</v>
      </c>
      <c r="G122" s="766">
        <f>+G$33</f>
        <v>0.25479452054794521</v>
      </c>
      <c r="H122" s="791">
        <f t="shared" si="8"/>
        <v>100679</v>
      </c>
      <c r="I122" s="791">
        <f t="shared" si="10"/>
        <v>-11959660</v>
      </c>
      <c r="J122" s="784"/>
    </row>
    <row r="123" spans="1:10" ht="15" customHeight="1">
      <c r="A123" s="789">
        <v>11</v>
      </c>
      <c r="B123" s="790">
        <f>+B$34</f>
        <v>2021</v>
      </c>
      <c r="C123" s="790" t="str">
        <f>+C$34</f>
        <v>Oct</v>
      </c>
      <c r="D123" s="1241">
        <v>-10101979.983333349</v>
      </c>
      <c r="E123" s="791">
        <f t="shared" si="9"/>
        <v>395136.28666666523</v>
      </c>
      <c r="F123" s="794">
        <f>+F$34</f>
        <v>62</v>
      </c>
      <c r="G123" s="766">
        <f>+G$34</f>
        <v>0.16986301369863013</v>
      </c>
      <c r="H123" s="791">
        <f t="shared" si="8"/>
        <v>67119</v>
      </c>
      <c r="I123" s="791">
        <f t="shared" si="10"/>
        <v>-11892541</v>
      </c>
      <c r="J123" s="784"/>
    </row>
    <row r="124" spans="1:10" ht="15" customHeight="1">
      <c r="A124" s="789">
        <v>12</v>
      </c>
      <c r="B124" s="790">
        <f>+B$35</f>
        <v>2021</v>
      </c>
      <c r="C124" s="790" t="str">
        <f>+C$35</f>
        <v>Nov</v>
      </c>
      <c r="D124" s="1241">
        <v>-9706843.6966666821</v>
      </c>
      <c r="E124" s="791">
        <f t="shared" si="9"/>
        <v>395136.28666666709</v>
      </c>
      <c r="F124" s="794">
        <f>+F$35</f>
        <v>32</v>
      </c>
      <c r="G124" s="766">
        <f>+G$35</f>
        <v>8.7671232876712329E-2</v>
      </c>
      <c r="H124" s="791">
        <f t="shared" si="8"/>
        <v>34642</v>
      </c>
      <c r="I124" s="791">
        <f t="shared" si="10"/>
        <v>-11857899</v>
      </c>
      <c r="J124" s="784"/>
    </row>
    <row r="125" spans="1:10" ht="15" customHeight="1">
      <c r="A125" s="789">
        <v>13</v>
      </c>
      <c r="B125" s="790">
        <f>+B$36</f>
        <v>2021</v>
      </c>
      <c r="C125" s="790" t="str">
        <f>+C$36</f>
        <v>Dec</v>
      </c>
      <c r="D125" s="1241">
        <v>-9311707.4100000151</v>
      </c>
      <c r="E125" s="791">
        <f t="shared" si="9"/>
        <v>395136.28666666709</v>
      </c>
      <c r="F125" s="794">
        <f>+F$36</f>
        <v>1</v>
      </c>
      <c r="G125" s="766">
        <f>+G$36</f>
        <v>2.7397260273972603E-3</v>
      </c>
      <c r="H125" s="791">
        <f t="shared" si="8"/>
        <v>1083</v>
      </c>
      <c r="I125" s="791">
        <f t="shared" si="10"/>
        <v>-11856816</v>
      </c>
      <c r="J125" s="784"/>
    </row>
    <row r="126" spans="1:10" ht="15" customHeight="1">
      <c r="A126" s="789"/>
      <c r="B126" s="790"/>
      <c r="C126" s="785"/>
      <c r="D126" s="785"/>
      <c r="E126" s="796"/>
      <c r="F126" s="794"/>
      <c r="G126" s="766"/>
      <c r="H126" s="791"/>
      <c r="I126" s="791"/>
      <c r="J126" s="784"/>
    </row>
    <row r="127" spans="1:10" ht="15" customHeight="1">
      <c r="A127" s="789">
        <v>14</v>
      </c>
      <c r="B127" s="784" t="s">
        <v>1537</v>
      </c>
      <c r="C127" s="784"/>
      <c r="D127" s="784"/>
      <c r="E127" s="784"/>
      <c r="F127" s="784"/>
      <c r="G127" s="784"/>
      <c r="H127" s="784"/>
      <c r="I127" s="791">
        <f>I125</f>
        <v>-11856816</v>
      </c>
      <c r="J127" s="784"/>
    </row>
    <row r="128" spans="1:10" ht="15" customHeight="1">
      <c r="A128" s="789"/>
      <c r="B128" s="784"/>
      <c r="C128" s="785"/>
      <c r="D128" s="784"/>
      <c r="E128" s="784"/>
      <c r="F128" s="784"/>
      <c r="G128" s="784"/>
      <c r="H128" s="801"/>
      <c r="I128" s="791"/>
      <c r="J128" s="784"/>
    </row>
    <row r="129" spans="1:10" ht="15" customHeight="1">
      <c r="A129" s="789"/>
      <c r="B129" s="784"/>
      <c r="C129" s="784"/>
      <c r="D129" s="784"/>
      <c r="E129" s="784"/>
      <c r="F129" s="784"/>
      <c r="G129" s="784"/>
      <c r="H129" s="784"/>
      <c r="I129" s="791"/>
      <c r="J129" s="784"/>
    </row>
    <row r="130" spans="1:10" ht="15" customHeight="1">
      <c r="A130" s="789"/>
      <c r="B130" s="784"/>
      <c r="C130" s="784"/>
      <c r="D130" s="784"/>
      <c r="E130" s="784"/>
      <c r="F130" s="784"/>
      <c r="G130" s="784"/>
      <c r="H130" s="784"/>
      <c r="I130" s="791"/>
      <c r="J130" s="784"/>
    </row>
    <row r="131" spans="1:10" ht="15" customHeight="1">
      <c r="A131" s="784"/>
      <c r="B131" s="785"/>
      <c r="C131" s="785"/>
      <c r="D131" s="784"/>
      <c r="E131" s="784"/>
      <c r="F131" s="784"/>
      <c r="G131" s="784"/>
      <c r="H131" s="784"/>
      <c r="I131" s="784"/>
      <c r="J131" s="784"/>
    </row>
    <row r="132" spans="1:10" ht="15" customHeight="1">
      <c r="A132" s="1516" t="s">
        <v>971</v>
      </c>
      <c r="B132" s="1517"/>
      <c r="C132" s="1517"/>
      <c r="D132" s="1517"/>
      <c r="E132" s="1517"/>
      <c r="F132" s="1517"/>
      <c r="G132" s="1517"/>
      <c r="H132" s="1517"/>
      <c r="I132" s="1517"/>
      <c r="J132" s="784"/>
    </row>
    <row r="133" spans="1:10" ht="15" customHeight="1">
      <c r="A133" s="777"/>
      <c r="B133" s="778"/>
      <c r="C133" s="778"/>
      <c r="D133" s="778"/>
      <c r="E133" s="778"/>
      <c r="F133" s="778"/>
      <c r="G133" s="778"/>
      <c r="H133" s="778"/>
      <c r="I133" s="778"/>
      <c r="J133" s="784"/>
    </row>
    <row r="134" spans="1:10" ht="15" customHeight="1">
      <c r="A134" s="760" t="s">
        <v>1046</v>
      </c>
      <c r="B134" s="778"/>
      <c r="C134" s="778"/>
      <c r="D134" s="778"/>
      <c r="E134" s="778"/>
      <c r="F134" s="778"/>
      <c r="G134" s="778"/>
      <c r="H134" s="778"/>
      <c r="I134" s="778"/>
      <c r="J134" s="784"/>
    </row>
    <row r="135" spans="1:10" ht="15" customHeight="1">
      <c r="A135" s="784" t="s">
        <v>1051</v>
      </c>
      <c r="B135" s="778"/>
      <c r="C135" s="778"/>
      <c r="D135" s="778"/>
      <c r="E135" s="778"/>
      <c r="F135" s="778"/>
      <c r="G135" s="778"/>
      <c r="H135" s="778"/>
      <c r="I135" s="778"/>
      <c r="J135" s="784"/>
    </row>
    <row r="136" spans="1:10" ht="15" customHeight="1">
      <c r="A136" s="777"/>
      <c r="B136" s="778"/>
      <c r="C136" s="778"/>
      <c r="D136" s="778"/>
      <c r="E136" s="778"/>
      <c r="F136" s="778"/>
      <c r="G136" s="778"/>
      <c r="H136" s="778"/>
      <c r="I136" s="778"/>
      <c r="J136" s="784"/>
    </row>
    <row r="137" spans="1:10" ht="15" customHeight="1">
      <c r="A137" s="784"/>
      <c r="B137" s="787" t="s">
        <v>937</v>
      </c>
      <c r="C137" s="787" t="s">
        <v>938</v>
      </c>
      <c r="D137" s="787" t="s">
        <v>939</v>
      </c>
      <c r="E137" s="787" t="s">
        <v>940</v>
      </c>
      <c r="F137" s="787" t="s">
        <v>941</v>
      </c>
      <c r="G137" s="787" t="s">
        <v>942</v>
      </c>
      <c r="H137" s="787" t="s">
        <v>943</v>
      </c>
      <c r="I137" s="787" t="s">
        <v>944</v>
      </c>
      <c r="J137" s="784"/>
    </row>
    <row r="138" spans="1:10" ht="15" customHeight="1">
      <c r="A138" s="784"/>
      <c r="B138" s="787"/>
      <c r="C138" s="787"/>
      <c r="D138" s="785" t="s">
        <v>1052</v>
      </c>
      <c r="E138" s="787"/>
      <c r="F138" s="785" t="s">
        <v>945</v>
      </c>
      <c r="G138" s="787"/>
      <c r="H138" s="785" t="s">
        <v>947</v>
      </c>
      <c r="I138" s="785" t="s">
        <v>260</v>
      </c>
      <c r="J138" s="784"/>
    </row>
    <row r="139" spans="1:10" ht="15" customHeight="1" thickBot="1">
      <c r="A139" s="788" t="s">
        <v>946</v>
      </c>
      <c r="B139" s="788" t="s">
        <v>460</v>
      </c>
      <c r="C139" s="788" t="s">
        <v>459</v>
      </c>
      <c r="D139" s="788" t="s">
        <v>1054</v>
      </c>
      <c r="E139" s="788" t="s">
        <v>947</v>
      </c>
      <c r="F139" s="788" t="s">
        <v>948</v>
      </c>
      <c r="G139" s="788" t="s">
        <v>949</v>
      </c>
      <c r="H139" s="788" t="s">
        <v>1035</v>
      </c>
      <c r="I139" s="788" t="s">
        <v>1035</v>
      </c>
      <c r="J139" s="784"/>
    </row>
    <row r="140" spans="1:10" ht="15" customHeight="1">
      <c r="A140" s="784"/>
      <c r="B140" s="785"/>
      <c r="C140" s="785"/>
      <c r="D140" s="784"/>
      <c r="E140" s="784"/>
      <c r="F140" s="784"/>
      <c r="G140" s="784"/>
      <c r="H140" s="784"/>
      <c r="I140" s="784"/>
      <c r="J140" s="784"/>
    </row>
    <row r="141" spans="1:10" ht="15" customHeight="1">
      <c r="A141" s="789">
        <v>1</v>
      </c>
      <c r="B141" s="790">
        <f>+B$23</f>
        <v>2020</v>
      </c>
      <c r="C141" s="790" t="str">
        <f>+C$23</f>
        <v>Dec</v>
      </c>
      <c r="D141" s="1241">
        <v>0</v>
      </c>
      <c r="E141" s="791"/>
      <c r="F141" s="792"/>
      <c r="G141" s="791"/>
      <c r="H141" s="791"/>
      <c r="I141" s="791">
        <f>IF($E$12=0,"-  ",D141)</f>
        <v>0</v>
      </c>
      <c r="J141" s="784"/>
    </row>
    <row r="142" spans="1:10" ht="15" customHeight="1">
      <c r="A142" s="789"/>
      <c r="B142" s="790"/>
      <c r="C142" s="785"/>
      <c r="D142" s="1242"/>
      <c r="E142" s="791"/>
      <c r="F142" s="793"/>
      <c r="G142" s="791"/>
      <c r="H142" s="791"/>
      <c r="I142" s="791"/>
      <c r="J142" s="784"/>
    </row>
    <row r="143" spans="1:10" ht="15" customHeight="1">
      <c r="A143" s="789">
        <v>2</v>
      </c>
      <c r="B143" s="790">
        <f>+B$25</f>
        <v>2021</v>
      </c>
      <c r="C143" s="790" t="str">
        <f>+C$25</f>
        <v>Jan</v>
      </c>
      <c r="D143" s="1241">
        <v>0</v>
      </c>
      <c r="E143" s="791">
        <f>IF($E$12=0,"-  ",(D143-D141))</f>
        <v>0</v>
      </c>
      <c r="F143" s="794">
        <f>+F$25</f>
        <v>335</v>
      </c>
      <c r="G143" s="766">
        <f>+G$25</f>
        <v>0.9178082191780822</v>
      </c>
      <c r="H143" s="791">
        <f t="shared" ref="H143:H154" si="11">IF($E$12=0,"-  ",(ROUND(E143*G143,0)))</f>
        <v>0</v>
      </c>
      <c r="I143" s="791">
        <f>IF($E$12=0,"-  ",I141+H143)</f>
        <v>0</v>
      </c>
      <c r="J143" s="784"/>
    </row>
    <row r="144" spans="1:10" ht="15" customHeight="1">
      <c r="A144" s="789">
        <v>3</v>
      </c>
      <c r="B144" s="790">
        <f>+B$26</f>
        <v>2021</v>
      </c>
      <c r="C144" s="790" t="str">
        <f>+C$26</f>
        <v>Feb</v>
      </c>
      <c r="D144" s="1241">
        <v>0</v>
      </c>
      <c r="E144" s="791">
        <f t="shared" ref="E144:E154" si="12">IF($E$12=0,"-  ",(D144-D143))</f>
        <v>0</v>
      </c>
      <c r="F144" s="794">
        <f>+F$26</f>
        <v>307</v>
      </c>
      <c r="G144" s="766">
        <f>+G$26</f>
        <v>0.84109589041095889</v>
      </c>
      <c r="H144" s="791">
        <f t="shared" si="11"/>
        <v>0</v>
      </c>
      <c r="I144" s="791">
        <f t="shared" ref="I144:I154" si="13">IF($E$12=0,"-  ",I143+H144)</f>
        <v>0</v>
      </c>
      <c r="J144" s="784"/>
    </row>
    <row r="145" spans="1:10" ht="15" customHeight="1">
      <c r="A145" s="789">
        <v>4</v>
      </c>
      <c r="B145" s="790">
        <f>+B$27</f>
        <v>2021</v>
      </c>
      <c r="C145" s="790" t="str">
        <f>+C$27</f>
        <v>Mar</v>
      </c>
      <c r="D145" s="1241">
        <v>0</v>
      </c>
      <c r="E145" s="791">
        <f t="shared" si="12"/>
        <v>0</v>
      </c>
      <c r="F145" s="794">
        <f>+F$27</f>
        <v>276</v>
      </c>
      <c r="G145" s="766">
        <f>+G$27</f>
        <v>0.75616438356164384</v>
      </c>
      <c r="H145" s="791">
        <f t="shared" si="11"/>
        <v>0</v>
      </c>
      <c r="I145" s="791">
        <f t="shared" si="13"/>
        <v>0</v>
      </c>
      <c r="J145" s="784"/>
    </row>
    <row r="146" spans="1:10" ht="15" customHeight="1">
      <c r="A146" s="789">
        <v>5</v>
      </c>
      <c r="B146" s="790">
        <f>+B$28</f>
        <v>2021</v>
      </c>
      <c r="C146" s="790" t="str">
        <f>+C$28</f>
        <v>Apr</v>
      </c>
      <c r="D146" s="1241">
        <v>0</v>
      </c>
      <c r="E146" s="791">
        <f t="shared" si="12"/>
        <v>0</v>
      </c>
      <c r="F146" s="794">
        <f>+F$28</f>
        <v>246</v>
      </c>
      <c r="G146" s="766">
        <f>+G$28</f>
        <v>0.67397260273972603</v>
      </c>
      <c r="H146" s="791">
        <f t="shared" si="11"/>
        <v>0</v>
      </c>
      <c r="I146" s="791">
        <f t="shared" si="13"/>
        <v>0</v>
      </c>
      <c r="J146" s="784"/>
    </row>
    <row r="147" spans="1:10" ht="15" customHeight="1">
      <c r="A147" s="789">
        <v>6</v>
      </c>
      <c r="B147" s="790">
        <f>+B$29</f>
        <v>2021</v>
      </c>
      <c r="C147" s="790" t="str">
        <f>+C$29</f>
        <v>May</v>
      </c>
      <c r="D147" s="1241">
        <v>0</v>
      </c>
      <c r="E147" s="791">
        <f t="shared" si="12"/>
        <v>0</v>
      </c>
      <c r="F147" s="794">
        <f>+F$29</f>
        <v>215</v>
      </c>
      <c r="G147" s="766">
        <f>+G$29</f>
        <v>0.58904109589041098</v>
      </c>
      <c r="H147" s="791">
        <f t="shared" si="11"/>
        <v>0</v>
      </c>
      <c r="I147" s="791">
        <f t="shared" si="13"/>
        <v>0</v>
      </c>
      <c r="J147" s="784"/>
    </row>
    <row r="148" spans="1:10" ht="15" customHeight="1">
      <c r="A148" s="789">
        <v>7</v>
      </c>
      <c r="B148" s="790">
        <f>+B$30</f>
        <v>2021</v>
      </c>
      <c r="C148" s="790" t="str">
        <f>+C$30</f>
        <v>Jun</v>
      </c>
      <c r="D148" s="1241">
        <v>0</v>
      </c>
      <c r="E148" s="791">
        <f t="shared" si="12"/>
        <v>0</v>
      </c>
      <c r="F148" s="794">
        <f>+F$30</f>
        <v>185</v>
      </c>
      <c r="G148" s="766">
        <f>+G$30</f>
        <v>0.50684931506849318</v>
      </c>
      <c r="H148" s="791">
        <f t="shared" si="11"/>
        <v>0</v>
      </c>
      <c r="I148" s="791">
        <f t="shared" si="13"/>
        <v>0</v>
      </c>
      <c r="J148" s="784"/>
    </row>
    <row r="149" spans="1:10" ht="15" customHeight="1">
      <c r="A149" s="789">
        <v>8</v>
      </c>
      <c r="B149" s="790">
        <f>+B$31</f>
        <v>2021</v>
      </c>
      <c r="C149" s="790" t="str">
        <f>+C$31</f>
        <v>Jul</v>
      </c>
      <c r="D149" s="1241">
        <v>0</v>
      </c>
      <c r="E149" s="791">
        <f t="shared" si="12"/>
        <v>0</v>
      </c>
      <c r="F149" s="794">
        <f>+F$31</f>
        <v>154</v>
      </c>
      <c r="G149" s="766">
        <f>+G$31</f>
        <v>0.42191780821917807</v>
      </c>
      <c r="H149" s="791">
        <f t="shared" si="11"/>
        <v>0</v>
      </c>
      <c r="I149" s="791">
        <f t="shared" si="13"/>
        <v>0</v>
      </c>
      <c r="J149" s="784"/>
    </row>
    <row r="150" spans="1:10" ht="15" customHeight="1">
      <c r="A150" s="789">
        <v>9</v>
      </c>
      <c r="B150" s="790">
        <f>+B$32</f>
        <v>2021</v>
      </c>
      <c r="C150" s="790" t="str">
        <f>+C$32</f>
        <v>Aug</v>
      </c>
      <c r="D150" s="1241">
        <v>0</v>
      </c>
      <c r="E150" s="791">
        <f t="shared" si="12"/>
        <v>0</v>
      </c>
      <c r="F150" s="794">
        <f>+F$32</f>
        <v>123</v>
      </c>
      <c r="G150" s="766">
        <f>+G$32</f>
        <v>0.33698630136986302</v>
      </c>
      <c r="H150" s="791">
        <f t="shared" si="11"/>
        <v>0</v>
      </c>
      <c r="I150" s="791">
        <f t="shared" si="13"/>
        <v>0</v>
      </c>
      <c r="J150" s="784"/>
    </row>
    <row r="151" spans="1:10" ht="15" customHeight="1">
      <c r="A151" s="789">
        <v>10</v>
      </c>
      <c r="B151" s="790">
        <f>+B$33</f>
        <v>2021</v>
      </c>
      <c r="C151" s="790" t="str">
        <f>+C$33</f>
        <v>Sep</v>
      </c>
      <c r="D151" s="1241">
        <v>0</v>
      </c>
      <c r="E151" s="791">
        <f t="shared" si="12"/>
        <v>0</v>
      </c>
      <c r="F151" s="794">
        <f>+F$33</f>
        <v>93</v>
      </c>
      <c r="G151" s="766">
        <f>+G$33</f>
        <v>0.25479452054794521</v>
      </c>
      <c r="H151" s="791">
        <f t="shared" si="11"/>
        <v>0</v>
      </c>
      <c r="I151" s="791">
        <f t="shared" si="13"/>
        <v>0</v>
      </c>
      <c r="J151" s="784"/>
    </row>
    <row r="152" spans="1:10" ht="15" customHeight="1">
      <c r="A152" s="789">
        <v>11</v>
      </c>
      <c r="B152" s="790">
        <f>+B$34</f>
        <v>2021</v>
      </c>
      <c r="C152" s="790" t="str">
        <f>+C$34</f>
        <v>Oct</v>
      </c>
      <c r="D152" s="1241">
        <v>0</v>
      </c>
      <c r="E152" s="791">
        <f t="shared" si="12"/>
        <v>0</v>
      </c>
      <c r="F152" s="794">
        <f>+F$34</f>
        <v>62</v>
      </c>
      <c r="G152" s="766">
        <f>+G$34</f>
        <v>0.16986301369863013</v>
      </c>
      <c r="H152" s="791">
        <f t="shared" si="11"/>
        <v>0</v>
      </c>
      <c r="I152" s="791">
        <f t="shared" si="13"/>
        <v>0</v>
      </c>
      <c r="J152" s="784"/>
    </row>
    <row r="153" spans="1:10" ht="15" customHeight="1">
      <c r="A153" s="789">
        <v>12</v>
      </c>
      <c r="B153" s="790">
        <f>+B$35</f>
        <v>2021</v>
      </c>
      <c r="C153" s="790" t="str">
        <f>+C$35</f>
        <v>Nov</v>
      </c>
      <c r="D153" s="1241">
        <v>0</v>
      </c>
      <c r="E153" s="791">
        <f t="shared" si="12"/>
        <v>0</v>
      </c>
      <c r="F153" s="794">
        <f>+F$35</f>
        <v>32</v>
      </c>
      <c r="G153" s="766">
        <f>+G$35</f>
        <v>8.7671232876712329E-2</v>
      </c>
      <c r="H153" s="791">
        <f t="shared" si="11"/>
        <v>0</v>
      </c>
      <c r="I153" s="791">
        <f t="shared" si="13"/>
        <v>0</v>
      </c>
      <c r="J153" s="784"/>
    </row>
    <row r="154" spans="1:10" ht="15" customHeight="1">
      <c r="A154" s="789">
        <v>13</v>
      </c>
      <c r="B154" s="790">
        <f>+B$36</f>
        <v>2021</v>
      </c>
      <c r="C154" s="790" t="str">
        <f>+C$36</f>
        <v>Dec</v>
      </c>
      <c r="D154" s="1241">
        <v>0</v>
      </c>
      <c r="E154" s="791">
        <f t="shared" si="12"/>
        <v>0</v>
      </c>
      <c r="F154" s="794">
        <f>+F$36</f>
        <v>1</v>
      </c>
      <c r="G154" s="766">
        <f>+G$36</f>
        <v>2.7397260273972603E-3</v>
      </c>
      <c r="H154" s="791">
        <f t="shared" si="11"/>
        <v>0</v>
      </c>
      <c r="I154" s="791">
        <f t="shared" si="13"/>
        <v>0</v>
      </c>
      <c r="J154" s="784"/>
    </row>
    <row r="155" spans="1:10" ht="15" customHeight="1">
      <c r="A155" s="789"/>
      <c r="B155" s="790"/>
      <c r="C155" s="785"/>
      <c r="D155" s="785"/>
      <c r="E155" s="796"/>
      <c r="F155" s="794"/>
      <c r="G155" s="766"/>
      <c r="H155" s="791"/>
      <c r="I155" s="791"/>
      <c r="J155" s="784"/>
    </row>
    <row r="156" spans="1:10" ht="15" customHeight="1">
      <c r="A156" s="789">
        <v>14</v>
      </c>
      <c r="B156" s="1193" t="s">
        <v>1537</v>
      </c>
      <c r="C156" s="797"/>
      <c r="D156" s="797"/>
      <c r="E156" s="797"/>
      <c r="F156" s="797"/>
      <c r="G156" s="797"/>
      <c r="H156" s="797"/>
      <c r="I156" s="791">
        <f>I154</f>
        <v>0</v>
      </c>
      <c r="J156" s="784"/>
    </row>
    <row r="157" spans="1:10" ht="15" customHeight="1">
      <c r="A157" s="789"/>
      <c r="B157" s="784"/>
      <c r="C157" s="785"/>
      <c r="D157" s="784"/>
      <c r="E157" s="784"/>
      <c r="F157" s="784"/>
      <c r="G157" s="784"/>
      <c r="H157" s="801"/>
      <c r="I157" s="791"/>
      <c r="J157" s="784"/>
    </row>
    <row r="158" spans="1:10" ht="15" customHeight="1">
      <c r="A158" s="789"/>
      <c r="B158" s="797"/>
      <c r="C158" s="797"/>
      <c r="D158" s="797"/>
      <c r="E158" s="797"/>
      <c r="F158" s="797"/>
      <c r="G158" s="797"/>
      <c r="H158" s="797"/>
      <c r="I158" s="791"/>
      <c r="J158" s="784"/>
    </row>
    <row r="159" spans="1:10" ht="15" customHeight="1">
      <c r="A159" s="784"/>
      <c r="B159" s="784"/>
      <c r="C159" s="784"/>
      <c r="D159" s="784"/>
      <c r="E159" s="784"/>
      <c r="F159" s="784"/>
      <c r="G159" s="784"/>
      <c r="H159" s="784"/>
      <c r="I159" s="784"/>
      <c r="J159" s="784"/>
    </row>
    <row r="160" spans="1:10" ht="15" customHeight="1">
      <c r="A160" s="784"/>
      <c r="B160" s="784"/>
      <c r="C160" s="784"/>
      <c r="D160" s="784"/>
      <c r="E160" s="784"/>
      <c r="F160" s="784"/>
      <c r="G160" s="784"/>
      <c r="H160" s="784"/>
      <c r="I160" s="784"/>
      <c r="J160" s="784"/>
    </row>
    <row r="161" spans="1:10" ht="15" customHeight="1">
      <c r="A161" s="784"/>
      <c r="B161" s="784"/>
      <c r="C161" s="784"/>
      <c r="D161" s="784"/>
      <c r="E161" s="784"/>
      <c r="F161" s="784"/>
      <c r="G161" s="784"/>
      <c r="H161" s="784"/>
      <c r="I161" s="784"/>
      <c r="J161" s="784"/>
    </row>
    <row r="162" spans="1:10" ht="15" customHeight="1">
      <c r="A162" s="784"/>
      <c r="B162" s="784"/>
      <c r="C162" s="784"/>
      <c r="D162" s="784"/>
      <c r="E162" s="784"/>
      <c r="F162" s="784"/>
      <c r="G162" s="784"/>
      <c r="H162" s="784"/>
      <c r="I162" s="784"/>
      <c r="J162" s="784"/>
    </row>
    <row r="163" spans="1:10" ht="15" customHeight="1">
      <c r="A163" s="784"/>
      <c r="B163" s="784"/>
      <c r="C163" s="784"/>
      <c r="D163" s="784"/>
      <c r="E163" s="784"/>
      <c r="F163" s="784"/>
      <c r="G163" s="784"/>
      <c r="H163" s="784"/>
      <c r="I163" s="784"/>
      <c r="J163" s="784"/>
    </row>
    <row r="164" spans="1:10" ht="15" customHeight="1">
      <c r="A164" s="784"/>
      <c r="B164" s="784"/>
      <c r="C164" s="784"/>
      <c r="D164" s="784"/>
      <c r="E164" s="784"/>
      <c r="F164" s="784"/>
      <c r="G164" s="784"/>
      <c r="H164" s="784"/>
      <c r="I164" s="784"/>
      <c r="J164" s="784"/>
    </row>
    <row r="165" spans="1:10" ht="15" customHeight="1">
      <c r="A165" s="784"/>
      <c r="B165" s="784"/>
      <c r="C165" s="784"/>
      <c r="D165" s="784"/>
      <c r="E165" s="784"/>
      <c r="F165" s="784"/>
      <c r="G165" s="784"/>
      <c r="H165" s="784"/>
      <c r="I165" s="784"/>
      <c r="J165" s="784"/>
    </row>
    <row r="166" spans="1:10" ht="15" customHeight="1">
      <c r="A166" s="784"/>
      <c r="B166" s="784"/>
      <c r="C166" s="784"/>
      <c r="D166" s="784"/>
      <c r="E166" s="784"/>
      <c r="F166" s="784"/>
      <c r="G166" s="784"/>
      <c r="H166" s="784"/>
      <c r="I166" s="784"/>
      <c r="J166" s="784"/>
    </row>
    <row r="167" spans="1:10" ht="15" customHeight="1">
      <c r="A167" s="784"/>
      <c r="B167" s="784"/>
      <c r="C167" s="784"/>
      <c r="D167" s="784"/>
      <c r="E167" s="784"/>
      <c r="F167" s="784"/>
      <c r="G167" s="784"/>
      <c r="H167" s="784"/>
      <c r="I167" s="784"/>
      <c r="J167" s="784"/>
    </row>
    <row r="168" spans="1:10" ht="15" customHeight="1">
      <c r="A168" s="784"/>
      <c r="B168" s="784"/>
      <c r="C168" s="784"/>
      <c r="D168" s="784"/>
      <c r="E168" s="784"/>
      <c r="F168" s="784"/>
      <c r="G168" s="784"/>
      <c r="H168" s="784"/>
      <c r="I168" s="784"/>
      <c r="J168" s="784"/>
    </row>
    <row r="169" spans="1:10" ht="15" customHeight="1">
      <c r="A169" s="784"/>
      <c r="B169" s="784"/>
      <c r="C169" s="784"/>
      <c r="D169" s="784"/>
      <c r="E169" s="784"/>
      <c r="F169" s="784"/>
      <c r="G169" s="784"/>
      <c r="H169" s="784"/>
      <c r="I169" s="784"/>
      <c r="J169" s="784"/>
    </row>
    <row r="170" spans="1:10" ht="15" customHeight="1">
      <c r="A170" s="784"/>
      <c r="B170" s="784"/>
      <c r="C170" s="784"/>
      <c r="D170" s="784"/>
      <c r="E170" s="784"/>
      <c r="F170" s="784"/>
      <c r="G170" s="784"/>
      <c r="H170" s="784"/>
      <c r="I170" s="784"/>
      <c r="J170" s="784"/>
    </row>
    <row r="171" spans="1:10" ht="15" customHeight="1">
      <c r="A171" s="784"/>
      <c r="B171" s="784"/>
      <c r="C171" s="784"/>
      <c r="D171" s="784"/>
      <c r="E171" s="784"/>
      <c r="F171" s="784"/>
      <c r="G171" s="784"/>
      <c r="H171" s="784"/>
      <c r="I171" s="784"/>
      <c r="J171" s="784"/>
    </row>
    <row r="172" spans="1:10" ht="15" customHeight="1">
      <c r="A172" s="784"/>
      <c r="B172" s="784"/>
      <c r="C172" s="784"/>
      <c r="D172" s="784"/>
      <c r="E172" s="784"/>
      <c r="F172" s="784"/>
      <c r="G172" s="784"/>
      <c r="H172" s="784"/>
      <c r="I172" s="784"/>
      <c r="J172" s="784"/>
    </row>
    <row r="173" spans="1:10" ht="15" customHeight="1">
      <c r="A173" s="784"/>
      <c r="B173" s="784"/>
      <c r="C173" s="784"/>
      <c r="D173" s="784"/>
      <c r="E173" s="784"/>
      <c r="F173" s="784"/>
      <c r="G173" s="784"/>
      <c r="H173" s="784"/>
      <c r="I173" s="784"/>
      <c r="J173" s="784"/>
    </row>
    <row r="174" spans="1:10" ht="15" customHeight="1">
      <c r="A174" s="784"/>
      <c r="B174" s="784"/>
      <c r="C174" s="784"/>
      <c r="D174" s="784"/>
      <c r="E174" s="784"/>
      <c r="F174" s="784"/>
      <c r="G174" s="784"/>
      <c r="H174" s="784"/>
      <c r="I174" s="784"/>
      <c r="J174" s="784"/>
    </row>
    <row r="175" spans="1:10" ht="15" customHeight="1">
      <c r="A175" s="784"/>
      <c r="B175" s="784"/>
      <c r="C175" s="784"/>
      <c r="D175" s="784"/>
      <c r="E175" s="784"/>
      <c r="F175" s="784"/>
      <c r="G175" s="784"/>
      <c r="H175" s="784"/>
      <c r="I175" s="784"/>
      <c r="J175" s="784"/>
    </row>
    <row r="176" spans="1:10" ht="15" customHeight="1">
      <c r="A176" s="784"/>
      <c r="B176" s="784"/>
      <c r="C176" s="784"/>
      <c r="D176" s="784"/>
      <c r="E176" s="784"/>
      <c r="F176" s="784"/>
      <c r="G176" s="784"/>
      <c r="H176" s="784"/>
      <c r="I176" s="784"/>
      <c r="J176" s="784"/>
    </row>
    <row r="177" spans="1:10" ht="15" customHeight="1">
      <c r="A177" s="784"/>
      <c r="B177" s="784"/>
      <c r="C177" s="784"/>
      <c r="D177" s="784"/>
      <c r="E177" s="784"/>
      <c r="F177" s="784"/>
      <c r="G177" s="784"/>
      <c r="H177" s="784"/>
      <c r="I177" s="784"/>
      <c r="J177" s="784"/>
    </row>
    <row r="178" spans="1:10" ht="15" customHeight="1">
      <c r="A178" s="784"/>
      <c r="B178" s="784"/>
      <c r="C178" s="784"/>
      <c r="D178" s="784"/>
      <c r="E178" s="784"/>
      <c r="F178" s="784"/>
      <c r="G178" s="784"/>
      <c r="H178" s="784"/>
      <c r="I178" s="784"/>
      <c r="J178" s="784"/>
    </row>
    <row r="179" spans="1:10" ht="15" customHeight="1">
      <c r="A179" s="784"/>
      <c r="B179" s="784"/>
      <c r="C179" s="784"/>
      <c r="D179" s="784"/>
      <c r="E179" s="784"/>
      <c r="F179" s="784"/>
      <c r="G179" s="784"/>
      <c r="H179" s="784"/>
      <c r="I179" s="784"/>
      <c r="J179" s="784"/>
    </row>
    <row r="180" spans="1:10" ht="15" customHeight="1">
      <c r="A180" s="784"/>
      <c r="B180" s="784"/>
      <c r="C180" s="784"/>
      <c r="D180" s="784"/>
      <c r="E180" s="784"/>
      <c r="F180" s="784"/>
      <c r="G180" s="784"/>
      <c r="H180" s="784"/>
      <c r="I180" s="784"/>
      <c r="J180" s="784"/>
    </row>
    <row r="181" spans="1:10" ht="15" customHeight="1">
      <c r="A181" s="784"/>
      <c r="B181" s="784"/>
      <c r="C181" s="784"/>
      <c r="D181" s="784"/>
      <c r="E181" s="784"/>
      <c r="F181" s="784"/>
      <c r="G181" s="784"/>
      <c r="H181" s="784"/>
      <c r="I181" s="784"/>
      <c r="J181" s="784"/>
    </row>
    <row r="182" spans="1:10" ht="15" customHeight="1">
      <c r="B182" s="783"/>
      <c r="C182" s="783"/>
    </row>
    <row r="183" spans="1:10" ht="15" customHeight="1">
      <c r="B183" s="783"/>
      <c r="C183" s="783"/>
    </row>
    <row r="184" spans="1:10" ht="15" customHeight="1">
      <c r="B184" s="783"/>
      <c r="C184" s="783"/>
    </row>
    <row r="185" spans="1:10" ht="15" customHeight="1">
      <c r="B185" s="783"/>
      <c r="C185" s="783"/>
    </row>
    <row r="186" spans="1:10" ht="15" customHeight="1">
      <c r="B186" s="783"/>
      <c r="C186" s="783"/>
    </row>
    <row r="187" spans="1:10" ht="15" customHeight="1">
      <c r="B187" s="783"/>
      <c r="C187" s="783"/>
    </row>
    <row r="188" spans="1:10" ht="15" customHeight="1">
      <c r="B188" s="783"/>
      <c r="C188" s="783"/>
    </row>
    <row r="189" spans="1:10" ht="15" customHeight="1">
      <c r="B189" s="783"/>
      <c r="C189" s="783"/>
    </row>
    <row r="190" spans="1:10" ht="15" customHeight="1">
      <c r="B190" s="783"/>
      <c r="C190" s="783"/>
    </row>
    <row r="191" spans="1:10" ht="15" customHeight="1">
      <c r="B191" s="783"/>
      <c r="C191" s="783"/>
    </row>
    <row r="192" spans="1:10" ht="15" customHeight="1">
      <c r="B192" s="783"/>
      <c r="C192" s="783"/>
    </row>
    <row r="193" spans="2:3" ht="15" customHeight="1">
      <c r="B193" s="783"/>
      <c r="C193" s="783"/>
    </row>
    <row r="194" spans="2:3" ht="15" customHeight="1">
      <c r="B194" s="783"/>
      <c r="C194" s="783"/>
    </row>
    <row r="195" spans="2:3" ht="15" customHeight="1">
      <c r="B195" s="783"/>
      <c r="C195" s="783"/>
    </row>
    <row r="196" spans="2:3" ht="15" customHeight="1">
      <c r="B196" s="783"/>
      <c r="C196" s="783"/>
    </row>
    <row r="197" spans="2:3" ht="15" customHeight="1">
      <c r="B197" s="783"/>
      <c r="C197" s="783"/>
    </row>
    <row r="198" spans="2:3" ht="15" customHeight="1">
      <c r="B198" s="783"/>
      <c r="C198" s="783"/>
    </row>
    <row r="199" spans="2:3" ht="15" customHeight="1">
      <c r="B199" s="783"/>
      <c r="C199" s="783"/>
    </row>
    <row r="200" spans="2:3" ht="15" customHeight="1">
      <c r="B200" s="783"/>
      <c r="C200" s="783"/>
    </row>
    <row r="201" spans="2:3" ht="15" customHeight="1">
      <c r="B201" s="783"/>
      <c r="C201" s="783"/>
    </row>
    <row r="202" spans="2:3" ht="15" customHeight="1">
      <c r="B202" s="783"/>
      <c r="C202" s="783"/>
    </row>
    <row r="203" spans="2:3" ht="15" customHeight="1">
      <c r="B203" s="783"/>
      <c r="C203" s="783"/>
    </row>
    <row r="204" spans="2:3" ht="15" customHeight="1">
      <c r="B204" s="783"/>
      <c r="C204" s="783"/>
    </row>
    <row r="205" spans="2:3" ht="15" customHeight="1">
      <c r="B205" s="783"/>
      <c r="C205" s="783"/>
    </row>
    <row r="206" spans="2:3" ht="15" customHeight="1">
      <c r="B206" s="783"/>
      <c r="C206" s="783"/>
    </row>
    <row r="207" spans="2:3" ht="15" customHeight="1">
      <c r="B207" s="783"/>
      <c r="C207" s="783"/>
    </row>
    <row r="208" spans="2:3" ht="15" customHeight="1">
      <c r="B208" s="783"/>
      <c r="C208" s="783"/>
    </row>
    <row r="209" spans="2:3" ht="15" customHeight="1">
      <c r="B209" s="783"/>
      <c r="C209" s="783"/>
    </row>
    <row r="210" spans="2:3" ht="15" customHeight="1">
      <c r="B210" s="783"/>
      <c r="C210" s="783"/>
    </row>
    <row r="211" spans="2:3" ht="15" customHeight="1">
      <c r="B211" s="783"/>
      <c r="C211" s="783"/>
    </row>
    <row r="212" spans="2:3" ht="15" customHeight="1">
      <c r="B212" s="783"/>
      <c r="C212" s="783"/>
    </row>
    <row r="213" spans="2:3" ht="15" customHeight="1">
      <c r="B213" s="783"/>
      <c r="C213" s="783"/>
    </row>
    <row r="214" spans="2:3" ht="15" customHeight="1">
      <c r="B214" s="783"/>
      <c r="C214" s="783"/>
    </row>
    <row r="215" spans="2:3" ht="15" customHeight="1">
      <c r="B215" s="783"/>
      <c r="C215" s="783"/>
    </row>
    <row r="216" spans="2:3" ht="15" customHeight="1">
      <c r="B216" s="783"/>
      <c r="C216" s="783"/>
    </row>
    <row r="217" spans="2:3" ht="15" customHeight="1">
      <c r="B217" s="783"/>
      <c r="C217" s="783"/>
    </row>
    <row r="218" spans="2:3" ht="15" customHeight="1">
      <c r="B218" s="783"/>
      <c r="C218" s="783"/>
    </row>
    <row r="219" spans="2:3" ht="15" customHeight="1">
      <c r="B219" s="783"/>
      <c r="C219" s="783"/>
    </row>
    <row r="220" spans="2:3" ht="15" customHeight="1">
      <c r="B220" s="783"/>
      <c r="C220" s="783"/>
    </row>
    <row r="221" spans="2:3" ht="15" customHeight="1">
      <c r="B221" s="783"/>
      <c r="C221" s="783"/>
    </row>
    <row r="222" spans="2:3" ht="15" customHeight="1">
      <c r="B222" s="783"/>
      <c r="C222" s="783"/>
    </row>
    <row r="223" spans="2:3" ht="15" customHeight="1">
      <c r="B223" s="783"/>
      <c r="C223" s="783"/>
    </row>
    <row r="224" spans="2:3" ht="15" customHeight="1">
      <c r="B224" s="783"/>
      <c r="C224" s="783"/>
    </row>
    <row r="225" spans="2:3" ht="15" customHeight="1">
      <c r="B225" s="783"/>
      <c r="C225" s="783"/>
    </row>
    <row r="226" spans="2:3" ht="15" customHeight="1">
      <c r="B226" s="783"/>
      <c r="C226" s="783"/>
    </row>
    <row r="227" spans="2:3" ht="15" customHeight="1">
      <c r="B227" s="783"/>
      <c r="C227" s="783"/>
    </row>
    <row r="228" spans="2:3" ht="15" customHeight="1">
      <c r="B228" s="783"/>
      <c r="C228" s="783"/>
    </row>
    <row r="229" spans="2:3" ht="15" customHeight="1">
      <c r="B229" s="783"/>
      <c r="C229" s="783"/>
    </row>
    <row r="230" spans="2:3" ht="15" customHeight="1">
      <c r="B230" s="783"/>
      <c r="C230" s="783"/>
    </row>
    <row r="231" spans="2:3" ht="15" customHeight="1">
      <c r="B231" s="783"/>
      <c r="C231" s="783"/>
    </row>
    <row r="232" spans="2:3" ht="15" customHeight="1">
      <c r="B232" s="783"/>
      <c r="C232" s="783"/>
    </row>
    <row r="233" spans="2:3" ht="15" customHeight="1">
      <c r="B233" s="783"/>
      <c r="C233" s="783"/>
    </row>
    <row r="234" spans="2:3" ht="15" customHeight="1">
      <c r="B234" s="783"/>
      <c r="C234" s="783"/>
    </row>
    <row r="235" spans="2:3" ht="15" customHeight="1">
      <c r="B235" s="783"/>
      <c r="C235" s="783"/>
    </row>
    <row r="236" spans="2:3" ht="15" customHeight="1">
      <c r="B236" s="783"/>
      <c r="C236" s="783"/>
    </row>
    <row r="237" spans="2:3" ht="15" customHeight="1">
      <c r="B237" s="783"/>
      <c r="C237" s="783"/>
    </row>
    <row r="238" spans="2:3" ht="15" customHeight="1">
      <c r="B238" s="783"/>
      <c r="C238" s="783"/>
    </row>
    <row r="239" spans="2:3" ht="15" customHeight="1">
      <c r="B239" s="783"/>
      <c r="C239" s="783"/>
    </row>
    <row r="240" spans="2:3" ht="15" customHeight="1">
      <c r="B240" s="783"/>
      <c r="C240" s="783"/>
    </row>
    <row r="241" spans="2:3" ht="15" customHeight="1">
      <c r="B241" s="783"/>
      <c r="C241" s="783"/>
    </row>
    <row r="242" spans="2:3" ht="15" customHeight="1">
      <c r="B242" s="783"/>
      <c r="C242" s="783"/>
    </row>
    <row r="243" spans="2:3" ht="15" customHeight="1">
      <c r="B243" s="783"/>
      <c r="C243" s="783"/>
    </row>
    <row r="244" spans="2:3" ht="15" customHeight="1">
      <c r="B244" s="783"/>
      <c r="C244" s="783"/>
    </row>
    <row r="245" spans="2:3" ht="15" customHeight="1">
      <c r="B245" s="783"/>
      <c r="C245" s="783"/>
    </row>
    <row r="246" spans="2:3" ht="15" customHeight="1">
      <c r="B246" s="783"/>
      <c r="C246" s="783"/>
    </row>
    <row r="247" spans="2:3" ht="15" customHeight="1">
      <c r="B247" s="783"/>
      <c r="C247" s="783"/>
    </row>
    <row r="248" spans="2:3" ht="15" customHeight="1">
      <c r="B248" s="783"/>
      <c r="C248" s="783"/>
    </row>
    <row r="249" spans="2:3" ht="15" customHeight="1">
      <c r="B249" s="783"/>
      <c r="C249" s="783"/>
    </row>
    <row r="250" spans="2:3" ht="15" customHeight="1">
      <c r="B250" s="783"/>
      <c r="C250" s="783"/>
    </row>
    <row r="251" spans="2:3" ht="15" customHeight="1">
      <c r="B251" s="783"/>
      <c r="C251" s="783"/>
    </row>
    <row r="252" spans="2:3" ht="15" customHeight="1">
      <c r="B252" s="783"/>
      <c r="C252" s="783"/>
    </row>
    <row r="253" spans="2:3" ht="15" customHeight="1">
      <c r="B253" s="783"/>
      <c r="C253" s="783"/>
    </row>
    <row r="254" spans="2:3" ht="15" customHeight="1">
      <c r="B254" s="783"/>
      <c r="C254" s="783"/>
    </row>
    <row r="255" spans="2:3" ht="15" customHeight="1">
      <c r="B255" s="783"/>
      <c r="C255" s="783"/>
    </row>
    <row r="256" spans="2:3" ht="15" customHeight="1">
      <c r="B256" s="783"/>
      <c r="C256" s="783"/>
    </row>
    <row r="257" spans="2:3" ht="15" customHeight="1">
      <c r="B257" s="783"/>
      <c r="C257" s="783"/>
    </row>
    <row r="258" spans="2:3" ht="15" customHeight="1">
      <c r="B258" s="783"/>
      <c r="C258" s="783"/>
    </row>
    <row r="259" spans="2:3" ht="15" customHeight="1">
      <c r="B259" s="783"/>
      <c r="C259" s="783"/>
    </row>
    <row r="260" spans="2:3" ht="15" customHeight="1">
      <c r="B260" s="783"/>
      <c r="C260" s="783"/>
    </row>
    <row r="261" spans="2:3" ht="15" customHeight="1">
      <c r="B261" s="783"/>
      <c r="C261" s="783"/>
    </row>
    <row r="262" spans="2:3" ht="15" customHeight="1">
      <c r="B262" s="783"/>
      <c r="C262" s="783"/>
    </row>
    <row r="263" spans="2:3" ht="15" customHeight="1">
      <c r="B263" s="783"/>
      <c r="C263" s="783"/>
    </row>
    <row r="264" spans="2:3" ht="15" customHeight="1">
      <c r="B264" s="783"/>
      <c r="C264" s="783"/>
    </row>
    <row r="265" spans="2:3" ht="15" customHeight="1">
      <c r="B265" s="783"/>
      <c r="C265" s="783"/>
    </row>
    <row r="266" spans="2:3" ht="15" customHeight="1">
      <c r="B266" s="783"/>
      <c r="C266" s="783"/>
    </row>
    <row r="267" spans="2:3" ht="15" customHeight="1">
      <c r="B267" s="783"/>
      <c r="C267" s="783"/>
    </row>
    <row r="268" spans="2:3" ht="15" customHeight="1">
      <c r="B268" s="783"/>
      <c r="C268" s="783"/>
    </row>
    <row r="269" spans="2:3" ht="15" customHeight="1">
      <c r="B269" s="783"/>
      <c r="C269" s="783"/>
    </row>
    <row r="270" spans="2:3" ht="15" customHeight="1">
      <c r="B270" s="783"/>
      <c r="C270" s="783"/>
    </row>
    <row r="271" spans="2:3" ht="15" customHeight="1">
      <c r="B271" s="783"/>
      <c r="C271" s="783"/>
    </row>
    <row r="272" spans="2:3" ht="15" customHeight="1">
      <c r="B272" s="783"/>
      <c r="C272" s="783"/>
    </row>
    <row r="273" spans="2:3" ht="15" customHeight="1">
      <c r="B273" s="783"/>
      <c r="C273" s="783"/>
    </row>
    <row r="274" spans="2:3" ht="15" customHeight="1">
      <c r="B274" s="783"/>
      <c r="C274" s="783"/>
    </row>
    <row r="275" spans="2:3" ht="15" customHeight="1">
      <c r="B275" s="783"/>
      <c r="C275" s="783"/>
    </row>
    <row r="276" spans="2:3" ht="15" customHeight="1">
      <c r="B276" s="783"/>
      <c r="C276" s="783"/>
    </row>
    <row r="277" spans="2:3" ht="15" customHeight="1">
      <c r="B277" s="783"/>
      <c r="C277" s="783"/>
    </row>
    <row r="278" spans="2:3" ht="15" customHeight="1">
      <c r="B278" s="783"/>
      <c r="C278" s="783"/>
    </row>
    <row r="279" spans="2:3" ht="15" customHeight="1">
      <c r="B279" s="783"/>
      <c r="C279" s="783"/>
    </row>
    <row r="280" spans="2:3" ht="15" customHeight="1">
      <c r="B280" s="783"/>
      <c r="C280" s="783"/>
    </row>
    <row r="281" spans="2:3" ht="15" customHeight="1">
      <c r="B281" s="783"/>
      <c r="C281" s="783"/>
    </row>
    <row r="282" spans="2:3" ht="15" customHeight="1">
      <c r="B282" s="783"/>
      <c r="C282" s="783"/>
    </row>
    <row r="283" spans="2:3" ht="15" customHeight="1">
      <c r="B283" s="783"/>
      <c r="C283" s="783"/>
    </row>
    <row r="284" spans="2:3" ht="15" customHeight="1">
      <c r="B284" s="783"/>
      <c r="C284" s="783"/>
    </row>
    <row r="285" spans="2:3" ht="15" customHeight="1">
      <c r="B285" s="783"/>
      <c r="C285" s="783"/>
    </row>
    <row r="286" spans="2:3" ht="15" customHeight="1">
      <c r="B286" s="783"/>
      <c r="C286" s="783"/>
    </row>
    <row r="287" spans="2:3" ht="15" customHeight="1">
      <c r="B287" s="783"/>
      <c r="C287" s="783"/>
    </row>
    <row r="288" spans="2:3" ht="15" customHeight="1">
      <c r="B288" s="783"/>
      <c r="C288" s="783"/>
    </row>
    <row r="289" spans="2:3" ht="15" customHeight="1">
      <c r="B289" s="783"/>
      <c r="C289" s="783"/>
    </row>
    <row r="290" spans="2:3" ht="15" customHeight="1">
      <c r="B290" s="783"/>
      <c r="C290" s="783"/>
    </row>
    <row r="291" spans="2:3" ht="15" customHeight="1">
      <c r="B291" s="783"/>
      <c r="C291" s="783"/>
    </row>
    <row r="292" spans="2:3" ht="15" customHeight="1">
      <c r="B292" s="783"/>
      <c r="C292" s="783"/>
    </row>
    <row r="293" spans="2:3" ht="15" customHeight="1">
      <c r="B293" s="783"/>
      <c r="C293" s="783"/>
    </row>
    <row r="294" spans="2:3" ht="15" customHeight="1">
      <c r="B294" s="783"/>
      <c r="C294" s="783"/>
    </row>
    <row r="295" spans="2:3" ht="15" customHeight="1">
      <c r="B295" s="783"/>
      <c r="C295" s="783"/>
    </row>
    <row r="296" spans="2:3" ht="15" customHeight="1">
      <c r="B296" s="783"/>
      <c r="C296" s="783"/>
    </row>
    <row r="297" spans="2:3" ht="15" customHeight="1">
      <c r="B297" s="783"/>
      <c r="C297" s="783"/>
    </row>
    <row r="298" spans="2:3" ht="15" customHeight="1">
      <c r="B298" s="783"/>
      <c r="C298" s="783"/>
    </row>
    <row r="299" spans="2:3" ht="15" customHeight="1">
      <c r="B299" s="783"/>
      <c r="C299" s="783"/>
    </row>
    <row r="300" spans="2:3" ht="15" customHeight="1">
      <c r="B300" s="783"/>
      <c r="C300" s="783"/>
    </row>
    <row r="301" spans="2:3" ht="15" customHeight="1">
      <c r="B301" s="783"/>
      <c r="C301" s="783"/>
    </row>
    <row r="302" spans="2:3" ht="15" customHeight="1">
      <c r="B302" s="783"/>
      <c r="C302" s="783"/>
    </row>
    <row r="303" spans="2:3" ht="15" customHeight="1">
      <c r="B303" s="783"/>
      <c r="C303" s="783"/>
    </row>
    <row r="304" spans="2:3" ht="15" customHeight="1">
      <c r="B304" s="783"/>
      <c r="C304" s="783"/>
    </row>
    <row r="305" spans="2:3" ht="15" customHeight="1">
      <c r="B305" s="783"/>
      <c r="C305" s="783"/>
    </row>
    <row r="306" spans="2:3" ht="15" customHeight="1">
      <c r="B306" s="783"/>
      <c r="C306" s="783"/>
    </row>
    <row r="307" spans="2:3" ht="15" customHeight="1">
      <c r="B307" s="783"/>
      <c r="C307" s="783"/>
    </row>
    <row r="308" spans="2:3" ht="15" customHeight="1">
      <c r="B308" s="783"/>
      <c r="C308" s="783"/>
    </row>
    <row r="309" spans="2:3" ht="15" customHeight="1">
      <c r="B309" s="783"/>
      <c r="C309" s="783"/>
    </row>
    <row r="310" spans="2:3" ht="15" customHeight="1">
      <c r="B310" s="783"/>
      <c r="C310" s="783"/>
    </row>
    <row r="311" spans="2:3" ht="15" customHeight="1">
      <c r="B311" s="783"/>
      <c r="C311" s="783"/>
    </row>
    <row r="312" spans="2:3" ht="15" customHeight="1">
      <c r="B312" s="783"/>
      <c r="C312" s="783"/>
    </row>
    <row r="313" spans="2:3" ht="15" customHeight="1">
      <c r="B313" s="783"/>
      <c r="C313" s="783"/>
    </row>
    <row r="314" spans="2:3" ht="15" customHeight="1">
      <c r="B314" s="783"/>
      <c r="C314" s="783"/>
    </row>
    <row r="315" spans="2:3" ht="15" customHeight="1">
      <c r="B315" s="783"/>
      <c r="C315" s="783"/>
    </row>
    <row r="316" spans="2:3" ht="15" customHeight="1">
      <c r="B316" s="783"/>
      <c r="C316" s="783"/>
    </row>
    <row r="317" spans="2:3" ht="15" customHeight="1">
      <c r="B317" s="783"/>
      <c r="C317" s="783"/>
    </row>
    <row r="318" spans="2:3" ht="15" customHeight="1">
      <c r="B318" s="783"/>
      <c r="C318" s="783"/>
    </row>
    <row r="319" spans="2:3" ht="15" customHeight="1">
      <c r="B319" s="783"/>
      <c r="C319" s="783"/>
    </row>
    <row r="320" spans="2:3" ht="15" customHeight="1">
      <c r="B320" s="783"/>
      <c r="C320" s="783"/>
    </row>
    <row r="321" spans="2:3" ht="15" customHeight="1">
      <c r="B321" s="783"/>
      <c r="C321" s="783"/>
    </row>
    <row r="322" spans="2:3" ht="15" customHeight="1">
      <c r="B322" s="783"/>
      <c r="C322" s="783"/>
    </row>
    <row r="323" spans="2:3" ht="15" customHeight="1">
      <c r="B323" s="783"/>
      <c r="C323" s="783"/>
    </row>
    <row r="324" spans="2:3" ht="15" customHeight="1">
      <c r="B324" s="783"/>
      <c r="C324" s="783"/>
    </row>
    <row r="325" spans="2:3" ht="15" customHeight="1">
      <c r="B325" s="783"/>
      <c r="C325" s="783"/>
    </row>
    <row r="326" spans="2:3" ht="15" customHeight="1">
      <c r="B326" s="783"/>
      <c r="C326" s="783"/>
    </row>
    <row r="327" spans="2:3" ht="15" customHeight="1">
      <c r="B327" s="783"/>
      <c r="C327" s="783"/>
    </row>
    <row r="328" spans="2:3" ht="15" customHeight="1">
      <c r="B328" s="783"/>
      <c r="C328" s="783"/>
    </row>
    <row r="329" spans="2:3" ht="15" customHeight="1">
      <c r="B329" s="783"/>
      <c r="C329" s="783"/>
    </row>
    <row r="330" spans="2:3" ht="15" customHeight="1">
      <c r="B330" s="783"/>
      <c r="C330" s="783"/>
    </row>
    <row r="331" spans="2:3" ht="15" customHeight="1">
      <c r="B331" s="783"/>
      <c r="C331" s="783"/>
    </row>
    <row r="332" spans="2:3" ht="15" customHeight="1">
      <c r="B332" s="783"/>
      <c r="C332" s="783"/>
    </row>
    <row r="333" spans="2:3" ht="15" customHeight="1">
      <c r="B333" s="783"/>
      <c r="C333" s="783"/>
    </row>
    <row r="334" spans="2:3" ht="15" customHeight="1">
      <c r="B334" s="783"/>
      <c r="C334" s="783"/>
    </row>
    <row r="335" spans="2:3" ht="15" customHeight="1">
      <c r="B335" s="783"/>
      <c r="C335" s="783"/>
    </row>
    <row r="336" spans="2:3" ht="15" customHeight="1">
      <c r="B336" s="783"/>
      <c r="C336" s="783"/>
    </row>
    <row r="337" spans="2:3" ht="15" customHeight="1">
      <c r="B337" s="783"/>
      <c r="C337" s="783"/>
    </row>
    <row r="338" spans="2:3" ht="15" customHeight="1">
      <c r="B338" s="783"/>
      <c r="C338" s="783"/>
    </row>
    <row r="339" spans="2:3" ht="15" customHeight="1">
      <c r="B339" s="783"/>
      <c r="C339" s="783"/>
    </row>
    <row r="340" spans="2:3" ht="15" customHeight="1">
      <c r="B340" s="783"/>
      <c r="C340" s="783"/>
    </row>
    <row r="341" spans="2:3" ht="15" customHeight="1">
      <c r="B341" s="783"/>
      <c r="C341" s="783"/>
    </row>
    <row r="342" spans="2:3" ht="15" customHeight="1">
      <c r="B342" s="783"/>
      <c r="C342" s="783"/>
    </row>
    <row r="343" spans="2:3" ht="15" customHeight="1">
      <c r="B343" s="783"/>
      <c r="C343" s="783"/>
    </row>
    <row r="344" spans="2:3" ht="15" customHeight="1">
      <c r="B344" s="783"/>
      <c r="C344" s="783"/>
    </row>
    <row r="345" spans="2:3" ht="15" customHeight="1">
      <c r="B345" s="783"/>
      <c r="C345" s="783"/>
    </row>
    <row r="346" spans="2:3" ht="15" customHeight="1">
      <c r="B346" s="783"/>
      <c r="C346" s="783"/>
    </row>
    <row r="347" spans="2:3" ht="15" customHeight="1">
      <c r="B347" s="783"/>
      <c r="C347" s="783"/>
    </row>
    <row r="348" spans="2:3" ht="15" customHeight="1">
      <c r="B348" s="783"/>
      <c r="C348" s="783"/>
    </row>
    <row r="349" spans="2:3" ht="15" customHeight="1">
      <c r="B349" s="783"/>
      <c r="C349" s="783"/>
    </row>
    <row r="350" spans="2:3" ht="15" customHeight="1">
      <c r="B350" s="783"/>
      <c r="C350" s="783"/>
    </row>
    <row r="351" spans="2:3" ht="15" customHeight="1">
      <c r="B351" s="783"/>
      <c r="C351" s="783"/>
    </row>
    <row r="352" spans="2:3" ht="15" customHeight="1">
      <c r="B352" s="783"/>
      <c r="C352" s="783"/>
    </row>
    <row r="353" spans="2:3" ht="15" customHeight="1">
      <c r="B353" s="783"/>
      <c r="C353" s="783"/>
    </row>
    <row r="354" spans="2:3" ht="15" customHeight="1">
      <c r="B354" s="783"/>
      <c r="C354" s="783"/>
    </row>
    <row r="355" spans="2:3" ht="15" customHeight="1">
      <c r="B355" s="783"/>
      <c r="C355" s="783"/>
    </row>
    <row r="356" spans="2:3" ht="15" customHeight="1">
      <c r="B356" s="783"/>
      <c r="C356" s="783"/>
    </row>
    <row r="357" spans="2:3" ht="15" customHeight="1">
      <c r="B357" s="783"/>
      <c r="C357" s="783"/>
    </row>
    <row r="358" spans="2:3" ht="15" customHeight="1">
      <c r="B358" s="783"/>
      <c r="C358" s="783"/>
    </row>
    <row r="359" spans="2:3" ht="15" customHeight="1">
      <c r="B359" s="783"/>
      <c r="C359" s="783"/>
    </row>
    <row r="360" spans="2:3" ht="15" customHeight="1">
      <c r="B360" s="783"/>
      <c r="C360" s="783"/>
    </row>
    <row r="361" spans="2:3" ht="15" customHeight="1">
      <c r="B361" s="783"/>
      <c r="C361" s="783"/>
    </row>
    <row r="362" spans="2:3" ht="15" customHeight="1">
      <c r="B362" s="783"/>
      <c r="C362" s="783"/>
    </row>
    <row r="363" spans="2:3" ht="15" customHeight="1">
      <c r="B363" s="783"/>
      <c r="C363" s="783"/>
    </row>
    <row r="364" spans="2:3" ht="15" customHeight="1">
      <c r="B364" s="783"/>
      <c r="C364" s="783"/>
    </row>
    <row r="365" spans="2:3" ht="15" customHeight="1">
      <c r="B365" s="783"/>
      <c r="C365" s="783"/>
    </row>
    <row r="366" spans="2:3" ht="15" customHeight="1">
      <c r="B366" s="783"/>
      <c r="C366" s="783"/>
    </row>
    <row r="367" spans="2:3" ht="15" customHeight="1">
      <c r="B367" s="783"/>
      <c r="C367" s="783"/>
    </row>
    <row r="368" spans="2:3" ht="15" customHeight="1">
      <c r="B368" s="783"/>
      <c r="C368" s="783"/>
    </row>
    <row r="369" spans="2:3" ht="15" customHeight="1">
      <c r="B369" s="783"/>
      <c r="C369" s="783"/>
    </row>
    <row r="370" spans="2:3" ht="15" customHeight="1">
      <c r="B370" s="783"/>
      <c r="C370" s="783"/>
    </row>
    <row r="371" spans="2:3" ht="15" customHeight="1">
      <c r="B371" s="783"/>
      <c r="C371" s="783"/>
    </row>
    <row r="372" spans="2:3" ht="15" customHeight="1">
      <c r="B372" s="783"/>
      <c r="C372" s="783"/>
    </row>
    <row r="373" spans="2:3" ht="15" customHeight="1">
      <c r="B373" s="783"/>
      <c r="C373" s="783"/>
    </row>
    <row r="374" spans="2:3" ht="15" customHeight="1">
      <c r="B374" s="783"/>
      <c r="C374" s="783"/>
    </row>
    <row r="375" spans="2:3" ht="15" customHeight="1">
      <c r="B375" s="783"/>
      <c r="C375" s="783"/>
    </row>
    <row r="376" spans="2:3" ht="15" customHeight="1">
      <c r="B376" s="783"/>
      <c r="C376" s="783"/>
    </row>
    <row r="377" spans="2:3" ht="15" customHeight="1">
      <c r="B377" s="783"/>
      <c r="C377" s="783"/>
    </row>
    <row r="378" spans="2:3" ht="15" customHeight="1">
      <c r="B378" s="783"/>
      <c r="C378" s="783"/>
    </row>
    <row r="379" spans="2:3" ht="15" customHeight="1">
      <c r="B379" s="783"/>
      <c r="C379" s="783"/>
    </row>
    <row r="380" spans="2:3" ht="15" customHeight="1">
      <c r="B380" s="783"/>
      <c r="C380" s="783"/>
    </row>
    <row r="381" spans="2:3" ht="15" customHeight="1">
      <c r="B381" s="783"/>
      <c r="C381" s="783"/>
    </row>
    <row r="382" spans="2:3" ht="15" customHeight="1">
      <c r="B382" s="783"/>
      <c r="C382" s="783"/>
    </row>
    <row r="383" spans="2:3" ht="15" customHeight="1">
      <c r="B383" s="783"/>
      <c r="C383" s="783"/>
    </row>
    <row r="384" spans="2:3" ht="15" customHeight="1">
      <c r="B384" s="783"/>
      <c r="C384" s="783"/>
    </row>
    <row r="385" spans="2:3" ht="15" customHeight="1">
      <c r="B385" s="783"/>
      <c r="C385" s="783"/>
    </row>
    <row r="386" spans="2:3" ht="15" customHeight="1">
      <c r="B386" s="783"/>
      <c r="C386" s="783"/>
    </row>
    <row r="387" spans="2:3" ht="15" customHeight="1">
      <c r="B387" s="783"/>
      <c r="C387" s="783"/>
    </row>
    <row r="388" spans="2:3" ht="15" customHeight="1">
      <c r="B388" s="783"/>
      <c r="C388" s="783"/>
    </row>
    <row r="389" spans="2:3" ht="15" customHeight="1">
      <c r="B389" s="783"/>
      <c r="C389" s="783"/>
    </row>
    <row r="390" spans="2:3" ht="15" customHeight="1">
      <c r="B390" s="783"/>
      <c r="C390" s="783"/>
    </row>
    <row r="391" spans="2:3" ht="15" customHeight="1">
      <c r="B391" s="783"/>
      <c r="C391" s="783"/>
    </row>
    <row r="392" spans="2:3" ht="15" customHeight="1">
      <c r="B392" s="783"/>
      <c r="C392" s="783"/>
    </row>
    <row r="393" spans="2:3" ht="15" customHeight="1">
      <c r="B393" s="783"/>
      <c r="C393" s="783"/>
    </row>
    <row r="394" spans="2:3" ht="15" customHeight="1">
      <c r="B394" s="783"/>
      <c r="C394" s="783"/>
    </row>
    <row r="395" spans="2:3" ht="15" customHeight="1">
      <c r="B395" s="783"/>
      <c r="C395" s="783"/>
    </row>
    <row r="396" spans="2:3" ht="15" customHeight="1">
      <c r="B396" s="783"/>
      <c r="C396" s="783"/>
    </row>
    <row r="397" spans="2:3" ht="15" customHeight="1">
      <c r="B397" s="783"/>
      <c r="C397" s="783"/>
    </row>
    <row r="398" spans="2:3" ht="15" customHeight="1">
      <c r="B398" s="783"/>
      <c r="C398" s="783"/>
    </row>
    <row r="399" spans="2:3" ht="15" customHeight="1">
      <c r="B399" s="783"/>
      <c r="C399" s="783"/>
    </row>
    <row r="400" spans="2:3" ht="15" customHeight="1">
      <c r="B400" s="783"/>
      <c r="C400" s="783"/>
    </row>
    <row r="401" spans="2:3" ht="15" customHeight="1">
      <c r="B401" s="783"/>
      <c r="C401" s="783"/>
    </row>
    <row r="402" spans="2:3" ht="15" customHeight="1">
      <c r="B402" s="783"/>
      <c r="C402" s="783"/>
    </row>
    <row r="403" spans="2:3" ht="15" customHeight="1">
      <c r="B403" s="783"/>
      <c r="C403" s="783"/>
    </row>
    <row r="404" spans="2:3" ht="15" customHeight="1">
      <c r="B404" s="783"/>
      <c r="C404" s="783"/>
    </row>
    <row r="405" spans="2:3" ht="15" customHeight="1">
      <c r="B405" s="783"/>
      <c r="C405" s="783"/>
    </row>
    <row r="406" spans="2:3" ht="15" customHeight="1">
      <c r="B406" s="783"/>
      <c r="C406" s="783"/>
    </row>
    <row r="407" spans="2:3" ht="15" customHeight="1">
      <c r="B407" s="783"/>
      <c r="C407" s="783"/>
    </row>
    <row r="408" spans="2:3" ht="15" customHeight="1">
      <c r="B408" s="783"/>
      <c r="C408" s="783"/>
    </row>
    <row r="409" spans="2:3" ht="15" customHeight="1">
      <c r="B409" s="783"/>
      <c r="C409" s="783"/>
    </row>
    <row r="410" spans="2:3" ht="15" customHeight="1">
      <c r="B410" s="783"/>
      <c r="C410" s="783"/>
    </row>
    <row r="411" spans="2:3" ht="15" customHeight="1">
      <c r="B411" s="783"/>
      <c r="C411" s="783"/>
    </row>
    <row r="412" spans="2:3" ht="15" customHeight="1">
      <c r="B412" s="783"/>
      <c r="C412" s="783"/>
    </row>
    <row r="413" spans="2:3" ht="15" customHeight="1">
      <c r="B413" s="783"/>
      <c r="C413" s="783"/>
    </row>
    <row r="414" spans="2:3" ht="15" customHeight="1">
      <c r="B414" s="783"/>
      <c r="C414" s="783"/>
    </row>
    <row r="415" spans="2:3" ht="15" customHeight="1">
      <c r="B415" s="783"/>
      <c r="C415" s="783"/>
    </row>
    <row r="416" spans="2:3" ht="15" customHeight="1">
      <c r="B416" s="783"/>
      <c r="C416" s="783"/>
    </row>
    <row r="417" spans="2:3" ht="15" customHeight="1">
      <c r="B417" s="783"/>
      <c r="C417" s="783"/>
    </row>
    <row r="418" spans="2:3" ht="15" customHeight="1">
      <c r="B418" s="783"/>
      <c r="C418" s="783"/>
    </row>
    <row r="419" spans="2:3" ht="15" customHeight="1">
      <c r="B419" s="783"/>
      <c r="C419" s="783"/>
    </row>
    <row r="420" spans="2:3" ht="15" customHeight="1">
      <c r="B420" s="783"/>
      <c r="C420" s="783"/>
    </row>
    <row r="421" spans="2:3" ht="15" customHeight="1">
      <c r="B421" s="783"/>
      <c r="C421" s="783"/>
    </row>
    <row r="422" spans="2:3" ht="15" customHeight="1">
      <c r="B422" s="783"/>
      <c r="C422" s="783"/>
    </row>
    <row r="423" spans="2:3" ht="15" customHeight="1">
      <c r="B423" s="783"/>
      <c r="C423" s="783"/>
    </row>
    <row r="424" spans="2:3" ht="15" customHeight="1">
      <c r="B424" s="783"/>
      <c r="C424" s="783"/>
    </row>
    <row r="425" spans="2:3" ht="15" customHeight="1">
      <c r="B425" s="783"/>
      <c r="C425" s="783"/>
    </row>
    <row r="426" spans="2:3" ht="15" customHeight="1">
      <c r="B426" s="783"/>
      <c r="C426" s="783"/>
    </row>
    <row r="427" spans="2:3" ht="15" customHeight="1">
      <c r="B427" s="783"/>
      <c r="C427" s="783"/>
    </row>
    <row r="428" spans="2:3" ht="15" customHeight="1">
      <c r="B428" s="783"/>
      <c r="C428" s="783"/>
    </row>
    <row r="429" spans="2:3" ht="15" customHeight="1">
      <c r="B429" s="783"/>
      <c r="C429" s="783"/>
    </row>
    <row r="430" spans="2:3" ht="15" customHeight="1">
      <c r="B430" s="783"/>
      <c r="C430" s="783"/>
    </row>
    <row r="431" spans="2:3" ht="15" customHeight="1">
      <c r="B431" s="783"/>
      <c r="C431" s="783"/>
    </row>
    <row r="432" spans="2:3" ht="15" customHeight="1">
      <c r="B432" s="783"/>
      <c r="C432" s="783"/>
    </row>
    <row r="433" spans="2:3" ht="15" customHeight="1">
      <c r="B433" s="783"/>
      <c r="C433" s="783"/>
    </row>
    <row r="434" spans="2:3" ht="15" customHeight="1">
      <c r="B434" s="783"/>
      <c r="C434" s="783"/>
    </row>
    <row r="435" spans="2:3" ht="15" customHeight="1">
      <c r="B435" s="783"/>
      <c r="C435" s="783"/>
    </row>
    <row r="436" spans="2:3" ht="15" customHeight="1">
      <c r="B436" s="783"/>
      <c r="C436" s="783"/>
    </row>
    <row r="437" spans="2:3" ht="15" customHeight="1">
      <c r="B437" s="783"/>
      <c r="C437" s="783"/>
    </row>
    <row r="438" spans="2:3" ht="15" customHeight="1">
      <c r="B438" s="783"/>
      <c r="C438" s="783"/>
    </row>
    <row r="439" spans="2:3" ht="15" customHeight="1">
      <c r="B439" s="783"/>
      <c r="C439" s="783"/>
    </row>
    <row r="440" spans="2:3" ht="15" customHeight="1">
      <c r="B440" s="783"/>
      <c r="C440" s="783"/>
    </row>
    <row r="441" spans="2:3" ht="15" customHeight="1">
      <c r="B441" s="783"/>
      <c r="C441" s="783"/>
    </row>
    <row r="442" spans="2:3" ht="15" customHeight="1">
      <c r="B442" s="783"/>
      <c r="C442" s="783"/>
    </row>
    <row r="443" spans="2:3" ht="15" customHeight="1">
      <c r="B443" s="783"/>
      <c r="C443" s="783"/>
    </row>
    <row r="444" spans="2:3" ht="15" customHeight="1">
      <c r="B444" s="783"/>
      <c r="C444" s="783"/>
    </row>
    <row r="445" spans="2:3" ht="15" customHeight="1">
      <c r="B445" s="783"/>
      <c r="C445" s="783"/>
    </row>
    <row r="446" spans="2:3" ht="15" customHeight="1">
      <c r="B446" s="783"/>
      <c r="C446" s="783"/>
    </row>
    <row r="447" spans="2:3" ht="15" customHeight="1">
      <c r="B447" s="783"/>
      <c r="C447" s="783"/>
    </row>
    <row r="448" spans="2:3" ht="15" customHeight="1">
      <c r="B448" s="783"/>
      <c r="C448" s="783"/>
    </row>
    <row r="449" spans="2:3" ht="15" customHeight="1">
      <c r="B449" s="783"/>
      <c r="C449" s="783"/>
    </row>
    <row r="450" spans="2:3" ht="15" customHeight="1">
      <c r="B450" s="783"/>
      <c r="C450" s="783"/>
    </row>
    <row r="451" spans="2:3" ht="15" customHeight="1">
      <c r="B451" s="783"/>
      <c r="C451" s="783"/>
    </row>
    <row r="452" spans="2:3" ht="15" customHeight="1">
      <c r="B452" s="783"/>
      <c r="C452" s="783"/>
    </row>
    <row r="453" spans="2:3" ht="15" customHeight="1">
      <c r="B453" s="783"/>
      <c r="C453" s="783"/>
    </row>
    <row r="454" spans="2:3" ht="15" customHeight="1">
      <c r="B454" s="783"/>
      <c r="C454" s="783"/>
    </row>
    <row r="455" spans="2:3" ht="15" customHeight="1">
      <c r="B455" s="783"/>
      <c r="C455" s="783"/>
    </row>
    <row r="456" spans="2:3" ht="15" customHeight="1">
      <c r="B456" s="783"/>
      <c r="C456" s="783"/>
    </row>
    <row r="457" spans="2:3" ht="15" customHeight="1">
      <c r="B457" s="783"/>
      <c r="C457" s="783"/>
    </row>
    <row r="458" spans="2:3" ht="15" customHeight="1">
      <c r="B458" s="783"/>
      <c r="C458" s="783"/>
    </row>
    <row r="459" spans="2:3" ht="15" customHeight="1">
      <c r="B459" s="783"/>
      <c r="C459" s="783"/>
    </row>
    <row r="460" spans="2:3" ht="15" customHeight="1">
      <c r="B460" s="783"/>
      <c r="C460" s="783"/>
    </row>
    <row r="461" spans="2:3" ht="15" customHeight="1">
      <c r="B461" s="783"/>
      <c r="C461" s="783"/>
    </row>
    <row r="462" spans="2:3" ht="15" customHeight="1">
      <c r="B462" s="783"/>
      <c r="C462" s="783"/>
    </row>
    <row r="463" spans="2:3" ht="15" customHeight="1">
      <c r="B463" s="783"/>
      <c r="C463" s="783"/>
    </row>
    <row r="464" spans="2:3" ht="15" customHeight="1">
      <c r="B464" s="783"/>
      <c r="C464" s="783"/>
    </row>
    <row r="465" spans="2:3" ht="15" customHeight="1">
      <c r="B465" s="783"/>
      <c r="C465" s="783"/>
    </row>
    <row r="466" spans="2:3" ht="15" customHeight="1">
      <c r="B466" s="783"/>
      <c r="C466" s="783"/>
    </row>
    <row r="467" spans="2:3" ht="15" customHeight="1">
      <c r="B467" s="783"/>
      <c r="C467" s="783"/>
    </row>
    <row r="468" spans="2:3" ht="15" customHeight="1">
      <c r="B468" s="783"/>
      <c r="C468" s="783"/>
    </row>
    <row r="469" spans="2:3" ht="15" customHeight="1">
      <c r="B469" s="783"/>
      <c r="C469" s="783"/>
    </row>
    <row r="470" spans="2:3" ht="15" customHeight="1">
      <c r="B470" s="783"/>
      <c r="C470" s="783"/>
    </row>
    <row r="471" spans="2:3" ht="15" customHeight="1">
      <c r="B471" s="783"/>
      <c r="C471" s="783"/>
    </row>
    <row r="472" spans="2:3" ht="15" customHeight="1">
      <c r="B472" s="783"/>
      <c r="C472" s="783"/>
    </row>
    <row r="473" spans="2:3" ht="15" customHeight="1">
      <c r="B473" s="783"/>
      <c r="C473" s="783"/>
    </row>
    <row r="474" spans="2:3" ht="15" customHeight="1">
      <c r="B474" s="783"/>
      <c r="C474" s="783"/>
    </row>
    <row r="475" spans="2:3" ht="15" customHeight="1">
      <c r="B475" s="783"/>
      <c r="C475" s="783"/>
    </row>
    <row r="476" spans="2:3" ht="15" customHeight="1">
      <c r="B476" s="783"/>
      <c r="C476" s="783"/>
    </row>
    <row r="477" spans="2:3" ht="15" customHeight="1">
      <c r="B477" s="783"/>
      <c r="C477" s="783"/>
    </row>
    <row r="478" spans="2:3" ht="15" customHeight="1">
      <c r="B478" s="783"/>
      <c r="C478" s="783"/>
    </row>
    <row r="479" spans="2:3" ht="15" customHeight="1">
      <c r="B479" s="783"/>
      <c r="C479" s="783"/>
    </row>
    <row r="480" spans="2:3" ht="15" customHeight="1">
      <c r="B480" s="783"/>
      <c r="C480" s="783"/>
    </row>
    <row r="481" spans="2:3" ht="15" customHeight="1">
      <c r="B481" s="783"/>
      <c r="C481" s="783"/>
    </row>
    <row r="482" spans="2:3" ht="15" customHeight="1">
      <c r="B482" s="783"/>
      <c r="C482" s="783"/>
    </row>
    <row r="483" spans="2:3" ht="15" customHeight="1">
      <c r="B483" s="783"/>
      <c r="C483" s="783"/>
    </row>
    <row r="484" spans="2:3" ht="15" customHeight="1">
      <c r="B484" s="783"/>
      <c r="C484" s="783"/>
    </row>
    <row r="485" spans="2:3" ht="15" customHeight="1">
      <c r="B485" s="783"/>
      <c r="C485" s="783"/>
    </row>
    <row r="486" spans="2:3" ht="15" customHeight="1">
      <c r="B486" s="783"/>
      <c r="C486" s="783"/>
    </row>
    <row r="487" spans="2:3" ht="15" customHeight="1">
      <c r="B487" s="783"/>
      <c r="C487" s="783"/>
    </row>
    <row r="488" spans="2:3" ht="15" customHeight="1">
      <c r="B488" s="783"/>
      <c r="C488" s="783"/>
    </row>
    <row r="489" spans="2:3" ht="15" customHeight="1">
      <c r="B489" s="783"/>
      <c r="C489" s="783"/>
    </row>
    <row r="490" spans="2:3" ht="15" customHeight="1">
      <c r="B490" s="783"/>
      <c r="C490" s="783"/>
    </row>
    <row r="491" spans="2:3" ht="15" customHeight="1">
      <c r="B491" s="783"/>
      <c r="C491" s="783"/>
    </row>
    <row r="492" spans="2:3" ht="15" customHeight="1">
      <c r="B492" s="783"/>
      <c r="C492" s="783"/>
    </row>
    <row r="493" spans="2:3" ht="15" customHeight="1">
      <c r="B493" s="783"/>
      <c r="C493" s="783"/>
    </row>
    <row r="494" spans="2:3" ht="15" customHeight="1">
      <c r="B494" s="783"/>
      <c r="C494" s="783"/>
    </row>
    <row r="495" spans="2:3" ht="15" customHeight="1">
      <c r="B495" s="783"/>
      <c r="C495" s="783"/>
    </row>
    <row r="496" spans="2:3" ht="15" customHeight="1">
      <c r="B496" s="783"/>
      <c r="C496" s="783"/>
    </row>
    <row r="497" spans="2:3" ht="15" customHeight="1">
      <c r="B497" s="783"/>
      <c r="C497" s="783"/>
    </row>
    <row r="498" spans="2:3" ht="15" customHeight="1">
      <c r="B498" s="783"/>
      <c r="C498" s="783"/>
    </row>
    <row r="499" spans="2:3" ht="15" customHeight="1">
      <c r="B499" s="783"/>
      <c r="C499" s="783"/>
    </row>
    <row r="500" spans="2:3" ht="15" customHeight="1">
      <c r="B500" s="783"/>
      <c r="C500" s="783"/>
    </row>
    <row r="501" spans="2:3" ht="15" customHeight="1">
      <c r="B501" s="783"/>
      <c r="C501" s="783"/>
    </row>
    <row r="502" spans="2:3" ht="15" customHeight="1">
      <c r="B502" s="783"/>
      <c r="C502" s="783"/>
    </row>
    <row r="503" spans="2:3" ht="15" customHeight="1">
      <c r="B503" s="783"/>
      <c r="C503" s="783"/>
    </row>
    <row r="504" spans="2:3" ht="15" customHeight="1">
      <c r="B504" s="783"/>
      <c r="C504" s="783"/>
    </row>
    <row r="505" spans="2:3" ht="15" customHeight="1">
      <c r="B505" s="783"/>
      <c r="C505" s="783"/>
    </row>
    <row r="506" spans="2:3" ht="15" customHeight="1">
      <c r="B506" s="783"/>
      <c r="C506" s="783"/>
    </row>
    <row r="507" spans="2:3" ht="15" customHeight="1">
      <c r="B507" s="783"/>
      <c r="C507" s="783"/>
    </row>
    <row r="508" spans="2:3" ht="15" customHeight="1">
      <c r="B508" s="783"/>
      <c r="C508" s="783"/>
    </row>
    <row r="509" spans="2:3" ht="15" customHeight="1">
      <c r="B509" s="783"/>
      <c r="C509" s="783"/>
    </row>
    <row r="510" spans="2:3" ht="15" customHeight="1">
      <c r="B510" s="783"/>
      <c r="C510" s="783"/>
    </row>
    <row r="511" spans="2:3" ht="15" customHeight="1">
      <c r="B511" s="783"/>
      <c r="C511" s="783"/>
    </row>
    <row r="512" spans="2:3" ht="15" customHeight="1">
      <c r="B512" s="783"/>
      <c r="C512" s="783"/>
    </row>
    <row r="513" spans="2:3" ht="15" customHeight="1">
      <c r="B513" s="783"/>
      <c r="C513" s="783"/>
    </row>
    <row r="514" spans="2:3" ht="15" customHeight="1">
      <c r="B514" s="783"/>
      <c r="C514" s="783"/>
    </row>
    <row r="515" spans="2:3" ht="15" customHeight="1">
      <c r="B515" s="783"/>
      <c r="C515" s="783"/>
    </row>
    <row r="516" spans="2:3" ht="15" customHeight="1">
      <c r="B516" s="783"/>
      <c r="C516" s="783"/>
    </row>
    <row r="517" spans="2:3" ht="15" customHeight="1">
      <c r="B517" s="783"/>
      <c r="C517" s="783"/>
    </row>
    <row r="518" spans="2:3" ht="15" customHeight="1">
      <c r="B518" s="783"/>
      <c r="C518" s="783"/>
    </row>
    <row r="519" spans="2:3" ht="15" customHeight="1">
      <c r="B519" s="783"/>
      <c r="C519" s="783"/>
    </row>
    <row r="520" spans="2:3" ht="15" customHeight="1">
      <c r="B520" s="783"/>
      <c r="C520" s="783"/>
    </row>
    <row r="521" spans="2:3" ht="15" customHeight="1">
      <c r="B521" s="783"/>
      <c r="C521" s="783"/>
    </row>
    <row r="522" spans="2:3" ht="15" customHeight="1">
      <c r="B522" s="783"/>
      <c r="C522" s="783"/>
    </row>
    <row r="523" spans="2:3" ht="15" customHeight="1">
      <c r="B523" s="783"/>
      <c r="C523" s="783"/>
    </row>
    <row r="524" spans="2:3" ht="15" customHeight="1">
      <c r="B524" s="783"/>
      <c r="C524" s="783"/>
    </row>
    <row r="525" spans="2:3" ht="15" customHeight="1">
      <c r="B525" s="783"/>
      <c r="C525" s="783"/>
    </row>
    <row r="526" spans="2:3" ht="15" customHeight="1">
      <c r="B526" s="783"/>
      <c r="C526" s="783"/>
    </row>
    <row r="527" spans="2:3" ht="15" customHeight="1">
      <c r="B527" s="783"/>
      <c r="C527" s="783"/>
    </row>
    <row r="528" spans="2:3" ht="15" customHeight="1">
      <c r="B528" s="783"/>
      <c r="C528" s="783"/>
    </row>
    <row r="529" spans="2:3" ht="15" customHeight="1">
      <c r="B529" s="783"/>
      <c r="C529" s="783"/>
    </row>
    <row r="530" spans="2:3" ht="15" customHeight="1">
      <c r="B530" s="783"/>
      <c r="C530" s="783"/>
    </row>
    <row r="531" spans="2:3" ht="15" customHeight="1">
      <c r="B531" s="783"/>
      <c r="C531" s="783"/>
    </row>
    <row r="532" spans="2:3" ht="15" customHeight="1">
      <c r="B532" s="783"/>
      <c r="C532" s="783"/>
    </row>
    <row r="533" spans="2:3" ht="15" customHeight="1">
      <c r="B533" s="783"/>
      <c r="C533" s="783"/>
    </row>
    <row r="534" spans="2:3" ht="15" customHeight="1">
      <c r="B534" s="783"/>
      <c r="C534" s="783"/>
    </row>
    <row r="535" spans="2:3" ht="15" customHeight="1">
      <c r="B535" s="783"/>
      <c r="C535" s="783"/>
    </row>
    <row r="536" spans="2:3" ht="15" customHeight="1">
      <c r="B536" s="783"/>
      <c r="C536" s="783"/>
    </row>
    <row r="537" spans="2:3" ht="15" customHeight="1">
      <c r="B537" s="783"/>
      <c r="C537" s="783"/>
    </row>
    <row r="538" spans="2:3" ht="15" customHeight="1">
      <c r="B538" s="783"/>
      <c r="C538" s="783"/>
    </row>
    <row r="539" spans="2:3" ht="15" customHeight="1">
      <c r="B539" s="783"/>
      <c r="C539" s="783"/>
    </row>
    <row r="540" spans="2:3" ht="15" customHeight="1">
      <c r="B540" s="783"/>
      <c r="C540" s="783"/>
    </row>
    <row r="541" spans="2:3" ht="15" customHeight="1">
      <c r="B541" s="783"/>
      <c r="C541" s="783"/>
    </row>
    <row r="542" spans="2:3" ht="15" customHeight="1">
      <c r="B542" s="783"/>
      <c r="C542" s="783"/>
    </row>
    <row r="543" spans="2:3" ht="15" customHeight="1">
      <c r="B543" s="783"/>
      <c r="C543" s="783"/>
    </row>
    <row r="544" spans="2:3" ht="15" customHeight="1">
      <c r="B544" s="783"/>
      <c r="C544" s="783"/>
    </row>
    <row r="545" spans="2:3" ht="15" customHeight="1">
      <c r="B545" s="783"/>
      <c r="C545" s="783"/>
    </row>
    <row r="546" spans="2:3" ht="15" customHeight="1">
      <c r="B546" s="783"/>
      <c r="C546" s="783"/>
    </row>
    <row r="547" spans="2:3" ht="15" customHeight="1">
      <c r="B547" s="783"/>
      <c r="C547" s="783"/>
    </row>
    <row r="548" spans="2:3" ht="15" customHeight="1">
      <c r="B548" s="783"/>
      <c r="C548" s="783"/>
    </row>
    <row r="549" spans="2:3" ht="15" customHeight="1">
      <c r="B549" s="783"/>
      <c r="C549" s="783"/>
    </row>
    <row r="550" spans="2:3" ht="15" customHeight="1">
      <c r="B550" s="783"/>
      <c r="C550" s="783"/>
    </row>
    <row r="551" spans="2:3" ht="15" customHeight="1">
      <c r="B551" s="783"/>
      <c r="C551" s="783"/>
    </row>
    <row r="552" spans="2:3" ht="15" customHeight="1">
      <c r="B552" s="783"/>
      <c r="C552" s="783"/>
    </row>
    <row r="553" spans="2:3" ht="15" customHeight="1">
      <c r="B553" s="783"/>
      <c r="C553" s="783"/>
    </row>
    <row r="554" spans="2:3" ht="15" customHeight="1">
      <c r="B554" s="783"/>
      <c r="C554" s="783"/>
    </row>
    <row r="555" spans="2:3" ht="15" customHeight="1">
      <c r="B555" s="783"/>
      <c r="C555" s="783"/>
    </row>
    <row r="556" spans="2:3" ht="15" customHeight="1">
      <c r="B556" s="783"/>
      <c r="C556" s="783"/>
    </row>
    <row r="557" spans="2:3" ht="15" customHeight="1">
      <c r="B557" s="783"/>
      <c r="C557" s="783"/>
    </row>
    <row r="558" spans="2:3" ht="15" customHeight="1">
      <c r="B558" s="783"/>
      <c r="C558" s="783"/>
    </row>
    <row r="559" spans="2:3" ht="15" customHeight="1">
      <c r="B559" s="783"/>
      <c r="C559" s="783"/>
    </row>
    <row r="560" spans="2:3" ht="15" customHeight="1">
      <c r="B560" s="783"/>
      <c r="C560" s="783"/>
    </row>
    <row r="561" spans="2:3" ht="15" customHeight="1">
      <c r="B561" s="783"/>
      <c r="C561" s="783"/>
    </row>
    <row r="562" spans="2:3" ht="15" customHeight="1">
      <c r="B562" s="783"/>
      <c r="C562" s="783"/>
    </row>
    <row r="563" spans="2:3" ht="15" customHeight="1">
      <c r="B563" s="783"/>
      <c r="C563" s="783"/>
    </row>
    <row r="564" spans="2:3" ht="15" customHeight="1">
      <c r="B564" s="783"/>
      <c r="C564" s="783"/>
    </row>
    <row r="565" spans="2:3" ht="15" customHeight="1">
      <c r="B565" s="783"/>
      <c r="C565" s="783"/>
    </row>
    <row r="566" spans="2:3" ht="15" customHeight="1">
      <c r="B566" s="783"/>
      <c r="C566" s="783"/>
    </row>
    <row r="567" spans="2:3" ht="15" customHeight="1">
      <c r="B567" s="783"/>
      <c r="C567" s="783"/>
    </row>
    <row r="568" spans="2:3" ht="15" customHeight="1">
      <c r="B568" s="783"/>
      <c r="C568" s="783"/>
    </row>
    <row r="569" spans="2:3" ht="15" customHeight="1">
      <c r="B569" s="783"/>
      <c r="C569" s="783"/>
    </row>
    <row r="570" spans="2:3" ht="15" customHeight="1">
      <c r="B570" s="783"/>
      <c r="C570" s="783"/>
    </row>
    <row r="571" spans="2:3" ht="15" customHeight="1">
      <c r="B571" s="783"/>
      <c r="C571" s="783"/>
    </row>
    <row r="572" spans="2:3" ht="15" customHeight="1">
      <c r="B572" s="783"/>
      <c r="C572" s="783"/>
    </row>
    <row r="573" spans="2:3" ht="15" customHeight="1">
      <c r="B573" s="783"/>
      <c r="C573" s="783"/>
    </row>
    <row r="574" spans="2:3" ht="15" customHeight="1">
      <c r="B574" s="783"/>
      <c r="C574" s="783"/>
    </row>
    <row r="575" spans="2:3" ht="15" customHeight="1">
      <c r="B575" s="783"/>
      <c r="C575" s="783"/>
    </row>
    <row r="576" spans="2:3" ht="15" customHeight="1">
      <c r="B576" s="783"/>
      <c r="C576" s="783"/>
    </row>
    <row r="577" spans="2:3" ht="15" customHeight="1">
      <c r="B577" s="783"/>
      <c r="C577" s="783"/>
    </row>
    <row r="578" spans="2:3" ht="15" customHeight="1">
      <c r="B578" s="783"/>
      <c r="C578" s="783"/>
    </row>
    <row r="579" spans="2:3" ht="15" customHeight="1">
      <c r="B579" s="783"/>
      <c r="C579" s="783"/>
    </row>
    <row r="580" spans="2:3" ht="15" customHeight="1">
      <c r="B580" s="783"/>
      <c r="C580" s="783"/>
    </row>
    <row r="581" spans="2:3" ht="15" customHeight="1">
      <c r="B581" s="783"/>
      <c r="C581" s="783"/>
    </row>
    <row r="582" spans="2:3" ht="15" customHeight="1">
      <c r="B582" s="783"/>
      <c r="C582" s="783"/>
    </row>
    <row r="583" spans="2:3" ht="15" customHeight="1">
      <c r="B583" s="783"/>
      <c r="C583" s="783"/>
    </row>
    <row r="584" spans="2:3" ht="15" customHeight="1">
      <c r="B584" s="783"/>
      <c r="C584" s="783"/>
    </row>
    <row r="585" spans="2:3" ht="15" customHeight="1">
      <c r="B585" s="783"/>
      <c r="C585" s="783"/>
    </row>
    <row r="586" spans="2:3" ht="15" customHeight="1">
      <c r="B586" s="783"/>
      <c r="C586" s="783"/>
    </row>
    <row r="587" spans="2:3" ht="15" customHeight="1">
      <c r="B587" s="783"/>
      <c r="C587" s="783"/>
    </row>
    <row r="588" spans="2:3" ht="15" customHeight="1">
      <c r="B588" s="783"/>
      <c r="C588" s="783"/>
    </row>
    <row r="589" spans="2:3" ht="15" customHeight="1">
      <c r="B589" s="783"/>
      <c r="C589" s="783"/>
    </row>
    <row r="590" spans="2:3" ht="15" customHeight="1">
      <c r="B590" s="783"/>
      <c r="C590" s="783"/>
    </row>
    <row r="591" spans="2:3" ht="15" customHeight="1">
      <c r="B591" s="783"/>
      <c r="C591" s="783"/>
    </row>
    <row r="592" spans="2:3" ht="15" customHeight="1">
      <c r="B592" s="783"/>
      <c r="C592" s="783"/>
    </row>
    <row r="593" spans="2:3" ht="15" customHeight="1">
      <c r="B593" s="783"/>
      <c r="C593" s="783"/>
    </row>
    <row r="594" spans="2:3" ht="15" customHeight="1">
      <c r="B594" s="783"/>
      <c r="C594" s="783"/>
    </row>
    <row r="595" spans="2:3" ht="15" customHeight="1">
      <c r="B595" s="783"/>
      <c r="C595" s="783"/>
    </row>
    <row r="596" spans="2:3" ht="15" customHeight="1">
      <c r="B596" s="783"/>
      <c r="C596" s="783"/>
    </row>
    <row r="597" spans="2:3" ht="15" customHeight="1">
      <c r="B597" s="783"/>
      <c r="C597" s="783"/>
    </row>
    <row r="598" spans="2:3" ht="15" customHeight="1">
      <c r="B598" s="783"/>
      <c r="C598" s="783"/>
    </row>
    <row r="599" spans="2:3" ht="15" customHeight="1">
      <c r="B599" s="783"/>
      <c r="C599" s="783"/>
    </row>
    <row r="600" spans="2:3" ht="15" customHeight="1">
      <c r="B600" s="783"/>
      <c r="C600" s="783"/>
    </row>
    <row r="601" spans="2:3" ht="15" customHeight="1">
      <c r="B601" s="783"/>
      <c r="C601" s="783"/>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52"/>
  <sheetViews>
    <sheetView view="pageBreakPreview" zoomScale="80" zoomScaleNormal="100" zoomScaleSheetLayoutView="80" workbookViewId="0">
      <selection sqref="A1:M1"/>
    </sheetView>
  </sheetViews>
  <sheetFormatPr defaultColWidth="15.33203125" defaultRowHeight="12.75" customHeight="1"/>
  <cols>
    <col min="1" max="1" width="8.6640625" style="783" customWidth="1"/>
    <col min="2" max="2" width="10.6640625" style="802" customWidth="1"/>
    <col min="3" max="3" width="7.33203125" style="802" customWidth="1"/>
    <col min="4" max="4" width="17.6640625" style="783" customWidth="1"/>
    <col min="5" max="5" width="15" style="783" customWidth="1"/>
    <col min="6" max="6" width="17.6640625" style="783" customWidth="1"/>
    <col min="7" max="7" width="15.88671875" style="783" customWidth="1"/>
    <col min="8" max="8" width="17" style="783" bestFit="1" customWidth="1"/>
    <col min="9" max="9" width="19.88671875" style="783" customWidth="1"/>
    <col min="10" max="10" width="16.88671875" style="783" customWidth="1"/>
    <col min="11" max="11" width="17" style="783" customWidth="1"/>
    <col min="12" max="12" width="22.88671875" style="783" customWidth="1"/>
    <col min="13" max="15" width="17.6640625" style="783" customWidth="1"/>
    <col min="16" max="16384" width="15.33203125" style="783"/>
  </cols>
  <sheetData>
    <row r="1" spans="1:13" s="757" customFormat="1" ht="17.399999999999999">
      <c r="A1" s="1510" t="s">
        <v>68</v>
      </c>
      <c r="B1" s="1510"/>
      <c r="C1" s="1510"/>
      <c r="D1" s="1510"/>
      <c r="E1" s="1510"/>
      <c r="F1" s="1510"/>
      <c r="G1" s="1510"/>
      <c r="H1" s="1510"/>
      <c r="I1" s="1510"/>
      <c r="J1" s="1510"/>
      <c r="K1" s="1510"/>
      <c r="L1" s="1510"/>
      <c r="M1" s="1510"/>
    </row>
    <row r="2" spans="1:13" s="757" customFormat="1" ht="17.399999999999999">
      <c r="A2" s="1510" t="s">
        <v>673</v>
      </c>
      <c r="B2" s="1510"/>
      <c r="C2" s="1510"/>
      <c r="D2" s="1510"/>
      <c r="E2" s="1510"/>
      <c r="F2" s="1510"/>
      <c r="G2" s="1510"/>
      <c r="H2" s="1510"/>
      <c r="I2" s="1510"/>
      <c r="J2" s="1510"/>
      <c r="K2" s="1510"/>
      <c r="L2" s="1510"/>
      <c r="M2" s="1510"/>
    </row>
    <row r="3" spans="1:13" s="757" customFormat="1" ht="16.2" customHeight="1">
      <c r="A3" s="1529" t="s">
        <v>1528</v>
      </c>
      <c r="B3" s="1529"/>
      <c r="C3" s="1529"/>
      <c r="D3" s="1529"/>
      <c r="E3" s="1529"/>
      <c r="F3" s="1529"/>
      <c r="G3" s="1529"/>
      <c r="H3" s="1529"/>
      <c r="I3" s="1529"/>
      <c r="J3" s="1529"/>
      <c r="K3" s="1529"/>
      <c r="L3" s="1529"/>
      <c r="M3" s="1529"/>
    </row>
    <row r="4" spans="1:13" s="757" customFormat="1" ht="16.2" customHeight="1">
      <c r="A4" s="1512" t="s">
        <v>1118</v>
      </c>
      <c r="B4" s="1512"/>
      <c r="C4" s="1512"/>
      <c r="D4" s="1512"/>
      <c r="E4" s="1512"/>
      <c r="F4" s="1512"/>
      <c r="G4" s="1512"/>
      <c r="H4" s="1512"/>
      <c r="I4" s="1512"/>
      <c r="J4" s="1512"/>
      <c r="K4" s="1512"/>
      <c r="L4" s="1512"/>
      <c r="M4" s="1512"/>
    </row>
    <row r="5" spans="1:13" ht="16.2" customHeight="1">
      <c r="A5" s="1186"/>
      <c r="B5" s="1186"/>
      <c r="C5" s="1186"/>
      <c r="D5" s="1186"/>
      <c r="E5" s="1186"/>
      <c r="F5" s="1186"/>
      <c r="G5" s="1186"/>
      <c r="H5" s="1186"/>
      <c r="I5" s="1186"/>
      <c r="J5" s="1186"/>
      <c r="K5" s="1186"/>
      <c r="L5" s="1187"/>
      <c r="M5" s="1187"/>
    </row>
    <row r="6" spans="1:13" ht="16.2" customHeight="1">
      <c r="A6" s="1508" t="s">
        <v>1527</v>
      </c>
      <c r="B6" s="1508"/>
      <c r="C6" s="1508"/>
      <c r="D6" s="1508"/>
      <c r="E6" s="1508"/>
      <c r="F6" s="1508"/>
      <c r="G6" s="1508"/>
      <c r="H6" s="1508"/>
      <c r="I6" s="1508"/>
      <c r="J6" s="1508"/>
      <c r="K6" s="1508"/>
      <c r="L6" s="1508"/>
      <c r="M6" s="1508"/>
    </row>
    <row r="7" spans="1:13" ht="16.2" customHeight="1">
      <c r="A7" s="772"/>
      <c r="B7" s="773"/>
      <c r="C7" s="773"/>
      <c r="D7" s="773"/>
      <c r="E7" s="773"/>
      <c r="F7" s="773"/>
      <c r="G7" s="773"/>
      <c r="H7" s="773"/>
      <c r="I7" s="773"/>
      <c r="J7" s="773"/>
      <c r="K7" s="773"/>
      <c r="L7" s="1187"/>
      <c r="M7" s="1187"/>
    </row>
    <row r="8" spans="1:13" ht="30.45" customHeight="1">
      <c r="A8" s="1528" t="s">
        <v>1552</v>
      </c>
      <c r="B8" s="1528"/>
      <c r="C8" s="1528"/>
      <c r="D8" s="1528"/>
      <c r="E8" s="1528"/>
      <c r="F8" s="1528"/>
      <c r="G8" s="1528"/>
      <c r="H8" s="1528"/>
      <c r="I8" s="1528"/>
      <c r="J8" s="1528"/>
      <c r="K8" s="1528"/>
      <c r="L8" s="1528"/>
      <c r="M8" s="1528"/>
    </row>
    <row r="9" spans="1:13" ht="15" customHeight="1">
      <c r="A9" s="768"/>
      <c r="B9" s="768"/>
      <c r="C9" s="768"/>
      <c r="D9" s="768"/>
      <c r="E9" s="768"/>
      <c r="F9" s="768"/>
      <c r="G9" s="768"/>
      <c r="H9" s="768"/>
      <c r="I9" s="768"/>
      <c r="J9" s="768"/>
      <c r="K9" s="768"/>
      <c r="L9" s="768"/>
      <c r="M9" s="768"/>
    </row>
    <row r="10" spans="1:13" ht="15" customHeight="1">
      <c r="A10" s="759" t="s">
        <v>935</v>
      </c>
      <c r="B10" s="760"/>
      <c r="C10" s="760"/>
      <c r="D10" s="760"/>
      <c r="E10" s="760"/>
      <c r="F10" s="760"/>
      <c r="G10" s="760"/>
      <c r="H10" s="760"/>
      <c r="I10" s="760"/>
      <c r="J10" s="760"/>
      <c r="K10" s="760"/>
      <c r="L10" s="1188"/>
      <c r="M10" s="1188"/>
    </row>
    <row r="11" spans="1:13" ht="16.2" customHeight="1">
      <c r="A11" s="1183"/>
      <c r="B11" s="1189"/>
      <c r="C11" s="1189"/>
      <c r="D11" s="1189"/>
      <c r="E11" s="1189"/>
      <c r="F11" s="1189"/>
      <c r="G11" s="1189"/>
      <c r="H11" s="1189"/>
      <c r="I11" s="1189"/>
      <c r="J11" s="1189"/>
      <c r="K11" s="760"/>
      <c r="L11" s="1188"/>
      <c r="M11" s="1188"/>
    </row>
    <row r="12" spans="1:13" ht="16.2" customHeight="1">
      <c r="A12" s="1188" t="s">
        <v>974</v>
      </c>
      <c r="B12" s="1190"/>
      <c r="C12" s="762"/>
      <c r="D12" s="763" t="s">
        <v>1055</v>
      </c>
      <c r="E12" s="1191">
        <v>2018</v>
      </c>
      <c r="F12" s="775"/>
      <c r="G12" s="775"/>
      <c r="H12" s="760"/>
      <c r="I12" s="760"/>
      <c r="J12" s="1189"/>
      <c r="K12" s="760"/>
      <c r="L12" s="1188"/>
      <c r="M12" s="1188"/>
    </row>
    <row r="13" spans="1:13" ht="16.2" customHeight="1">
      <c r="A13" s="784" t="s">
        <v>1031</v>
      </c>
      <c r="B13" s="785"/>
      <c r="C13" s="1181"/>
      <c r="D13" s="763" t="s">
        <v>975</v>
      </c>
      <c r="E13" s="774">
        <v>365</v>
      </c>
      <c r="F13" s="775"/>
      <c r="G13" s="775"/>
      <c r="H13" s="760"/>
      <c r="I13" s="760"/>
      <c r="J13" s="1179"/>
      <c r="K13" s="760"/>
      <c r="L13" s="784"/>
      <c r="M13" s="784"/>
    </row>
    <row r="14" spans="1:13" ht="16.2" customHeight="1">
      <c r="A14" s="784"/>
      <c r="B14" s="784"/>
      <c r="C14" s="784"/>
      <c r="D14" s="784"/>
      <c r="E14" s="784"/>
      <c r="F14" s="784"/>
      <c r="G14" s="784"/>
      <c r="H14" s="784"/>
      <c r="I14" s="784"/>
      <c r="J14" s="1179"/>
      <c r="K14" s="1179"/>
      <c r="L14" s="1179"/>
      <c r="M14" s="784"/>
    </row>
    <row r="15" spans="1:13" ht="16.2" customHeight="1">
      <c r="A15" s="1516" t="s">
        <v>936</v>
      </c>
      <c r="B15" s="1516"/>
      <c r="C15" s="1516"/>
      <c r="D15" s="1516"/>
      <c r="E15" s="1516"/>
      <c r="F15" s="1516"/>
      <c r="G15" s="1516"/>
      <c r="H15" s="1516"/>
      <c r="I15" s="1516"/>
      <c r="J15" s="1516"/>
      <c r="K15" s="1516"/>
      <c r="L15" s="1516"/>
      <c r="M15" s="1516"/>
    </row>
    <row r="16" spans="1:13" ht="16.2" customHeight="1">
      <c r="A16" s="759"/>
      <c r="B16" s="760"/>
      <c r="C16" s="760"/>
      <c r="D16" s="760"/>
      <c r="E16" s="760"/>
      <c r="F16" s="760"/>
      <c r="G16" s="760"/>
      <c r="H16" s="760"/>
      <c r="I16" s="760"/>
      <c r="J16" s="1179"/>
      <c r="K16" s="1179"/>
      <c r="L16" s="1179"/>
      <c r="M16" s="784"/>
    </row>
    <row r="17" spans="1:15" ht="15" customHeight="1">
      <c r="A17" s="760" t="s">
        <v>1097</v>
      </c>
      <c r="B17" s="1181"/>
      <c r="C17" s="1181"/>
      <c r="D17" s="1181"/>
      <c r="E17" s="1181"/>
      <c r="F17" s="1181"/>
      <c r="G17" s="1181"/>
      <c r="H17" s="1181"/>
      <c r="I17" s="1181"/>
      <c r="J17" s="1181"/>
      <c r="K17" s="1181"/>
      <c r="L17" s="784"/>
      <c r="M17" s="784"/>
    </row>
    <row r="18" spans="1:15" ht="15" customHeight="1">
      <c r="A18" s="784"/>
      <c r="B18" s="785"/>
      <c r="C18" s="785"/>
      <c r="D18" s="784"/>
      <c r="E18" s="784"/>
      <c r="F18" s="784"/>
      <c r="G18" s="784"/>
      <c r="H18" s="784"/>
      <c r="I18" s="784"/>
      <c r="J18" s="784"/>
      <c r="K18" s="784"/>
      <c r="L18" s="784"/>
      <c r="M18" s="784"/>
    </row>
    <row r="19" spans="1:15" ht="15" customHeight="1">
      <c r="A19" s="784"/>
      <c r="B19" s="787" t="s">
        <v>937</v>
      </c>
      <c r="C19" s="787" t="s">
        <v>938</v>
      </c>
      <c r="D19" s="787" t="s">
        <v>939</v>
      </c>
      <c r="E19" s="787" t="s">
        <v>940</v>
      </c>
      <c r="F19" s="787" t="s">
        <v>941</v>
      </c>
      <c r="G19" s="787" t="s">
        <v>942</v>
      </c>
      <c r="H19" s="787" t="s">
        <v>943</v>
      </c>
      <c r="I19" s="787" t="s">
        <v>944</v>
      </c>
      <c r="J19" s="787" t="s">
        <v>1056</v>
      </c>
      <c r="K19" s="787" t="s">
        <v>1057</v>
      </c>
      <c r="L19" s="787" t="s">
        <v>1058</v>
      </c>
      <c r="M19" s="787" t="s">
        <v>1059</v>
      </c>
    </row>
    <row r="20" spans="1:15" ht="15" customHeight="1">
      <c r="A20" s="784"/>
      <c r="B20" s="787"/>
      <c r="C20" s="787"/>
      <c r="D20" s="785"/>
      <c r="E20" s="785"/>
      <c r="F20" s="787"/>
      <c r="G20" s="787"/>
      <c r="H20" s="785"/>
      <c r="I20" s="787"/>
      <c r="J20" s="785"/>
      <c r="K20" s="785" t="s">
        <v>1060</v>
      </c>
      <c r="L20" s="784"/>
      <c r="M20" s="784"/>
    </row>
    <row r="21" spans="1:15" ht="15" customHeight="1">
      <c r="A21" s="784"/>
      <c r="B21" s="787"/>
      <c r="C21" s="787"/>
      <c r="D21" s="785" t="s">
        <v>1061</v>
      </c>
      <c r="E21" s="785"/>
      <c r="F21" s="785"/>
      <c r="G21" s="785"/>
      <c r="H21" s="785"/>
      <c r="I21" s="785"/>
      <c r="J21" s="785" t="s">
        <v>1062</v>
      </c>
      <c r="K21" s="785" t="s">
        <v>947</v>
      </c>
      <c r="L21" s="785"/>
      <c r="M21" s="785"/>
    </row>
    <row r="22" spans="1:15" ht="15" customHeight="1">
      <c r="A22" s="784"/>
      <c r="B22" s="787"/>
      <c r="C22" s="787"/>
      <c r="D22" s="785" t="s">
        <v>257</v>
      </c>
      <c r="E22" s="785"/>
      <c r="F22" s="785" t="s">
        <v>1063</v>
      </c>
      <c r="G22" s="785"/>
      <c r="H22" s="785" t="s">
        <v>1062</v>
      </c>
      <c r="I22" s="785"/>
      <c r="J22" s="785" t="s">
        <v>1063</v>
      </c>
      <c r="K22" s="785" t="s">
        <v>1064</v>
      </c>
      <c r="L22" s="785"/>
      <c r="M22" s="785"/>
    </row>
    <row r="23" spans="1:15" ht="15" customHeight="1">
      <c r="A23" s="784"/>
      <c r="B23" s="787"/>
      <c r="C23" s="787"/>
      <c r="D23" s="785" t="s">
        <v>552</v>
      </c>
      <c r="E23" s="785" t="s">
        <v>1061</v>
      </c>
      <c r="F23" s="785" t="s">
        <v>1065</v>
      </c>
      <c r="G23" s="785" t="s">
        <v>947</v>
      </c>
      <c r="H23" s="785" t="s">
        <v>1063</v>
      </c>
      <c r="I23" s="785" t="s">
        <v>947</v>
      </c>
      <c r="J23" s="785" t="s">
        <v>1066</v>
      </c>
      <c r="K23" s="785" t="s">
        <v>1067</v>
      </c>
      <c r="L23" s="785" t="s">
        <v>1068</v>
      </c>
      <c r="M23" s="785" t="s">
        <v>1069</v>
      </c>
    </row>
    <row r="24" spans="1:15" ht="15" customHeight="1" thickBot="1">
      <c r="A24" s="788" t="s">
        <v>946</v>
      </c>
      <c r="B24" s="788" t="s">
        <v>460</v>
      </c>
      <c r="C24" s="788" t="s">
        <v>459</v>
      </c>
      <c r="D24" s="788" t="s">
        <v>260</v>
      </c>
      <c r="E24" s="788" t="s">
        <v>947</v>
      </c>
      <c r="F24" s="788" t="s">
        <v>1070</v>
      </c>
      <c r="G24" s="788" t="s">
        <v>436</v>
      </c>
      <c r="H24" s="788" t="s">
        <v>1066</v>
      </c>
      <c r="I24" s="788" t="s">
        <v>1071</v>
      </c>
      <c r="J24" s="788" t="s">
        <v>1064</v>
      </c>
      <c r="K24" s="788" t="s">
        <v>1070</v>
      </c>
      <c r="L24" s="788" t="s">
        <v>1072</v>
      </c>
      <c r="M24" s="788" t="s">
        <v>1072</v>
      </c>
    </row>
    <row r="25" spans="1:15" ht="15" customHeight="1">
      <c r="A25" s="784"/>
      <c r="B25" s="785"/>
      <c r="C25" s="785"/>
      <c r="D25" s="784"/>
      <c r="E25" s="784"/>
      <c r="F25" s="784"/>
      <c r="G25" s="784"/>
      <c r="H25" s="784"/>
      <c r="I25" s="784"/>
      <c r="J25" s="784"/>
      <c r="K25" s="784"/>
      <c r="L25" s="784"/>
      <c r="M25" s="784"/>
    </row>
    <row r="26" spans="1:15" ht="15" customHeight="1">
      <c r="A26" s="784">
        <v>3</v>
      </c>
      <c r="B26" s="769">
        <f>IF($E$12=0,"-",$E$12-1)</f>
        <v>2017</v>
      </c>
      <c r="C26" s="785" t="s">
        <v>950</v>
      </c>
      <c r="D26" s="1226"/>
      <c r="E26" s="1182"/>
      <c r="F26" s="1182"/>
      <c r="G26" s="1182"/>
      <c r="H26" s="1182"/>
      <c r="I26" s="1182"/>
      <c r="J26" s="770"/>
      <c r="K26" s="770"/>
      <c r="L26" s="770"/>
      <c r="M26" s="1182" t="str">
        <f>IF(ISBLANK($D$26),"-  ",D26)</f>
        <v xml:space="preserve">-  </v>
      </c>
      <c r="N26" s="804"/>
      <c r="O26" s="805"/>
    </row>
    <row r="27" spans="1:15" ht="15" customHeight="1">
      <c r="A27" s="784"/>
      <c r="B27" s="769"/>
      <c r="C27" s="785"/>
      <c r="D27" s="801"/>
      <c r="E27" s="801"/>
      <c r="F27" s="1182"/>
      <c r="G27" s="1182"/>
      <c r="H27" s="1182"/>
      <c r="I27" s="1182"/>
      <c r="J27" s="770"/>
      <c r="K27" s="770"/>
      <c r="L27" s="770"/>
      <c r="M27" s="770"/>
      <c r="N27" s="804"/>
      <c r="O27" s="805"/>
    </row>
    <row r="28" spans="1:15" ht="15" customHeight="1">
      <c r="A28" s="784">
        <v>4</v>
      </c>
      <c r="B28" s="769">
        <f t="shared" ref="B28:B39" si="0">IF($E$12=0,"-",$E$12)</f>
        <v>2018</v>
      </c>
      <c r="C28" s="785" t="s">
        <v>305</v>
      </c>
      <c r="D28" s="1226"/>
      <c r="E28" s="1182" t="str">
        <f>IF(ISBLANK($D$26),"-  ",(D28-D26))</f>
        <v xml:space="preserve">-  </v>
      </c>
      <c r="F28" s="1226" t="str">
        <f>IF(ISBLANK($D$26)," ",('ATT1B-Projection'!E25))</f>
        <v xml:space="preserve"> </v>
      </c>
      <c r="G28" s="1182" t="str">
        <f t="shared" ref="G28:G39" si="1">IF(ISBLANK($D$26),"-  ",(E28-F28))</f>
        <v xml:space="preserve">-  </v>
      </c>
      <c r="H28" s="1182" t="str">
        <f t="shared" ref="H28:H39" si="2">IF(ISBLANK($D$26),"-  ",(IF(SIGN(E28)=SIGN(F28),IF(SIGN(F28)=-1,MAX(G28,0),MIN(G28,0)),-F28)))</f>
        <v xml:space="preserve">-  </v>
      </c>
      <c r="I28" s="1182" t="str">
        <f>IF(ISBLANK($D$26),"-  ",G28-H28)</f>
        <v xml:space="preserve">-  </v>
      </c>
      <c r="J28" s="1182" t="str">
        <f>IF(ISBLANK($D$26),"-  ",(H28*'ATT1B-Projection'!G25))</f>
        <v xml:space="preserve">-  </v>
      </c>
      <c r="K28" s="1226" t="str">
        <f>IF(ISBLANK($D$26)," ",('ATT1B-Projection'!H25))</f>
        <v xml:space="preserve"> </v>
      </c>
      <c r="L28" s="1182" t="str">
        <f t="shared" ref="L28:L39" si="3">IF(ISBLANK($D$26),"-  ",(K28+J28+I28))</f>
        <v xml:space="preserve">-  </v>
      </c>
      <c r="M28" s="1182" t="str">
        <f>IF(ISBLANK($D$26),"-  ",M26+L28)</f>
        <v xml:space="preserve">-  </v>
      </c>
      <c r="N28" s="804"/>
      <c r="O28" s="805"/>
    </row>
    <row r="29" spans="1:15" ht="15" customHeight="1">
      <c r="A29" s="784">
        <v>5</v>
      </c>
      <c r="B29" s="769">
        <f t="shared" si="0"/>
        <v>2018</v>
      </c>
      <c r="C29" s="785" t="s">
        <v>306</v>
      </c>
      <c r="D29" s="1226"/>
      <c r="E29" s="1182" t="str">
        <f t="shared" ref="E29:E39" si="4">IF(ISBLANK($D$26),"-  ",(D29-D28))</f>
        <v xml:space="preserve">-  </v>
      </c>
      <c r="F29" s="1226" t="str">
        <f>IF(ISBLANK($D$26)," ",('ATT1B-Projection'!E26))</f>
        <v xml:space="preserve"> </v>
      </c>
      <c r="G29" s="1182" t="str">
        <f t="shared" si="1"/>
        <v xml:space="preserve">-  </v>
      </c>
      <c r="H29" s="1182" t="str">
        <f t="shared" si="2"/>
        <v xml:space="preserve">-  </v>
      </c>
      <c r="I29" s="1182" t="str">
        <f>IF(ISBLANK($D$26),"-  ",G29-H29)</f>
        <v xml:space="preserve">-  </v>
      </c>
      <c r="J29" s="1182" t="str">
        <f>IF(ISBLANK($D$26),"-  ",(H29*'ATT1B-Projection'!G26))</f>
        <v xml:space="preserve">-  </v>
      </c>
      <c r="K29" s="1226" t="str">
        <f>IF(ISBLANK($D$26)," ",('ATT1B-Projection'!H26))</f>
        <v xml:space="preserve"> </v>
      </c>
      <c r="L29" s="1182" t="str">
        <f t="shared" si="3"/>
        <v xml:space="preserve">-  </v>
      </c>
      <c r="M29" s="1182" t="str">
        <f t="shared" ref="M29:M39" si="5">IF(ISBLANK($D$26),"-  ",M28+L29)</f>
        <v xml:space="preserve">-  </v>
      </c>
      <c r="N29" s="804"/>
      <c r="O29" s="805"/>
    </row>
    <row r="30" spans="1:15" ht="15" customHeight="1">
      <c r="A30" s="784">
        <v>6</v>
      </c>
      <c r="B30" s="769">
        <f t="shared" si="0"/>
        <v>2018</v>
      </c>
      <c r="C30" s="785" t="s">
        <v>307</v>
      </c>
      <c r="D30" s="1226"/>
      <c r="E30" s="1182" t="str">
        <f t="shared" si="4"/>
        <v xml:space="preserve">-  </v>
      </c>
      <c r="F30" s="1226" t="str">
        <f>IF(ISBLANK($D$26)," ",('ATT1B-Projection'!E27))</f>
        <v xml:space="preserve"> </v>
      </c>
      <c r="G30" s="1182" t="str">
        <f t="shared" si="1"/>
        <v xml:space="preserve">-  </v>
      </c>
      <c r="H30" s="1182" t="str">
        <f t="shared" si="2"/>
        <v xml:space="preserve">-  </v>
      </c>
      <c r="I30" s="1182" t="str">
        <f t="shared" ref="I30:I35" si="6">IF(ISBLANK($D$26),"-  ",G30-H30)</f>
        <v xml:space="preserve">-  </v>
      </c>
      <c r="J30" s="1182" t="str">
        <f>IF(ISBLANK($D$26),"-  ",(H30*'ATT1B-Projection'!G27))</f>
        <v xml:space="preserve">-  </v>
      </c>
      <c r="K30" s="1226" t="str">
        <f>IF(ISBLANK($D$26)," ",('ATT1B-Projection'!H27))</f>
        <v xml:space="preserve"> </v>
      </c>
      <c r="L30" s="1182" t="str">
        <f t="shared" si="3"/>
        <v xml:space="preserve">-  </v>
      </c>
      <c r="M30" s="1182" t="str">
        <f t="shared" si="5"/>
        <v xml:space="preserve">-  </v>
      </c>
      <c r="N30" s="771"/>
      <c r="O30" s="805"/>
    </row>
    <row r="31" spans="1:15" ht="15" customHeight="1">
      <c r="A31" s="784">
        <v>7</v>
      </c>
      <c r="B31" s="769">
        <f t="shared" si="0"/>
        <v>2018</v>
      </c>
      <c r="C31" s="785" t="s">
        <v>308</v>
      </c>
      <c r="D31" s="1226"/>
      <c r="E31" s="1182" t="str">
        <f t="shared" si="4"/>
        <v xml:space="preserve">-  </v>
      </c>
      <c r="F31" s="1226" t="str">
        <f>IF(ISBLANK($D$26)," ",('ATT1B-Projection'!E28))</f>
        <v xml:space="preserve"> </v>
      </c>
      <c r="G31" s="1182" t="str">
        <f t="shared" si="1"/>
        <v xml:space="preserve">-  </v>
      </c>
      <c r="H31" s="1182" t="str">
        <f t="shared" si="2"/>
        <v xml:space="preserve">-  </v>
      </c>
      <c r="I31" s="1182" t="str">
        <f t="shared" si="6"/>
        <v xml:space="preserve">-  </v>
      </c>
      <c r="J31" s="1182" t="str">
        <f>IF(ISBLANK($D$26),"-  ",(H31*'ATT1B-Projection'!G28))</f>
        <v xml:space="preserve">-  </v>
      </c>
      <c r="K31" s="1226" t="str">
        <f>IF(ISBLANK($D$26)," ",('ATT1B-Projection'!H28))</f>
        <v xml:space="preserve"> </v>
      </c>
      <c r="L31" s="1182" t="str">
        <f t="shared" si="3"/>
        <v xml:space="preserve">-  </v>
      </c>
      <c r="M31" s="1182" t="str">
        <f t="shared" si="5"/>
        <v xml:space="preserve">-  </v>
      </c>
      <c r="N31" s="771"/>
      <c r="O31" s="805"/>
    </row>
    <row r="32" spans="1:15" ht="15" customHeight="1">
      <c r="A32" s="784">
        <v>8</v>
      </c>
      <c r="B32" s="769">
        <f t="shared" si="0"/>
        <v>2018</v>
      </c>
      <c r="C32" s="785" t="s">
        <v>310</v>
      </c>
      <c r="D32" s="1226"/>
      <c r="E32" s="1182" t="str">
        <f t="shared" si="4"/>
        <v xml:space="preserve">-  </v>
      </c>
      <c r="F32" s="1226" t="str">
        <f>IF(ISBLANK($D$26)," ",('ATT1B-Projection'!E29))</f>
        <v xml:space="preserve"> </v>
      </c>
      <c r="G32" s="1182" t="str">
        <f t="shared" si="1"/>
        <v xml:space="preserve">-  </v>
      </c>
      <c r="H32" s="1182" t="str">
        <f t="shared" si="2"/>
        <v xml:space="preserve">-  </v>
      </c>
      <c r="I32" s="1182" t="str">
        <f t="shared" si="6"/>
        <v xml:space="preserve">-  </v>
      </c>
      <c r="J32" s="1182" t="str">
        <f>IF(ISBLANK($D$26),"-  ",(H32*'ATT1B-Projection'!G29))</f>
        <v xml:space="preserve">-  </v>
      </c>
      <c r="K32" s="1226" t="str">
        <f>IF(ISBLANK($D$26)," ",('ATT1B-Projection'!H29))</f>
        <v xml:space="preserve"> </v>
      </c>
      <c r="L32" s="1182" t="str">
        <f t="shared" si="3"/>
        <v xml:space="preserve">-  </v>
      </c>
      <c r="M32" s="1182" t="str">
        <f t="shared" si="5"/>
        <v xml:space="preserve">-  </v>
      </c>
      <c r="N32" s="771"/>
      <c r="O32" s="805"/>
    </row>
    <row r="33" spans="1:15" ht="15" customHeight="1">
      <c r="A33" s="784">
        <v>9</v>
      </c>
      <c r="B33" s="769">
        <f t="shared" si="0"/>
        <v>2018</v>
      </c>
      <c r="C33" s="785" t="s">
        <v>311</v>
      </c>
      <c r="D33" s="1226"/>
      <c r="E33" s="1182" t="str">
        <f t="shared" si="4"/>
        <v xml:space="preserve">-  </v>
      </c>
      <c r="F33" s="1226" t="str">
        <f>IF(ISBLANK($D$26)," ",('ATT1B-Projection'!E30))</f>
        <v xml:space="preserve"> </v>
      </c>
      <c r="G33" s="1182" t="str">
        <f t="shared" si="1"/>
        <v xml:space="preserve">-  </v>
      </c>
      <c r="H33" s="1182" t="str">
        <f t="shared" si="2"/>
        <v xml:space="preserve">-  </v>
      </c>
      <c r="I33" s="1182" t="str">
        <f t="shared" si="6"/>
        <v xml:space="preserve">-  </v>
      </c>
      <c r="J33" s="1182" t="str">
        <f>IF(ISBLANK($D$26),"-  ",(H33*'ATT1B-Projection'!G30))</f>
        <v xml:space="preserve">-  </v>
      </c>
      <c r="K33" s="1226" t="str">
        <f>IF(ISBLANK($D$26)," ",('ATT1B-Projection'!H30))</f>
        <v xml:space="preserve"> </v>
      </c>
      <c r="L33" s="1182" t="str">
        <f t="shared" si="3"/>
        <v xml:space="preserve">-  </v>
      </c>
      <c r="M33" s="1182" t="str">
        <f t="shared" si="5"/>
        <v xml:space="preserve">-  </v>
      </c>
      <c r="N33" s="771"/>
      <c r="O33" s="805"/>
    </row>
    <row r="34" spans="1:15" ht="15" customHeight="1">
      <c r="A34" s="784">
        <v>10</v>
      </c>
      <c r="B34" s="769">
        <f t="shared" si="0"/>
        <v>2018</v>
      </c>
      <c r="C34" s="785" t="s">
        <v>312</v>
      </c>
      <c r="D34" s="1226"/>
      <c r="E34" s="1182" t="str">
        <f t="shared" si="4"/>
        <v xml:space="preserve">-  </v>
      </c>
      <c r="F34" s="1226" t="str">
        <f>IF(ISBLANK($D$26)," ",('ATT1B-Projection'!E31))</f>
        <v xml:space="preserve"> </v>
      </c>
      <c r="G34" s="1182" t="str">
        <f t="shared" si="1"/>
        <v xml:space="preserve">-  </v>
      </c>
      <c r="H34" s="1182" t="str">
        <f t="shared" si="2"/>
        <v xml:space="preserve">-  </v>
      </c>
      <c r="I34" s="1182" t="str">
        <f t="shared" si="6"/>
        <v xml:space="preserve">-  </v>
      </c>
      <c r="J34" s="1182" t="str">
        <f>IF(ISBLANK($D$26),"-  ",(H34*'ATT1B-Projection'!G31))</f>
        <v xml:space="preserve">-  </v>
      </c>
      <c r="K34" s="1226" t="str">
        <f>IF(ISBLANK($D$26)," ",('ATT1B-Projection'!H31))</f>
        <v xml:space="preserve"> </v>
      </c>
      <c r="L34" s="1182" t="str">
        <f t="shared" si="3"/>
        <v xml:space="preserve">-  </v>
      </c>
      <c r="M34" s="1182" t="str">
        <f t="shared" si="5"/>
        <v xml:space="preserve">-  </v>
      </c>
      <c r="N34" s="804"/>
      <c r="O34" s="805"/>
    </row>
    <row r="35" spans="1:15" ht="15" customHeight="1">
      <c r="A35" s="784">
        <v>11</v>
      </c>
      <c r="B35" s="769">
        <f t="shared" si="0"/>
        <v>2018</v>
      </c>
      <c r="C35" s="785" t="s">
        <v>313</v>
      </c>
      <c r="D35" s="1226"/>
      <c r="E35" s="1182" t="str">
        <f t="shared" si="4"/>
        <v xml:space="preserve">-  </v>
      </c>
      <c r="F35" s="1226" t="str">
        <f>IF(ISBLANK($D$26)," ",('ATT1B-Projection'!E32))</f>
        <v xml:space="preserve"> </v>
      </c>
      <c r="G35" s="1182" t="str">
        <f t="shared" si="1"/>
        <v xml:space="preserve">-  </v>
      </c>
      <c r="H35" s="1182" t="str">
        <f t="shared" si="2"/>
        <v xml:space="preserve">-  </v>
      </c>
      <c r="I35" s="1182" t="str">
        <f t="shared" si="6"/>
        <v xml:space="preserve">-  </v>
      </c>
      <c r="J35" s="1182" t="str">
        <f>IF(ISBLANK($D$26),"-  ",(H35*'ATT1B-Projection'!G32))</f>
        <v xml:space="preserve">-  </v>
      </c>
      <c r="K35" s="1226" t="str">
        <f>IF(ISBLANK($D$26)," ",('ATT1B-Projection'!H32))</f>
        <v xml:space="preserve"> </v>
      </c>
      <c r="L35" s="1182" t="str">
        <f t="shared" si="3"/>
        <v xml:space="preserve">-  </v>
      </c>
      <c r="M35" s="1182" t="str">
        <f t="shared" si="5"/>
        <v xml:space="preserve">-  </v>
      </c>
      <c r="N35" s="804"/>
      <c r="O35" s="805"/>
    </row>
    <row r="36" spans="1:15" ht="15" customHeight="1">
      <c r="A36" s="784">
        <v>12</v>
      </c>
      <c r="B36" s="769">
        <f t="shared" si="0"/>
        <v>2018</v>
      </c>
      <c r="C36" s="785" t="s">
        <v>314</v>
      </c>
      <c r="D36" s="1226"/>
      <c r="E36" s="1182" t="str">
        <f t="shared" si="4"/>
        <v xml:space="preserve">-  </v>
      </c>
      <c r="F36" s="1226" t="str">
        <f>IF(ISBLANK($D$26)," ",('ATT1B-Projection'!E33))</f>
        <v xml:space="preserve"> </v>
      </c>
      <c r="G36" s="1182" t="str">
        <f t="shared" si="1"/>
        <v xml:space="preserve">-  </v>
      </c>
      <c r="H36" s="1182" t="str">
        <f t="shared" si="2"/>
        <v xml:space="preserve">-  </v>
      </c>
      <c r="I36" s="1182" t="str">
        <f>IF(ISBLANK($D$26),"-  ",G36-H36)</f>
        <v xml:space="preserve">-  </v>
      </c>
      <c r="J36" s="1182" t="str">
        <f>IF(ISBLANK($D$26),"-  ",(H36*'ATT1B-Projection'!G33))</f>
        <v xml:space="preserve">-  </v>
      </c>
      <c r="K36" s="1226" t="str">
        <f>IF(ISBLANK($D$26)," ",('ATT1B-Projection'!H33))</f>
        <v xml:space="preserve"> </v>
      </c>
      <c r="L36" s="1182" t="str">
        <f t="shared" si="3"/>
        <v xml:space="preserve">-  </v>
      </c>
      <c r="M36" s="1182" t="str">
        <f t="shared" si="5"/>
        <v xml:space="preserve">-  </v>
      </c>
      <c r="N36" s="804"/>
      <c r="O36" s="805"/>
    </row>
    <row r="37" spans="1:15" ht="15" customHeight="1">
      <c r="A37" s="784">
        <v>13</v>
      </c>
      <c r="B37" s="769">
        <f t="shared" si="0"/>
        <v>2018</v>
      </c>
      <c r="C37" s="785" t="s">
        <v>315</v>
      </c>
      <c r="D37" s="1226"/>
      <c r="E37" s="1182" t="str">
        <f t="shared" si="4"/>
        <v xml:space="preserve">-  </v>
      </c>
      <c r="F37" s="1226" t="str">
        <f>IF(ISBLANK($D$26)," ",('ATT1B-Projection'!E34))</f>
        <v xml:space="preserve"> </v>
      </c>
      <c r="G37" s="1182" t="str">
        <f t="shared" si="1"/>
        <v xml:space="preserve">-  </v>
      </c>
      <c r="H37" s="1182" t="str">
        <f t="shared" si="2"/>
        <v xml:space="preserve">-  </v>
      </c>
      <c r="I37" s="1185" t="str">
        <f>IF(ISBLANK($D$26),"-  ",G37-H37)</f>
        <v xml:space="preserve">-  </v>
      </c>
      <c r="J37" s="1182" t="str">
        <f>IF(ISBLANK($D$26),"-  ",(H37*'ATT1B-Projection'!G34))</f>
        <v xml:space="preserve">-  </v>
      </c>
      <c r="K37" s="1226" t="str">
        <f>IF(ISBLANK($D$26)," ",('ATT1B-Projection'!H34))</f>
        <v xml:space="preserve"> </v>
      </c>
      <c r="L37" s="1182" t="str">
        <f t="shared" si="3"/>
        <v xml:space="preserve">-  </v>
      </c>
      <c r="M37" s="1182" t="str">
        <f t="shared" si="5"/>
        <v xml:space="preserve">-  </v>
      </c>
      <c r="N37" s="804"/>
      <c r="O37" s="805"/>
    </row>
    <row r="38" spans="1:15" ht="15" customHeight="1">
      <c r="A38" s="784">
        <v>14</v>
      </c>
      <c r="B38" s="769">
        <f t="shared" si="0"/>
        <v>2018</v>
      </c>
      <c r="C38" s="785" t="s">
        <v>316</v>
      </c>
      <c r="D38" s="1226"/>
      <c r="E38" s="1182" t="str">
        <f t="shared" si="4"/>
        <v xml:space="preserve">-  </v>
      </c>
      <c r="F38" s="1226" t="str">
        <f>IF(ISBLANK($D$26)," ",('ATT1B-Projection'!E35))</f>
        <v xml:space="preserve"> </v>
      </c>
      <c r="G38" s="1182" t="str">
        <f t="shared" si="1"/>
        <v xml:space="preserve">-  </v>
      </c>
      <c r="H38" s="1182" t="str">
        <f t="shared" si="2"/>
        <v xml:space="preserve">-  </v>
      </c>
      <c r="I38" s="1182" t="str">
        <f>IF(ISBLANK($D$26),"-  ",G38-H38)</f>
        <v xml:space="preserve">-  </v>
      </c>
      <c r="J38" s="1182" t="str">
        <f>IF(ISBLANK($D$26),"-  ",(H38*'ATT1B-Projection'!G35))</f>
        <v xml:space="preserve">-  </v>
      </c>
      <c r="K38" s="1226" t="str">
        <f>IF(ISBLANK($D$26)," ",('ATT1B-Projection'!H35))</f>
        <v xml:space="preserve"> </v>
      </c>
      <c r="L38" s="1182" t="str">
        <f t="shared" si="3"/>
        <v xml:space="preserve">-  </v>
      </c>
      <c r="M38" s="1182" t="str">
        <f t="shared" si="5"/>
        <v xml:space="preserve">-  </v>
      </c>
      <c r="N38" s="771"/>
      <c r="O38" s="805"/>
    </row>
    <row r="39" spans="1:15" ht="15" customHeight="1">
      <c r="A39" s="784">
        <v>15</v>
      </c>
      <c r="B39" s="769">
        <f t="shared" si="0"/>
        <v>2018</v>
      </c>
      <c r="C39" s="785" t="s">
        <v>950</v>
      </c>
      <c r="D39" s="1226"/>
      <c r="E39" s="1182" t="str">
        <f t="shared" si="4"/>
        <v xml:space="preserve">-  </v>
      </c>
      <c r="F39" s="1226" t="str">
        <f>IF(ISBLANK($D$26)," ",('ATT1B-Projection'!E36))</f>
        <v xml:space="preserve"> </v>
      </c>
      <c r="G39" s="1182" t="str">
        <f t="shared" si="1"/>
        <v xml:space="preserve">-  </v>
      </c>
      <c r="H39" s="1182" t="str">
        <f t="shared" si="2"/>
        <v xml:space="preserve">-  </v>
      </c>
      <c r="I39" s="1182" t="str">
        <f>IF(ISBLANK($D$26),"-  ",G39-H39)</f>
        <v xml:space="preserve">-  </v>
      </c>
      <c r="J39" s="1182" t="str">
        <f>IF(ISBLANK($D$26),"-  ",(H39*'ATT1B-Projection'!G36))</f>
        <v xml:space="preserve">-  </v>
      </c>
      <c r="K39" s="1226" t="str">
        <f>IF(ISBLANK($D$26)," ",('ATT1B-Projection'!H36))</f>
        <v xml:space="preserve"> </v>
      </c>
      <c r="L39" s="1182" t="str">
        <f t="shared" si="3"/>
        <v xml:space="preserve">-  </v>
      </c>
      <c r="M39" s="1185" t="str">
        <f t="shared" si="5"/>
        <v xml:space="preserve">-  </v>
      </c>
      <c r="N39" s="771"/>
      <c r="O39" s="805"/>
    </row>
    <row r="40" spans="1:15" ht="16.2" customHeight="1">
      <c r="A40" s="784"/>
      <c r="B40" s="769"/>
      <c r="C40" s="785"/>
      <c r="D40" s="1182"/>
      <c r="E40" s="1182"/>
      <c r="F40" s="1182"/>
      <c r="G40" s="1182"/>
      <c r="H40" s="1182"/>
      <c r="I40" s="1182"/>
      <c r="J40" s="1182"/>
      <c r="K40" s="1182"/>
      <c r="L40" s="1182"/>
      <c r="M40" s="1182"/>
      <c r="N40" s="771"/>
      <c r="O40" s="805"/>
    </row>
    <row r="41" spans="1:15" ht="16.2" customHeight="1">
      <c r="A41" s="1182" t="s">
        <v>1098</v>
      </c>
      <c r="B41" s="806"/>
      <c r="C41" s="807"/>
      <c r="D41" s="1182"/>
      <c r="E41" s="1182"/>
      <c r="F41" s="1182"/>
      <c r="G41" s="1526" t="s">
        <v>1553</v>
      </c>
      <c r="H41" s="1526"/>
      <c r="I41" s="1526"/>
      <c r="J41" s="1526"/>
      <c r="K41" s="1526"/>
      <c r="L41" s="1526"/>
      <c r="M41" s="1192" t="str">
        <f>IF(ISBLANK($D$26), "-  ",AVERAGE(M26,M39))</f>
        <v xml:space="preserve">-  </v>
      </c>
      <c r="N41" s="771"/>
      <c r="O41" s="805"/>
    </row>
    <row r="42" spans="1:15" ht="16.2" customHeight="1">
      <c r="A42" s="1182" t="s">
        <v>1099</v>
      </c>
      <c r="B42" s="806"/>
      <c r="C42" s="807"/>
      <c r="D42" s="1182"/>
      <c r="E42" s="1182"/>
      <c r="F42" s="1182"/>
      <c r="G42" s="1525" t="s">
        <v>1554</v>
      </c>
      <c r="H42" s="1525"/>
      <c r="I42" s="1525"/>
      <c r="J42" s="1525"/>
      <c r="K42" s="1525"/>
      <c r="L42" s="1525"/>
      <c r="M42" s="776">
        <v>0.4849</v>
      </c>
      <c r="N42" s="771"/>
      <c r="O42" s="805"/>
    </row>
    <row r="43" spans="1:15" ht="16.2" customHeight="1">
      <c r="A43" s="808" t="s">
        <v>1100</v>
      </c>
      <c r="B43" s="806"/>
      <c r="C43" s="807"/>
      <c r="D43" s="1182"/>
      <c r="E43" s="1182"/>
      <c r="F43" s="1182"/>
      <c r="G43" s="1525" t="s">
        <v>1531</v>
      </c>
      <c r="H43" s="1525"/>
      <c r="I43" s="1525"/>
      <c r="J43" s="1525"/>
      <c r="K43" s="1525"/>
      <c r="L43" s="1525"/>
      <c r="M43" s="1182" t="str">
        <f>IF(ISBLANK($D$26),"-  ",M41*M42)</f>
        <v xml:space="preserve">-  </v>
      </c>
      <c r="N43" s="771"/>
      <c r="O43" s="805"/>
    </row>
    <row r="44" spans="1:15" ht="16.2" customHeight="1">
      <c r="A44" s="808"/>
      <c r="B44" s="806"/>
      <c r="C44" s="807"/>
      <c r="D44" s="1182"/>
      <c r="E44" s="1182"/>
      <c r="F44" s="1182"/>
      <c r="G44" s="1182"/>
      <c r="H44" s="1182"/>
      <c r="I44" s="1182"/>
      <c r="J44" s="1182"/>
      <c r="K44" s="1182"/>
      <c r="L44" s="1182"/>
      <c r="M44" s="1182"/>
      <c r="N44" s="771"/>
      <c r="O44" s="805"/>
    </row>
    <row r="45" spans="1:15" ht="16.2" customHeight="1">
      <c r="A45" s="1182" t="s">
        <v>1101</v>
      </c>
      <c r="B45" s="806"/>
      <c r="C45" s="807"/>
      <c r="D45" s="1182"/>
      <c r="E45" s="1182"/>
      <c r="F45" s="1182"/>
      <c r="G45" s="1525" t="s">
        <v>1555</v>
      </c>
      <c r="H45" s="1525"/>
      <c r="I45" s="1525"/>
      <c r="J45" s="1525"/>
      <c r="K45" s="1525"/>
      <c r="L45" s="1525"/>
      <c r="M45" s="1185" t="str">
        <f>IF(ISNUMBER(M39),M39-(SUM(I28:I39)*0.5),"- ")</f>
        <v xml:space="preserve">- </v>
      </c>
      <c r="N45" s="771"/>
      <c r="O45" s="805"/>
    </row>
    <row r="46" spans="1:15" ht="16.2" customHeight="1">
      <c r="A46" s="808" t="s">
        <v>1102</v>
      </c>
      <c r="B46" s="806"/>
      <c r="C46" s="807"/>
      <c r="D46" s="1182"/>
      <c r="E46" s="1182"/>
      <c r="F46" s="1182"/>
      <c r="G46" s="1525" t="s">
        <v>1556</v>
      </c>
      <c r="H46" s="1525"/>
      <c r="I46" s="1525"/>
      <c r="J46" s="1525"/>
      <c r="K46" s="1525"/>
      <c r="L46" s="1525"/>
      <c r="M46" s="776">
        <v>0.5151</v>
      </c>
      <c r="N46" s="771"/>
      <c r="O46" s="805"/>
    </row>
    <row r="47" spans="1:15" ht="16.2" customHeight="1">
      <c r="A47" s="808" t="s">
        <v>1103</v>
      </c>
      <c r="B47" s="806"/>
      <c r="C47" s="807"/>
      <c r="D47" s="1182"/>
      <c r="E47" s="1182"/>
      <c r="F47" s="1182"/>
      <c r="G47" s="1525" t="s">
        <v>1557</v>
      </c>
      <c r="H47" s="1525"/>
      <c r="I47" s="1525"/>
      <c r="J47" s="1525"/>
      <c r="K47" s="1525"/>
      <c r="L47" s="1525"/>
      <c r="M47" s="1182" t="str">
        <f>IF(ISBLANK($D$26),"-  ",M45*M46)</f>
        <v xml:space="preserve">-  </v>
      </c>
      <c r="N47" s="771"/>
      <c r="O47" s="805"/>
    </row>
    <row r="48" spans="1:15" ht="16.2" customHeight="1">
      <c r="A48" s="808"/>
      <c r="B48" s="806"/>
      <c r="C48" s="807"/>
      <c r="D48" s="1182"/>
      <c r="E48" s="1182"/>
      <c r="F48" s="1182"/>
      <c r="G48" s="1182"/>
      <c r="H48" s="1182"/>
      <c r="I48" s="1182"/>
      <c r="J48" s="1182"/>
      <c r="K48" s="1182"/>
      <c r="L48" s="1182"/>
      <c r="M48" s="809"/>
      <c r="N48" s="771"/>
      <c r="O48" s="805"/>
    </row>
    <row r="49" spans="1:15" ht="16.2" customHeight="1">
      <c r="A49" s="808" t="s">
        <v>1104</v>
      </c>
      <c r="B49" s="810"/>
      <c r="C49" s="807"/>
      <c r="D49" s="1182"/>
      <c r="E49" s="1182"/>
      <c r="F49" s="1182"/>
      <c r="G49" s="1525" t="s">
        <v>1105</v>
      </c>
      <c r="H49" s="1525"/>
      <c r="I49" s="1525"/>
      <c r="J49" s="1525"/>
      <c r="K49" s="1525"/>
      <c r="L49" s="1525"/>
      <c r="M49" s="1182" t="str">
        <f>IF(ISBLANK($D$26),"-  ",M43+M47)</f>
        <v xml:space="preserve">-  </v>
      </c>
      <c r="N49" s="771"/>
      <c r="O49" s="805"/>
    </row>
    <row r="50" spans="1:15" ht="15" customHeight="1">
      <c r="A50" s="811"/>
      <c r="B50" s="784"/>
      <c r="C50" s="785"/>
      <c r="D50" s="1182"/>
      <c r="E50" s="1182"/>
      <c r="F50" s="1182"/>
      <c r="G50" s="1182"/>
      <c r="H50" s="1182"/>
      <c r="I50" s="1182"/>
      <c r="J50" s="1182"/>
      <c r="K50" s="1182"/>
      <c r="L50" s="1182"/>
      <c r="M50" s="812"/>
      <c r="N50" s="771"/>
      <c r="O50" s="805"/>
    </row>
    <row r="51" spans="1:15" ht="15" customHeight="1">
      <c r="A51" s="784">
        <v>16</v>
      </c>
      <c r="B51" s="784" t="s">
        <v>951</v>
      </c>
      <c r="C51" s="812"/>
      <c r="D51" s="812"/>
      <c r="E51" s="812"/>
      <c r="F51" s="812"/>
      <c r="G51" s="812"/>
      <c r="H51" s="812"/>
      <c r="I51" s="812"/>
      <c r="J51" s="812"/>
      <c r="K51" s="812"/>
      <c r="L51" s="812"/>
      <c r="M51" s="813">
        <f>'Appendix A'!H42/'Appendix A'!H39</f>
        <v>0.94780307526827989</v>
      </c>
      <c r="N51" s="729"/>
    </row>
    <row r="52" spans="1:15" ht="15" customHeight="1">
      <c r="A52" s="784"/>
      <c r="B52" s="785"/>
      <c r="C52" s="785"/>
      <c r="D52" s="784"/>
      <c r="E52" s="784"/>
      <c r="F52" s="784"/>
      <c r="G52" s="784"/>
      <c r="H52" s="784"/>
      <c r="I52" s="784"/>
      <c r="J52" s="784"/>
      <c r="K52" s="784"/>
      <c r="L52" s="784"/>
      <c r="M52" s="784"/>
    </row>
    <row r="53" spans="1:15" ht="15" customHeight="1">
      <c r="A53" s="784">
        <v>17</v>
      </c>
      <c r="B53" s="806" t="s">
        <v>1532</v>
      </c>
      <c r="C53" s="806"/>
      <c r="D53" s="806"/>
      <c r="E53" s="806"/>
      <c r="F53" s="806"/>
      <c r="G53" s="806"/>
      <c r="H53" s="806"/>
      <c r="I53" s="806"/>
      <c r="J53" s="806"/>
      <c r="K53" s="806"/>
      <c r="L53" s="806"/>
      <c r="M53" s="1182" t="str">
        <f>IF(ISBLANK($D$26),"-  ",M49*M51)</f>
        <v xml:space="preserve">-  </v>
      </c>
    </row>
    <row r="54" spans="1:15" ht="15" customHeight="1">
      <c r="A54" s="784"/>
      <c r="B54" s="806"/>
      <c r="C54" s="806"/>
      <c r="D54" s="806"/>
      <c r="E54" s="806"/>
      <c r="F54" s="806"/>
      <c r="G54" s="806"/>
      <c r="H54" s="806"/>
      <c r="I54" s="806"/>
      <c r="J54" s="806"/>
      <c r="K54" s="806"/>
      <c r="L54" s="806"/>
      <c r="M54" s="806"/>
    </row>
    <row r="55" spans="1:15" ht="15" customHeight="1">
      <c r="A55" s="784"/>
      <c r="B55" s="806"/>
      <c r="C55" s="806"/>
      <c r="D55" s="806"/>
      <c r="E55" s="806"/>
      <c r="F55" s="806"/>
      <c r="G55" s="806"/>
      <c r="H55" s="806"/>
      <c r="I55" s="806"/>
      <c r="J55" s="1182"/>
      <c r="K55" s="1182"/>
      <c r="L55" s="806"/>
      <c r="M55" s="1182"/>
      <c r="N55" s="728"/>
    </row>
    <row r="56" spans="1:15" ht="15" customHeight="1">
      <c r="A56" s="798" t="s">
        <v>952</v>
      </c>
      <c r="B56" s="784"/>
      <c r="C56" s="784"/>
      <c r="D56" s="784"/>
      <c r="E56" s="784"/>
      <c r="F56" s="784"/>
      <c r="G56" s="784"/>
      <c r="H56" s="784"/>
      <c r="I56" s="784"/>
      <c r="J56" s="801"/>
      <c r="K56" s="801"/>
      <c r="L56" s="784"/>
      <c r="M56" s="784"/>
      <c r="N56" s="728"/>
    </row>
    <row r="57" spans="1:15" ht="15" customHeight="1">
      <c r="A57" s="1518" t="s">
        <v>953</v>
      </c>
      <c r="B57" s="1517"/>
      <c r="C57" s="1519" t="s">
        <v>1073</v>
      </c>
      <c r="D57" s="1519"/>
      <c r="E57" s="1519"/>
      <c r="F57" s="1519"/>
      <c r="G57" s="1519"/>
      <c r="H57" s="1519"/>
      <c r="I57" s="784"/>
      <c r="J57" s="784"/>
      <c r="K57" s="784"/>
      <c r="L57" s="784"/>
      <c r="M57" s="784"/>
      <c r="N57" s="799"/>
    </row>
    <row r="58" spans="1:15" ht="15" customHeight="1">
      <c r="A58" s="1518" t="s">
        <v>954</v>
      </c>
      <c r="B58" s="1517"/>
      <c r="C58" s="1519" t="s">
        <v>1037</v>
      </c>
      <c r="D58" s="1519"/>
      <c r="E58" s="1519"/>
      <c r="F58" s="1519"/>
      <c r="G58" s="1519"/>
      <c r="H58" s="1519"/>
      <c r="I58" s="1184" t="s">
        <v>1082</v>
      </c>
      <c r="J58" s="1519" t="s">
        <v>1083</v>
      </c>
      <c r="K58" s="1519"/>
      <c r="L58" s="1519"/>
      <c r="M58" s="1519"/>
    </row>
    <row r="59" spans="1:15" ht="16.2" customHeight="1">
      <c r="A59" s="1518" t="s">
        <v>958</v>
      </c>
      <c r="B59" s="1517"/>
      <c r="C59" s="1519" t="s">
        <v>1074</v>
      </c>
      <c r="D59" s="1519"/>
      <c r="E59" s="1519"/>
      <c r="F59" s="1519"/>
      <c r="G59" s="1519"/>
      <c r="H59" s="1519"/>
      <c r="I59" s="783" t="s">
        <v>1529</v>
      </c>
      <c r="J59" s="783" t="s">
        <v>1530</v>
      </c>
    </row>
    <row r="60" spans="1:15" ht="16.2" customHeight="1">
      <c r="A60" s="1518" t="s">
        <v>959</v>
      </c>
      <c r="B60" s="1517"/>
      <c r="C60" s="1519" t="s">
        <v>1075</v>
      </c>
      <c r="D60" s="1519"/>
      <c r="E60" s="1519"/>
      <c r="F60" s="1519"/>
      <c r="G60" s="1519"/>
      <c r="H60" s="1519"/>
      <c r="I60" s="1184" t="s">
        <v>1539</v>
      </c>
      <c r="J60" s="1519" t="s">
        <v>1540</v>
      </c>
      <c r="K60" s="1519"/>
      <c r="L60" s="1519"/>
      <c r="M60" s="1519"/>
    </row>
    <row r="61" spans="1:15" ht="15.75" customHeight="1">
      <c r="A61" s="1518" t="s">
        <v>962</v>
      </c>
      <c r="B61" s="1517"/>
      <c r="C61" s="1519" t="s">
        <v>1076</v>
      </c>
      <c r="D61" s="1519"/>
      <c r="E61" s="1519"/>
      <c r="F61" s="1519"/>
      <c r="G61" s="1519"/>
      <c r="H61" s="1519"/>
      <c r="J61" s="1519" t="s">
        <v>1541</v>
      </c>
      <c r="K61" s="1519"/>
      <c r="L61" s="1519"/>
      <c r="M61" s="1519"/>
    </row>
    <row r="62" spans="1:15" ht="16.2" customHeight="1">
      <c r="A62" s="1518" t="s">
        <v>1077</v>
      </c>
      <c r="B62" s="1517"/>
      <c r="C62" s="1519" t="s">
        <v>1078</v>
      </c>
      <c r="D62" s="1519"/>
      <c r="E62" s="1519"/>
      <c r="F62" s="1519"/>
      <c r="G62" s="1519"/>
      <c r="H62" s="1519"/>
      <c r="I62" s="1184" t="s">
        <v>1084</v>
      </c>
      <c r="J62" s="1519" t="s">
        <v>1542</v>
      </c>
      <c r="K62" s="1519"/>
      <c r="L62" s="1519"/>
      <c r="M62" s="1519"/>
    </row>
    <row r="63" spans="1:15" ht="16.2" customHeight="1">
      <c r="A63" s="1518" t="s">
        <v>1079</v>
      </c>
      <c r="B63" s="1517"/>
      <c r="C63" s="1519" t="s">
        <v>1080</v>
      </c>
      <c r="D63" s="1519"/>
      <c r="E63" s="1519"/>
      <c r="F63" s="1519"/>
      <c r="J63" s="783" t="s">
        <v>1543</v>
      </c>
    </row>
    <row r="64" spans="1:15" ht="16.2" customHeight="1">
      <c r="A64" s="1527" t="s">
        <v>1081</v>
      </c>
      <c r="B64" s="1527"/>
      <c r="C64" s="1527" t="s">
        <v>1039</v>
      </c>
      <c r="D64" s="1527"/>
      <c r="E64" s="1527"/>
      <c r="F64" s="1527"/>
      <c r="G64" s="1527"/>
      <c r="H64" s="1527"/>
      <c r="I64" s="1184" t="s">
        <v>1086</v>
      </c>
      <c r="J64" s="1519" t="s">
        <v>1106</v>
      </c>
      <c r="K64" s="1519"/>
      <c r="L64" s="1519"/>
      <c r="M64" s="1519"/>
    </row>
    <row r="65" spans="1:13" ht="15" customHeight="1">
      <c r="A65" s="1516" t="s">
        <v>1535</v>
      </c>
      <c r="B65" s="1516"/>
      <c r="C65" s="1516"/>
      <c r="D65" s="1516"/>
      <c r="E65" s="1516"/>
      <c r="F65" s="1516"/>
      <c r="G65" s="1516"/>
      <c r="H65" s="1516"/>
      <c r="I65" s="1516"/>
      <c r="J65" s="1516"/>
      <c r="K65" s="1516"/>
      <c r="L65" s="1516"/>
      <c r="M65" s="1516"/>
    </row>
    <row r="66" spans="1:13" ht="15" customHeight="1">
      <c r="A66" s="1522">
        <v>2018</v>
      </c>
      <c r="B66" s="1523"/>
      <c r="C66" s="1523"/>
      <c r="D66" s="1523"/>
      <c r="E66" s="1523"/>
      <c r="F66" s="1523"/>
      <c r="G66" s="1523"/>
      <c r="H66" s="1523"/>
      <c r="I66" s="1523"/>
      <c r="J66" s="1523"/>
      <c r="K66" s="1180"/>
      <c r="L66" s="784"/>
      <c r="M66" s="784"/>
    </row>
    <row r="67" spans="1:13" ht="15" customHeight="1">
      <c r="A67" s="759" t="s">
        <v>963</v>
      </c>
      <c r="B67" s="785"/>
      <c r="C67" s="785"/>
      <c r="D67" s="784"/>
      <c r="E67" s="784"/>
      <c r="F67" s="784"/>
      <c r="G67" s="784"/>
      <c r="H67" s="784"/>
      <c r="I67" s="784"/>
      <c r="J67" s="784"/>
      <c r="K67" s="784"/>
      <c r="L67" s="784"/>
      <c r="M67" s="784"/>
    </row>
    <row r="68" spans="1:13" ht="15" customHeight="1">
      <c r="A68" s="784"/>
      <c r="B68" s="785"/>
      <c r="C68" s="785"/>
      <c r="D68" s="784"/>
      <c r="E68" s="784"/>
      <c r="F68" s="784"/>
      <c r="G68" s="784"/>
      <c r="H68" s="784"/>
      <c r="I68" s="784"/>
      <c r="J68" s="784"/>
      <c r="K68" s="784"/>
      <c r="L68" s="784"/>
      <c r="M68" s="784"/>
    </row>
    <row r="69" spans="1:13" ht="15" customHeight="1">
      <c r="A69" s="1516" t="s">
        <v>964</v>
      </c>
      <c r="B69" s="1516"/>
      <c r="C69" s="1516"/>
      <c r="D69" s="1516"/>
      <c r="E69" s="1516"/>
      <c r="F69" s="1516"/>
      <c r="G69" s="1516"/>
      <c r="H69" s="1516"/>
      <c r="I69" s="1516"/>
      <c r="J69" s="1516"/>
      <c r="K69" s="1516"/>
      <c r="L69" s="1516"/>
      <c r="M69" s="1516"/>
    </row>
    <row r="70" spans="1:13" ht="15" customHeight="1">
      <c r="A70" s="1181"/>
      <c r="B70" s="1181"/>
      <c r="C70" s="1181"/>
      <c r="D70" s="1181"/>
      <c r="E70" s="1181"/>
      <c r="F70" s="1181"/>
      <c r="G70" s="1181"/>
      <c r="H70" s="1181"/>
      <c r="I70" s="1181"/>
      <c r="J70" s="1181"/>
      <c r="K70" s="1181"/>
      <c r="L70" s="784"/>
      <c r="M70" s="784"/>
    </row>
    <row r="71" spans="1:13" ht="15" customHeight="1">
      <c r="A71" s="760" t="s">
        <v>1107</v>
      </c>
      <c r="B71" s="1181"/>
      <c r="C71" s="1181"/>
      <c r="D71" s="1181"/>
      <c r="E71" s="1181"/>
      <c r="F71" s="1181"/>
      <c r="G71" s="1181"/>
      <c r="H71" s="1181"/>
      <c r="I71" s="1181"/>
      <c r="J71" s="1181"/>
      <c r="K71" s="1181"/>
      <c r="L71" s="784"/>
      <c r="M71" s="784"/>
    </row>
    <row r="72" spans="1:13" ht="15" customHeight="1">
      <c r="A72" s="784"/>
      <c r="B72" s="785"/>
      <c r="C72" s="785"/>
      <c r="D72" s="784"/>
      <c r="E72" s="784"/>
      <c r="F72" s="784"/>
      <c r="G72" s="784"/>
      <c r="H72" s="784"/>
      <c r="I72" s="784"/>
      <c r="J72" s="784"/>
      <c r="K72" s="784"/>
      <c r="L72" s="784"/>
      <c r="M72" s="784"/>
    </row>
    <row r="73" spans="1:13" ht="15" customHeight="1">
      <c r="A73" s="784"/>
      <c r="B73" s="787" t="s">
        <v>937</v>
      </c>
      <c r="C73" s="787" t="s">
        <v>938</v>
      </c>
      <c r="D73" s="787" t="s">
        <v>939</v>
      </c>
      <c r="E73" s="787" t="s">
        <v>940</v>
      </c>
      <c r="F73" s="787" t="s">
        <v>941</v>
      </c>
      <c r="G73" s="787" t="s">
        <v>942</v>
      </c>
      <c r="H73" s="787" t="s">
        <v>943</v>
      </c>
      <c r="I73" s="787" t="s">
        <v>944</v>
      </c>
      <c r="J73" s="787" t="s">
        <v>1056</v>
      </c>
      <c r="K73" s="787" t="s">
        <v>1057</v>
      </c>
      <c r="L73" s="787" t="s">
        <v>1058</v>
      </c>
      <c r="M73" s="787" t="s">
        <v>1059</v>
      </c>
    </row>
    <row r="74" spans="1:13" ht="15" customHeight="1">
      <c r="A74" s="784"/>
      <c r="B74" s="787"/>
      <c r="C74" s="787"/>
      <c r="D74" s="785"/>
      <c r="E74" s="785"/>
      <c r="F74" s="787"/>
      <c r="G74" s="787"/>
      <c r="H74" s="787"/>
      <c r="I74" s="787"/>
      <c r="J74" s="785"/>
      <c r="K74" s="785" t="s">
        <v>1060</v>
      </c>
      <c r="L74" s="784"/>
      <c r="M74" s="784"/>
    </row>
    <row r="75" spans="1:13" ht="15" customHeight="1">
      <c r="A75" s="784"/>
      <c r="B75" s="787"/>
      <c r="C75" s="787"/>
      <c r="D75" s="785" t="s">
        <v>1061</v>
      </c>
      <c r="E75" s="785"/>
      <c r="F75" s="785"/>
      <c r="G75" s="785"/>
      <c r="H75" s="785"/>
      <c r="I75" s="785"/>
      <c r="J75" s="785" t="s">
        <v>1062</v>
      </c>
      <c r="K75" s="785" t="s">
        <v>947</v>
      </c>
      <c r="L75" s="785"/>
      <c r="M75" s="785"/>
    </row>
    <row r="76" spans="1:13" ht="15" customHeight="1">
      <c r="A76" s="784"/>
      <c r="B76" s="787"/>
      <c r="C76" s="787"/>
      <c r="D76" s="785" t="s">
        <v>1087</v>
      </c>
      <c r="E76" s="785"/>
      <c r="F76" s="785" t="s">
        <v>1063</v>
      </c>
      <c r="G76" s="785"/>
      <c r="H76" s="785" t="s">
        <v>1062</v>
      </c>
      <c r="I76" s="785"/>
      <c r="J76" s="785" t="s">
        <v>1063</v>
      </c>
      <c r="K76" s="785" t="s">
        <v>1064</v>
      </c>
      <c r="L76" s="785"/>
      <c r="M76" s="785"/>
    </row>
    <row r="77" spans="1:13" ht="15" customHeight="1">
      <c r="A77" s="784"/>
      <c r="B77" s="787"/>
      <c r="C77" s="787"/>
      <c r="D77" s="785" t="s">
        <v>1088</v>
      </c>
      <c r="E77" s="785" t="s">
        <v>1061</v>
      </c>
      <c r="F77" s="785" t="s">
        <v>1065</v>
      </c>
      <c r="G77" s="785" t="s">
        <v>947</v>
      </c>
      <c r="H77" s="785" t="s">
        <v>1063</v>
      </c>
      <c r="I77" s="785" t="s">
        <v>947</v>
      </c>
      <c r="J77" s="785" t="s">
        <v>1066</v>
      </c>
      <c r="K77" s="785" t="s">
        <v>1067</v>
      </c>
      <c r="L77" s="785" t="s">
        <v>1068</v>
      </c>
      <c r="M77" s="785" t="s">
        <v>1069</v>
      </c>
    </row>
    <row r="78" spans="1:13" ht="15" customHeight="1" thickBot="1">
      <c r="A78" s="788" t="s">
        <v>946</v>
      </c>
      <c r="B78" s="788" t="s">
        <v>460</v>
      </c>
      <c r="C78" s="788" t="s">
        <v>459</v>
      </c>
      <c r="D78" s="788" t="s">
        <v>260</v>
      </c>
      <c r="E78" s="788" t="s">
        <v>947</v>
      </c>
      <c r="F78" s="788" t="s">
        <v>1070</v>
      </c>
      <c r="G78" s="788" t="s">
        <v>436</v>
      </c>
      <c r="H78" s="788" t="s">
        <v>1066</v>
      </c>
      <c r="I78" s="788" t="s">
        <v>1071</v>
      </c>
      <c r="J78" s="788" t="s">
        <v>1064</v>
      </c>
      <c r="K78" s="788" t="s">
        <v>1070</v>
      </c>
      <c r="L78" s="788" t="s">
        <v>1072</v>
      </c>
      <c r="M78" s="788" t="s">
        <v>1072</v>
      </c>
    </row>
    <row r="79" spans="1:13" ht="15" customHeight="1">
      <c r="A79" s="784"/>
      <c r="B79" s="785"/>
      <c r="C79" s="785"/>
      <c r="D79" s="784"/>
      <c r="E79" s="784"/>
      <c r="F79" s="784"/>
      <c r="G79" s="784"/>
      <c r="H79" s="784"/>
      <c r="I79" s="784"/>
      <c r="J79" s="784"/>
      <c r="K79" s="784"/>
      <c r="L79" s="784"/>
      <c r="M79" s="784"/>
    </row>
    <row r="80" spans="1:13" ht="15" customHeight="1">
      <c r="A80" s="784">
        <v>1</v>
      </c>
      <c r="B80" s="769">
        <f>IF($E$12=0,"-",B$26)</f>
        <v>2017</v>
      </c>
      <c r="C80" s="785" t="s">
        <v>950</v>
      </c>
      <c r="D80" s="803"/>
      <c r="E80" s="1182"/>
      <c r="F80" s="1182"/>
      <c r="G80" s="1182"/>
      <c r="H80" s="1182"/>
      <c r="I80" s="1182"/>
      <c r="J80" s="770"/>
      <c r="K80" s="770"/>
      <c r="L80" s="770"/>
      <c r="M80" s="1182" t="str">
        <f>IF(ISBLANK($D$80),"-  ",D80)</f>
        <v xml:space="preserve">-  </v>
      </c>
    </row>
    <row r="81" spans="1:13" ht="15" customHeight="1">
      <c r="A81" s="784"/>
      <c r="B81" s="769"/>
      <c r="C81" s="785"/>
      <c r="D81" s="801"/>
      <c r="E81" s="801"/>
      <c r="F81" s="1182"/>
      <c r="G81" s="1182"/>
      <c r="H81" s="1182"/>
      <c r="I81" s="1182"/>
      <c r="J81" s="770"/>
      <c r="K81" s="770"/>
      <c r="L81" s="770"/>
      <c r="M81" s="770"/>
    </row>
    <row r="82" spans="1:13" ht="15" customHeight="1">
      <c r="A82" s="784">
        <v>2</v>
      </c>
      <c r="B82" s="769">
        <f>IF($E$12=0,"-",B$28)</f>
        <v>2018</v>
      </c>
      <c r="C82" s="785" t="s">
        <v>305</v>
      </c>
      <c r="D82" s="803"/>
      <c r="E82" s="1182" t="str">
        <f>IF(ISBLANK($D$80),"-  ",(D82-D80))</f>
        <v xml:space="preserve">-  </v>
      </c>
      <c r="F82" s="803" t="str">
        <f>IF(ISBLANK($D$80)," ",'ATT1B-Projection'!E70)</f>
        <v xml:space="preserve"> </v>
      </c>
      <c r="G82" s="1182" t="str">
        <f t="shared" ref="G82:G93" si="7">IF(ISBLANK($D$80),"-  ",(E82-F82))</f>
        <v xml:space="preserve">-  </v>
      </c>
      <c r="H82" s="1182" t="str">
        <f t="shared" ref="H82:H93" si="8">IF(ISBLANK($D$80),"-  ",(IF(SIGN(E82)=SIGN(F82),IF(SIGN(F82)=-1,MAX(G82,0),MIN(G82,0)),-F82)))</f>
        <v xml:space="preserve">-  </v>
      </c>
      <c r="I82" s="1182" t="str">
        <f t="shared" ref="I82:I93" si="9">IF(ISBLANK($D$80),"-  ",G82-H82)</f>
        <v xml:space="preserve">-  </v>
      </c>
      <c r="J82" s="1182" t="str">
        <f>IF(ISBLANK($D$80),"-  ",(H82*'ATT1B-Projection'!G70))</f>
        <v xml:space="preserve">-  </v>
      </c>
      <c r="K82" s="803" t="str">
        <f>IF(ISBLANK($D$80)," ",('ATT1B-Projection'!H70))</f>
        <v xml:space="preserve"> </v>
      </c>
      <c r="L82" s="1182" t="str">
        <f t="shared" ref="L82:L93" si="10">IF(ISBLANK($D$80),"-  ",(K82+J82+I82))</f>
        <v xml:space="preserve">-  </v>
      </c>
      <c r="M82" s="1182" t="str">
        <f>IF(ISBLANK($D$80),"-  ",M80+L82)</f>
        <v xml:space="preserve">-  </v>
      </c>
    </row>
    <row r="83" spans="1:13" ht="15" customHeight="1">
      <c r="A83" s="784">
        <v>3</v>
      </c>
      <c r="B83" s="769">
        <f>IF($E$12=0,"-",B$29)</f>
        <v>2018</v>
      </c>
      <c r="C83" s="785" t="s">
        <v>306</v>
      </c>
      <c r="D83" s="803"/>
      <c r="E83" s="1182" t="str">
        <f t="shared" ref="E83:E93" si="11">IF(ISBLANK($D$80),"-  ",(D83-D82))</f>
        <v xml:space="preserve">-  </v>
      </c>
      <c r="F83" s="803" t="str">
        <f>IF(ISBLANK($D$80)," ",'ATT1B-Projection'!E71)</f>
        <v xml:space="preserve"> </v>
      </c>
      <c r="G83" s="1182" t="str">
        <f t="shared" si="7"/>
        <v xml:space="preserve">-  </v>
      </c>
      <c r="H83" s="1182" t="str">
        <f t="shared" si="8"/>
        <v xml:space="preserve">-  </v>
      </c>
      <c r="I83" s="1182" t="str">
        <f t="shared" si="9"/>
        <v xml:space="preserve">-  </v>
      </c>
      <c r="J83" s="1182" t="str">
        <f>IF(ISBLANK($D$80),"-  ",(H83*'ATT1B-Projection'!G71))</f>
        <v xml:space="preserve">-  </v>
      </c>
      <c r="K83" s="803" t="str">
        <f>IF(ISBLANK($D$80)," ",('ATT1B-Projection'!H71))</f>
        <v xml:space="preserve"> </v>
      </c>
      <c r="L83" s="1182" t="str">
        <f t="shared" si="10"/>
        <v xml:space="preserve">-  </v>
      </c>
      <c r="M83" s="1182" t="str">
        <f t="shared" ref="M83:M93" si="12">IF(ISBLANK($D$80),"-  ",M82+L83)</f>
        <v xml:space="preserve">-  </v>
      </c>
    </row>
    <row r="84" spans="1:13" ht="15" customHeight="1">
      <c r="A84" s="784">
        <v>4</v>
      </c>
      <c r="B84" s="769">
        <f>IF($E$12=0,"-",B$30)</f>
        <v>2018</v>
      </c>
      <c r="C84" s="785" t="s">
        <v>307</v>
      </c>
      <c r="D84" s="803"/>
      <c r="E84" s="1182" t="str">
        <f t="shared" si="11"/>
        <v xml:space="preserve">-  </v>
      </c>
      <c r="F84" s="803" t="str">
        <f>IF(ISBLANK($D$80)," ",'ATT1B-Projection'!E72)</f>
        <v xml:space="preserve"> </v>
      </c>
      <c r="G84" s="1182" t="str">
        <f t="shared" si="7"/>
        <v xml:space="preserve">-  </v>
      </c>
      <c r="H84" s="1182" t="str">
        <f t="shared" si="8"/>
        <v xml:space="preserve">-  </v>
      </c>
      <c r="I84" s="1182" t="str">
        <f t="shared" si="9"/>
        <v xml:space="preserve">-  </v>
      </c>
      <c r="J84" s="1182" t="str">
        <f>IF(ISBLANK($D$80),"-  ",(H84*'ATT1B-Projection'!G72))</f>
        <v xml:space="preserve">-  </v>
      </c>
      <c r="K84" s="803" t="str">
        <f>IF(ISBLANK($D$80)," ",('ATT1B-Projection'!H72))</f>
        <v xml:space="preserve"> </v>
      </c>
      <c r="L84" s="1182" t="str">
        <f t="shared" si="10"/>
        <v xml:space="preserve">-  </v>
      </c>
      <c r="M84" s="1182" t="str">
        <f t="shared" si="12"/>
        <v xml:space="preserve">-  </v>
      </c>
    </row>
    <row r="85" spans="1:13" ht="15" customHeight="1">
      <c r="A85" s="784">
        <v>5</v>
      </c>
      <c r="B85" s="769">
        <f>IF($E$12=0,"-",B$31)</f>
        <v>2018</v>
      </c>
      <c r="C85" s="785" t="s">
        <v>308</v>
      </c>
      <c r="D85" s="803"/>
      <c r="E85" s="1182" t="str">
        <f t="shared" si="11"/>
        <v xml:space="preserve">-  </v>
      </c>
      <c r="F85" s="803" t="str">
        <f>IF(ISBLANK($D$80)," ",'ATT1B-Projection'!E73)</f>
        <v xml:space="preserve"> </v>
      </c>
      <c r="G85" s="1182" t="str">
        <f t="shared" si="7"/>
        <v xml:space="preserve">-  </v>
      </c>
      <c r="H85" s="1182" t="str">
        <f t="shared" si="8"/>
        <v xml:space="preserve">-  </v>
      </c>
      <c r="I85" s="1182" t="str">
        <f t="shared" si="9"/>
        <v xml:space="preserve">-  </v>
      </c>
      <c r="J85" s="1182" t="str">
        <f>IF(ISBLANK($D$80),"-  ",(H85*'ATT1B-Projection'!G73))</f>
        <v xml:space="preserve">-  </v>
      </c>
      <c r="K85" s="803" t="str">
        <f>IF(ISBLANK($D$80)," ",('ATT1B-Projection'!H73))</f>
        <v xml:space="preserve"> </v>
      </c>
      <c r="L85" s="1182" t="str">
        <f t="shared" si="10"/>
        <v xml:space="preserve">-  </v>
      </c>
      <c r="M85" s="1182" t="str">
        <f t="shared" si="12"/>
        <v xml:space="preserve">-  </v>
      </c>
    </row>
    <row r="86" spans="1:13" ht="15" customHeight="1">
      <c r="A86" s="784">
        <v>6</v>
      </c>
      <c r="B86" s="769">
        <f>IF($E$12=0,"-",B$32)</f>
        <v>2018</v>
      </c>
      <c r="C86" s="785" t="s">
        <v>310</v>
      </c>
      <c r="D86" s="803"/>
      <c r="E86" s="1182" t="str">
        <f t="shared" si="11"/>
        <v xml:space="preserve">-  </v>
      </c>
      <c r="F86" s="803" t="str">
        <f>IF(ISBLANK($D$80)," ",'ATT1B-Projection'!E74)</f>
        <v xml:space="preserve"> </v>
      </c>
      <c r="G86" s="1182" t="str">
        <f t="shared" si="7"/>
        <v xml:space="preserve">-  </v>
      </c>
      <c r="H86" s="1182" t="str">
        <f t="shared" si="8"/>
        <v xml:space="preserve">-  </v>
      </c>
      <c r="I86" s="1182" t="str">
        <f t="shared" si="9"/>
        <v xml:space="preserve">-  </v>
      </c>
      <c r="J86" s="1182" t="str">
        <f>IF(ISBLANK($D$80),"-  ",(H86*'ATT1B-Projection'!G74))</f>
        <v xml:space="preserve">-  </v>
      </c>
      <c r="K86" s="803" t="str">
        <f>IF(ISBLANK($D$80)," ",('ATT1B-Projection'!H74))</f>
        <v xml:space="preserve"> </v>
      </c>
      <c r="L86" s="1182" t="str">
        <f t="shared" si="10"/>
        <v xml:space="preserve">-  </v>
      </c>
      <c r="M86" s="1182" t="str">
        <f t="shared" si="12"/>
        <v xml:space="preserve">-  </v>
      </c>
    </row>
    <row r="87" spans="1:13" ht="15" customHeight="1">
      <c r="A87" s="784">
        <v>7</v>
      </c>
      <c r="B87" s="769">
        <f>IF($E$12=0,"-",B$33)</f>
        <v>2018</v>
      </c>
      <c r="C87" s="785" t="s">
        <v>311</v>
      </c>
      <c r="D87" s="803"/>
      <c r="E87" s="1182" t="str">
        <f t="shared" si="11"/>
        <v xml:space="preserve">-  </v>
      </c>
      <c r="F87" s="803" t="str">
        <f>IF(ISBLANK($D$80)," ",'ATT1B-Projection'!E75)</f>
        <v xml:space="preserve"> </v>
      </c>
      <c r="G87" s="1182" t="str">
        <f t="shared" si="7"/>
        <v xml:space="preserve">-  </v>
      </c>
      <c r="H87" s="1182" t="str">
        <f t="shared" si="8"/>
        <v xml:space="preserve">-  </v>
      </c>
      <c r="I87" s="1182" t="str">
        <f t="shared" si="9"/>
        <v xml:space="preserve">-  </v>
      </c>
      <c r="J87" s="1182" t="str">
        <f>IF(ISBLANK($D$80),"-  ",(H87*'ATT1B-Projection'!G75))</f>
        <v xml:space="preserve">-  </v>
      </c>
      <c r="K87" s="803" t="str">
        <f>IF(ISBLANK($D$80)," ",('ATT1B-Projection'!H75))</f>
        <v xml:space="preserve"> </v>
      </c>
      <c r="L87" s="1182" t="str">
        <f t="shared" si="10"/>
        <v xml:space="preserve">-  </v>
      </c>
      <c r="M87" s="1182" t="str">
        <f t="shared" si="12"/>
        <v xml:space="preserve">-  </v>
      </c>
    </row>
    <row r="88" spans="1:13" ht="15" customHeight="1">
      <c r="A88" s="784">
        <v>8</v>
      </c>
      <c r="B88" s="769">
        <f>IF($E$12=0,"-",B$34)</f>
        <v>2018</v>
      </c>
      <c r="C88" s="785" t="s">
        <v>312</v>
      </c>
      <c r="D88" s="803"/>
      <c r="E88" s="1182" t="str">
        <f t="shared" si="11"/>
        <v xml:space="preserve">-  </v>
      </c>
      <c r="F88" s="803" t="str">
        <f>IF(ISBLANK($D$80)," ",'ATT1B-Projection'!E76)</f>
        <v xml:space="preserve"> </v>
      </c>
      <c r="G88" s="1182" t="str">
        <f t="shared" si="7"/>
        <v xml:space="preserve">-  </v>
      </c>
      <c r="H88" s="1182" t="str">
        <f t="shared" si="8"/>
        <v xml:space="preserve">-  </v>
      </c>
      <c r="I88" s="1182" t="str">
        <f t="shared" si="9"/>
        <v xml:space="preserve">-  </v>
      </c>
      <c r="J88" s="1182" t="str">
        <f>IF(ISBLANK($D$80),"-  ",(H88*'ATT1B-Projection'!G76))</f>
        <v xml:space="preserve">-  </v>
      </c>
      <c r="K88" s="803" t="str">
        <f>IF(ISBLANK($D$80)," ",('ATT1B-Projection'!H76))</f>
        <v xml:space="preserve"> </v>
      </c>
      <c r="L88" s="1182" t="str">
        <f t="shared" si="10"/>
        <v xml:space="preserve">-  </v>
      </c>
      <c r="M88" s="1182" t="str">
        <f t="shared" si="12"/>
        <v xml:space="preserve">-  </v>
      </c>
    </row>
    <row r="89" spans="1:13" ht="15" customHeight="1">
      <c r="A89" s="784">
        <v>9</v>
      </c>
      <c r="B89" s="769">
        <f>IF($E$12=0,"-",B$35)</f>
        <v>2018</v>
      </c>
      <c r="C89" s="785" t="s">
        <v>313</v>
      </c>
      <c r="D89" s="803"/>
      <c r="E89" s="1182" t="str">
        <f t="shared" si="11"/>
        <v xml:space="preserve">-  </v>
      </c>
      <c r="F89" s="803" t="str">
        <f>IF(ISBLANK($D$80)," ",'ATT1B-Projection'!E77)</f>
        <v xml:space="preserve"> </v>
      </c>
      <c r="G89" s="1182" t="str">
        <f t="shared" si="7"/>
        <v xml:space="preserve">-  </v>
      </c>
      <c r="H89" s="1182" t="str">
        <f t="shared" si="8"/>
        <v xml:space="preserve">-  </v>
      </c>
      <c r="I89" s="1182" t="str">
        <f t="shared" si="9"/>
        <v xml:space="preserve">-  </v>
      </c>
      <c r="J89" s="1182" t="str">
        <f>IF(ISBLANK($D$80),"-  ",(H89*'ATT1B-Projection'!G77))</f>
        <v xml:space="preserve">-  </v>
      </c>
      <c r="K89" s="803" t="str">
        <f>IF(ISBLANK($D$80)," ",('ATT1B-Projection'!H77))</f>
        <v xml:space="preserve"> </v>
      </c>
      <c r="L89" s="1182" t="str">
        <f t="shared" si="10"/>
        <v xml:space="preserve">-  </v>
      </c>
      <c r="M89" s="1182" t="str">
        <f t="shared" si="12"/>
        <v xml:space="preserve">-  </v>
      </c>
    </row>
    <row r="90" spans="1:13" ht="15" customHeight="1">
      <c r="A90" s="784">
        <v>10</v>
      </c>
      <c r="B90" s="769">
        <f>IF($E$12=0,"-",B$36)</f>
        <v>2018</v>
      </c>
      <c r="C90" s="785" t="s">
        <v>314</v>
      </c>
      <c r="D90" s="803"/>
      <c r="E90" s="1182" t="str">
        <f t="shared" si="11"/>
        <v xml:space="preserve">-  </v>
      </c>
      <c r="F90" s="803" t="str">
        <f>IF(ISBLANK($D$80)," ",'ATT1B-Projection'!E78)</f>
        <v xml:space="preserve"> </v>
      </c>
      <c r="G90" s="1182" t="str">
        <f t="shared" si="7"/>
        <v xml:space="preserve">-  </v>
      </c>
      <c r="H90" s="1182" t="str">
        <f t="shared" si="8"/>
        <v xml:space="preserve">-  </v>
      </c>
      <c r="I90" s="1182" t="str">
        <f t="shared" si="9"/>
        <v xml:space="preserve">-  </v>
      </c>
      <c r="J90" s="1182" t="str">
        <f>IF(ISBLANK($D$80),"-  ",(H90*'ATT1B-Projection'!G78))</f>
        <v xml:space="preserve">-  </v>
      </c>
      <c r="K90" s="803" t="str">
        <f>IF(ISBLANK($D$80)," ",('ATT1B-Projection'!H78))</f>
        <v xml:space="preserve"> </v>
      </c>
      <c r="L90" s="1182" t="str">
        <f t="shared" si="10"/>
        <v xml:space="preserve">-  </v>
      </c>
      <c r="M90" s="1182" t="str">
        <f t="shared" si="12"/>
        <v xml:space="preserve">-  </v>
      </c>
    </row>
    <row r="91" spans="1:13" ht="15" customHeight="1">
      <c r="A91" s="784">
        <v>11</v>
      </c>
      <c r="B91" s="769">
        <f>IF($E$12=0,"-",B$37)</f>
        <v>2018</v>
      </c>
      <c r="C91" s="785" t="s">
        <v>315</v>
      </c>
      <c r="D91" s="803"/>
      <c r="E91" s="1182" t="str">
        <f t="shared" si="11"/>
        <v xml:space="preserve">-  </v>
      </c>
      <c r="F91" s="803" t="str">
        <f>IF(ISBLANK($D$80)," ",'ATT1B-Projection'!E79)</f>
        <v xml:space="preserve"> </v>
      </c>
      <c r="G91" s="1182" t="str">
        <f t="shared" si="7"/>
        <v xml:space="preserve">-  </v>
      </c>
      <c r="H91" s="1182" t="str">
        <f t="shared" si="8"/>
        <v xml:space="preserve">-  </v>
      </c>
      <c r="I91" s="1182" t="str">
        <f t="shared" si="9"/>
        <v xml:space="preserve">-  </v>
      </c>
      <c r="J91" s="1182" t="str">
        <f>IF(ISBLANK($D$80),"-  ",(H91*'ATT1B-Projection'!G79))</f>
        <v xml:space="preserve">-  </v>
      </c>
      <c r="K91" s="803" t="str">
        <f>IF(ISBLANK($D$80)," ",('ATT1B-Projection'!H79))</f>
        <v xml:space="preserve"> </v>
      </c>
      <c r="L91" s="1182" t="str">
        <f t="shared" si="10"/>
        <v xml:space="preserve">-  </v>
      </c>
      <c r="M91" s="1182" t="str">
        <f t="shared" si="12"/>
        <v xml:space="preserve">-  </v>
      </c>
    </row>
    <row r="92" spans="1:13" ht="15" customHeight="1">
      <c r="A92" s="784">
        <v>12</v>
      </c>
      <c r="B92" s="769">
        <f>IF($E$12=0,"-",B$38)</f>
        <v>2018</v>
      </c>
      <c r="C92" s="785" t="s">
        <v>316</v>
      </c>
      <c r="D92" s="803"/>
      <c r="E92" s="1182" t="str">
        <f t="shared" si="11"/>
        <v xml:space="preserve">-  </v>
      </c>
      <c r="F92" s="803" t="str">
        <f>IF(ISBLANK($D$80)," ",'ATT1B-Projection'!E80)</f>
        <v xml:space="preserve"> </v>
      </c>
      <c r="G92" s="1182" t="str">
        <f t="shared" si="7"/>
        <v xml:space="preserve">-  </v>
      </c>
      <c r="H92" s="1182" t="str">
        <f t="shared" si="8"/>
        <v xml:space="preserve">-  </v>
      </c>
      <c r="I92" s="1182" t="str">
        <f t="shared" si="9"/>
        <v xml:space="preserve">-  </v>
      </c>
      <c r="J92" s="1182" t="str">
        <f>IF(ISBLANK($D$80),"-  ",(H92*'ATT1B-Projection'!G80))</f>
        <v xml:space="preserve">-  </v>
      </c>
      <c r="K92" s="803" t="str">
        <f>IF(ISBLANK($D$80)," ",('ATT1B-Projection'!H80))</f>
        <v xml:space="preserve"> </v>
      </c>
      <c r="L92" s="1182" t="str">
        <f t="shared" si="10"/>
        <v xml:space="preserve">-  </v>
      </c>
      <c r="M92" s="1182" t="str">
        <f t="shared" si="12"/>
        <v xml:space="preserve">-  </v>
      </c>
    </row>
    <row r="93" spans="1:13" ht="15" customHeight="1">
      <c r="A93" s="784">
        <v>13</v>
      </c>
      <c r="B93" s="769">
        <f>IF($E$12=0,"-",B$39)</f>
        <v>2018</v>
      </c>
      <c r="C93" s="785" t="s">
        <v>950</v>
      </c>
      <c r="D93" s="803"/>
      <c r="E93" s="1182" t="str">
        <f t="shared" si="11"/>
        <v xml:space="preserve">-  </v>
      </c>
      <c r="F93" s="803" t="str">
        <f>IF(ISBLANK($D$80)," ",'ATT1B-Projection'!E81)</f>
        <v xml:space="preserve"> </v>
      </c>
      <c r="G93" s="1182" t="str">
        <f t="shared" si="7"/>
        <v xml:space="preserve">-  </v>
      </c>
      <c r="H93" s="1182" t="str">
        <f t="shared" si="8"/>
        <v xml:space="preserve">-  </v>
      </c>
      <c r="I93" s="1182" t="str">
        <f t="shared" si="9"/>
        <v xml:space="preserve">-  </v>
      </c>
      <c r="J93" s="1182" t="str">
        <f>IF(ISBLANK($D$80),"-  ",(H93*'ATT1B-Projection'!G81))</f>
        <v xml:space="preserve">-  </v>
      </c>
      <c r="K93" s="803" t="str">
        <f>IF(ISBLANK($D$80)," ",('ATT1B-Projection'!H81))</f>
        <v xml:space="preserve"> </v>
      </c>
      <c r="L93" s="1182" t="str">
        <f t="shared" si="10"/>
        <v xml:space="preserve">-  </v>
      </c>
      <c r="M93" s="1182" t="str">
        <f t="shared" si="12"/>
        <v xml:space="preserve">-  </v>
      </c>
    </row>
    <row r="94" spans="1:13" ht="15" customHeight="1">
      <c r="A94" s="784"/>
      <c r="B94" s="769"/>
      <c r="C94" s="785"/>
      <c r="D94" s="1182"/>
      <c r="E94" s="1182"/>
      <c r="F94" s="1182"/>
      <c r="G94" s="1182"/>
      <c r="H94" s="1182"/>
      <c r="I94" s="1182"/>
      <c r="J94" s="1182"/>
      <c r="K94" s="1182"/>
      <c r="L94" s="1182"/>
      <c r="M94" s="1182"/>
    </row>
    <row r="95" spans="1:13" ht="16.2" customHeight="1">
      <c r="A95" s="1182" t="s">
        <v>1108</v>
      </c>
      <c r="B95" s="806"/>
      <c r="C95" s="807"/>
      <c r="D95" s="1182"/>
      <c r="E95" s="1182"/>
      <c r="F95" s="1182"/>
      <c r="G95" s="1526" t="s">
        <v>1548</v>
      </c>
      <c r="H95" s="1526"/>
      <c r="I95" s="1526"/>
      <c r="J95" s="1526"/>
      <c r="K95" s="1526"/>
      <c r="L95" s="1526"/>
      <c r="M95" s="1192" t="str">
        <f>IF(ISBLANK($D$80), "-  ",AVERAGE(M80,M93))</f>
        <v xml:space="preserve">-  </v>
      </c>
    </row>
    <row r="96" spans="1:13" ht="16.2" customHeight="1">
      <c r="A96" s="1182" t="s">
        <v>1109</v>
      </c>
      <c r="B96" s="806"/>
      <c r="C96" s="807"/>
      <c r="D96" s="1182"/>
      <c r="E96" s="1182"/>
      <c r="F96" s="1182"/>
      <c r="G96" s="1525" t="s">
        <v>1558</v>
      </c>
      <c r="H96" s="1525"/>
      <c r="I96" s="1525"/>
      <c r="J96" s="1525"/>
      <c r="K96" s="1525"/>
      <c r="L96" s="1525"/>
      <c r="M96" s="776">
        <v>0.4849</v>
      </c>
    </row>
    <row r="97" spans="1:13" ht="16.2" customHeight="1">
      <c r="A97" s="808" t="s">
        <v>1110</v>
      </c>
      <c r="B97" s="806"/>
      <c r="C97" s="807"/>
      <c r="D97" s="1182"/>
      <c r="E97" s="1182"/>
      <c r="F97" s="1182"/>
      <c r="G97" s="1525" t="s">
        <v>1533</v>
      </c>
      <c r="H97" s="1525"/>
      <c r="I97" s="1525"/>
      <c r="J97" s="1525"/>
      <c r="K97" s="1525"/>
      <c r="L97" s="1525"/>
      <c r="M97" s="1182" t="str">
        <f>IF(ISBLANK($D$80),"-  ",M95*M96)</f>
        <v xml:space="preserve">-  </v>
      </c>
    </row>
    <row r="98" spans="1:13" ht="16.2" customHeight="1">
      <c r="A98" s="808"/>
      <c r="B98" s="806"/>
      <c r="C98" s="807"/>
      <c r="D98" s="1182"/>
      <c r="E98" s="1182"/>
      <c r="F98" s="1182"/>
      <c r="G98" s="1182"/>
      <c r="H98" s="1182"/>
      <c r="I98" s="1182"/>
      <c r="J98" s="1182"/>
      <c r="K98" s="1182"/>
      <c r="L98" s="1182"/>
      <c r="M98" s="1182"/>
    </row>
    <row r="99" spans="1:13" ht="16.2" customHeight="1">
      <c r="A99" s="1182" t="s">
        <v>1111</v>
      </c>
      <c r="B99" s="806"/>
      <c r="C99" s="807"/>
      <c r="D99" s="1182"/>
      <c r="E99" s="1182"/>
      <c r="F99" s="1182"/>
      <c r="G99" s="1525" t="s">
        <v>1546</v>
      </c>
      <c r="H99" s="1525"/>
      <c r="I99" s="1525"/>
      <c r="J99" s="1525"/>
      <c r="K99" s="1525"/>
      <c r="L99" s="1525"/>
      <c r="M99" s="1185" t="str">
        <f>IF(ISNUMBER(M93),M93-(SUM(I82:I93)*0.5),"- ")</f>
        <v xml:space="preserve">- </v>
      </c>
    </row>
    <row r="100" spans="1:13" ht="16.2" customHeight="1">
      <c r="A100" s="808" t="s">
        <v>1112</v>
      </c>
      <c r="B100" s="806"/>
      <c r="C100" s="807"/>
      <c r="D100" s="1182"/>
      <c r="E100" s="1182"/>
      <c r="F100" s="1182"/>
      <c r="G100" s="1525" t="s">
        <v>1559</v>
      </c>
      <c r="H100" s="1525"/>
      <c r="I100" s="1525"/>
      <c r="J100" s="1525"/>
      <c r="K100" s="1525"/>
      <c r="L100" s="1525"/>
      <c r="M100" s="776">
        <v>0.5151</v>
      </c>
    </row>
    <row r="101" spans="1:13" ht="16.2" customHeight="1">
      <c r="A101" s="808" t="s">
        <v>1113</v>
      </c>
      <c r="B101" s="806"/>
      <c r="C101" s="807"/>
      <c r="D101" s="1182"/>
      <c r="E101" s="1182"/>
      <c r="F101" s="1182"/>
      <c r="G101" s="1525" t="s">
        <v>1547</v>
      </c>
      <c r="H101" s="1525"/>
      <c r="I101" s="1525"/>
      <c r="J101" s="1525"/>
      <c r="K101" s="1525"/>
      <c r="L101" s="1525"/>
      <c r="M101" s="1182" t="str">
        <f>IF(ISBLANK($D$80),"-  ",M99*M100)</f>
        <v xml:space="preserve">-  </v>
      </c>
    </row>
    <row r="102" spans="1:13" ht="16.2" customHeight="1">
      <c r="A102" s="808"/>
      <c r="B102" s="806"/>
      <c r="C102" s="807"/>
      <c r="D102" s="1182"/>
      <c r="E102" s="1182"/>
      <c r="F102" s="1182"/>
      <c r="G102" s="1182"/>
      <c r="H102" s="1182"/>
      <c r="I102" s="1182"/>
      <c r="J102" s="1182"/>
      <c r="K102" s="1182"/>
      <c r="L102" s="1182"/>
      <c r="M102" s="809"/>
    </row>
    <row r="103" spans="1:13" ht="16.2" customHeight="1">
      <c r="A103" s="808" t="s">
        <v>1114</v>
      </c>
      <c r="B103" s="810"/>
      <c r="C103" s="807"/>
      <c r="D103" s="1182"/>
      <c r="E103" s="1182"/>
      <c r="F103" s="1182"/>
      <c r="G103" s="1525" t="s">
        <v>1115</v>
      </c>
      <c r="H103" s="1525"/>
      <c r="I103" s="1525"/>
      <c r="J103" s="1525"/>
      <c r="K103" s="1525"/>
      <c r="L103" s="1525"/>
      <c r="M103" s="1182" t="str">
        <f>IF(ISBLANK($D$80),"-  ",M97+M101)</f>
        <v xml:space="preserve">-  </v>
      </c>
    </row>
    <row r="104" spans="1:13" ht="15" customHeight="1">
      <c r="A104" s="784"/>
      <c r="B104" s="769"/>
      <c r="C104" s="785"/>
      <c r="D104" s="1182"/>
      <c r="E104" s="1182"/>
      <c r="F104" s="1182"/>
      <c r="G104" s="1182"/>
      <c r="H104" s="1182"/>
      <c r="I104" s="1182"/>
      <c r="J104" s="1182"/>
      <c r="K104" s="1182"/>
      <c r="L104" s="1182"/>
      <c r="M104" s="1182"/>
    </row>
    <row r="105" spans="1:13" ht="15" customHeight="1">
      <c r="A105" s="784">
        <v>14</v>
      </c>
      <c r="B105" s="784" t="s">
        <v>1534</v>
      </c>
      <c r="C105" s="784"/>
      <c r="D105" s="784"/>
      <c r="E105" s="784"/>
      <c r="F105" s="784"/>
      <c r="G105" s="784"/>
      <c r="H105" s="784"/>
      <c r="I105" s="784"/>
      <c r="J105" s="784"/>
      <c r="K105" s="1182"/>
      <c r="L105" s="1182"/>
      <c r="M105" s="1182" t="str">
        <f>IF(ISBLANK($D$80),"-  ",M103)</f>
        <v xml:space="preserve">-  </v>
      </c>
    </row>
    <row r="106" spans="1:13" ht="15" customHeight="1">
      <c r="A106" s="784"/>
      <c r="B106" s="784"/>
      <c r="C106" s="784"/>
      <c r="D106" s="784"/>
      <c r="E106" s="784"/>
      <c r="F106" s="784"/>
      <c r="G106" s="784"/>
      <c r="H106" s="784"/>
      <c r="I106" s="784"/>
      <c r="J106" s="784"/>
      <c r="K106" s="1182"/>
      <c r="L106" s="1182"/>
      <c r="M106" s="1182"/>
    </row>
    <row r="107" spans="1:13" ht="15" customHeight="1">
      <c r="A107" s="784"/>
      <c r="B107" s="784"/>
      <c r="C107" s="784"/>
      <c r="D107" s="784"/>
      <c r="E107" s="784"/>
      <c r="F107" s="784"/>
      <c r="G107" s="784"/>
      <c r="H107" s="784"/>
      <c r="I107" s="784"/>
      <c r="J107" s="801"/>
      <c r="K107" s="1182"/>
      <c r="L107" s="1182"/>
      <c r="M107" s="1182"/>
    </row>
    <row r="108" spans="1:13" ht="15" customHeight="1">
      <c r="A108" s="784"/>
      <c r="B108" s="769"/>
      <c r="C108" s="785"/>
      <c r="D108" s="1182"/>
      <c r="E108" s="1182"/>
      <c r="F108" s="1182"/>
      <c r="G108" s="1182"/>
      <c r="H108" s="1182"/>
      <c r="I108" s="1182"/>
      <c r="J108" s="1182"/>
      <c r="K108" s="1182"/>
      <c r="L108" s="1182"/>
      <c r="M108" s="1182"/>
    </row>
    <row r="109" spans="1:13" ht="15" customHeight="1">
      <c r="A109" s="798" t="s">
        <v>952</v>
      </c>
      <c r="B109" s="785"/>
      <c r="C109" s="785"/>
      <c r="D109" s="784"/>
      <c r="E109" s="784"/>
      <c r="F109" s="784"/>
      <c r="G109" s="784"/>
      <c r="H109" s="784"/>
      <c r="I109" s="784"/>
      <c r="J109" s="784"/>
      <c r="K109" s="784"/>
      <c r="L109" s="784"/>
      <c r="M109" s="784"/>
    </row>
    <row r="110" spans="1:13" ht="15" customHeight="1">
      <c r="A110" s="1518" t="s">
        <v>953</v>
      </c>
      <c r="B110" s="1517"/>
      <c r="C110" s="1519" t="s">
        <v>1073</v>
      </c>
      <c r="D110" s="1519"/>
      <c r="E110" s="1519"/>
      <c r="F110" s="1519"/>
      <c r="G110" s="1519"/>
      <c r="H110" s="1519"/>
      <c r="I110" s="1519"/>
      <c r="J110" s="1519"/>
      <c r="K110" s="1519"/>
      <c r="L110" s="1519"/>
      <c r="M110" s="1519"/>
    </row>
    <row r="111" spans="1:13" ht="15" customHeight="1">
      <c r="A111" s="1518" t="s">
        <v>954</v>
      </c>
      <c r="B111" s="1517"/>
      <c r="C111" s="1519" t="s">
        <v>1037</v>
      </c>
      <c r="D111" s="1519"/>
      <c r="E111" s="1519"/>
      <c r="F111" s="1519"/>
      <c r="G111" s="1519"/>
      <c r="H111" s="1519"/>
      <c r="I111" s="1519"/>
      <c r="J111" s="1519"/>
      <c r="K111" s="1519"/>
      <c r="L111" s="1519"/>
      <c r="M111" s="1519"/>
    </row>
    <row r="112" spans="1:13" ht="15" customHeight="1">
      <c r="A112" s="1518" t="s">
        <v>958</v>
      </c>
      <c r="B112" s="1517"/>
      <c r="C112" s="1519" t="s">
        <v>1074</v>
      </c>
      <c r="D112" s="1519"/>
      <c r="E112" s="1519"/>
      <c r="F112" s="1519"/>
      <c r="G112" s="1519"/>
      <c r="H112" s="1519"/>
      <c r="I112" s="1519"/>
      <c r="J112" s="1519"/>
      <c r="K112" s="1519"/>
      <c r="L112" s="1519"/>
      <c r="M112" s="1519"/>
    </row>
    <row r="113" spans="1:13" ht="15" customHeight="1">
      <c r="A113" s="1518" t="s">
        <v>959</v>
      </c>
      <c r="B113" s="1517"/>
      <c r="C113" s="1519" t="s">
        <v>1075</v>
      </c>
      <c r="D113" s="1519"/>
      <c r="E113" s="1519"/>
      <c r="F113" s="1519"/>
      <c r="G113" s="1519"/>
      <c r="H113" s="1519"/>
      <c r="I113" s="1519"/>
      <c r="J113" s="1519"/>
      <c r="K113" s="1519"/>
      <c r="L113" s="1519"/>
      <c r="M113" s="1519"/>
    </row>
    <row r="114" spans="1:13" ht="15" customHeight="1">
      <c r="A114" s="1518" t="s">
        <v>962</v>
      </c>
      <c r="B114" s="1517"/>
      <c r="C114" s="1519" t="s">
        <v>1076</v>
      </c>
      <c r="D114" s="1519"/>
      <c r="E114" s="1519"/>
      <c r="F114" s="1519"/>
      <c r="G114" s="1519"/>
      <c r="H114" s="1519"/>
      <c r="I114" s="1519"/>
      <c r="J114" s="1519"/>
      <c r="K114" s="1519"/>
      <c r="L114" s="1519"/>
      <c r="M114" s="1519"/>
    </row>
    <row r="115" spans="1:13" ht="15" customHeight="1">
      <c r="A115" s="1518" t="s">
        <v>1077</v>
      </c>
      <c r="B115" s="1517"/>
      <c r="C115" s="1519" t="s">
        <v>1089</v>
      </c>
      <c r="D115" s="1519"/>
      <c r="E115" s="1519"/>
      <c r="F115" s="1519"/>
      <c r="G115" s="1519"/>
      <c r="H115" s="1519"/>
      <c r="I115" s="1519"/>
      <c r="J115" s="1519"/>
      <c r="K115" s="1519"/>
      <c r="L115" s="1519"/>
      <c r="M115" s="1519"/>
    </row>
    <row r="116" spans="1:13" ht="15" customHeight="1">
      <c r="A116" s="1518" t="s">
        <v>1079</v>
      </c>
      <c r="B116" s="1517"/>
      <c r="C116" s="1519" t="s">
        <v>1080</v>
      </c>
      <c r="D116" s="1519"/>
      <c r="E116" s="1519"/>
      <c r="F116" s="1519"/>
      <c r="G116" s="1519"/>
      <c r="H116" s="1519"/>
      <c r="I116" s="1519"/>
      <c r="J116" s="1519"/>
      <c r="K116" s="1519"/>
      <c r="L116" s="1519"/>
      <c r="M116" s="1519"/>
    </row>
    <row r="117" spans="1:13" ht="15" customHeight="1">
      <c r="A117" s="1518" t="s">
        <v>1090</v>
      </c>
      <c r="B117" s="1517"/>
      <c r="C117" s="1519" t="s">
        <v>966</v>
      </c>
      <c r="D117" s="1519"/>
      <c r="E117" s="1519"/>
      <c r="F117" s="1519"/>
      <c r="G117" s="1519"/>
      <c r="H117" s="1519"/>
      <c r="I117" s="1519"/>
      <c r="J117" s="1519"/>
      <c r="K117" s="1519"/>
      <c r="L117" s="1519"/>
      <c r="M117" s="1519"/>
    </row>
    <row r="118" spans="1:13" ht="15" customHeight="1">
      <c r="A118" s="1518" t="s">
        <v>1091</v>
      </c>
      <c r="B118" s="1517"/>
      <c r="C118" s="1519" t="s">
        <v>1083</v>
      </c>
      <c r="D118" s="1519"/>
      <c r="E118" s="1519"/>
      <c r="F118" s="1519"/>
      <c r="G118" s="1519"/>
      <c r="H118" s="1519"/>
      <c r="I118" s="1519"/>
      <c r="J118" s="1519"/>
      <c r="K118" s="1519"/>
      <c r="L118" s="1519"/>
      <c r="M118" s="1519"/>
    </row>
    <row r="119" spans="1:13" ht="15" customHeight="1">
      <c r="A119" s="783" t="s">
        <v>1544</v>
      </c>
      <c r="C119" s="783" t="s">
        <v>1545</v>
      </c>
    </row>
    <row r="120" spans="1:13" ht="15" customHeight="1">
      <c r="A120" s="1518" t="s">
        <v>1092</v>
      </c>
      <c r="B120" s="1517"/>
      <c r="C120" s="1519" t="s">
        <v>1116</v>
      </c>
      <c r="D120" s="1519"/>
      <c r="E120" s="1519"/>
      <c r="F120" s="1519"/>
      <c r="G120" s="1519"/>
      <c r="H120" s="1519"/>
      <c r="I120" s="1519"/>
      <c r="J120" s="1519"/>
      <c r="K120" s="1519"/>
      <c r="L120" s="1519"/>
      <c r="M120" s="1519"/>
    </row>
    <row r="121" spans="1:13" ht="15" customHeight="1">
      <c r="A121" s="784"/>
      <c r="B121" s="785"/>
      <c r="C121" s="785"/>
      <c r="D121" s="784"/>
      <c r="E121" s="784"/>
      <c r="F121" s="784"/>
      <c r="G121" s="784"/>
      <c r="H121" s="784"/>
      <c r="I121" s="784"/>
      <c r="J121" s="784"/>
      <c r="K121" s="784"/>
      <c r="L121" s="784"/>
      <c r="M121" s="784"/>
    </row>
    <row r="122" spans="1:13" ht="15" customHeight="1">
      <c r="A122" s="784"/>
      <c r="B122" s="785"/>
      <c r="C122" s="785"/>
      <c r="D122" s="784"/>
      <c r="E122" s="784"/>
      <c r="F122" s="784"/>
      <c r="G122" s="784"/>
      <c r="H122" s="784"/>
      <c r="I122" s="784"/>
      <c r="J122" s="784"/>
      <c r="K122" s="784"/>
      <c r="L122" s="784"/>
      <c r="M122" s="784"/>
    </row>
    <row r="123" spans="1:13" ht="15" customHeight="1">
      <c r="A123" s="1516" t="s">
        <v>1535</v>
      </c>
      <c r="B123" s="1516"/>
      <c r="C123" s="1516"/>
      <c r="D123" s="1516"/>
      <c r="E123" s="1516"/>
      <c r="F123" s="1516"/>
      <c r="G123" s="1516"/>
      <c r="H123" s="1516"/>
      <c r="I123" s="1516"/>
      <c r="J123" s="1516"/>
      <c r="K123" s="1516"/>
      <c r="L123" s="1516"/>
      <c r="M123" s="1516"/>
    </row>
    <row r="124" spans="1:13" ht="15" customHeight="1">
      <c r="A124" s="1522">
        <v>2018</v>
      </c>
      <c r="B124" s="1523"/>
      <c r="C124" s="1523"/>
      <c r="D124" s="1523"/>
      <c r="E124" s="1523"/>
      <c r="F124" s="1523"/>
      <c r="G124" s="1523"/>
      <c r="H124" s="1523"/>
      <c r="I124" s="1523"/>
      <c r="J124" s="1523"/>
      <c r="K124" s="1180"/>
      <c r="L124" s="784"/>
      <c r="M124" s="784"/>
    </row>
    <row r="125" spans="1:13" ht="15" customHeight="1">
      <c r="A125" s="759" t="s">
        <v>968</v>
      </c>
      <c r="B125" s="785"/>
      <c r="C125" s="785"/>
      <c r="D125" s="784"/>
      <c r="E125" s="784"/>
      <c r="F125" s="784"/>
      <c r="G125" s="784"/>
      <c r="H125" s="784"/>
      <c r="I125" s="784"/>
      <c r="J125" s="784"/>
      <c r="K125" s="784"/>
      <c r="L125" s="784"/>
      <c r="M125" s="784"/>
    </row>
    <row r="126" spans="1:13" ht="15" customHeight="1">
      <c r="A126" s="759"/>
      <c r="B126" s="785"/>
      <c r="C126" s="785"/>
      <c r="D126" s="784"/>
      <c r="E126" s="784"/>
      <c r="F126" s="784"/>
      <c r="G126" s="784"/>
      <c r="H126" s="784"/>
      <c r="I126" s="784"/>
      <c r="J126" s="784"/>
      <c r="K126" s="784"/>
      <c r="L126" s="784"/>
      <c r="M126" s="784"/>
    </row>
    <row r="127" spans="1:13" ht="15" customHeight="1">
      <c r="A127" s="1516" t="s">
        <v>969</v>
      </c>
      <c r="B127" s="1516"/>
      <c r="C127" s="1516"/>
      <c r="D127" s="1516"/>
      <c r="E127" s="1516"/>
      <c r="F127" s="1516"/>
      <c r="G127" s="1516"/>
      <c r="H127" s="1516"/>
      <c r="I127" s="1516"/>
      <c r="J127" s="1516"/>
      <c r="K127" s="1516"/>
      <c r="L127" s="1516"/>
      <c r="M127" s="1516"/>
    </row>
    <row r="128" spans="1:13" ht="15" customHeight="1">
      <c r="A128" s="1178"/>
      <c r="B128" s="1179"/>
      <c r="C128" s="1179"/>
      <c r="D128" s="1179"/>
      <c r="E128" s="1179"/>
      <c r="F128" s="1179"/>
      <c r="G128" s="1179"/>
      <c r="H128" s="1179"/>
      <c r="I128" s="1179"/>
      <c r="J128" s="1179"/>
      <c r="K128" s="1179"/>
      <c r="L128" s="784"/>
      <c r="M128" s="784"/>
    </row>
    <row r="129" spans="1:13" ht="15" customHeight="1">
      <c r="A129" s="760" t="s">
        <v>1107</v>
      </c>
      <c r="B129" s="1179"/>
      <c r="C129" s="1179"/>
      <c r="D129" s="1179"/>
      <c r="E129" s="1179"/>
      <c r="F129" s="1179"/>
      <c r="G129" s="1179"/>
      <c r="H129" s="1179"/>
      <c r="I129" s="1179"/>
      <c r="J129" s="1179"/>
      <c r="K129" s="1179"/>
      <c r="L129" s="784"/>
      <c r="M129" s="784"/>
    </row>
    <row r="130" spans="1:13" ht="15" customHeight="1">
      <c r="A130" s="784" t="s">
        <v>1051</v>
      </c>
      <c r="B130" s="1179"/>
      <c r="C130" s="1179"/>
      <c r="D130" s="1179"/>
      <c r="E130" s="1179"/>
      <c r="F130" s="1179"/>
      <c r="G130" s="1179"/>
      <c r="H130" s="1179"/>
      <c r="I130" s="1179"/>
      <c r="J130" s="1179"/>
      <c r="K130" s="1179"/>
      <c r="L130" s="784"/>
      <c r="M130" s="784"/>
    </row>
    <row r="131" spans="1:13" ht="15" customHeight="1">
      <c r="A131" s="784"/>
      <c r="B131" s="785"/>
      <c r="C131" s="785"/>
      <c r="D131" s="784"/>
      <c r="E131" s="784"/>
      <c r="F131" s="784"/>
      <c r="G131" s="784"/>
      <c r="H131" s="784"/>
      <c r="I131" s="784"/>
      <c r="J131" s="784"/>
      <c r="K131" s="784"/>
      <c r="L131" s="784"/>
      <c r="M131" s="784"/>
    </row>
    <row r="132" spans="1:13" ht="15" customHeight="1">
      <c r="A132" s="784"/>
      <c r="B132" s="787" t="s">
        <v>937</v>
      </c>
      <c r="C132" s="787" t="s">
        <v>938</v>
      </c>
      <c r="D132" s="787" t="s">
        <v>939</v>
      </c>
      <c r="E132" s="787" t="s">
        <v>940</v>
      </c>
      <c r="F132" s="787" t="s">
        <v>941</v>
      </c>
      <c r="G132" s="787" t="s">
        <v>942</v>
      </c>
      <c r="H132" s="787" t="s">
        <v>943</v>
      </c>
      <c r="I132" s="787" t="s">
        <v>944</v>
      </c>
      <c r="J132" s="787" t="s">
        <v>1056</v>
      </c>
      <c r="K132" s="787" t="s">
        <v>1057</v>
      </c>
      <c r="L132" s="787" t="s">
        <v>1058</v>
      </c>
      <c r="M132" s="787" t="s">
        <v>1059</v>
      </c>
    </row>
    <row r="133" spans="1:13" ht="15" customHeight="1">
      <c r="A133" s="784"/>
      <c r="B133" s="787"/>
      <c r="C133" s="787"/>
      <c r="D133" s="785"/>
      <c r="E133" s="785"/>
      <c r="F133" s="787"/>
      <c r="G133" s="787"/>
      <c r="H133" s="787"/>
      <c r="I133" s="787"/>
      <c r="J133" s="785"/>
      <c r="K133" s="785" t="s">
        <v>1060</v>
      </c>
      <c r="L133" s="784"/>
      <c r="M133" s="784"/>
    </row>
    <row r="134" spans="1:13" ht="15" customHeight="1">
      <c r="A134" s="784"/>
      <c r="B134" s="787"/>
      <c r="C134" s="787"/>
      <c r="D134" s="785" t="s">
        <v>1061</v>
      </c>
      <c r="E134" s="785"/>
      <c r="F134" s="785"/>
      <c r="G134" s="785"/>
      <c r="H134" s="785"/>
      <c r="I134" s="785"/>
      <c r="J134" s="785" t="s">
        <v>1062</v>
      </c>
      <c r="K134" s="785" t="s">
        <v>947</v>
      </c>
      <c r="L134" s="785"/>
      <c r="M134" s="785"/>
    </row>
    <row r="135" spans="1:13" ht="15" customHeight="1">
      <c r="A135" s="784"/>
      <c r="B135" s="787"/>
      <c r="C135" s="787"/>
      <c r="D135" s="785" t="s">
        <v>1093</v>
      </c>
      <c r="E135" s="785"/>
      <c r="F135" s="785" t="s">
        <v>1063</v>
      </c>
      <c r="G135" s="785"/>
      <c r="H135" s="785" t="s">
        <v>1062</v>
      </c>
      <c r="I135" s="785"/>
      <c r="J135" s="785" t="s">
        <v>1063</v>
      </c>
      <c r="K135" s="785" t="s">
        <v>1064</v>
      </c>
      <c r="L135" s="785"/>
      <c r="M135" s="785"/>
    </row>
    <row r="136" spans="1:13" ht="15" customHeight="1">
      <c r="A136" s="784"/>
      <c r="B136" s="787"/>
      <c r="C136" s="787"/>
      <c r="D136" s="785" t="s">
        <v>1094</v>
      </c>
      <c r="E136" s="785" t="s">
        <v>1061</v>
      </c>
      <c r="F136" s="785" t="s">
        <v>1065</v>
      </c>
      <c r="G136" s="785" t="s">
        <v>947</v>
      </c>
      <c r="H136" s="785" t="s">
        <v>1063</v>
      </c>
      <c r="I136" s="785" t="s">
        <v>947</v>
      </c>
      <c r="J136" s="785" t="s">
        <v>1066</v>
      </c>
      <c r="K136" s="785" t="s">
        <v>1067</v>
      </c>
      <c r="L136" s="785" t="s">
        <v>1068</v>
      </c>
      <c r="M136" s="785" t="s">
        <v>1069</v>
      </c>
    </row>
    <row r="137" spans="1:13" ht="15" customHeight="1" thickBot="1">
      <c r="A137" s="788" t="s">
        <v>946</v>
      </c>
      <c r="B137" s="788" t="s">
        <v>460</v>
      </c>
      <c r="C137" s="788" t="s">
        <v>459</v>
      </c>
      <c r="D137" s="788" t="s">
        <v>1095</v>
      </c>
      <c r="E137" s="788" t="s">
        <v>947</v>
      </c>
      <c r="F137" s="788" t="s">
        <v>1070</v>
      </c>
      <c r="G137" s="788" t="s">
        <v>436</v>
      </c>
      <c r="H137" s="788" t="s">
        <v>1066</v>
      </c>
      <c r="I137" s="788" t="s">
        <v>1071</v>
      </c>
      <c r="J137" s="788" t="s">
        <v>1064</v>
      </c>
      <c r="K137" s="788" t="s">
        <v>1070</v>
      </c>
      <c r="L137" s="788" t="s">
        <v>1072</v>
      </c>
      <c r="M137" s="788" t="s">
        <v>1072</v>
      </c>
    </row>
    <row r="138" spans="1:13" ht="15" customHeight="1">
      <c r="A138" s="784"/>
      <c r="B138" s="785"/>
      <c r="C138" s="785"/>
      <c r="D138" s="784"/>
      <c r="E138" s="784"/>
      <c r="F138" s="784"/>
      <c r="G138" s="784"/>
      <c r="H138" s="784"/>
      <c r="I138" s="784"/>
      <c r="J138" s="784"/>
      <c r="K138" s="784"/>
      <c r="L138" s="784"/>
      <c r="M138" s="784"/>
    </row>
    <row r="139" spans="1:13" ht="15" customHeight="1">
      <c r="A139" s="784">
        <v>1</v>
      </c>
      <c r="B139" s="769">
        <f>IF($E$12=0,"-",B$26)</f>
        <v>2017</v>
      </c>
      <c r="C139" s="785" t="s">
        <v>950</v>
      </c>
      <c r="D139" s="803"/>
      <c r="E139" s="1182"/>
      <c r="F139" s="1182"/>
      <c r="G139" s="1182"/>
      <c r="H139" s="1182"/>
      <c r="I139" s="1182"/>
      <c r="J139" s="770"/>
      <c r="K139" s="770"/>
      <c r="L139" s="770"/>
      <c r="M139" s="1182" t="str">
        <f>IF(ISBLANK($D$139),"-  ",D139)</f>
        <v xml:space="preserve">-  </v>
      </c>
    </row>
    <row r="140" spans="1:13" ht="15" customHeight="1">
      <c r="A140" s="784"/>
      <c r="B140" s="769"/>
      <c r="C140" s="785"/>
      <c r="D140" s="801"/>
      <c r="E140" s="801"/>
      <c r="F140" s="1182"/>
      <c r="G140" s="1182"/>
      <c r="H140" s="1182"/>
      <c r="I140" s="1182"/>
      <c r="J140" s="770"/>
      <c r="K140" s="770"/>
      <c r="L140" s="770"/>
      <c r="M140" s="770"/>
    </row>
    <row r="141" spans="1:13" ht="15" customHeight="1">
      <c r="A141" s="784">
        <v>2</v>
      </c>
      <c r="B141" s="769">
        <f>IF($E$12=0,"-",B$28)</f>
        <v>2018</v>
      </c>
      <c r="C141" s="785" t="s">
        <v>305</v>
      </c>
      <c r="D141" s="803"/>
      <c r="E141" s="1182" t="str">
        <f>IF(ISBLANK($D$139),"-  ",(D141-D139))</f>
        <v xml:space="preserve">-  </v>
      </c>
      <c r="F141" s="803" t="str">
        <f>IF(ISBLANK($D$139)," ",'ATT1B-Projection'!E114)</f>
        <v xml:space="preserve"> </v>
      </c>
      <c r="G141" s="1182" t="str">
        <f t="shared" ref="G141:G152" si="13">IF(ISBLANK($D$139),"-  ",(E141-F141))</f>
        <v xml:space="preserve">-  </v>
      </c>
      <c r="H141" s="1182" t="str">
        <f>IF(ISBLANK($D$139),"-  ",(IF(SIGN(E141)=SIGN(F141),IF(SIGN(F141)=-1,MAX(G141,0),MIN(G141,0)),-F141)))</f>
        <v xml:space="preserve">-  </v>
      </c>
      <c r="I141" s="1182" t="str">
        <f t="shared" ref="I141:I152" si="14">IF(ISBLANK($D$139),"-  ",G141-H141)</f>
        <v xml:space="preserve">-  </v>
      </c>
      <c r="J141" s="1182" t="str">
        <f>IF(ISBLANK($D$139),"-  ",(H141*'ATT1B-Projection'!G114))</f>
        <v xml:space="preserve">-  </v>
      </c>
      <c r="K141" s="803" t="str">
        <f>IF(ISBLANK($D$139)," ",('ATT1B-Projection'!H114))</f>
        <v xml:space="preserve"> </v>
      </c>
      <c r="L141" s="1182" t="str">
        <f t="shared" ref="L141:L152" si="15">IF(ISBLANK($D$139),"-  ",(K141+J141+I141))</f>
        <v xml:space="preserve">-  </v>
      </c>
      <c r="M141" s="1182" t="str">
        <f>IF(ISBLANK($D$139),"-  ",M139+L141)</f>
        <v xml:space="preserve">-  </v>
      </c>
    </row>
    <row r="142" spans="1:13" ht="15" customHeight="1">
      <c r="A142" s="784">
        <v>3</v>
      </c>
      <c r="B142" s="769">
        <f>IF($E$12=0,"-",B$29)</f>
        <v>2018</v>
      </c>
      <c r="C142" s="785" t="s">
        <v>306</v>
      </c>
      <c r="D142" s="803"/>
      <c r="E142" s="1182" t="str">
        <f t="shared" ref="E142:E152" si="16">IF(ISBLANK($D$139),"-  ",(D142-D141))</f>
        <v xml:space="preserve">-  </v>
      </c>
      <c r="F142" s="803" t="str">
        <f>IF(ISBLANK($D$139)," ",'ATT1B-Projection'!E115)</f>
        <v xml:space="preserve"> </v>
      </c>
      <c r="G142" s="1182" t="str">
        <f t="shared" si="13"/>
        <v xml:space="preserve">-  </v>
      </c>
      <c r="H142" s="1182" t="str">
        <f t="shared" ref="H142:H152" si="17">IF(ISBLANK($D$139),"-  ",(IF(SIGN(E142)=SIGN(F142),IF(SIGN(F142)=-1,MAX(G142,0),MIN(G142,0)),-F142)))</f>
        <v xml:space="preserve">-  </v>
      </c>
      <c r="I142" s="1182" t="str">
        <f t="shared" si="14"/>
        <v xml:space="preserve">-  </v>
      </c>
      <c r="J142" s="1182" t="str">
        <f>IF(ISBLANK($D$139),"-  ",(H142*'ATT1B-Projection'!G115))</f>
        <v xml:space="preserve">-  </v>
      </c>
      <c r="K142" s="803" t="str">
        <f>IF(ISBLANK($D$139)," ",('ATT1B-Projection'!H115))</f>
        <v xml:space="preserve"> </v>
      </c>
      <c r="L142" s="1182" t="str">
        <f t="shared" si="15"/>
        <v xml:space="preserve">-  </v>
      </c>
      <c r="M142" s="1182" t="str">
        <f t="shared" ref="M142:M152" si="18">IF(ISBLANK($D$139),"-  ",M141+L142)</f>
        <v xml:space="preserve">-  </v>
      </c>
    </row>
    <row r="143" spans="1:13" ht="15" customHeight="1">
      <c r="A143" s="784">
        <v>4</v>
      </c>
      <c r="B143" s="769">
        <f>IF($E$12=0,"-",B$30)</f>
        <v>2018</v>
      </c>
      <c r="C143" s="785" t="s">
        <v>307</v>
      </c>
      <c r="D143" s="803"/>
      <c r="E143" s="1182" t="str">
        <f t="shared" si="16"/>
        <v xml:space="preserve">-  </v>
      </c>
      <c r="F143" s="803" t="str">
        <f>IF(ISBLANK($D$139)," ",'ATT1B-Projection'!E116)</f>
        <v xml:space="preserve"> </v>
      </c>
      <c r="G143" s="1182" t="str">
        <f t="shared" si="13"/>
        <v xml:space="preserve">-  </v>
      </c>
      <c r="H143" s="1182" t="str">
        <f t="shared" si="17"/>
        <v xml:space="preserve">-  </v>
      </c>
      <c r="I143" s="1182" t="str">
        <f t="shared" si="14"/>
        <v xml:space="preserve">-  </v>
      </c>
      <c r="J143" s="1182" t="str">
        <f>IF(ISBLANK($D$139),"-  ",(H143*'ATT1B-Projection'!G116))</f>
        <v xml:space="preserve">-  </v>
      </c>
      <c r="K143" s="803" t="str">
        <f>IF(ISBLANK($D$139)," ",('ATT1B-Projection'!H116))</f>
        <v xml:space="preserve"> </v>
      </c>
      <c r="L143" s="1182" t="str">
        <f t="shared" si="15"/>
        <v xml:space="preserve">-  </v>
      </c>
      <c r="M143" s="1182" t="str">
        <f t="shared" si="18"/>
        <v xml:space="preserve">-  </v>
      </c>
    </row>
    <row r="144" spans="1:13" ht="15" customHeight="1">
      <c r="A144" s="784">
        <v>5</v>
      </c>
      <c r="B144" s="769">
        <f>IF($E$12=0,"-",B$31)</f>
        <v>2018</v>
      </c>
      <c r="C144" s="785" t="s">
        <v>308</v>
      </c>
      <c r="D144" s="803"/>
      <c r="E144" s="1182" t="str">
        <f t="shared" si="16"/>
        <v xml:space="preserve">-  </v>
      </c>
      <c r="F144" s="803" t="str">
        <f>IF(ISBLANK($D$139)," ",'ATT1B-Projection'!E117)</f>
        <v xml:space="preserve"> </v>
      </c>
      <c r="G144" s="1182" t="str">
        <f t="shared" si="13"/>
        <v xml:space="preserve">-  </v>
      </c>
      <c r="H144" s="1182" t="str">
        <f t="shared" si="17"/>
        <v xml:space="preserve">-  </v>
      </c>
      <c r="I144" s="1182" t="str">
        <f t="shared" si="14"/>
        <v xml:space="preserve">-  </v>
      </c>
      <c r="J144" s="1182" t="str">
        <f>IF(ISBLANK($D$139),"-  ",(H144*'ATT1B-Projection'!G117))</f>
        <v xml:space="preserve">-  </v>
      </c>
      <c r="K144" s="803" t="str">
        <f>IF(ISBLANK($D$139)," ",('ATT1B-Projection'!H117))</f>
        <v xml:space="preserve"> </v>
      </c>
      <c r="L144" s="1182" t="str">
        <f t="shared" si="15"/>
        <v xml:space="preserve">-  </v>
      </c>
      <c r="M144" s="1182" t="str">
        <f t="shared" si="18"/>
        <v xml:space="preserve">-  </v>
      </c>
    </row>
    <row r="145" spans="1:13" ht="15" customHeight="1">
      <c r="A145" s="784">
        <v>6</v>
      </c>
      <c r="B145" s="769">
        <f>IF($E$12=0,"-",B$32)</f>
        <v>2018</v>
      </c>
      <c r="C145" s="785" t="s">
        <v>310</v>
      </c>
      <c r="D145" s="803"/>
      <c r="E145" s="1182" t="str">
        <f t="shared" si="16"/>
        <v xml:space="preserve">-  </v>
      </c>
      <c r="F145" s="803" t="str">
        <f>IF(ISBLANK($D$139)," ",'ATT1B-Projection'!E118)</f>
        <v xml:space="preserve"> </v>
      </c>
      <c r="G145" s="1182" t="str">
        <f t="shared" si="13"/>
        <v xml:space="preserve">-  </v>
      </c>
      <c r="H145" s="1182" t="str">
        <f t="shared" si="17"/>
        <v xml:space="preserve">-  </v>
      </c>
      <c r="I145" s="1182" t="str">
        <f t="shared" si="14"/>
        <v xml:space="preserve">-  </v>
      </c>
      <c r="J145" s="1182" t="str">
        <f>IF(ISBLANK($D$139),"-  ",(H145*'ATT1B-Projection'!G118))</f>
        <v xml:space="preserve">-  </v>
      </c>
      <c r="K145" s="803" t="str">
        <f>IF(ISBLANK($D$139)," ",('ATT1B-Projection'!H118))</f>
        <v xml:space="preserve"> </v>
      </c>
      <c r="L145" s="1182" t="str">
        <f t="shared" si="15"/>
        <v xml:space="preserve">-  </v>
      </c>
      <c r="M145" s="1182" t="str">
        <f t="shared" si="18"/>
        <v xml:space="preserve">-  </v>
      </c>
    </row>
    <row r="146" spans="1:13" ht="15" customHeight="1">
      <c r="A146" s="784">
        <v>7</v>
      </c>
      <c r="B146" s="769">
        <f>IF($E$12=0,"-",B$33)</f>
        <v>2018</v>
      </c>
      <c r="C146" s="785" t="s">
        <v>311</v>
      </c>
      <c r="D146" s="803"/>
      <c r="E146" s="1182" t="str">
        <f t="shared" si="16"/>
        <v xml:space="preserve">-  </v>
      </c>
      <c r="F146" s="803" t="str">
        <f>IF(ISBLANK($D$139)," ",'ATT1B-Projection'!E119)</f>
        <v xml:space="preserve"> </v>
      </c>
      <c r="G146" s="1182" t="str">
        <f t="shared" si="13"/>
        <v xml:space="preserve">-  </v>
      </c>
      <c r="H146" s="1182" t="str">
        <f t="shared" si="17"/>
        <v xml:space="preserve">-  </v>
      </c>
      <c r="I146" s="1182" t="str">
        <f t="shared" si="14"/>
        <v xml:space="preserve">-  </v>
      </c>
      <c r="J146" s="1182" t="str">
        <f>IF(ISBLANK($D$139),"-  ",(H146*'ATT1B-Projection'!G119))</f>
        <v xml:space="preserve">-  </v>
      </c>
      <c r="K146" s="803" t="str">
        <f>IF(ISBLANK($D$139)," ",('ATT1B-Projection'!H119))</f>
        <v xml:space="preserve"> </v>
      </c>
      <c r="L146" s="1182" t="str">
        <f t="shared" si="15"/>
        <v xml:space="preserve">-  </v>
      </c>
      <c r="M146" s="1182" t="str">
        <f t="shared" si="18"/>
        <v xml:space="preserve">-  </v>
      </c>
    </row>
    <row r="147" spans="1:13" ht="15" customHeight="1">
      <c r="A147" s="784">
        <v>8</v>
      </c>
      <c r="B147" s="769">
        <f>IF($E$12=0,"-",B$34)</f>
        <v>2018</v>
      </c>
      <c r="C147" s="785" t="s">
        <v>312</v>
      </c>
      <c r="D147" s="803"/>
      <c r="E147" s="1182" t="str">
        <f t="shared" si="16"/>
        <v xml:space="preserve">-  </v>
      </c>
      <c r="F147" s="803" t="str">
        <f>IF(ISBLANK($D$139)," ",'ATT1B-Projection'!E120)</f>
        <v xml:space="preserve"> </v>
      </c>
      <c r="G147" s="1182" t="str">
        <f t="shared" si="13"/>
        <v xml:space="preserve">-  </v>
      </c>
      <c r="H147" s="1182" t="str">
        <f t="shared" si="17"/>
        <v xml:space="preserve">-  </v>
      </c>
      <c r="I147" s="1182" t="str">
        <f t="shared" si="14"/>
        <v xml:space="preserve">-  </v>
      </c>
      <c r="J147" s="1182" t="str">
        <f>IF(ISBLANK($D$139),"-  ",(H147*'ATT1B-Projection'!G120))</f>
        <v xml:space="preserve">-  </v>
      </c>
      <c r="K147" s="803" t="str">
        <f>IF(ISBLANK($D$139)," ",('ATT1B-Projection'!H120))</f>
        <v xml:space="preserve"> </v>
      </c>
      <c r="L147" s="1182" t="str">
        <f t="shared" si="15"/>
        <v xml:space="preserve">-  </v>
      </c>
      <c r="M147" s="1182" t="str">
        <f t="shared" si="18"/>
        <v xml:space="preserve">-  </v>
      </c>
    </row>
    <row r="148" spans="1:13" ht="15" customHeight="1">
      <c r="A148" s="784">
        <v>9</v>
      </c>
      <c r="B148" s="769">
        <f>IF($E$12=0,"-",B$35)</f>
        <v>2018</v>
      </c>
      <c r="C148" s="785" t="s">
        <v>313</v>
      </c>
      <c r="D148" s="803"/>
      <c r="E148" s="1182" t="str">
        <f t="shared" si="16"/>
        <v xml:space="preserve">-  </v>
      </c>
      <c r="F148" s="803" t="str">
        <f>IF(ISBLANK($D$139)," ",'ATT1B-Projection'!E121)</f>
        <v xml:space="preserve"> </v>
      </c>
      <c r="G148" s="1182" t="str">
        <f t="shared" si="13"/>
        <v xml:space="preserve">-  </v>
      </c>
      <c r="H148" s="1182" t="str">
        <f t="shared" si="17"/>
        <v xml:space="preserve">-  </v>
      </c>
      <c r="I148" s="1182" t="str">
        <f t="shared" si="14"/>
        <v xml:space="preserve">-  </v>
      </c>
      <c r="J148" s="1182" t="str">
        <f>IF(ISBLANK($D$139),"-  ",(H148*'ATT1B-Projection'!G121))</f>
        <v xml:space="preserve">-  </v>
      </c>
      <c r="K148" s="803" t="str">
        <f>IF(ISBLANK($D$139)," ",('ATT1B-Projection'!H121))</f>
        <v xml:space="preserve"> </v>
      </c>
      <c r="L148" s="1182" t="str">
        <f t="shared" si="15"/>
        <v xml:space="preserve">-  </v>
      </c>
      <c r="M148" s="1182" t="str">
        <f t="shared" si="18"/>
        <v xml:space="preserve">-  </v>
      </c>
    </row>
    <row r="149" spans="1:13" ht="15" customHeight="1">
      <c r="A149" s="784">
        <v>10</v>
      </c>
      <c r="B149" s="769">
        <f>IF($E$12=0,"-",B$36)</f>
        <v>2018</v>
      </c>
      <c r="C149" s="785" t="s">
        <v>314</v>
      </c>
      <c r="D149" s="803"/>
      <c r="E149" s="1182" t="str">
        <f t="shared" si="16"/>
        <v xml:space="preserve">-  </v>
      </c>
      <c r="F149" s="803" t="str">
        <f>IF(ISBLANK($D$139)," ",'ATT1B-Projection'!E122)</f>
        <v xml:space="preserve"> </v>
      </c>
      <c r="G149" s="1182" t="str">
        <f t="shared" si="13"/>
        <v xml:space="preserve">-  </v>
      </c>
      <c r="H149" s="1182" t="str">
        <f t="shared" si="17"/>
        <v xml:space="preserve">-  </v>
      </c>
      <c r="I149" s="1182" t="str">
        <f t="shared" si="14"/>
        <v xml:space="preserve">-  </v>
      </c>
      <c r="J149" s="1182" t="str">
        <f>IF(ISBLANK($D$139),"-  ",(H149*'ATT1B-Projection'!G122))</f>
        <v xml:space="preserve">-  </v>
      </c>
      <c r="K149" s="803" t="str">
        <f>IF(ISBLANK($D$139)," ",('ATT1B-Projection'!H122))</f>
        <v xml:space="preserve"> </v>
      </c>
      <c r="L149" s="1182" t="str">
        <f t="shared" si="15"/>
        <v xml:space="preserve">-  </v>
      </c>
      <c r="M149" s="1182" t="str">
        <f t="shared" si="18"/>
        <v xml:space="preserve">-  </v>
      </c>
    </row>
    <row r="150" spans="1:13" ht="15" customHeight="1">
      <c r="A150" s="784">
        <v>11</v>
      </c>
      <c r="B150" s="769">
        <f>IF($E$12=0,"-",B$37)</f>
        <v>2018</v>
      </c>
      <c r="C150" s="785" t="s">
        <v>315</v>
      </c>
      <c r="D150" s="803"/>
      <c r="E150" s="1182" t="str">
        <f t="shared" si="16"/>
        <v xml:space="preserve">-  </v>
      </c>
      <c r="F150" s="803" t="str">
        <f>IF(ISBLANK($D$139)," ",'ATT1B-Projection'!E123)</f>
        <v xml:space="preserve"> </v>
      </c>
      <c r="G150" s="1182" t="str">
        <f t="shared" si="13"/>
        <v xml:space="preserve">-  </v>
      </c>
      <c r="H150" s="1182" t="str">
        <f t="shared" si="17"/>
        <v xml:space="preserve">-  </v>
      </c>
      <c r="I150" s="1182" t="str">
        <f t="shared" si="14"/>
        <v xml:space="preserve">-  </v>
      </c>
      <c r="J150" s="1182" t="str">
        <f>IF(ISBLANK($D$139),"-  ",(H150*'ATT1B-Projection'!G123))</f>
        <v xml:space="preserve">-  </v>
      </c>
      <c r="K150" s="803" t="str">
        <f>IF(ISBLANK($D$139)," ",('ATT1B-Projection'!H123))</f>
        <v xml:space="preserve"> </v>
      </c>
      <c r="L150" s="1182" t="str">
        <f t="shared" si="15"/>
        <v xml:space="preserve">-  </v>
      </c>
      <c r="M150" s="1182" t="str">
        <f t="shared" si="18"/>
        <v xml:space="preserve">-  </v>
      </c>
    </row>
    <row r="151" spans="1:13" ht="15" customHeight="1">
      <c r="A151" s="784">
        <v>12</v>
      </c>
      <c r="B151" s="769">
        <f>IF($E$12=0,"-",B$38)</f>
        <v>2018</v>
      </c>
      <c r="C151" s="785" t="s">
        <v>316</v>
      </c>
      <c r="D151" s="803"/>
      <c r="E151" s="1182" t="str">
        <f t="shared" si="16"/>
        <v xml:space="preserve">-  </v>
      </c>
      <c r="F151" s="803" t="str">
        <f>IF(ISBLANK($D$139)," ",'ATT1B-Projection'!E124)</f>
        <v xml:space="preserve"> </v>
      </c>
      <c r="G151" s="1182" t="str">
        <f t="shared" si="13"/>
        <v xml:space="preserve">-  </v>
      </c>
      <c r="H151" s="1182" t="str">
        <f t="shared" si="17"/>
        <v xml:space="preserve">-  </v>
      </c>
      <c r="I151" s="1182" t="str">
        <f t="shared" si="14"/>
        <v xml:space="preserve">-  </v>
      </c>
      <c r="J151" s="1182" t="str">
        <f>IF(ISBLANK($D$139),"-  ",(H151*'ATT1B-Projection'!G124))</f>
        <v xml:space="preserve">-  </v>
      </c>
      <c r="K151" s="803" t="str">
        <f>IF(ISBLANK($D$139)," ",('ATT1B-Projection'!H124))</f>
        <v xml:space="preserve"> </v>
      </c>
      <c r="L151" s="1182" t="str">
        <f t="shared" si="15"/>
        <v xml:space="preserve">-  </v>
      </c>
      <c r="M151" s="1182" t="str">
        <f t="shared" si="18"/>
        <v xml:space="preserve">-  </v>
      </c>
    </row>
    <row r="152" spans="1:13" ht="15" customHeight="1">
      <c r="A152" s="784">
        <v>13</v>
      </c>
      <c r="B152" s="769">
        <f>IF($E$12=0,"-",B$39)</f>
        <v>2018</v>
      </c>
      <c r="C152" s="785" t="s">
        <v>950</v>
      </c>
      <c r="D152" s="803"/>
      <c r="E152" s="1182" t="str">
        <f t="shared" si="16"/>
        <v xml:space="preserve">-  </v>
      </c>
      <c r="F152" s="803" t="str">
        <f>IF(ISBLANK($D$139)," ",'ATT1B-Projection'!E125)</f>
        <v xml:space="preserve"> </v>
      </c>
      <c r="G152" s="1182" t="str">
        <f t="shared" si="13"/>
        <v xml:space="preserve">-  </v>
      </c>
      <c r="H152" s="1182" t="str">
        <f t="shared" si="17"/>
        <v xml:space="preserve">-  </v>
      </c>
      <c r="I152" s="1182" t="str">
        <f t="shared" si="14"/>
        <v xml:space="preserve">-  </v>
      </c>
      <c r="J152" s="1182" t="str">
        <f>IF(ISBLANK($D$139),"-  ",(H152*'ATT1B-Projection'!G125))</f>
        <v xml:space="preserve">-  </v>
      </c>
      <c r="K152" s="803" t="str">
        <f>IF(ISBLANK($D$139)," ",('ATT1B-Projection'!H125))</f>
        <v xml:space="preserve"> </v>
      </c>
      <c r="L152" s="1182" t="str">
        <f t="shared" si="15"/>
        <v xml:space="preserve">-  </v>
      </c>
      <c r="M152" s="1182" t="str">
        <f t="shared" si="18"/>
        <v xml:space="preserve">-  </v>
      </c>
    </row>
    <row r="153" spans="1:13" ht="15" customHeight="1">
      <c r="A153" s="784"/>
      <c r="B153" s="769"/>
      <c r="C153" s="785"/>
      <c r="D153" s="1182"/>
      <c r="E153" s="1182"/>
      <c r="F153" s="1182"/>
      <c r="G153" s="1182"/>
      <c r="H153" s="1182"/>
      <c r="I153" s="1182"/>
      <c r="J153" s="1182"/>
      <c r="K153" s="1182"/>
      <c r="L153" s="1182"/>
      <c r="M153" s="1182"/>
    </row>
    <row r="154" spans="1:13" ht="15" customHeight="1">
      <c r="A154" s="1182" t="s">
        <v>1108</v>
      </c>
      <c r="B154" s="806"/>
      <c r="C154" s="807"/>
      <c r="D154" s="1182"/>
      <c r="E154" s="1182"/>
      <c r="F154" s="1182"/>
      <c r="G154" s="1526" t="s">
        <v>1548</v>
      </c>
      <c r="H154" s="1526"/>
      <c r="I154" s="1526"/>
      <c r="J154" s="1526"/>
      <c r="K154" s="1526"/>
      <c r="L154" s="1526"/>
      <c r="M154" s="1192" t="str">
        <f>IF(ISBLANK($D$139), "-  ",AVERAGE(M139,M152))</f>
        <v xml:space="preserve">-  </v>
      </c>
    </row>
    <row r="155" spans="1:13" ht="15" customHeight="1">
      <c r="A155" s="1182" t="s">
        <v>1109</v>
      </c>
      <c r="B155" s="806"/>
      <c r="C155" s="807"/>
      <c r="D155" s="1182"/>
      <c r="E155" s="1182"/>
      <c r="F155" s="1182"/>
      <c r="G155" s="1525" t="s">
        <v>1558</v>
      </c>
      <c r="H155" s="1525"/>
      <c r="I155" s="1525"/>
      <c r="J155" s="1525"/>
      <c r="K155" s="1525"/>
      <c r="L155" s="1525"/>
      <c r="M155" s="776">
        <v>0.4849</v>
      </c>
    </row>
    <row r="156" spans="1:13" ht="15" customHeight="1">
      <c r="A156" s="808" t="s">
        <v>1110</v>
      </c>
      <c r="B156" s="806"/>
      <c r="C156" s="807"/>
      <c r="D156" s="1182"/>
      <c r="E156" s="1182"/>
      <c r="F156" s="1182"/>
      <c r="G156" s="1525" t="s">
        <v>1533</v>
      </c>
      <c r="H156" s="1525"/>
      <c r="I156" s="1525"/>
      <c r="J156" s="1525"/>
      <c r="K156" s="1525"/>
      <c r="L156" s="1525"/>
      <c r="M156" s="1182" t="str">
        <f>IF(ISBLANK($D$139),"-  ",M154*M155)</f>
        <v xml:space="preserve">-  </v>
      </c>
    </row>
    <row r="157" spans="1:13" ht="15" customHeight="1">
      <c r="A157" s="808"/>
      <c r="B157" s="806"/>
      <c r="C157" s="807"/>
      <c r="D157" s="1182"/>
      <c r="E157" s="1182"/>
      <c r="F157" s="1182"/>
      <c r="G157" s="1182"/>
      <c r="H157" s="1182"/>
      <c r="I157" s="1182"/>
      <c r="J157" s="1182"/>
      <c r="K157" s="1182"/>
      <c r="L157" s="1182"/>
      <c r="M157" s="1182"/>
    </row>
    <row r="158" spans="1:13" ht="15" customHeight="1">
      <c r="A158" s="1182" t="s">
        <v>1111</v>
      </c>
      <c r="B158" s="806"/>
      <c r="C158" s="807"/>
      <c r="D158" s="1182"/>
      <c r="E158" s="1182"/>
      <c r="F158" s="1182"/>
      <c r="G158" s="1525" t="s">
        <v>1546</v>
      </c>
      <c r="H158" s="1525"/>
      <c r="I158" s="1525"/>
      <c r="J158" s="1525"/>
      <c r="K158" s="1525"/>
      <c r="L158" s="1525"/>
      <c r="M158" s="1185" t="str">
        <f>IF(ISNUMBER(M152),M152-(SUM(I141:I152)*0.5),"- ")</f>
        <v xml:space="preserve">- </v>
      </c>
    </row>
    <row r="159" spans="1:13" ht="15" customHeight="1">
      <c r="A159" s="808" t="s">
        <v>1112</v>
      </c>
      <c r="B159" s="806"/>
      <c r="C159" s="807"/>
      <c r="D159" s="1182"/>
      <c r="E159" s="1182"/>
      <c r="F159" s="1182"/>
      <c r="G159" s="1525" t="s">
        <v>1559</v>
      </c>
      <c r="H159" s="1525"/>
      <c r="I159" s="1525"/>
      <c r="J159" s="1525"/>
      <c r="K159" s="1525"/>
      <c r="L159" s="1525"/>
      <c r="M159" s="776">
        <v>0.5151</v>
      </c>
    </row>
    <row r="160" spans="1:13" ht="15" customHeight="1">
      <c r="A160" s="808" t="s">
        <v>1113</v>
      </c>
      <c r="B160" s="806"/>
      <c r="C160" s="807"/>
      <c r="D160" s="1182"/>
      <c r="E160" s="1182"/>
      <c r="F160" s="1182"/>
      <c r="G160" s="1525" t="s">
        <v>1547</v>
      </c>
      <c r="H160" s="1525"/>
      <c r="I160" s="1525"/>
      <c r="J160" s="1525"/>
      <c r="K160" s="1525"/>
      <c r="L160" s="1525"/>
      <c r="M160" s="1182" t="str">
        <f>IF(ISBLANK($D$139),"-  ",M158*M159)</f>
        <v xml:space="preserve">-  </v>
      </c>
    </row>
    <row r="161" spans="1:13" ht="15" customHeight="1">
      <c r="A161" s="808"/>
      <c r="B161" s="806"/>
      <c r="C161" s="807"/>
      <c r="D161" s="1182"/>
      <c r="E161" s="1182"/>
      <c r="F161" s="1182"/>
      <c r="G161" s="1182"/>
      <c r="H161" s="1182"/>
      <c r="I161" s="1182"/>
      <c r="J161" s="1182"/>
      <c r="K161" s="1182"/>
      <c r="L161" s="1182"/>
      <c r="M161" s="809"/>
    </row>
    <row r="162" spans="1:13" ht="15" customHeight="1">
      <c r="A162" s="808" t="s">
        <v>1114</v>
      </c>
      <c r="B162" s="810"/>
      <c r="C162" s="807"/>
      <c r="D162" s="1182"/>
      <c r="E162" s="1182"/>
      <c r="F162" s="1182"/>
      <c r="G162" s="1525" t="s">
        <v>1115</v>
      </c>
      <c r="H162" s="1525"/>
      <c r="I162" s="1525"/>
      <c r="J162" s="1525"/>
      <c r="K162" s="1525"/>
      <c r="L162" s="1525"/>
      <c r="M162" s="1182" t="str">
        <f>IF(ISBLANK($D$139),"-  ",M156+M160)</f>
        <v xml:space="preserve">-  </v>
      </c>
    </row>
    <row r="163" spans="1:13" ht="15" customHeight="1">
      <c r="A163" s="784"/>
      <c r="B163" s="769"/>
      <c r="C163" s="785"/>
      <c r="D163" s="1182"/>
      <c r="E163" s="1182"/>
      <c r="F163" s="1182"/>
      <c r="G163" s="1182"/>
      <c r="H163" s="1182"/>
      <c r="I163" s="1182"/>
      <c r="J163" s="1182"/>
      <c r="K163" s="1182"/>
      <c r="L163" s="1182"/>
      <c r="M163" s="1182"/>
    </row>
    <row r="164" spans="1:13" ht="15" customHeight="1">
      <c r="A164" s="784">
        <v>14</v>
      </c>
      <c r="B164" s="784" t="s">
        <v>1534</v>
      </c>
      <c r="C164" s="784"/>
      <c r="D164" s="784"/>
      <c r="E164" s="784"/>
      <c r="F164" s="784"/>
      <c r="G164" s="784"/>
      <c r="H164" s="784"/>
      <c r="I164" s="784"/>
      <c r="J164" s="784"/>
      <c r="K164" s="1182"/>
      <c r="L164" s="1182"/>
      <c r="M164" s="1182" t="str">
        <f>IF(ISBLANK($D$139),"-  ",M162)</f>
        <v xml:space="preserve">-  </v>
      </c>
    </row>
    <row r="165" spans="1:13" ht="15" customHeight="1">
      <c r="A165" s="784"/>
      <c r="B165" s="784"/>
      <c r="C165" s="784"/>
      <c r="D165" s="784"/>
      <c r="E165" s="784"/>
      <c r="F165" s="784"/>
      <c r="G165" s="784"/>
      <c r="H165" s="784"/>
      <c r="I165" s="784"/>
      <c r="J165" s="784"/>
      <c r="K165" s="1182"/>
      <c r="L165" s="1182"/>
      <c r="M165" s="1182"/>
    </row>
    <row r="166" spans="1:13" ht="15" customHeight="1">
      <c r="A166" s="784"/>
      <c r="B166" s="784"/>
      <c r="C166" s="784"/>
      <c r="D166" s="784"/>
      <c r="E166" s="784"/>
      <c r="F166" s="784"/>
      <c r="G166" s="784"/>
      <c r="H166" s="784"/>
      <c r="I166" s="784"/>
      <c r="J166" s="801"/>
      <c r="K166" s="1182"/>
      <c r="L166" s="1182"/>
      <c r="M166" s="1182"/>
    </row>
    <row r="167" spans="1:13" ht="15" customHeight="1">
      <c r="A167" s="784"/>
      <c r="B167" s="785"/>
      <c r="C167" s="785"/>
      <c r="D167" s="784"/>
      <c r="E167" s="784"/>
      <c r="F167" s="784"/>
      <c r="G167" s="784"/>
      <c r="H167" s="784"/>
      <c r="I167" s="784"/>
      <c r="J167" s="784"/>
      <c r="K167" s="784"/>
      <c r="L167" s="784"/>
      <c r="M167" s="784"/>
    </row>
    <row r="168" spans="1:13" ht="15" customHeight="1">
      <c r="A168" s="1516" t="s">
        <v>1535</v>
      </c>
      <c r="B168" s="1516"/>
      <c r="C168" s="1516"/>
      <c r="D168" s="1516"/>
      <c r="E168" s="1516"/>
      <c r="F168" s="1516"/>
      <c r="G168" s="1516"/>
      <c r="H168" s="1516"/>
      <c r="I168" s="1516"/>
      <c r="J168" s="1516"/>
      <c r="K168" s="1516"/>
      <c r="L168" s="1516"/>
      <c r="M168" s="1516"/>
    </row>
    <row r="169" spans="1:13" ht="15" customHeight="1">
      <c r="A169" s="1522">
        <v>2018</v>
      </c>
      <c r="B169" s="1523"/>
      <c r="C169" s="1523"/>
      <c r="D169" s="1523"/>
      <c r="E169" s="1523"/>
      <c r="F169" s="1523"/>
      <c r="G169" s="1523"/>
      <c r="H169" s="1523"/>
      <c r="I169" s="1523"/>
      <c r="J169" s="1523"/>
      <c r="K169" s="1180"/>
      <c r="L169" s="784"/>
      <c r="M169" s="784"/>
    </row>
    <row r="170" spans="1:13" ht="15" customHeight="1">
      <c r="A170" s="759" t="s">
        <v>970</v>
      </c>
      <c r="B170" s="785"/>
      <c r="C170" s="785"/>
      <c r="D170" s="784"/>
      <c r="E170" s="784"/>
      <c r="F170" s="784"/>
      <c r="G170" s="784"/>
      <c r="H170" s="784"/>
      <c r="I170" s="784"/>
      <c r="J170" s="784"/>
      <c r="K170" s="784"/>
      <c r="L170" s="784"/>
      <c r="M170" s="784"/>
    </row>
    <row r="171" spans="1:13" ht="15" customHeight="1">
      <c r="A171" s="784"/>
      <c r="B171" s="785"/>
      <c r="C171" s="785"/>
      <c r="D171" s="784"/>
      <c r="E171" s="784"/>
      <c r="F171" s="784"/>
      <c r="G171" s="784"/>
      <c r="H171" s="784"/>
      <c r="I171" s="784"/>
      <c r="J171" s="784"/>
      <c r="K171" s="784"/>
      <c r="L171" s="784"/>
      <c r="M171" s="784"/>
    </row>
    <row r="172" spans="1:13" ht="15" customHeight="1">
      <c r="A172" s="1516" t="s">
        <v>971</v>
      </c>
      <c r="B172" s="1516"/>
      <c r="C172" s="1516"/>
      <c r="D172" s="1516"/>
      <c r="E172" s="1516"/>
      <c r="F172" s="1516"/>
      <c r="G172" s="1516"/>
      <c r="H172" s="1516"/>
      <c r="I172" s="1516"/>
      <c r="J172" s="1516"/>
      <c r="K172" s="1516"/>
      <c r="L172" s="1516"/>
      <c r="M172" s="1516"/>
    </row>
    <row r="173" spans="1:13" ht="15" customHeight="1">
      <c r="A173" s="1178"/>
      <c r="B173" s="1179"/>
      <c r="C173" s="1179"/>
      <c r="D173" s="1179"/>
      <c r="E173" s="1179"/>
      <c r="F173" s="1179"/>
      <c r="G173" s="1179"/>
      <c r="H173" s="1179"/>
      <c r="I173" s="1179"/>
      <c r="J173" s="1179"/>
      <c r="K173" s="1179"/>
      <c r="L173" s="784"/>
      <c r="M173" s="784"/>
    </row>
    <row r="174" spans="1:13" ht="15" customHeight="1">
      <c r="A174" s="760" t="s">
        <v>1107</v>
      </c>
      <c r="B174" s="1179"/>
      <c r="C174" s="1179"/>
      <c r="D174" s="1179"/>
      <c r="E174" s="1179"/>
      <c r="F174" s="1179"/>
      <c r="G174" s="1179"/>
      <c r="H174" s="1179"/>
      <c r="I174" s="1179"/>
      <c r="J174" s="1179"/>
      <c r="K174" s="1179"/>
      <c r="L174" s="784"/>
      <c r="M174" s="784"/>
    </row>
    <row r="175" spans="1:13" ht="15" customHeight="1">
      <c r="A175" s="784" t="s">
        <v>1051</v>
      </c>
      <c r="B175" s="1179"/>
      <c r="C175" s="1179"/>
      <c r="D175" s="1179"/>
      <c r="E175" s="1179"/>
      <c r="F175" s="1179"/>
      <c r="G175" s="1179"/>
      <c r="H175" s="1179"/>
      <c r="I175" s="1179"/>
      <c r="J175" s="1179"/>
      <c r="K175" s="1179"/>
      <c r="L175" s="784"/>
      <c r="M175" s="784"/>
    </row>
    <row r="176" spans="1:13" ht="15" customHeight="1">
      <c r="A176" s="1178"/>
      <c r="B176" s="1179"/>
      <c r="C176" s="1179"/>
      <c r="D176" s="1179"/>
      <c r="E176" s="1179"/>
      <c r="F176" s="1179"/>
      <c r="G176" s="1179"/>
      <c r="H176" s="1179"/>
      <c r="I176" s="1179"/>
      <c r="J176" s="1179"/>
      <c r="K176" s="1179"/>
      <c r="L176" s="784"/>
      <c r="M176" s="784"/>
    </row>
    <row r="177" spans="1:13" ht="15" customHeight="1">
      <c r="A177" s="784"/>
      <c r="B177" s="787" t="s">
        <v>937</v>
      </c>
      <c r="C177" s="787" t="s">
        <v>938</v>
      </c>
      <c r="D177" s="787" t="s">
        <v>939</v>
      </c>
      <c r="E177" s="787" t="s">
        <v>940</v>
      </c>
      <c r="F177" s="787" t="s">
        <v>941</v>
      </c>
      <c r="G177" s="787" t="s">
        <v>942</v>
      </c>
      <c r="H177" s="787" t="s">
        <v>943</v>
      </c>
      <c r="I177" s="787" t="s">
        <v>944</v>
      </c>
      <c r="J177" s="787" t="s">
        <v>1056</v>
      </c>
      <c r="K177" s="787" t="s">
        <v>1057</v>
      </c>
      <c r="L177" s="787" t="s">
        <v>1058</v>
      </c>
      <c r="M177" s="787" t="s">
        <v>1059</v>
      </c>
    </row>
    <row r="178" spans="1:13" ht="15" customHeight="1">
      <c r="A178" s="784"/>
      <c r="B178" s="787"/>
      <c r="C178" s="787"/>
      <c r="D178" s="785"/>
      <c r="E178" s="785"/>
      <c r="F178" s="787"/>
      <c r="G178" s="787"/>
      <c r="H178" s="787"/>
      <c r="I178" s="787"/>
      <c r="J178" s="785"/>
      <c r="K178" s="785" t="s">
        <v>1060</v>
      </c>
      <c r="L178" s="784"/>
      <c r="M178" s="784"/>
    </row>
    <row r="179" spans="1:13" ht="15" customHeight="1">
      <c r="A179" s="784"/>
      <c r="B179" s="787"/>
      <c r="C179" s="787"/>
      <c r="D179" s="785" t="s">
        <v>1061</v>
      </c>
      <c r="E179" s="785"/>
      <c r="F179" s="785"/>
      <c r="G179" s="785"/>
      <c r="H179" s="785"/>
      <c r="I179" s="785"/>
      <c r="J179" s="785" t="s">
        <v>1062</v>
      </c>
      <c r="K179" s="785" t="s">
        <v>947</v>
      </c>
      <c r="L179" s="785"/>
      <c r="M179" s="785"/>
    </row>
    <row r="180" spans="1:13" ht="15" customHeight="1">
      <c r="A180" s="784"/>
      <c r="B180" s="787"/>
      <c r="C180" s="787"/>
      <c r="D180" s="785" t="s">
        <v>1093</v>
      </c>
      <c r="E180" s="785"/>
      <c r="F180" s="785" t="s">
        <v>1063</v>
      </c>
      <c r="G180" s="785"/>
      <c r="H180" s="785" t="s">
        <v>1062</v>
      </c>
      <c r="I180" s="785"/>
      <c r="J180" s="785" t="s">
        <v>1063</v>
      </c>
      <c r="K180" s="785" t="s">
        <v>1064</v>
      </c>
      <c r="L180" s="785"/>
      <c r="M180" s="785"/>
    </row>
    <row r="181" spans="1:13" ht="15" customHeight="1">
      <c r="A181" s="784"/>
      <c r="B181" s="787"/>
      <c r="C181" s="787"/>
      <c r="D181" s="785" t="s">
        <v>1096</v>
      </c>
      <c r="E181" s="785" t="s">
        <v>1061</v>
      </c>
      <c r="F181" s="785" t="s">
        <v>1065</v>
      </c>
      <c r="G181" s="785" t="s">
        <v>947</v>
      </c>
      <c r="H181" s="785" t="s">
        <v>1063</v>
      </c>
      <c r="I181" s="785" t="s">
        <v>947</v>
      </c>
      <c r="J181" s="785" t="s">
        <v>1066</v>
      </c>
      <c r="K181" s="785" t="s">
        <v>1067</v>
      </c>
      <c r="L181" s="785" t="s">
        <v>1068</v>
      </c>
      <c r="M181" s="785" t="s">
        <v>1069</v>
      </c>
    </row>
    <row r="182" spans="1:13" ht="15" customHeight="1" thickBot="1">
      <c r="A182" s="788" t="s">
        <v>946</v>
      </c>
      <c r="B182" s="788" t="s">
        <v>460</v>
      </c>
      <c r="C182" s="788" t="s">
        <v>459</v>
      </c>
      <c r="D182" s="788" t="s">
        <v>1095</v>
      </c>
      <c r="E182" s="788" t="s">
        <v>947</v>
      </c>
      <c r="F182" s="788" t="s">
        <v>1070</v>
      </c>
      <c r="G182" s="788" t="s">
        <v>436</v>
      </c>
      <c r="H182" s="788" t="s">
        <v>1066</v>
      </c>
      <c r="I182" s="788" t="s">
        <v>1071</v>
      </c>
      <c r="J182" s="788" t="s">
        <v>1064</v>
      </c>
      <c r="K182" s="788" t="s">
        <v>1070</v>
      </c>
      <c r="L182" s="788" t="s">
        <v>1072</v>
      </c>
      <c r="M182" s="788" t="s">
        <v>1072</v>
      </c>
    </row>
    <row r="183" spans="1:13" ht="15" customHeight="1">
      <c r="A183" s="784"/>
      <c r="B183" s="785"/>
      <c r="C183" s="785"/>
      <c r="D183" s="784"/>
      <c r="E183" s="784"/>
      <c r="F183" s="784"/>
      <c r="G183" s="784"/>
      <c r="H183" s="784"/>
      <c r="I183" s="784"/>
      <c r="J183" s="784"/>
      <c r="K183" s="784"/>
      <c r="L183" s="784"/>
      <c r="M183" s="784"/>
    </row>
    <row r="184" spans="1:13" ht="15" customHeight="1">
      <c r="A184" s="784">
        <v>1</v>
      </c>
      <c r="B184" s="769">
        <f>IF($E$12=0,"-",B$26)</f>
        <v>2017</v>
      </c>
      <c r="C184" s="785" t="s">
        <v>950</v>
      </c>
      <c r="D184" s="803"/>
      <c r="E184" s="1182"/>
      <c r="F184" s="1182"/>
      <c r="G184" s="1182"/>
      <c r="H184" s="1182"/>
      <c r="I184" s="1182"/>
      <c r="J184" s="770"/>
      <c r="K184" s="770"/>
      <c r="L184" s="770"/>
      <c r="M184" s="1182" t="str">
        <f>IF(ISBLANK($D$184),"-  ",D184)</f>
        <v xml:space="preserve">-  </v>
      </c>
    </row>
    <row r="185" spans="1:13" ht="15" customHeight="1">
      <c r="A185" s="784"/>
      <c r="B185" s="769"/>
      <c r="C185" s="785"/>
      <c r="D185" s="801"/>
      <c r="E185" s="801"/>
      <c r="F185" s="1182"/>
      <c r="G185" s="1182"/>
      <c r="H185" s="1182"/>
      <c r="I185" s="1182"/>
      <c r="J185" s="770"/>
      <c r="K185" s="770"/>
      <c r="L185" s="770"/>
      <c r="M185" s="770"/>
    </row>
    <row r="186" spans="1:13" ht="15" customHeight="1">
      <c r="A186" s="784">
        <v>2</v>
      </c>
      <c r="B186" s="769">
        <f>IF($E$12=0,"-",B$28)</f>
        <v>2018</v>
      </c>
      <c r="C186" s="785" t="s">
        <v>305</v>
      </c>
      <c r="D186" s="803"/>
      <c r="E186" s="1182" t="str">
        <f>IF(ISBLANK($D$184),"-  ",(D186-D184))</f>
        <v xml:space="preserve">-  </v>
      </c>
      <c r="F186" s="803" t="str">
        <f>IF(ISBLANK($D$184)," ",'ATT1B-Projection'!E143)</f>
        <v xml:space="preserve"> </v>
      </c>
      <c r="G186" s="1182" t="str">
        <f t="shared" ref="G186:G197" si="19">IF(ISBLANK($D$184),"-  ",(E186-F186))</f>
        <v xml:space="preserve">-  </v>
      </c>
      <c r="H186" s="1182" t="str">
        <f>IF(ISBLANK($D$184),"-  ",(IF(SIGN(E186)=SIGN(F186),IF(SIGN(F186)=-1,MAX(G186,0),MIN(G186,0)),-F186)))</f>
        <v xml:space="preserve">-  </v>
      </c>
      <c r="I186" s="1182" t="str">
        <f>IF(ISBLANK($D$184),"-  ",G186-H186)</f>
        <v xml:space="preserve">-  </v>
      </c>
      <c r="J186" s="1182" t="str">
        <f>IF(ISBLANK($D$184),"-  ",(H186*'ATT1B-Projection'!G143))</f>
        <v xml:space="preserve">-  </v>
      </c>
      <c r="K186" s="803" t="str">
        <f>IF(ISBLANK($D$184)," ",('ATT1B-Projection'!H143))</f>
        <v xml:space="preserve"> </v>
      </c>
      <c r="L186" s="1182" t="str">
        <f t="shared" ref="L186:L197" si="20">IF(ISBLANK($D$184),"-  ",(K186+J186+I186))</f>
        <v xml:space="preserve">-  </v>
      </c>
      <c r="M186" s="1182" t="str">
        <f>IF(ISBLANK($D$184),"-  ",M184+L186)</f>
        <v xml:space="preserve">-  </v>
      </c>
    </row>
    <row r="187" spans="1:13" ht="15" customHeight="1">
      <c r="A187" s="784">
        <v>3</v>
      </c>
      <c r="B187" s="769">
        <f>IF($E$12=0,"-",B$29)</f>
        <v>2018</v>
      </c>
      <c r="C187" s="785" t="s">
        <v>306</v>
      </c>
      <c r="D187" s="803"/>
      <c r="E187" s="1182" t="str">
        <f t="shared" ref="E187:E197" si="21">IF(ISBLANK($D$184),"-  ",(D187-D186))</f>
        <v xml:space="preserve">-  </v>
      </c>
      <c r="F187" s="803" t="str">
        <f>IF(ISBLANK($D$184)," ",'ATT1B-Projection'!E144)</f>
        <v xml:space="preserve"> </v>
      </c>
      <c r="G187" s="1182" t="str">
        <f t="shared" si="19"/>
        <v xml:space="preserve">-  </v>
      </c>
      <c r="H187" s="1182" t="str">
        <f t="shared" ref="H187:H193" si="22">IF(ISBLANK($D$184),"-  ",(IF(SIGN(E187)=SIGN(F187),IF(SIGN(F187)=-1,MAX(G187,0),MIN(G187,0)),-F187)))</f>
        <v xml:space="preserve">-  </v>
      </c>
      <c r="I187" s="1182" t="str">
        <f t="shared" ref="I187:I197" si="23">IF(ISBLANK($D$184),"-  ",G187-H187)</f>
        <v xml:space="preserve">-  </v>
      </c>
      <c r="J187" s="1182" t="str">
        <f>IF(ISBLANK($D$184),"-  ",(H187*'ATT1B-Projection'!G144))</f>
        <v xml:space="preserve">-  </v>
      </c>
      <c r="K187" s="803" t="str">
        <f>IF(ISBLANK($D$184)," ",('ATT1B-Projection'!H144))</f>
        <v xml:space="preserve"> </v>
      </c>
      <c r="L187" s="1182" t="str">
        <f t="shared" si="20"/>
        <v xml:space="preserve">-  </v>
      </c>
      <c r="M187" s="1182" t="str">
        <f t="shared" ref="M187:M197" si="24">IF(ISBLANK($D$184),"-  ",M186+L187)</f>
        <v xml:space="preserve">-  </v>
      </c>
    </row>
    <row r="188" spans="1:13" ht="15" customHeight="1">
      <c r="A188" s="784">
        <v>4</v>
      </c>
      <c r="B188" s="769">
        <f>IF($E$12=0,"-",B$30)</f>
        <v>2018</v>
      </c>
      <c r="C188" s="785" t="s">
        <v>307</v>
      </c>
      <c r="D188" s="803"/>
      <c r="E188" s="1182" t="str">
        <f t="shared" si="21"/>
        <v xml:space="preserve">-  </v>
      </c>
      <c r="F188" s="803" t="str">
        <f>IF(ISBLANK($D$184)," ",'ATT1B-Projection'!E145)</f>
        <v xml:space="preserve"> </v>
      </c>
      <c r="G188" s="1182" t="str">
        <f t="shared" si="19"/>
        <v xml:space="preserve">-  </v>
      </c>
      <c r="H188" s="1182" t="str">
        <f t="shared" si="22"/>
        <v xml:space="preserve">-  </v>
      </c>
      <c r="I188" s="1182" t="str">
        <f t="shared" si="23"/>
        <v xml:space="preserve">-  </v>
      </c>
      <c r="J188" s="1182" t="str">
        <f>IF(ISBLANK($D$184),"-  ",(H188*'ATT1B-Projection'!G145))</f>
        <v xml:space="preserve">-  </v>
      </c>
      <c r="K188" s="803" t="str">
        <f>IF(ISBLANK($D$184)," ",('ATT1B-Projection'!H145))</f>
        <v xml:space="preserve"> </v>
      </c>
      <c r="L188" s="1182" t="str">
        <f t="shared" si="20"/>
        <v xml:space="preserve">-  </v>
      </c>
      <c r="M188" s="1182" t="str">
        <f t="shared" si="24"/>
        <v xml:space="preserve">-  </v>
      </c>
    </row>
    <row r="189" spans="1:13" ht="15" customHeight="1">
      <c r="A189" s="784">
        <v>5</v>
      </c>
      <c r="B189" s="769">
        <f>IF($E$12=0,"-",B$31)</f>
        <v>2018</v>
      </c>
      <c r="C189" s="785" t="s">
        <v>308</v>
      </c>
      <c r="D189" s="803"/>
      <c r="E189" s="1182" t="str">
        <f t="shared" si="21"/>
        <v xml:space="preserve">-  </v>
      </c>
      <c r="F189" s="803" t="str">
        <f>IF(ISBLANK($D$184)," ",'ATT1B-Projection'!E146)</f>
        <v xml:space="preserve"> </v>
      </c>
      <c r="G189" s="1182" t="str">
        <f t="shared" si="19"/>
        <v xml:space="preserve">-  </v>
      </c>
      <c r="H189" s="1182" t="str">
        <f t="shared" si="22"/>
        <v xml:space="preserve">-  </v>
      </c>
      <c r="I189" s="1182" t="str">
        <f t="shared" si="23"/>
        <v xml:space="preserve">-  </v>
      </c>
      <c r="J189" s="1182" t="str">
        <f>IF(ISBLANK($D$184),"-  ",(H189*'ATT1B-Projection'!G146))</f>
        <v xml:space="preserve">-  </v>
      </c>
      <c r="K189" s="803" t="str">
        <f>IF(ISBLANK($D$184)," ",('ATT1B-Projection'!H146))</f>
        <v xml:space="preserve"> </v>
      </c>
      <c r="L189" s="1182" t="str">
        <f t="shared" si="20"/>
        <v xml:space="preserve">-  </v>
      </c>
      <c r="M189" s="1182" t="str">
        <f t="shared" si="24"/>
        <v xml:space="preserve">-  </v>
      </c>
    </row>
    <row r="190" spans="1:13" ht="15" customHeight="1">
      <c r="A190" s="784">
        <v>6</v>
      </c>
      <c r="B190" s="769">
        <f>IF($E$12=0,"-",B$32)</f>
        <v>2018</v>
      </c>
      <c r="C190" s="785" t="s">
        <v>310</v>
      </c>
      <c r="D190" s="803"/>
      <c r="E190" s="1182" t="str">
        <f t="shared" si="21"/>
        <v xml:space="preserve">-  </v>
      </c>
      <c r="F190" s="803" t="str">
        <f>IF(ISBLANK($D$184)," ",'ATT1B-Projection'!E147)</f>
        <v xml:space="preserve"> </v>
      </c>
      <c r="G190" s="1182" t="str">
        <f t="shared" si="19"/>
        <v xml:space="preserve">-  </v>
      </c>
      <c r="H190" s="1182" t="str">
        <f t="shared" si="22"/>
        <v xml:space="preserve">-  </v>
      </c>
      <c r="I190" s="1182" t="str">
        <f t="shared" si="23"/>
        <v xml:space="preserve">-  </v>
      </c>
      <c r="J190" s="1182" t="str">
        <f>IF(ISBLANK($D$184),"-  ",(H190*'ATT1B-Projection'!G147))</f>
        <v xml:space="preserve">-  </v>
      </c>
      <c r="K190" s="803" t="str">
        <f>IF(ISBLANK($D$184)," ",('ATT1B-Projection'!H147))</f>
        <v xml:space="preserve"> </v>
      </c>
      <c r="L190" s="1182" t="str">
        <f t="shared" si="20"/>
        <v xml:space="preserve">-  </v>
      </c>
      <c r="M190" s="1182" t="str">
        <f t="shared" si="24"/>
        <v xml:space="preserve">-  </v>
      </c>
    </row>
    <row r="191" spans="1:13" ht="15" customHeight="1">
      <c r="A191" s="784">
        <v>7</v>
      </c>
      <c r="B191" s="769">
        <f>IF($E$12=0,"-",B$33)</f>
        <v>2018</v>
      </c>
      <c r="C191" s="785" t="s">
        <v>311</v>
      </c>
      <c r="D191" s="803"/>
      <c r="E191" s="1182" t="str">
        <f t="shared" si="21"/>
        <v xml:space="preserve">-  </v>
      </c>
      <c r="F191" s="803" t="str">
        <f>IF(ISBLANK($D$184)," ",'ATT1B-Projection'!E148)</f>
        <v xml:space="preserve"> </v>
      </c>
      <c r="G191" s="1182" t="str">
        <f t="shared" si="19"/>
        <v xml:space="preserve">-  </v>
      </c>
      <c r="H191" s="1182" t="str">
        <f t="shared" si="22"/>
        <v xml:space="preserve">-  </v>
      </c>
      <c r="I191" s="1182" t="str">
        <f t="shared" si="23"/>
        <v xml:space="preserve">-  </v>
      </c>
      <c r="J191" s="1182" t="str">
        <f>IF(ISBLANK($D$184),"-  ",(H191*'ATT1B-Projection'!G148))</f>
        <v xml:space="preserve">-  </v>
      </c>
      <c r="K191" s="803" t="str">
        <f>IF(ISBLANK($D$184)," ",('ATT1B-Projection'!H148))</f>
        <v xml:space="preserve"> </v>
      </c>
      <c r="L191" s="1182" t="str">
        <f t="shared" si="20"/>
        <v xml:space="preserve">-  </v>
      </c>
      <c r="M191" s="1182" t="str">
        <f t="shared" si="24"/>
        <v xml:space="preserve">-  </v>
      </c>
    </row>
    <row r="192" spans="1:13" ht="15" customHeight="1">
      <c r="A192" s="784">
        <v>8</v>
      </c>
      <c r="B192" s="769">
        <f>IF($E$12=0,"-",B$34)</f>
        <v>2018</v>
      </c>
      <c r="C192" s="785" t="s">
        <v>312</v>
      </c>
      <c r="D192" s="803"/>
      <c r="E192" s="1182" t="str">
        <f t="shared" si="21"/>
        <v xml:space="preserve">-  </v>
      </c>
      <c r="F192" s="803" t="str">
        <f>IF(ISBLANK($D$184)," ",'ATT1B-Projection'!E149)</f>
        <v xml:space="preserve"> </v>
      </c>
      <c r="G192" s="1182" t="str">
        <f t="shared" si="19"/>
        <v xml:space="preserve">-  </v>
      </c>
      <c r="H192" s="1182" t="str">
        <f t="shared" si="22"/>
        <v xml:space="preserve">-  </v>
      </c>
      <c r="I192" s="1182" t="str">
        <f t="shared" si="23"/>
        <v xml:space="preserve">-  </v>
      </c>
      <c r="J192" s="1182" t="str">
        <f>IF(ISBLANK($D$184),"-  ",(H192*'ATT1B-Projection'!G149))</f>
        <v xml:space="preserve">-  </v>
      </c>
      <c r="K192" s="803" t="str">
        <f>IF(ISBLANK($D$184)," ",('ATT1B-Projection'!H149))</f>
        <v xml:space="preserve"> </v>
      </c>
      <c r="L192" s="1182" t="str">
        <f t="shared" si="20"/>
        <v xml:space="preserve">-  </v>
      </c>
      <c r="M192" s="1182" t="str">
        <f t="shared" si="24"/>
        <v xml:space="preserve">-  </v>
      </c>
    </row>
    <row r="193" spans="1:13" ht="15" customHeight="1">
      <c r="A193" s="784">
        <v>9</v>
      </c>
      <c r="B193" s="769">
        <f>IF($E$12=0,"-",B$35)</f>
        <v>2018</v>
      </c>
      <c r="C193" s="785" t="s">
        <v>313</v>
      </c>
      <c r="D193" s="803"/>
      <c r="E193" s="1182" t="str">
        <f t="shared" si="21"/>
        <v xml:space="preserve">-  </v>
      </c>
      <c r="F193" s="803" t="str">
        <f>IF(ISBLANK($D$184)," ",'ATT1B-Projection'!E150)</f>
        <v xml:space="preserve"> </v>
      </c>
      <c r="G193" s="1182" t="str">
        <f t="shared" si="19"/>
        <v xml:space="preserve">-  </v>
      </c>
      <c r="H193" s="1182" t="str">
        <f t="shared" si="22"/>
        <v xml:space="preserve">-  </v>
      </c>
      <c r="I193" s="1182" t="str">
        <f t="shared" si="23"/>
        <v xml:space="preserve">-  </v>
      </c>
      <c r="J193" s="1182" t="str">
        <f>IF(ISBLANK($D$184),"-  ",(H193*'ATT1B-Projection'!G150))</f>
        <v xml:space="preserve">-  </v>
      </c>
      <c r="K193" s="803" t="str">
        <f>IF(ISBLANK($D$184)," ",('ATT1B-Projection'!H150))</f>
        <v xml:space="preserve"> </v>
      </c>
      <c r="L193" s="1182" t="str">
        <f t="shared" si="20"/>
        <v xml:space="preserve">-  </v>
      </c>
      <c r="M193" s="1182" t="str">
        <f t="shared" si="24"/>
        <v xml:space="preserve">-  </v>
      </c>
    </row>
    <row r="194" spans="1:13" ht="15" customHeight="1">
      <c r="A194" s="784">
        <v>10</v>
      </c>
      <c r="B194" s="769">
        <f>IF($E$12=0,"-",B$36)</f>
        <v>2018</v>
      </c>
      <c r="C194" s="785" t="s">
        <v>314</v>
      </c>
      <c r="D194" s="803"/>
      <c r="E194" s="1182" t="str">
        <f t="shared" si="21"/>
        <v xml:space="preserve">-  </v>
      </c>
      <c r="F194" s="803" t="str">
        <f>IF(ISBLANK($D$184)," ",'ATT1B-Projection'!E151)</f>
        <v xml:space="preserve"> </v>
      </c>
      <c r="G194" s="1182" t="str">
        <f t="shared" si="19"/>
        <v xml:space="preserve">-  </v>
      </c>
      <c r="H194" s="1182" t="str">
        <f>IF(ISBLANK($D$184),"-  ",(IF(SIGN(E194)=SIGN(F194),IF(SIGN(F194)=-1,MAX(G194,0),MIN(G194,0)),-F194)))</f>
        <v xml:space="preserve">-  </v>
      </c>
      <c r="I194" s="1182" t="str">
        <f t="shared" si="23"/>
        <v xml:space="preserve">-  </v>
      </c>
      <c r="J194" s="1182" t="str">
        <f>IF(ISBLANK($D$184),"-  ",(H194*'ATT1B-Projection'!G151))</f>
        <v xml:space="preserve">-  </v>
      </c>
      <c r="K194" s="803" t="str">
        <f>IF(ISBLANK($D$184)," ",('ATT1B-Projection'!H151))</f>
        <v xml:space="preserve"> </v>
      </c>
      <c r="L194" s="1182" t="str">
        <f t="shared" si="20"/>
        <v xml:space="preserve">-  </v>
      </c>
      <c r="M194" s="1182" t="str">
        <f t="shared" si="24"/>
        <v xml:space="preserve">-  </v>
      </c>
    </row>
    <row r="195" spans="1:13" ht="15" customHeight="1">
      <c r="A195" s="784">
        <v>11</v>
      </c>
      <c r="B195" s="769">
        <f>IF($E$12=0,"-",B$37)</f>
        <v>2018</v>
      </c>
      <c r="C195" s="785" t="s">
        <v>315</v>
      </c>
      <c r="D195" s="803"/>
      <c r="E195" s="1182" t="str">
        <f t="shared" si="21"/>
        <v xml:space="preserve">-  </v>
      </c>
      <c r="F195" s="803" t="str">
        <f>IF(ISBLANK($D$184)," ",'ATT1B-Projection'!E152)</f>
        <v xml:space="preserve"> </v>
      </c>
      <c r="G195" s="1182" t="str">
        <f t="shared" si="19"/>
        <v xml:space="preserve">-  </v>
      </c>
      <c r="H195" s="1182" t="str">
        <f>IF(ISBLANK($D$184),"-  ",(IF(SIGN(E195)=SIGN(F195),IF(SIGN(F195)=-1,MAX(G195,0),MIN(G195,0)),-F195)))</f>
        <v xml:space="preserve">-  </v>
      </c>
      <c r="I195" s="1182" t="str">
        <f t="shared" si="23"/>
        <v xml:space="preserve">-  </v>
      </c>
      <c r="J195" s="1182" t="str">
        <f>IF(ISBLANK($D$184),"-  ",(H195*'ATT1B-Projection'!G152))</f>
        <v xml:space="preserve">-  </v>
      </c>
      <c r="K195" s="803" t="str">
        <f>IF(ISBLANK($D$184)," ",('ATT1B-Projection'!H152))</f>
        <v xml:space="preserve"> </v>
      </c>
      <c r="L195" s="1182" t="str">
        <f t="shared" si="20"/>
        <v xml:space="preserve">-  </v>
      </c>
      <c r="M195" s="1182" t="str">
        <f t="shared" si="24"/>
        <v xml:space="preserve">-  </v>
      </c>
    </row>
    <row r="196" spans="1:13" ht="15" customHeight="1">
      <c r="A196" s="784">
        <v>12</v>
      </c>
      <c r="B196" s="769">
        <f>IF($E$12=0,"-",B$38)</f>
        <v>2018</v>
      </c>
      <c r="C196" s="785" t="s">
        <v>316</v>
      </c>
      <c r="D196" s="803"/>
      <c r="E196" s="1182" t="str">
        <f t="shared" si="21"/>
        <v xml:space="preserve">-  </v>
      </c>
      <c r="F196" s="803" t="str">
        <f>IF(ISBLANK($D$184)," ",'ATT1B-Projection'!E153)</f>
        <v xml:space="preserve"> </v>
      </c>
      <c r="G196" s="1182" t="str">
        <f t="shared" si="19"/>
        <v xml:space="preserve">-  </v>
      </c>
      <c r="H196" s="1182" t="str">
        <f>IF(ISBLANK($D$184),"-  ",(IF(SIGN(E196)=SIGN(F196),IF(SIGN(F196)=-1,MAX(G196,0),MIN(G196,0)),-F196)))</f>
        <v xml:space="preserve">-  </v>
      </c>
      <c r="I196" s="1182" t="str">
        <f t="shared" si="23"/>
        <v xml:space="preserve">-  </v>
      </c>
      <c r="J196" s="1182" t="str">
        <f>IF(ISBLANK($D$184),"-  ",(H196*'ATT1B-Projection'!G153))</f>
        <v xml:space="preserve">-  </v>
      </c>
      <c r="K196" s="803" t="str">
        <f>IF(ISBLANK($D$184)," ",('ATT1B-Projection'!H153))</f>
        <v xml:space="preserve"> </v>
      </c>
      <c r="L196" s="1182" t="str">
        <f t="shared" si="20"/>
        <v xml:space="preserve">-  </v>
      </c>
      <c r="M196" s="1182" t="str">
        <f t="shared" si="24"/>
        <v xml:space="preserve">-  </v>
      </c>
    </row>
    <row r="197" spans="1:13" ht="15" customHeight="1">
      <c r="A197" s="784">
        <v>13</v>
      </c>
      <c r="B197" s="769">
        <f>IF($E$12=0,"-",B$39)</f>
        <v>2018</v>
      </c>
      <c r="C197" s="785" t="s">
        <v>950</v>
      </c>
      <c r="D197" s="803"/>
      <c r="E197" s="1182" t="str">
        <f t="shared" si="21"/>
        <v xml:space="preserve">-  </v>
      </c>
      <c r="F197" s="803" t="str">
        <f>IF(ISBLANK($D$184)," ",'ATT1B-Projection'!E154)</f>
        <v xml:space="preserve"> </v>
      </c>
      <c r="G197" s="1182" t="str">
        <f t="shared" si="19"/>
        <v xml:space="preserve">-  </v>
      </c>
      <c r="H197" s="1182" t="str">
        <f>IF(ISBLANK($D$184),"-  ",(IF(SIGN(E197)=SIGN(F197),IF(SIGN(F197)=-1,MAX(G197,0),MIN(G197,0)),-F197)))</f>
        <v xml:space="preserve">-  </v>
      </c>
      <c r="I197" s="1182" t="str">
        <f t="shared" si="23"/>
        <v xml:space="preserve">-  </v>
      </c>
      <c r="J197" s="1182" t="str">
        <f>IF(ISBLANK($D$184),"-  ",(H197*'ATT1B-Projection'!G154))</f>
        <v xml:space="preserve">-  </v>
      </c>
      <c r="K197" s="803" t="str">
        <f>IF(ISBLANK($D$184)," ",('ATT1B-Projection'!H154))</f>
        <v xml:space="preserve"> </v>
      </c>
      <c r="L197" s="1182" t="str">
        <f t="shared" si="20"/>
        <v xml:space="preserve">-  </v>
      </c>
      <c r="M197" s="1182" t="str">
        <f t="shared" si="24"/>
        <v xml:space="preserve">-  </v>
      </c>
    </row>
    <row r="198" spans="1:13" ht="15" customHeight="1">
      <c r="A198" s="784"/>
      <c r="B198" s="769"/>
      <c r="C198" s="785"/>
      <c r="D198" s="1182"/>
      <c r="E198" s="1182"/>
      <c r="F198" s="1182"/>
      <c r="G198" s="1182"/>
      <c r="H198" s="1182"/>
      <c r="I198" s="1182"/>
      <c r="J198" s="1182"/>
      <c r="K198" s="1182"/>
      <c r="L198" s="1182"/>
      <c r="M198" s="1182"/>
    </row>
    <row r="199" spans="1:13" ht="15" customHeight="1">
      <c r="A199" s="1182" t="s">
        <v>1108</v>
      </c>
      <c r="B199" s="806"/>
      <c r="C199" s="807"/>
      <c r="D199" s="1182"/>
      <c r="E199" s="1182"/>
      <c r="F199" s="1182"/>
      <c r="G199" s="1526" t="s">
        <v>1548</v>
      </c>
      <c r="H199" s="1526"/>
      <c r="I199" s="1526"/>
      <c r="J199" s="1526"/>
      <c r="K199" s="1526"/>
      <c r="L199" s="1526"/>
      <c r="M199" s="1192" t="str">
        <f>IF(ISBLANK($D$184), "-  ",AVERAGE(M184,M197))</f>
        <v xml:space="preserve">-  </v>
      </c>
    </row>
    <row r="200" spans="1:13" ht="15" customHeight="1">
      <c r="A200" s="1182" t="s">
        <v>1109</v>
      </c>
      <c r="B200" s="806"/>
      <c r="C200" s="807"/>
      <c r="D200" s="1182"/>
      <c r="E200" s="1182"/>
      <c r="F200" s="1182"/>
      <c r="G200" s="1525" t="s">
        <v>1558</v>
      </c>
      <c r="H200" s="1525"/>
      <c r="I200" s="1525"/>
      <c r="J200" s="1525"/>
      <c r="K200" s="1525"/>
      <c r="L200" s="1525"/>
      <c r="M200" s="776">
        <v>0.4849</v>
      </c>
    </row>
    <row r="201" spans="1:13" ht="15" customHeight="1">
      <c r="A201" s="808" t="s">
        <v>1110</v>
      </c>
      <c r="B201" s="806"/>
      <c r="C201" s="807"/>
      <c r="D201" s="1182"/>
      <c r="E201" s="1182"/>
      <c r="F201" s="1182"/>
      <c r="G201" s="1525" t="s">
        <v>1533</v>
      </c>
      <c r="H201" s="1525"/>
      <c r="I201" s="1525"/>
      <c r="J201" s="1525"/>
      <c r="K201" s="1525"/>
      <c r="L201" s="1525"/>
      <c r="M201" s="1182" t="str">
        <f>IF(ISBLANK($D$184),"-  ",M199*M200)</f>
        <v xml:space="preserve">-  </v>
      </c>
    </row>
    <row r="202" spans="1:13" ht="15" customHeight="1">
      <c r="A202" s="808"/>
      <c r="B202" s="806"/>
      <c r="C202" s="807"/>
      <c r="D202" s="1182"/>
      <c r="E202" s="1182"/>
      <c r="F202" s="1182"/>
      <c r="G202" s="1182"/>
      <c r="H202" s="1182"/>
      <c r="I202" s="1182"/>
      <c r="J202" s="1182"/>
      <c r="K202" s="1182"/>
      <c r="L202" s="1182"/>
      <c r="M202" s="1182"/>
    </row>
    <row r="203" spans="1:13" ht="15" customHeight="1">
      <c r="A203" s="1182" t="s">
        <v>1111</v>
      </c>
      <c r="B203" s="806"/>
      <c r="C203" s="807"/>
      <c r="D203" s="1182"/>
      <c r="E203" s="1182"/>
      <c r="F203" s="1182"/>
      <c r="G203" s="1525" t="s">
        <v>1546</v>
      </c>
      <c r="H203" s="1525"/>
      <c r="I203" s="1525"/>
      <c r="J203" s="1525"/>
      <c r="K203" s="1525"/>
      <c r="L203" s="1525"/>
      <c r="M203" s="1185" t="str">
        <f>IF(ISNUMBER(M197),M197-(SUM(I186:I197)*0.5),"- ")</f>
        <v xml:space="preserve">- </v>
      </c>
    </row>
    <row r="204" spans="1:13" ht="15" customHeight="1">
      <c r="A204" s="808" t="s">
        <v>1112</v>
      </c>
      <c r="B204" s="806"/>
      <c r="C204" s="807"/>
      <c r="D204" s="1182"/>
      <c r="E204" s="1182"/>
      <c r="F204" s="1182"/>
      <c r="G204" s="1525" t="s">
        <v>1559</v>
      </c>
      <c r="H204" s="1525"/>
      <c r="I204" s="1525"/>
      <c r="J204" s="1525"/>
      <c r="K204" s="1525"/>
      <c r="L204" s="1525"/>
      <c r="M204" s="776">
        <v>0.5151</v>
      </c>
    </row>
    <row r="205" spans="1:13" ht="15" customHeight="1">
      <c r="A205" s="808" t="s">
        <v>1113</v>
      </c>
      <c r="B205" s="806"/>
      <c r="C205" s="807"/>
      <c r="D205" s="1182"/>
      <c r="E205" s="1182"/>
      <c r="F205" s="1182"/>
      <c r="G205" s="1525" t="s">
        <v>1547</v>
      </c>
      <c r="H205" s="1525"/>
      <c r="I205" s="1525"/>
      <c r="J205" s="1525"/>
      <c r="K205" s="1525"/>
      <c r="L205" s="1525"/>
      <c r="M205" s="1182" t="str">
        <f>IF(ISBLANK($D$184),"-  ",M203*M204)</f>
        <v xml:space="preserve">-  </v>
      </c>
    </row>
    <row r="206" spans="1:13" ht="15" customHeight="1">
      <c r="A206" s="808"/>
      <c r="B206" s="806"/>
      <c r="C206" s="807"/>
      <c r="D206" s="1182"/>
      <c r="E206" s="1182"/>
      <c r="F206" s="1182"/>
      <c r="G206" s="1182"/>
      <c r="H206" s="1182"/>
      <c r="I206" s="1182"/>
      <c r="J206" s="1182"/>
      <c r="K206" s="1182"/>
      <c r="L206" s="1182"/>
      <c r="M206" s="809"/>
    </row>
    <row r="207" spans="1:13" ht="15" customHeight="1">
      <c r="A207" s="808" t="s">
        <v>1114</v>
      </c>
      <c r="B207" s="810"/>
      <c r="C207" s="807"/>
      <c r="D207" s="1182"/>
      <c r="E207" s="1182"/>
      <c r="F207" s="1182"/>
      <c r="G207" s="1525" t="s">
        <v>1115</v>
      </c>
      <c r="H207" s="1525"/>
      <c r="I207" s="1525"/>
      <c r="J207" s="1525"/>
      <c r="K207" s="1525"/>
      <c r="L207" s="1525"/>
      <c r="M207" s="1182" t="str">
        <f>IF(ISBLANK($D$184),"-  ",M201+M205)</f>
        <v xml:space="preserve">-  </v>
      </c>
    </row>
    <row r="208" spans="1:13" ht="15" customHeight="1">
      <c r="A208" s="784"/>
      <c r="B208" s="769"/>
      <c r="C208" s="785"/>
      <c r="D208" s="1182"/>
      <c r="E208" s="1182"/>
      <c r="F208" s="1182"/>
      <c r="G208" s="1182"/>
      <c r="H208" s="1182"/>
      <c r="I208" s="1182"/>
      <c r="J208" s="1182"/>
      <c r="K208" s="1182"/>
      <c r="L208" s="1182"/>
      <c r="M208" s="1182"/>
    </row>
    <row r="209" spans="1:13" ht="15" customHeight="1">
      <c r="A209" s="784">
        <v>14</v>
      </c>
      <c r="B209" s="784" t="s">
        <v>1534</v>
      </c>
      <c r="C209" s="784"/>
      <c r="D209" s="784"/>
      <c r="E209" s="784"/>
      <c r="F209" s="784"/>
      <c r="G209" s="784"/>
      <c r="H209" s="784"/>
      <c r="I209" s="784"/>
      <c r="J209" s="784"/>
      <c r="K209" s="1182"/>
      <c r="L209" s="1182"/>
      <c r="M209" s="1182" t="str">
        <f>IF(ISBLANK($D$184),"-  ",M207)</f>
        <v xml:space="preserve">-  </v>
      </c>
    </row>
    <row r="210" spans="1:13" ht="15" customHeight="1">
      <c r="A210" s="784"/>
      <c r="B210" s="784"/>
      <c r="C210" s="784"/>
      <c r="D210" s="784"/>
      <c r="E210" s="784"/>
      <c r="F210" s="784"/>
      <c r="G210" s="784"/>
      <c r="H210" s="784"/>
      <c r="I210" s="784"/>
      <c r="J210" s="784"/>
      <c r="K210" s="1182"/>
      <c r="L210" s="1182"/>
      <c r="M210" s="1182"/>
    </row>
    <row r="211" spans="1:13" ht="15" customHeight="1">
      <c r="A211" s="784"/>
      <c r="B211" s="784"/>
      <c r="C211" s="784"/>
      <c r="D211" s="784"/>
      <c r="E211" s="784"/>
      <c r="F211" s="784"/>
      <c r="G211" s="784"/>
      <c r="H211" s="784"/>
      <c r="I211" s="784"/>
      <c r="J211" s="801"/>
      <c r="K211" s="1182"/>
      <c r="L211" s="1182"/>
      <c r="M211" s="1182"/>
    </row>
    <row r="212" spans="1:13" ht="15" customHeight="1">
      <c r="A212" s="784"/>
      <c r="B212" s="784"/>
      <c r="C212" s="784"/>
      <c r="D212" s="784"/>
      <c r="E212" s="784"/>
      <c r="F212" s="784"/>
      <c r="G212" s="784"/>
      <c r="H212" s="784"/>
      <c r="I212" s="784"/>
      <c r="J212" s="784"/>
      <c r="K212" s="784"/>
      <c r="L212" s="784"/>
      <c r="M212" s="784"/>
    </row>
    <row r="213" spans="1:13" ht="15" customHeight="1">
      <c r="A213" s="784"/>
      <c r="B213" s="784"/>
      <c r="C213" s="784"/>
      <c r="D213" s="784"/>
      <c r="E213" s="784"/>
      <c r="F213" s="784"/>
      <c r="G213" s="784"/>
      <c r="H213" s="784"/>
      <c r="I213" s="784"/>
      <c r="J213" s="784"/>
      <c r="K213" s="784"/>
      <c r="L213" s="784"/>
      <c r="M213" s="784"/>
    </row>
    <row r="214" spans="1:13" ht="15" customHeight="1">
      <c r="A214" s="784"/>
      <c r="B214" s="784"/>
      <c r="C214" s="784"/>
      <c r="D214" s="784"/>
      <c r="E214" s="784"/>
      <c r="F214" s="784"/>
      <c r="G214" s="784"/>
      <c r="H214" s="784"/>
      <c r="I214" s="784"/>
      <c r="J214" s="784"/>
      <c r="K214" s="784"/>
      <c r="L214" s="784"/>
      <c r="M214" s="784"/>
    </row>
    <row r="215" spans="1:13" ht="15" customHeight="1">
      <c r="A215" s="784"/>
      <c r="B215" s="784"/>
      <c r="C215" s="784"/>
      <c r="D215" s="784"/>
      <c r="E215" s="784"/>
      <c r="F215" s="784"/>
      <c r="G215" s="784"/>
      <c r="H215" s="784"/>
      <c r="I215" s="784"/>
      <c r="J215" s="784"/>
      <c r="K215" s="784"/>
      <c r="L215" s="784"/>
      <c r="M215" s="784"/>
    </row>
    <row r="216" spans="1:13" ht="15" customHeight="1">
      <c r="A216" s="784"/>
      <c r="B216" s="784"/>
      <c r="C216" s="784"/>
      <c r="D216" s="784"/>
      <c r="E216" s="784"/>
      <c r="F216" s="784"/>
      <c r="G216" s="784"/>
      <c r="H216" s="784"/>
      <c r="I216" s="784"/>
      <c r="J216" s="784"/>
      <c r="K216" s="784"/>
      <c r="L216" s="784"/>
      <c r="M216" s="784"/>
    </row>
    <row r="217" spans="1:13" ht="15" customHeight="1">
      <c r="A217" s="784"/>
      <c r="B217" s="784"/>
      <c r="C217" s="784"/>
      <c r="D217" s="784"/>
      <c r="E217" s="784"/>
      <c r="F217" s="784"/>
      <c r="G217" s="784"/>
      <c r="H217" s="784"/>
      <c r="I217" s="784"/>
      <c r="J217" s="784"/>
      <c r="K217" s="784"/>
      <c r="L217" s="784"/>
      <c r="M217" s="784"/>
    </row>
    <row r="218" spans="1:13" ht="15" customHeight="1">
      <c r="A218" s="784"/>
      <c r="B218" s="784"/>
      <c r="C218" s="784"/>
      <c r="D218" s="784"/>
      <c r="E218" s="784"/>
      <c r="F218" s="784"/>
      <c r="G218" s="784"/>
      <c r="H218" s="784"/>
      <c r="I218" s="784"/>
      <c r="J218" s="784"/>
      <c r="K218" s="784"/>
      <c r="L218" s="784"/>
      <c r="M218" s="784"/>
    </row>
    <row r="219" spans="1:13" ht="15" customHeight="1">
      <c r="A219" s="784"/>
      <c r="B219" s="784"/>
      <c r="C219" s="784"/>
      <c r="D219" s="784"/>
      <c r="E219" s="784"/>
      <c r="F219" s="784"/>
      <c r="G219" s="784"/>
      <c r="H219" s="784"/>
      <c r="I219" s="784"/>
      <c r="J219" s="784"/>
      <c r="K219" s="784"/>
      <c r="L219" s="784"/>
      <c r="M219" s="784"/>
    </row>
    <row r="220" spans="1:13" ht="15" customHeight="1">
      <c r="A220" s="784"/>
      <c r="B220" s="784"/>
      <c r="C220" s="784"/>
      <c r="D220" s="784"/>
      <c r="E220" s="784"/>
      <c r="F220" s="784"/>
      <c r="G220" s="784"/>
      <c r="H220" s="784"/>
      <c r="I220" s="784"/>
      <c r="J220" s="784"/>
      <c r="K220" s="784"/>
      <c r="L220" s="784"/>
      <c r="M220" s="784"/>
    </row>
    <row r="221" spans="1:13" ht="15" customHeight="1">
      <c r="A221" s="784"/>
      <c r="B221" s="784"/>
      <c r="C221" s="784"/>
      <c r="D221" s="784"/>
      <c r="E221" s="784"/>
      <c r="F221" s="784"/>
      <c r="G221" s="784"/>
      <c r="H221" s="784"/>
      <c r="I221" s="784"/>
      <c r="J221" s="784"/>
      <c r="K221" s="784"/>
      <c r="L221" s="784"/>
      <c r="M221" s="784"/>
    </row>
    <row r="222" spans="1:13" ht="15" customHeight="1">
      <c r="A222" s="784"/>
      <c r="B222" s="784"/>
      <c r="C222" s="784"/>
      <c r="D222" s="784"/>
      <c r="E222" s="784"/>
      <c r="F222" s="784"/>
      <c r="G222" s="784"/>
      <c r="H222" s="784"/>
      <c r="I222" s="784"/>
      <c r="J222" s="784"/>
      <c r="K222" s="784"/>
      <c r="L222" s="784"/>
      <c r="M222" s="784"/>
    </row>
    <row r="223" spans="1:13" ht="15" customHeight="1">
      <c r="A223" s="784"/>
      <c r="B223" s="784"/>
      <c r="C223" s="784"/>
      <c r="D223" s="784"/>
      <c r="E223" s="784"/>
      <c r="F223" s="784"/>
      <c r="G223" s="784"/>
      <c r="H223" s="784"/>
      <c r="I223" s="784"/>
      <c r="J223" s="784"/>
      <c r="K223" s="784"/>
      <c r="L223" s="784"/>
      <c r="M223" s="784"/>
    </row>
    <row r="224" spans="1:13" ht="15" customHeight="1">
      <c r="A224" s="784"/>
      <c r="B224" s="784"/>
      <c r="C224" s="784"/>
      <c r="D224" s="784"/>
      <c r="E224" s="784"/>
      <c r="F224" s="784"/>
      <c r="G224" s="784"/>
      <c r="H224" s="784"/>
      <c r="I224" s="784"/>
      <c r="J224" s="784"/>
      <c r="K224" s="784"/>
      <c r="L224" s="784"/>
      <c r="M224" s="784"/>
    </row>
    <row r="225" spans="1:13" ht="15" customHeight="1">
      <c r="A225" s="784"/>
      <c r="B225" s="784"/>
      <c r="C225" s="784"/>
      <c r="D225" s="784"/>
      <c r="E225" s="784"/>
      <c r="F225" s="784"/>
      <c r="G225" s="784"/>
      <c r="H225" s="784"/>
      <c r="I225" s="784"/>
      <c r="J225" s="784"/>
      <c r="K225" s="784"/>
      <c r="L225" s="784"/>
      <c r="M225" s="784"/>
    </row>
    <row r="226" spans="1:13" ht="15" customHeight="1">
      <c r="A226" s="784"/>
      <c r="B226" s="784"/>
      <c r="C226" s="784"/>
      <c r="D226" s="784"/>
      <c r="E226" s="784"/>
      <c r="F226" s="784"/>
      <c r="G226" s="784"/>
      <c r="H226" s="784"/>
      <c r="I226" s="784"/>
      <c r="J226" s="784"/>
      <c r="K226" s="784"/>
      <c r="L226" s="784"/>
      <c r="M226" s="784"/>
    </row>
    <row r="227" spans="1:13" ht="15" customHeight="1">
      <c r="A227" s="784"/>
      <c r="B227" s="784"/>
      <c r="C227" s="784"/>
      <c r="D227" s="784"/>
      <c r="E227" s="784"/>
      <c r="F227" s="784"/>
      <c r="G227" s="784"/>
      <c r="H227" s="784"/>
      <c r="I227" s="784"/>
      <c r="J227" s="784"/>
      <c r="K227" s="784"/>
      <c r="L227" s="784"/>
      <c r="M227" s="784"/>
    </row>
    <row r="228" spans="1:13" ht="15" customHeight="1">
      <c r="A228" s="784"/>
      <c r="B228" s="784"/>
      <c r="C228" s="784"/>
      <c r="D228" s="784"/>
      <c r="E228" s="784"/>
      <c r="F228" s="784"/>
      <c r="G228" s="784"/>
      <c r="H228" s="784"/>
      <c r="I228" s="784"/>
      <c r="J228" s="784"/>
      <c r="K228" s="784"/>
      <c r="L228" s="784"/>
      <c r="M228" s="784"/>
    </row>
    <row r="229" spans="1:13" ht="15" customHeight="1">
      <c r="B229" s="783"/>
      <c r="C229" s="783"/>
    </row>
    <row r="230" spans="1:13" ht="15" customHeight="1">
      <c r="B230" s="783"/>
      <c r="C230" s="783"/>
    </row>
    <row r="231" spans="1:13" ht="15" customHeight="1">
      <c r="B231" s="783"/>
      <c r="C231" s="783"/>
    </row>
    <row r="232" spans="1:13" ht="15" customHeight="1">
      <c r="B232" s="783"/>
      <c r="C232" s="783"/>
    </row>
    <row r="233" spans="1:13" ht="15" customHeight="1">
      <c r="B233" s="783"/>
      <c r="C233" s="783"/>
    </row>
    <row r="234" spans="1:13" ht="15" customHeight="1">
      <c r="B234" s="783"/>
      <c r="C234" s="783"/>
    </row>
    <row r="235" spans="1:13" ht="15" customHeight="1">
      <c r="B235" s="783"/>
      <c r="C235" s="783"/>
    </row>
    <row r="236" spans="1:13" ht="15" customHeight="1">
      <c r="B236" s="783"/>
      <c r="C236" s="783"/>
    </row>
    <row r="237" spans="1:13" ht="15" customHeight="1">
      <c r="B237" s="783"/>
      <c r="C237" s="783"/>
    </row>
    <row r="238" spans="1:13" ht="15" customHeight="1">
      <c r="B238" s="783"/>
      <c r="C238" s="783"/>
    </row>
    <row r="239" spans="1:13" ht="15" customHeight="1">
      <c r="B239" s="783"/>
      <c r="C239" s="783"/>
    </row>
    <row r="240" spans="1:13" ht="15" customHeight="1">
      <c r="B240" s="783"/>
      <c r="C240" s="783"/>
    </row>
    <row r="241" spans="2:3" ht="15" customHeight="1">
      <c r="B241" s="783"/>
      <c r="C241" s="783"/>
    </row>
    <row r="242" spans="2:3" ht="15" customHeight="1">
      <c r="B242" s="783"/>
      <c r="C242" s="783"/>
    </row>
    <row r="243" spans="2:3" ht="15" customHeight="1">
      <c r="B243" s="783"/>
      <c r="C243" s="783"/>
    </row>
    <row r="244" spans="2:3" ht="15" customHeight="1">
      <c r="B244" s="783"/>
      <c r="C244" s="783"/>
    </row>
    <row r="245" spans="2:3" ht="15" customHeight="1">
      <c r="B245" s="783"/>
      <c r="C245" s="783"/>
    </row>
    <row r="246" spans="2:3" ht="15" customHeight="1">
      <c r="B246" s="783"/>
      <c r="C246" s="783"/>
    </row>
    <row r="247" spans="2:3" ht="15" customHeight="1">
      <c r="B247" s="783"/>
      <c r="C247" s="783"/>
    </row>
    <row r="248" spans="2:3" ht="15" customHeight="1">
      <c r="B248" s="783"/>
      <c r="C248" s="783"/>
    </row>
    <row r="249" spans="2:3" ht="15" customHeight="1">
      <c r="B249" s="783"/>
      <c r="C249" s="783"/>
    </row>
    <row r="250" spans="2:3" ht="15" customHeight="1">
      <c r="B250" s="783"/>
      <c r="C250" s="783"/>
    </row>
    <row r="251" spans="2:3" ht="15" customHeight="1">
      <c r="B251" s="783"/>
      <c r="C251" s="783"/>
    </row>
    <row r="252" spans="2:3" ht="15" customHeight="1">
      <c r="B252" s="783"/>
      <c r="C252" s="783"/>
    </row>
    <row r="253" spans="2:3" ht="15" customHeight="1">
      <c r="B253" s="783"/>
      <c r="C253" s="783"/>
    </row>
    <row r="254" spans="2:3" ht="15" customHeight="1">
      <c r="B254" s="783"/>
      <c r="C254" s="783"/>
    </row>
    <row r="255" spans="2:3" ht="15" customHeight="1">
      <c r="B255" s="783"/>
      <c r="C255" s="783"/>
    </row>
    <row r="256" spans="2:3" ht="15" customHeight="1">
      <c r="B256" s="783"/>
      <c r="C256" s="783"/>
    </row>
    <row r="257" spans="2:3" ht="15" customHeight="1">
      <c r="B257" s="783"/>
      <c r="C257" s="783"/>
    </row>
    <row r="258" spans="2:3" ht="15" customHeight="1">
      <c r="B258" s="783"/>
      <c r="C258" s="783"/>
    </row>
    <row r="259" spans="2:3" ht="15" customHeight="1">
      <c r="B259" s="783"/>
      <c r="C259" s="783"/>
    </row>
    <row r="260" spans="2:3" ht="15" customHeight="1">
      <c r="B260" s="783"/>
      <c r="C260" s="783"/>
    </row>
    <row r="261" spans="2:3" ht="15" customHeight="1">
      <c r="B261" s="783"/>
      <c r="C261" s="783"/>
    </row>
    <row r="262" spans="2:3" ht="15" customHeight="1">
      <c r="B262" s="783"/>
      <c r="C262" s="783"/>
    </row>
    <row r="263" spans="2:3" ht="15" customHeight="1">
      <c r="B263" s="783"/>
      <c r="C263" s="783"/>
    </row>
    <row r="264" spans="2:3" ht="15" customHeight="1">
      <c r="B264" s="783"/>
      <c r="C264" s="783"/>
    </row>
    <row r="265" spans="2:3" ht="15" customHeight="1">
      <c r="B265" s="783"/>
      <c r="C265" s="783"/>
    </row>
    <row r="266" spans="2:3" ht="15" customHeight="1">
      <c r="B266" s="783"/>
      <c r="C266" s="783"/>
    </row>
    <row r="267" spans="2:3" ht="15" customHeight="1">
      <c r="B267" s="783"/>
      <c r="C267" s="783"/>
    </row>
    <row r="268" spans="2:3" ht="15" customHeight="1">
      <c r="B268" s="783"/>
      <c r="C268" s="783"/>
    </row>
    <row r="269" spans="2:3" ht="15" customHeight="1">
      <c r="B269" s="783"/>
      <c r="C269" s="783"/>
    </row>
    <row r="270" spans="2:3" ht="15" customHeight="1">
      <c r="B270" s="783"/>
      <c r="C270" s="783"/>
    </row>
    <row r="271" spans="2:3" ht="15" customHeight="1">
      <c r="B271" s="783"/>
      <c r="C271" s="783"/>
    </row>
    <row r="272" spans="2:3" ht="15" customHeight="1">
      <c r="B272" s="783"/>
      <c r="C272" s="783"/>
    </row>
    <row r="273" spans="2:3" ht="15" customHeight="1">
      <c r="B273" s="783"/>
      <c r="C273" s="783"/>
    </row>
    <row r="274" spans="2:3" ht="15" customHeight="1">
      <c r="B274" s="783"/>
      <c r="C274" s="783"/>
    </row>
    <row r="275" spans="2:3" ht="15" customHeight="1">
      <c r="B275" s="783"/>
      <c r="C275" s="783"/>
    </row>
    <row r="276" spans="2:3" ht="15" customHeight="1">
      <c r="B276" s="783"/>
      <c r="C276" s="783"/>
    </row>
    <row r="277" spans="2:3" ht="15" customHeight="1">
      <c r="B277" s="783"/>
      <c r="C277" s="783"/>
    </row>
    <row r="278" spans="2:3" ht="15" customHeight="1">
      <c r="B278" s="783"/>
      <c r="C278" s="783"/>
    </row>
    <row r="279" spans="2:3" ht="15" customHeight="1">
      <c r="B279" s="783"/>
      <c r="C279" s="783"/>
    </row>
    <row r="280" spans="2:3" ht="15" customHeight="1">
      <c r="B280" s="783"/>
      <c r="C280" s="783"/>
    </row>
    <row r="281" spans="2:3" ht="15" customHeight="1">
      <c r="B281" s="783"/>
      <c r="C281" s="783"/>
    </row>
    <row r="282" spans="2:3" ht="15" customHeight="1">
      <c r="B282" s="783"/>
      <c r="C282" s="783"/>
    </row>
    <row r="283" spans="2:3" ht="15" customHeight="1">
      <c r="B283" s="783"/>
      <c r="C283" s="783"/>
    </row>
    <row r="284" spans="2:3" ht="15" customHeight="1">
      <c r="B284" s="783"/>
      <c r="C284" s="783"/>
    </row>
    <row r="285" spans="2:3" ht="15" customHeight="1">
      <c r="B285" s="783"/>
      <c r="C285" s="783"/>
    </row>
    <row r="286" spans="2:3" ht="15" customHeight="1">
      <c r="B286" s="783"/>
      <c r="C286" s="783"/>
    </row>
    <row r="287" spans="2:3" ht="15" customHeight="1">
      <c r="B287" s="783"/>
      <c r="C287" s="783"/>
    </row>
    <row r="288" spans="2:3" ht="15" customHeight="1">
      <c r="B288" s="783"/>
      <c r="C288" s="783"/>
    </row>
    <row r="289" spans="2:3" ht="15" customHeight="1">
      <c r="B289" s="783"/>
      <c r="C289" s="783"/>
    </row>
    <row r="290" spans="2:3" ht="15" customHeight="1">
      <c r="B290" s="783"/>
      <c r="C290" s="783"/>
    </row>
    <row r="291" spans="2:3" ht="15" customHeight="1">
      <c r="B291" s="783"/>
      <c r="C291" s="783"/>
    </row>
    <row r="292" spans="2:3" ht="15" customHeight="1">
      <c r="B292" s="783"/>
      <c r="C292" s="783"/>
    </row>
    <row r="293" spans="2:3" ht="15" customHeight="1">
      <c r="B293" s="783"/>
      <c r="C293" s="783"/>
    </row>
    <row r="294" spans="2:3" ht="15" customHeight="1">
      <c r="B294" s="783"/>
      <c r="C294" s="783"/>
    </row>
    <row r="295" spans="2:3" ht="15" customHeight="1">
      <c r="B295" s="783"/>
      <c r="C295" s="783"/>
    </row>
    <row r="296" spans="2:3" ht="15" customHeight="1">
      <c r="B296" s="783"/>
      <c r="C296" s="783"/>
    </row>
    <row r="297" spans="2:3" ht="15" customHeight="1">
      <c r="B297" s="783"/>
      <c r="C297" s="783"/>
    </row>
    <row r="298" spans="2:3" ht="15" customHeight="1">
      <c r="B298" s="783"/>
      <c r="C298" s="783"/>
    </row>
    <row r="299" spans="2:3" ht="15" customHeight="1">
      <c r="B299" s="783"/>
      <c r="C299" s="783"/>
    </row>
    <row r="300" spans="2:3" ht="15" customHeight="1">
      <c r="B300" s="783"/>
      <c r="C300" s="783"/>
    </row>
    <row r="301" spans="2:3" ht="15" customHeight="1">
      <c r="B301" s="783"/>
      <c r="C301" s="783"/>
    </row>
    <row r="302" spans="2:3" ht="15" customHeight="1">
      <c r="B302" s="783"/>
      <c r="C302" s="783"/>
    </row>
    <row r="303" spans="2:3" ht="15" customHeight="1">
      <c r="B303" s="783"/>
      <c r="C303" s="783"/>
    </row>
    <row r="304" spans="2:3" ht="15" customHeight="1">
      <c r="B304" s="783"/>
      <c r="C304" s="783"/>
    </row>
    <row r="305" spans="2:3" ht="15" customHeight="1">
      <c r="B305" s="783"/>
      <c r="C305" s="783"/>
    </row>
    <row r="306" spans="2:3" ht="15" customHeight="1">
      <c r="B306" s="783"/>
      <c r="C306" s="783"/>
    </row>
    <row r="307" spans="2:3" ht="15" customHeight="1">
      <c r="B307" s="783"/>
      <c r="C307" s="783"/>
    </row>
    <row r="308" spans="2:3" ht="15" customHeight="1">
      <c r="B308" s="783"/>
      <c r="C308" s="783"/>
    </row>
    <row r="309" spans="2:3" ht="15" customHeight="1">
      <c r="B309" s="783"/>
      <c r="C309" s="783"/>
    </row>
    <row r="310" spans="2:3" ht="15" customHeight="1">
      <c r="B310" s="783"/>
      <c r="C310" s="783"/>
    </row>
    <row r="311" spans="2:3" ht="15" customHeight="1">
      <c r="B311" s="783"/>
      <c r="C311" s="783"/>
    </row>
    <row r="312" spans="2:3" ht="15" customHeight="1">
      <c r="B312" s="783"/>
      <c r="C312" s="783"/>
    </row>
    <row r="313" spans="2:3" ht="15" customHeight="1">
      <c r="B313" s="783"/>
      <c r="C313" s="783"/>
    </row>
    <row r="314" spans="2:3" ht="15" customHeight="1">
      <c r="B314" s="783"/>
      <c r="C314" s="783"/>
    </row>
    <row r="315" spans="2:3" ht="15" customHeight="1">
      <c r="B315" s="783"/>
      <c r="C315" s="783"/>
    </row>
    <row r="316" spans="2:3" ht="15" customHeight="1">
      <c r="B316" s="783"/>
      <c r="C316" s="783"/>
    </row>
    <row r="317" spans="2:3" ht="15" customHeight="1">
      <c r="B317" s="783"/>
      <c r="C317" s="783"/>
    </row>
    <row r="318" spans="2:3" ht="15" customHeight="1">
      <c r="B318" s="783"/>
      <c r="C318" s="783"/>
    </row>
    <row r="319" spans="2:3" ht="15" customHeight="1">
      <c r="B319" s="783"/>
      <c r="C319" s="783"/>
    </row>
    <row r="320" spans="2:3" ht="15" customHeight="1">
      <c r="B320" s="783"/>
      <c r="C320" s="783"/>
    </row>
    <row r="321" spans="2:3" ht="15" customHeight="1">
      <c r="B321" s="783"/>
      <c r="C321" s="783"/>
    </row>
    <row r="322" spans="2:3" ht="15" customHeight="1">
      <c r="B322" s="783"/>
      <c r="C322" s="783"/>
    </row>
    <row r="323" spans="2:3" ht="15" customHeight="1">
      <c r="B323" s="783"/>
      <c r="C323" s="783"/>
    </row>
    <row r="324" spans="2:3" ht="15" customHeight="1">
      <c r="B324" s="783"/>
      <c r="C324" s="783"/>
    </row>
    <row r="325" spans="2:3" ht="15" customHeight="1">
      <c r="B325" s="783"/>
      <c r="C325" s="783"/>
    </row>
    <row r="326" spans="2:3" ht="15" customHeight="1">
      <c r="B326" s="783"/>
      <c r="C326" s="783"/>
    </row>
    <row r="327" spans="2:3" ht="15" customHeight="1">
      <c r="B327" s="783"/>
      <c r="C327" s="783"/>
    </row>
    <row r="328" spans="2:3" ht="15" customHeight="1">
      <c r="B328" s="783"/>
      <c r="C328" s="783"/>
    </row>
    <row r="329" spans="2:3" ht="15" customHeight="1">
      <c r="B329" s="783"/>
      <c r="C329" s="783"/>
    </row>
    <row r="330" spans="2:3" ht="15" customHeight="1">
      <c r="B330" s="783"/>
      <c r="C330" s="783"/>
    </row>
    <row r="331" spans="2:3" ht="15" customHeight="1">
      <c r="B331" s="783"/>
      <c r="C331" s="783"/>
    </row>
    <row r="332" spans="2:3" ht="15" customHeight="1">
      <c r="B332" s="783"/>
      <c r="C332" s="783"/>
    </row>
    <row r="333" spans="2:3" ht="15" customHeight="1">
      <c r="B333" s="783"/>
      <c r="C333" s="783"/>
    </row>
    <row r="334" spans="2:3" ht="15" customHeight="1">
      <c r="B334" s="783"/>
      <c r="C334" s="783"/>
    </row>
    <row r="335" spans="2:3" ht="15" customHeight="1">
      <c r="B335" s="783"/>
      <c r="C335" s="783"/>
    </row>
    <row r="336" spans="2:3" ht="15" customHeight="1">
      <c r="B336" s="783"/>
      <c r="C336" s="783"/>
    </row>
    <row r="337" spans="2:3" ht="15" customHeight="1">
      <c r="B337" s="783"/>
      <c r="C337" s="783"/>
    </row>
    <row r="338" spans="2:3" ht="15" customHeight="1">
      <c r="B338" s="783"/>
      <c r="C338" s="783"/>
    </row>
    <row r="339" spans="2:3" ht="15" customHeight="1">
      <c r="B339" s="783"/>
      <c r="C339" s="783"/>
    </row>
    <row r="340" spans="2:3" ht="15" customHeight="1">
      <c r="B340" s="783"/>
      <c r="C340" s="783"/>
    </row>
    <row r="341" spans="2:3" ht="15" customHeight="1">
      <c r="B341" s="783"/>
      <c r="C341" s="783"/>
    </row>
    <row r="342" spans="2:3" ht="15" customHeight="1">
      <c r="B342" s="783"/>
      <c r="C342" s="783"/>
    </row>
    <row r="343" spans="2:3" ht="15" customHeight="1">
      <c r="B343" s="783"/>
      <c r="C343" s="783"/>
    </row>
    <row r="344" spans="2:3" ht="15" customHeight="1">
      <c r="B344" s="783"/>
      <c r="C344" s="783"/>
    </row>
    <row r="345" spans="2:3" ht="15" customHeight="1">
      <c r="B345" s="783"/>
      <c r="C345" s="783"/>
    </row>
    <row r="346" spans="2:3" ht="15" customHeight="1">
      <c r="B346" s="783"/>
      <c r="C346" s="783"/>
    </row>
    <row r="347" spans="2:3" ht="15" customHeight="1">
      <c r="B347" s="783"/>
      <c r="C347" s="783"/>
    </row>
    <row r="348" spans="2:3" ht="15" customHeight="1">
      <c r="B348" s="783"/>
      <c r="C348" s="783"/>
    </row>
    <row r="349" spans="2:3" ht="15" customHeight="1">
      <c r="B349" s="783"/>
      <c r="C349" s="783"/>
    </row>
    <row r="350" spans="2:3" ht="15" customHeight="1">
      <c r="B350" s="783"/>
      <c r="C350" s="783"/>
    </row>
    <row r="351" spans="2:3" ht="15" customHeight="1">
      <c r="B351" s="783"/>
      <c r="C351" s="783"/>
    </row>
    <row r="352" spans="2:3" ht="15" customHeight="1">
      <c r="B352" s="783"/>
      <c r="C352" s="783"/>
    </row>
    <row r="353" spans="2:3" ht="15" customHeight="1">
      <c r="B353" s="783"/>
      <c r="C353" s="783"/>
    </row>
    <row r="354" spans="2:3" ht="15" customHeight="1">
      <c r="B354" s="783"/>
      <c r="C354" s="783"/>
    </row>
    <row r="355" spans="2:3" ht="15" customHeight="1">
      <c r="B355" s="783"/>
      <c r="C355" s="783"/>
    </row>
    <row r="356" spans="2:3" ht="15" customHeight="1">
      <c r="B356" s="783"/>
      <c r="C356" s="783"/>
    </row>
    <row r="357" spans="2:3" ht="15" customHeight="1">
      <c r="B357" s="783"/>
      <c r="C357" s="783"/>
    </row>
    <row r="358" spans="2:3" ht="15" customHeight="1">
      <c r="B358" s="783"/>
      <c r="C358" s="783"/>
    </row>
    <row r="359" spans="2:3" ht="15" customHeight="1">
      <c r="B359" s="783"/>
      <c r="C359" s="783"/>
    </row>
    <row r="360" spans="2:3" ht="15" customHeight="1">
      <c r="B360" s="783"/>
      <c r="C360" s="783"/>
    </row>
    <row r="361" spans="2:3" ht="15" customHeight="1">
      <c r="B361" s="783"/>
      <c r="C361" s="783"/>
    </row>
    <row r="362" spans="2:3" ht="15" customHeight="1">
      <c r="B362" s="783"/>
      <c r="C362" s="783"/>
    </row>
    <row r="363" spans="2:3" ht="15" customHeight="1">
      <c r="B363" s="783"/>
      <c r="C363" s="783"/>
    </row>
    <row r="364" spans="2:3" ht="15" customHeight="1">
      <c r="B364" s="783"/>
      <c r="C364" s="783"/>
    </row>
    <row r="365" spans="2:3" ht="15" customHeight="1">
      <c r="B365" s="783"/>
      <c r="C365" s="783"/>
    </row>
    <row r="366" spans="2:3" ht="15" customHeight="1">
      <c r="B366" s="783"/>
      <c r="C366" s="783"/>
    </row>
    <row r="367" spans="2:3" ht="15" customHeight="1">
      <c r="B367" s="783"/>
      <c r="C367" s="783"/>
    </row>
    <row r="368" spans="2:3" ht="15" customHeight="1">
      <c r="B368" s="783"/>
      <c r="C368" s="783"/>
    </row>
    <row r="369" spans="2:3" ht="15" customHeight="1">
      <c r="B369" s="783"/>
      <c r="C369" s="783"/>
    </row>
    <row r="370" spans="2:3" ht="15" customHeight="1">
      <c r="B370" s="783"/>
      <c r="C370" s="783"/>
    </row>
    <row r="371" spans="2:3" ht="15" customHeight="1">
      <c r="B371" s="783"/>
      <c r="C371" s="783"/>
    </row>
    <row r="372" spans="2:3" ht="15" customHeight="1">
      <c r="B372" s="783"/>
      <c r="C372" s="783"/>
    </row>
    <row r="373" spans="2:3" ht="15" customHeight="1">
      <c r="B373" s="783"/>
      <c r="C373" s="783"/>
    </row>
    <row r="374" spans="2:3" ht="15" customHeight="1">
      <c r="B374" s="783"/>
      <c r="C374" s="783"/>
    </row>
    <row r="375" spans="2:3" ht="15" customHeight="1">
      <c r="B375" s="783"/>
      <c r="C375" s="783"/>
    </row>
    <row r="376" spans="2:3" ht="15" customHeight="1">
      <c r="B376" s="783"/>
      <c r="C376" s="783"/>
    </row>
    <row r="377" spans="2:3" ht="15" customHeight="1">
      <c r="B377" s="783"/>
      <c r="C377" s="783"/>
    </row>
    <row r="378" spans="2:3" ht="15" customHeight="1">
      <c r="B378" s="783"/>
      <c r="C378" s="783"/>
    </row>
    <row r="379" spans="2:3" ht="15" customHeight="1">
      <c r="B379" s="783"/>
      <c r="C379" s="783"/>
    </row>
    <row r="380" spans="2:3" ht="15" customHeight="1">
      <c r="B380" s="783"/>
      <c r="C380" s="783"/>
    </row>
    <row r="381" spans="2:3" ht="15" customHeight="1">
      <c r="B381" s="783"/>
      <c r="C381" s="783"/>
    </row>
    <row r="382" spans="2:3" ht="15" customHeight="1">
      <c r="B382" s="783"/>
      <c r="C382" s="783"/>
    </row>
    <row r="383" spans="2:3" ht="15" customHeight="1">
      <c r="B383" s="783"/>
      <c r="C383" s="783"/>
    </row>
    <row r="384" spans="2:3" ht="15" customHeight="1">
      <c r="B384" s="783"/>
      <c r="C384" s="783"/>
    </row>
    <row r="385" spans="2:3" ht="15" customHeight="1">
      <c r="B385" s="783"/>
      <c r="C385" s="783"/>
    </row>
    <row r="386" spans="2:3" ht="15" customHeight="1">
      <c r="B386" s="783"/>
      <c r="C386" s="783"/>
    </row>
    <row r="387" spans="2:3" ht="15" customHeight="1">
      <c r="B387" s="783"/>
      <c r="C387" s="783"/>
    </row>
    <row r="388" spans="2:3" ht="15" customHeight="1">
      <c r="B388" s="783"/>
      <c r="C388" s="783"/>
    </row>
    <row r="389" spans="2:3" ht="15" customHeight="1">
      <c r="B389" s="783"/>
      <c r="C389" s="783"/>
    </row>
    <row r="390" spans="2:3" ht="15" customHeight="1">
      <c r="B390" s="783"/>
      <c r="C390" s="783"/>
    </row>
    <row r="391" spans="2:3" ht="15" customHeight="1">
      <c r="B391" s="783"/>
      <c r="C391" s="783"/>
    </row>
    <row r="392" spans="2:3" ht="15" customHeight="1">
      <c r="B392" s="783"/>
      <c r="C392" s="783"/>
    </row>
    <row r="393" spans="2:3" ht="15" customHeight="1">
      <c r="B393" s="783"/>
      <c r="C393" s="783"/>
    </row>
    <row r="394" spans="2:3" ht="15" customHeight="1">
      <c r="B394" s="783"/>
      <c r="C394" s="783"/>
    </row>
    <row r="395" spans="2:3" ht="15" customHeight="1">
      <c r="B395" s="783"/>
      <c r="C395" s="783"/>
    </row>
    <row r="396" spans="2:3" ht="15" customHeight="1">
      <c r="B396" s="783"/>
      <c r="C396" s="783"/>
    </row>
    <row r="397" spans="2:3" ht="15" customHeight="1">
      <c r="B397" s="783"/>
      <c r="C397" s="783"/>
    </row>
    <row r="398" spans="2:3" ht="15" customHeight="1">
      <c r="B398" s="783"/>
      <c r="C398" s="783"/>
    </row>
    <row r="399" spans="2:3" ht="15" customHeight="1">
      <c r="B399" s="783"/>
      <c r="C399" s="783"/>
    </row>
    <row r="400" spans="2:3" ht="15" customHeight="1">
      <c r="B400" s="783"/>
      <c r="C400" s="783"/>
    </row>
    <row r="401" spans="2:3" ht="15" customHeight="1">
      <c r="B401" s="783"/>
      <c r="C401" s="783"/>
    </row>
    <row r="402" spans="2:3" ht="15" customHeight="1">
      <c r="B402" s="783"/>
      <c r="C402" s="783"/>
    </row>
    <row r="403" spans="2:3" ht="15" customHeight="1">
      <c r="B403" s="783"/>
      <c r="C403" s="783"/>
    </row>
    <row r="404" spans="2:3" ht="15" customHeight="1">
      <c r="B404" s="783"/>
      <c r="C404" s="783"/>
    </row>
    <row r="405" spans="2:3" ht="15" customHeight="1">
      <c r="B405" s="783"/>
      <c r="C405" s="783"/>
    </row>
    <row r="406" spans="2:3" ht="15" customHeight="1">
      <c r="B406" s="783"/>
      <c r="C406" s="783"/>
    </row>
    <row r="407" spans="2:3" ht="15" customHeight="1">
      <c r="B407" s="783"/>
      <c r="C407" s="783"/>
    </row>
    <row r="408" spans="2:3" ht="15" customHeight="1">
      <c r="B408" s="783"/>
      <c r="C408" s="783"/>
    </row>
    <row r="409" spans="2:3" ht="15" customHeight="1">
      <c r="B409" s="783"/>
      <c r="C409" s="783"/>
    </row>
    <row r="410" spans="2:3" ht="15" customHeight="1">
      <c r="B410" s="783"/>
      <c r="C410" s="783"/>
    </row>
    <row r="411" spans="2:3" ht="15" customHeight="1">
      <c r="B411" s="783"/>
      <c r="C411" s="783"/>
    </row>
    <row r="412" spans="2:3" ht="15" customHeight="1">
      <c r="B412" s="783"/>
      <c r="C412" s="783"/>
    </row>
    <row r="413" spans="2:3" ht="15" customHeight="1">
      <c r="B413" s="783"/>
      <c r="C413" s="783"/>
    </row>
    <row r="414" spans="2:3" ht="15" customHeight="1">
      <c r="B414" s="783"/>
      <c r="C414" s="783"/>
    </row>
    <row r="415" spans="2:3" ht="15" customHeight="1">
      <c r="B415" s="783"/>
      <c r="C415" s="783"/>
    </row>
    <row r="416" spans="2:3" ht="15" customHeight="1">
      <c r="B416" s="783"/>
      <c r="C416" s="783"/>
    </row>
    <row r="417" spans="2:3" ht="15" customHeight="1">
      <c r="B417" s="783"/>
      <c r="C417" s="783"/>
    </row>
    <row r="418" spans="2:3" ht="15" customHeight="1">
      <c r="B418" s="783"/>
      <c r="C418" s="783"/>
    </row>
    <row r="419" spans="2:3" ht="15" customHeight="1">
      <c r="B419" s="783"/>
      <c r="C419" s="783"/>
    </row>
    <row r="420" spans="2:3" ht="15" customHeight="1">
      <c r="B420" s="783"/>
      <c r="C420" s="783"/>
    </row>
    <row r="421" spans="2:3" ht="15" customHeight="1">
      <c r="B421" s="783"/>
      <c r="C421" s="783"/>
    </row>
    <row r="422" spans="2:3" ht="15" customHeight="1">
      <c r="B422" s="783"/>
      <c r="C422" s="783"/>
    </row>
    <row r="423" spans="2:3" ht="15" customHeight="1">
      <c r="B423" s="783"/>
      <c r="C423" s="783"/>
    </row>
    <row r="424" spans="2:3" ht="15" customHeight="1">
      <c r="B424" s="783"/>
      <c r="C424" s="783"/>
    </row>
    <row r="425" spans="2:3" ht="15" customHeight="1">
      <c r="B425" s="783"/>
      <c r="C425" s="783"/>
    </row>
    <row r="426" spans="2:3" ht="15" customHeight="1">
      <c r="B426" s="783"/>
      <c r="C426" s="783"/>
    </row>
    <row r="427" spans="2:3" ht="15" customHeight="1">
      <c r="B427" s="783"/>
      <c r="C427" s="783"/>
    </row>
    <row r="428" spans="2:3" ht="15" customHeight="1">
      <c r="B428" s="783"/>
      <c r="C428" s="783"/>
    </row>
    <row r="429" spans="2:3" ht="15" customHeight="1">
      <c r="B429" s="783"/>
      <c r="C429" s="783"/>
    </row>
    <row r="430" spans="2:3" ht="15" customHeight="1">
      <c r="B430" s="783"/>
      <c r="C430" s="783"/>
    </row>
    <row r="431" spans="2:3" ht="15" customHeight="1">
      <c r="B431" s="783"/>
      <c r="C431" s="783"/>
    </row>
    <row r="432" spans="2:3" ht="15" customHeight="1">
      <c r="B432" s="783"/>
      <c r="C432" s="783"/>
    </row>
    <row r="433" spans="2:3" ht="15" customHeight="1">
      <c r="B433" s="783"/>
      <c r="C433" s="783"/>
    </row>
    <row r="434" spans="2:3" ht="15" customHeight="1">
      <c r="B434" s="783"/>
      <c r="C434" s="783"/>
    </row>
    <row r="435" spans="2:3" ht="15" customHeight="1">
      <c r="B435" s="783"/>
      <c r="C435" s="783"/>
    </row>
    <row r="436" spans="2:3" ht="15" customHeight="1">
      <c r="B436" s="783"/>
      <c r="C436" s="783"/>
    </row>
    <row r="437" spans="2:3" ht="15" customHeight="1">
      <c r="B437" s="783"/>
      <c r="C437" s="783"/>
    </row>
    <row r="438" spans="2:3" ht="15" customHeight="1">
      <c r="B438" s="783"/>
      <c r="C438" s="783"/>
    </row>
    <row r="439" spans="2:3" ht="15" customHeight="1">
      <c r="B439" s="783"/>
      <c r="C439" s="783"/>
    </row>
    <row r="440" spans="2:3" ht="15" customHeight="1">
      <c r="B440" s="783"/>
      <c r="C440" s="783"/>
    </row>
    <row r="441" spans="2:3" ht="15" customHeight="1">
      <c r="B441" s="783"/>
      <c r="C441" s="783"/>
    </row>
    <row r="442" spans="2:3" ht="15" customHeight="1">
      <c r="B442" s="783"/>
      <c r="C442" s="783"/>
    </row>
    <row r="443" spans="2:3" ht="15" customHeight="1">
      <c r="B443" s="783"/>
      <c r="C443" s="783"/>
    </row>
    <row r="444" spans="2:3" ht="15" customHeight="1">
      <c r="B444" s="783"/>
      <c r="C444" s="783"/>
    </row>
    <row r="445" spans="2:3" ht="15" customHeight="1">
      <c r="B445" s="783"/>
      <c r="C445" s="783"/>
    </row>
    <row r="446" spans="2:3" ht="15" customHeight="1">
      <c r="B446" s="783"/>
      <c r="C446" s="783"/>
    </row>
    <row r="447" spans="2:3" ht="15" customHeight="1">
      <c r="B447" s="783"/>
      <c r="C447" s="783"/>
    </row>
    <row r="448" spans="2:3" ht="15" customHeight="1">
      <c r="B448" s="783"/>
      <c r="C448" s="783"/>
    </row>
    <row r="449" spans="2:3" ht="15" customHeight="1">
      <c r="B449" s="783"/>
      <c r="C449" s="783"/>
    </row>
    <row r="450" spans="2:3" ht="15" customHeight="1">
      <c r="B450" s="783"/>
      <c r="C450" s="783"/>
    </row>
    <row r="451" spans="2:3" ht="15" customHeight="1">
      <c r="B451" s="783"/>
      <c r="C451" s="783"/>
    </row>
    <row r="452" spans="2:3" ht="15" customHeight="1">
      <c r="B452" s="783"/>
      <c r="C452" s="783"/>
    </row>
    <row r="453" spans="2:3" ht="15" customHeight="1">
      <c r="B453" s="783"/>
      <c r="C453" s="783"/>
    </row>
    <row r="454" spans="2:3" ht="15" customHeight="1">
      <c r="B454" s="783"/>
      <c r="C454" s="783"/>
    </row>
    <row r="455" spans="2:3" ht="15" customHeight="1">
      <c r="B455" s="783"/>
      <c r="C455" s="783"/>
    </row>
    <row r="456" spans="2:3" ht="15" customHeight="1">
      <c r="B456" s="783"/>
      <c r="C456" s="783"/>
    </row>
    <row r="457" spans="2:3" ht="15" customHeight="1">
      <c r="B457" s="783"/>
      <c r="C457" s="783"/>
    </row>
    <row r="458" spans="2:3" ht="15" customHeight="1">
      <c r="B458" s="783"/>
      <c r="C458" s="783"/>
    </row>
    <row r="459" spans="2:3" ht="15" customHeight="1">
      <c r="B459" s="783"/>
      <c r="C459" s="783"/>
    </row>
    <row r="460" spans="2:3" ht="15" customHeight="1">
      <c r="B460" s="783"/>
      <c r="C460" s="783"/>
    </row>
    <row r="461" spans="2:3" ht="15" customHeight="1">
      <c r="B461" s="783"/>
      <c r="C461" s="783"/>
    </row>
    <row r="462" spans="2:3" ht="15" customHeight="1">
      <c r="B462" s="783"/>
      <c r="C462" s="783"/>
    </row>
    <row r="463" spans="2:3" ht="15" customHeight="1">
      <c r="B463" s="783"/>
      <c r="C463" s="783"/>
    </row>
    <row r="464" spans="2:3" ht="15" customHeight="1">
      <c r="B464" s="783"/>
      <c r="C464" s="783"/>
    </row>
    <row r="465" spans="2:3" ht="15" customHeight="1">
      <c r="B465" s="783"/>
      <c r="C465" s="783"/>
    </row>
    <row r="466" spans="2:3" ht="15" customHeight="1">
      <c r="B466" s="783"/>
      <c r="C466" s="783"/>
    </row>
    <row r="467" spans="2:3" ht="15" customHeight="1">
      <c r="B467" s="783"/>
      <c r="C467" s="783"/>
    </row>
    <row r="468" spans="2:3" ht="15" customHeight="1">
      <c r="B468" s="783"/>
      <c r="C468" s="783"/>
    </row>
    <row r="469" spans="2:3" ht="15" customHeight="1">
      <c r="B469" s="783"/>
      <c r="C469" s="783"/>
    </row>
    <row r="470" spans="2:3" ht="15" customHeight="1">
      <c r="B470" s="783"/>
      <c r="C470" s="783"/>
    </row>
    <row r="471" spans="2:3" ht="15" customHeight="1">
      <c r="B471" s="783"/>
      <c r="C471" s="783"/>
    </row>
    <row r="472" spans="2:3" ht="15" customHeight="1">
      <c r="B472" s="783"/>
      <c r="C472" s="783"/>
    </row>
    <row r="473" spans="2:3" ht="15" customHeight="1">
      <c r="B473" s="783"/>
      <c r="C473" s="783"/>
    </row>
    <row r="474" spans="2:3" ht="15" customHeight="1">
      <c r="B474" s="783"/>
      <c r="C474" s="783"/>
    </row>
    <row r="475" spans="2:3" ht="15" customHeight="1">
      <c r="B475" s="783"/>
      <c r="C475" s="783"/>
    </row>
    <row r="476" spans="2:3" ht="15" customHeight="1">
      <c r="B476" s="783"/>
      <c r="C476" s="783"/>
    </row>
    <row r="477" spans="2:3" ht="15" customHeight="1">
      <c r="B477" s="783"/>
      <c r="C477" s="783"/>
    </row>
    <row r="478" spans="2:3" ht="15" customHeight="1">
      <c r="B478" s="783"/>
      <c r="C478" s="783"/>
    </row>
    <row r="479" spans="2:3" ht="15" customHeight="1">
      <c r="B479" s="783"/>
      <c r="C479" s="783"/>
    </row>
    <row r="480" spans="2:3" ht="15" customHeight="1">
      <c r="B480" s="783"/>
      <c r="C480" s="783"/>
    </row>
    <row r="481" spans="2:3" ht="15" customHeight="1">
      <c r="B481" s="783"/>
      <c r="C481" s="783"/>
    </row>
    <row r="482" spans="2:3" ht="15" customHeight="1">
      <c r="B482" s="783"/>
      <c r="C482" s="783"/>
    </row>
    <row r="483" spans="2:3" ht="15" customHeight="1">
      <c r="B483" s="783"/>
      <c r="C483" s="783"/>
    </row>
    <row r="484" spans="2:3" ht="15" customHeight="1">
      <c r="B484" s="783"/>
      <c r="C484" s="783"/>
    </row>
    <row r="485" spans="2:3" ht="15" customHeight="1">
      <c r="B485" s="783"/>
      <c r="C485" s="783"/>
    </row>
    <row r="486" spans="2:3" ht="15" customHeight="1">
      <c r="B486" s="783"/>
      <c r="C486" s="783"/>
    </row>
    <row r="487" spans="2:3" ht="15" customHeight="1">
      <c r="B487" s="783"/>
      <c r="C487" s="783"/>
    </row>
    <row r="488" spans="2:3" ht="15" customHeight="1">
      <c r="B488" s="783"/>
      <c r="C488" s="783"/>
    </row>
    <row r="489" spans="2:3" ht="15" customHeight="1">
      <c r="B489" s="783"/>
      <c r="C489" s="783"/>
    </row>
    <row r="490" spans="2:3" ht="15" customHeight="1">
      <c r="B490" s="783"/>
      <c r="C490" s="783"/>
    </row>
    <row r="491" spans="2:3" ht="15" customHeight="1">
      <c r="B491" s="783"/>
      <c r="C491" s="783"/>
    </row>
    <row r="492" spans="2:3" ht="15" customHeight="1">
      <c r="B492" s="783"/>
      <c r="C492" s="783"/>
    </row>
    <row r="493" spans="2:3" ht="15" customHeight="1">
      <c r="B493" s="783"/>
      <c r="C493" s="783"/>
    </row>
    <row r="494" spans="2:3" ht="15" customHeight="1">
      <c r="B494" s="783"/>
      <c r="C494" s="783"/>
    </row>
    <row r="495" spans="2:3" ht="15" customHeight="1">
      <c r="B495" s="783"/>
      <c r="C495" s="783"/>
    </row>
    <row r="496" spans="2:3" ht="15" customHeight="1">
      <c r="B496" s="783"/>
      <c r="C496" s="783"/>
    </row>
    <row r="497" spans="2:3" ht="15" customHeight="1">
      <c r="B497" s="783"/>
      <c r="C497" s="783"/>
    </row>
    <row r="498" spans="2:3" ht="15" customHeight="1">
      <c r="B498" s="783"/>
      <c r="C498" s="783"/>
    </row>
    <row r="499" spans="2:3" ht="15" customHeight="1">
      <c r="B499" s="783"/>
      <c r="C499" s="783"/>
    </row>
    <row r="500" spans="2:3" ht="15" customHeight="1">
      <c r="B500" s="783"/>
      <c r="C500" s="783"/>
    </row>
    <row r="501" spans="2:3" ht="15" customHeight="1">
      <c r="B501" s="783"/>
      <c r="C501" s="783"/>
    </row>
    <row r="502" spans="2:3" ht="15" customHeight="1">
      <c r="B502" s="783"/>
      <c r="C502" s="783"/>
    </row>
    <row r="503" spans="2:3" ht="15" customHeight="1">
      <c r="B503" s="783"/>
      <c r="C503" s="783"/>
    </row>
    <row r="504" spans="2:3" ht="15" customHeight="1">
      <c r="B504" s="783"/>
      <c r="C504" s="783"/>
    </row>
    <row r="505" spans="2:3" ht="15" customHeight="1">
      <c r="B505" s="783"/>
      <c r="C505" s="783"/>
    </row>
    <row r="506" spans="2:3" ht="15" customHeight="1">
      <c r="B506" s="783"/>
      <c r="C506" s="783"/>
    </row>
    <row r="507" spans="2:3" ht="15" customHeight="1">
      <c r="B507" s="783"/>
      <c r="C507" s="783"/>
    </row>
    <row r="508" spans="2:3" ht="15" customHeight="1">
      <c r="B508" s="783"/>
      <c r="C508" s="783"/>
    </row>
    <row r="509" spans="2:3" ht="15" customHeight="1">
      <c r="B509" s="783"/>
      <c r="C509" s="783"/>
    </row>
    <row r="510" spans="2:3" ht="15" customHeight="1">
      <c r="B510" s="783"/>
      <c r="C510" s="783"/>
    </row>
    <row r="511" spans="2:3" ht="15" customHeight="1">
      <c r="B511" s="783"/>
      <c r="C511" s="783"/>
    </row>
    <row r="512" spans="2:3" ht="15" customHeight="1">
      <c r="B512" s="783"/>
      <c r="C512" s="783"/>
    </row>
    <row r="513" spans="2:3" ht="15" customHeight="1">
      <c r="B513" s="783"/>
      <c r="C513" s="783"/>
    </row>
    <row r="514" spans="2:3" ht="15" customHeight="1">
      <c r="B514" s="783"/>
      <c r="C514" s="783"/>
    </row>
    <row r="515" spans="2:3" ht="15" customHeight="1">
      <c r="B515" s="783"/>
      <c r="C515" s="783"/>
    </row>
    <row r="516" spans="2:3" ht="15" customHeight="1">
      <c r="B516" s="783"/>
      <c r="C516" s="783"/>
    </row>
    <row r="517" spans="2:3" ht="15" customHeight="1">
      <c r="B517" s="783"/>
      <c r="C517" s="783"/>
    </row>
    <row r="518" spans="2:3" ht="15" customHeight="1">
      <c r="B518" s="783"/>
      <c r="C518" s="783"/>
    </row>
    <row r="519" spans="2:3" ht="15" customHeight="1">
      <c r="B519" s="783"/>
      <c r="C519" s="783"/>
    </row>
    <row r="520" spans="2:3" ht="15" customHeight="1">
      <c r="B520" s="783"/>
      <c r="C520" s="783"/>
    </row>
    <row r="521" spans="2:3" ht="15" customHeight="1">
      <c r="B521" s="783"/>
      <c r="C521" s="783"/>
    </row>
    <row r="522" spans="2:3" ht="15" customHeight="1">
      <c r="B522" s="783"/>
      <c r="C522" s="783"/>
    </row>
    <row r="523" spans="2:3" ht="15" customHeight="1">
      <c r="B523" s="783"/>
      <c r="C523" s="783"/>
    </row>
    <row r="524" spans="2:3" ht="15" customHeight="1">
      <c r="B524" s="783"/>
      <c r="C524" s="783"/>
    </row>
    <row r="525" spans="2:3" ht="15" customHeight="1">
      <c r="B525" s="783"/>
      <c r="C525" s="783"/>
    </row>
    <row r="526" spans="2:3" ht="15" customHeight="1">
      <c r="B526" s="783"/>
      <c r="C526" s="783"/>
    </row>
    <row r="527" spans="2:3" ht="15" customHeight="1">
      <c r="B527" s="783"/>
      <c r="C527" s="783"/>
    </row>
    <row r="528" spans="2:3" ht="15" customHeight="1">
      <c r="B528" s="783"/>
      <c r="C528" s="783"/>
    </row>
    <row r="529" spans="2:3" ht="15" customHeight="1">
      <c r="B529" s="783"/>
      <c r="C529" s="783"/>
    </row>
    <row r="530" spans="2:3" ht="15" customHeight="1">
      <c r="B530" s="783"/>
      <c r="C530" s="783"/>
    </row>
    <row r="531" spans="2:3" ht="15" customHeight="1">
      <c r="B531" s="783"/>
      <c r="C531" s="783"/>
    </row>
    <row r="532" spans="2:3" ht="15" customHeight="1">
      <c r="B532" s="783"/>
      <c r="C532" s="783"/>
    </row>
    <row r="533" spans="2:3" ht="15" customHeight="1">
      <c r="B533" s="783"/>
      <c r="C533" s="783"/>
    </row>
    <row r="534" spans="2:3" ht="15" customHeight="1">
      <c r="B534" s="783"/>
      <c r="C534" s="783"/>
    </row>
    <row r="535" spans="2:3" ht="15" customHeight="1">
      <c r="B535" s="783"/>
      <c r="C535" s="783"/>
    </row>
    <row r="536" spans="2:3" ht="15" customHeight="1">
      <c r="B536" s="783"/>
      <c r="C536" s="783"/>
    </row>
    <row r="537" spans="2:3" ht="15" customHeight="1">
      <c r="B537" s="783"/>
      <c r="C537" s="783"/>
    </row>
    <row r="538" spans="2:3" ht="15" customHeight="1">
      <c r="B538" s="783"/>
      <c r="C538" s="783"/>
    </row>
    <row r="539" spans="2:3" ht="15" customHeight="1">
      <c r="B539" s="783"/>
      <c r="C539" s="783"/>
    </row>
    <row r="540" spans="2:3" ht="15" customHeight="1">
      <c r="B540" s="783"/>
      <c r="C540" s="783"/>
    </row>
    <row r="541" spans="2:3" ht="15" customHeight="1">
      <c r="B541" s="783"/>
      <c r="C541" s="783"/>
    </row>
    <row r="542" spans="2:3" ht="15" customHeight="1">
      <c r="B542" s="783"/>
      <c r="C542" s="783"/>
    </row>
    <row r="543" spans="2:3" ht="15" customHeight="1">
      <c r="B543" s="783"/>
      <c r="C543" s="783"/>
    </row>
    <row r="544" spans="2:3" ht="15" customHeight="1">
      <c r="B544" s="783"/>
      <c r="C544" s="783"/>
    </row>
    <row r="545" spans="2:3" ht="15" customHeight="1">
      <c r="B545" s="783"/>
      <c r="C545" s="783"/>
    </row>
    <row r="546" spans="2:3" ht="15" customHeight="1">
      <c r="B546" s="783"/>
      <c r="C546" s="783"/>
    </row>
    <row r="547" spans="2:3" ht="15" customHeight="1">
      <c r="B547" s="783"/>
      <c r="C547" s="783"/>
    </row>
    <row r="548" spans="2:3" ht="15" customHeight="1">
      <c r="B548" s="783"/>
      <c r="C548" s="783"/>
    </row>
    <row r="549" spans="2:3" ht="15" customHeight="1">
      <c r="B549" s="783"/>
      <c r="C549" s="783"/>
    </row>
    <row r="550" spans="2:3" ht="15" customHeight="1">
      <c r="B550" s="783"/>
      <c r="C550" s="783"/>
    </row>
    <row r="551" spans="2:3" ht="15" customHeight="1">
      <c r="B551" s="783"/>
      <c r="C551" s="783"/>
    </row>
    <row r="552" spans="2:3" ht="15" customHeight="1">
      <c r="B552" s="783"/>
      <c r="C552" s="783"/>
    </row>
    <row r="553" spans="2:3" ht="15" customHeight="1">
      <c r="B553" s="783"/>
      <c r="C553" s="783"/>
    </row>
    <row r="554" spans="2:3" ht="15" customHeight="1">
      <c r="B554" s="783"/>
      <c r="C554" s="783"/>
    </row>
    <row r="555" spans="2:3" ht="15" customHeight="1">
      <c r="B555" s="783"/>
      <c r="C555" s="783"/>
    </row>
    <row r="556" spans="2:3" ht="15" customHeight="1">
      <c r="B556" s="783"/>
      <c r="C556" s="783"/>
    </row>
    <row r="557" spans="2:3" ht="15" customHeight="1">
      <c r="B557" s="783"/>
      <c r="C557" s="783"/>
    </row>
    <row r="558" spans="2:3" ht="15" customHeight="1">
      <c r="B558" s="783"/>
      <c r="C558" s="783"/>
    </row>
    <row r="559" spans="2:3" ht="15" customHeight="1">
      <c r="B559" s="783"/>
      <c r="C559" s="783"/>
    </row>
    <row r="560" spans="2:3" ht="15" customHeight="1">
      <c r="B560" s="783"/>
      <c r="C560" s="783"/>
    </row>
    <row r="561" spans="2:3" ht="15" customHeight="1">
      <c r="B561" s="783"/>
      <c r="C561" s="783"/>
    </row>
    <row r="562" spans="2:3" ht="15" customHeight="1">
      <c r="B562" s="783"/>
      <c r="C562" s="783"/>
    </row>
    <row r="563" spans="2:3" ht="15" customHeight="1">
      <c r="B563" s="783"/>
      <c r="C563" s="783"/>
    </row>
    <row r="564" spans="2:3" ht="15" customHeight="1">
      <c r="B564" s="783"/>
      <c r="C564" s="783"/>
    </row>
    <row r="565" spans="2:3" ht="15" customHeight="1">
      <c r="B565" s="783"/>
      <c r="C565" s="783"/>
    </row>
    <row r="566" spans="2:3" ht="15" customHeight="1">
      <c r="B566" s="783"/>
      <c r="C566" s="783"/>
    </row>
    <row r="567" spans="2:3" ht="15" customHeight="1">
      <c r="B567" s="783"/>
      <c r="C567" s="783"/>
    </row>
    <row r="568" spans="2:3" ht="15" customHeight="1">
      <c r="B568" s="783"/>
      <c r="C568" s="783"/>
    </row>
    <row r="569" spans="2:3" ht="15" customHeight="1">
      <c r="B569" s="783"/>
      <c r="C569" s="783"/>
    </row>
    <row r="570" spans="2:3" ht="15" customHeight="1">
      <c r="B570" s="783"/>
      <c r="C570" s="783"/>
    </row>
    <row r="571" spans="2:3" ht="15" customHeight="1">
      <c r="B571" s="783"/>
      <c r="C571" s="783"/>
    </row>
    <row r="572" spans="2:3" ht="15" customHeight="1">
      <c r="B572" s="783"/>
      <c r="C572" s="783"/>
    </row>
    <row r="573" spans="2:3" ht="15" customHeight="1">
      <c r="B573" s="783"/>
      <c r="C573" s="783"/>
    </row>
    <row r="574" spans="2:3" ht="15" customHeight="1">
      <c r="B574" s="783"/>
      <c r="C574" s="783"/>
    </row>
    <row r="575" spans="2:3" ht="15" customHeight="1">
      <c r="B575" s="783"/>
      <c r="C575" s="783"/>
    </row>
    <row r="576" spans="2:3" ht="15" customHeight="1">
      <c r="B576" s="783"/>
      <c r="C576" s="783"/>
    </row>
    <row r="577" spans="2:3" ht="15" customHeight="1">
      <c r="B577" s="783"/>
      <c r="C577" s="783"/>
    </row>
    <row r="578" spans="2:3" ht="15" customHeight="1">
      <c r="B578" s="783"/>
      <c r="C578" s="783"/>
    </row>
    <row r="579" spans="2:3" ht="15" customHeight="1">
      <c r="B579" s="783"/>
      <c r="C579" s="783"/>
    </row>
    <row r="580" spans="2:3" ht="15" customHeight="1">
      <c r="B580" s="783"/>
      <c r="C580" s="783"/>
    </row>
    <row r="581" spans="2:3" ht="15" customHeight="1">
      <c r="B581" s="783"/>
      <c r="C581" s="783"/>
    </row>
    <row r="582" spans="2:3" ht="15" customHeight="1">
      <c r="B582" s="783"/>
      <c r="C582" s="783"/>
    </row>
    <row r="583" spans="2:3" ht="15" customHeight="1">
      <c r="B583" s="783"/>
      <c r="C583" s="783"/>
    </row>
    <row r="584" spans="2:3" ht="15" customHeight="1">
      <c r="B584" s="783"/>
      <c r="C584" s="783"/>
    </row>
    <row r="585" spans="2:3" ht="15" customHeight="1">
      <c r="B585" s="783"/>
      <c r="C585" s="783"/>
    </row>
    <row r="586" spans="2:3" ht="15" customHeight="1">
      <c r="B586" s="783"/>
      <c r="C586" s="783"/>
    </row>
    <row r="587" spans="2:3" ht="15" customHeight="1">
      <c r="B587" s="783"/>
      <c r="C587" s="783"/>
    </row>
    <row r="588" spans="2:3" ht="15" customHeight="1">
      <c r="B588" s="783"/>
      <c r="C588" s="783"/>
    </row>
    <row r="589" spans="2:3" ht="15" customHeight="1">
      <c r="B589" s="783"/>
      <c r="C589" s="783"/>
    </row>
    <row r="590" spans="2:3" ht="15" customHeight="1">
      <c r="B590" s="783"/>
      <c r="C590" s="783"/>
    </row>
    <row r="591" spans="2:3" ht="15" customHeight="1">
      <c r="B591" s="783"/>
      <c r="C591" s="783"/>
    </row>
    <row r="592" spans="2:3" ht="15" customHeight="1">
      <c r="B592" s="783"/>
      <c r="C592" s="783"/>
    </row>
    <row r="593" spans="2:3" ht="15" customHeight="1">
      <c r="B593" s="783"/>
      <c r="C593" s="783"/>
    </row>
    <row r="594" spans="2:3" ht="15" customHeight="1">
      <c r="B594" s="783"/>
      <c r="C594" s="783"/>
    </row>
    <row r="595" spans="2:3" ht="15" customHeight="1">
      <c r="B595" s="783"/>
      <c r="C595" s="783"/>
    </row>
    <row r="596" spans="2:3" ht="15" customHeight="1">
      <c r="B596" s="783"/>
      <c r="C596" s="783"/>
    </row>
    <row r="597" spans="2:3" ht="15" customHeight="1">
      <c r="B597" s="783"/>
      <c r="C597" s="783"/>
    </row>
    <row r="598" spans="2:3" ht="15" customHeight="1">
      <c r="B598" s="783"/>
      <c r="C598" s="783"/>
    </row>
    <row r="599" spans="2:3" ht="15" customHeight="1">
      <c r="B599" s="783"/>
      <c r="C599" s="783"/>
    </row>
    <row r="600" spans="2:3" ht="15" customHeight="1">
      <c r="B600" s="783"/>
      <c r="C600" s="783"/>
    </row>
    <row r="601" spans="2:3" ht="15" customHeight="1">
      <c r="B601" s="783"/>
      <c r="C601" s="783"/>
    </row>
    <row r="602" spans="2:3" ht="15" customHeight="1">
      <c r="B602" s="783"/>
      <c r="C602" s="783"/>
    </row>
    <row r="603" spans="2:3" ht="15" customHeight="1">
      <c r="B603" s="783"/>
      <c r="C603" s="783"/>
    </row>
    <row r="604" spans="2:3" ht="15" customHeight="1">
      <c r="B604" s="783"/>
      <c r="C604" s="783"/>
    </row>
    <row r="605" spans="2:3" ht="15" customHeight="1">
      <c r="B605" s="783"/>
      <c r="C605" s="783"/>
    </row>
    <row r="606" spans="2:3" ht="15" customHeight="1">
      <c r="B606" s="783"/>
      <c r="C606" s="783"/>
    </row>
    <row r="607" spans="2:3" ht="15" customHeight="1">
      <c r="B607" s="783"/>
      <c r="C607" s="783"/>
    </row>
    <row r="608" spans="2:3" ht="15" customHeight="1">
      <c r="B608" s="783"/>
      <c r="C608" s="783"/>
    </row>
    <row r="609" spans="2:3" ht="15" customHeight="1">
      <c r="B609" s="783"/>
      <c r="C609" s="783"/>
    </row>
    <row r="610" spans="2:3" ht="15" customHeight="1">
      <c r="B610" s="783"/>
      <c r="C610" s="783"/>
    </row>
    <row r="611" spans="2:3" ht="15" customHeight="1">
      <c r="B611" s="783"/>
      <c r="C611" s="783"/>
    </row>
    <row r="612" spans="2:3" ht="15" customHeight="1">
      <c r="B612" s="783"/>
      <c r="C612" s="783"/>
    </row>
    <row r="613" spans="2:3" ht="15" customHeight="1">
      <c r="B613" s="783"/>
      <c r="C613" s="783"/>
    </row>
    <row r="614" spans="2:3" ht="15" customHeight="1">
      <c r="B614" s="783"/>
      <c r="C614" s="783"/>
    </row>
    <row r="615" spans="2:3" ht="15" customHeight="1">
      <c r="B615" s="783"/>
      <c r="C615" s="783"/>
    </row>
    <row r="616" spans="2:3" ht="15" customHeight="1">
      <c r="B616" s="783"/>
      <c r="C616" s="783"/>
    </row>
    <row r="617" spans="2:3" ht="15" customHeight="1">
      <c r="B617" s="783"/>
      <c r="C617" s="783"/>
    </row>
    <row r="618" spans="2:3" ht="15" customHeight="1">
      <c r="B618" s="783"/>
      <c r="C618" s="783"/>
    </row>
    <row r="619" spans="2:3" ht="15" customHeight="1">
      <c r="B619" s="783"/>
      <c r="C619" s="783"/>
    </row>
    <row r="620" spans="2:3" ht="15" customHeight="1">
      <c r="B620" s="783"/>
      <c r="C620" s="783"/>
    </row>
    <row r="621" spans="2:3" ht="15" customHeight="1">
      <c r="B621" s="783"/>
      <c r="C621" s="783"/>
    </row>
    <row r="622" spans="2:3" ht="15" customHeight="1">
      <c r="B622" s="783"/>
      <c r="C622" s="783"/>
    </row>
    <row r="623" spans="2:3" ht="15" customHeight="1">
      <c r="B623" s="783"/>
      <c r="C623" s="783"/>
    </row>
    <row r="624" spans="2:3" ht="15" customHeight="1">
      <c r="B624" s="783"/>
      <c r="C624" s="783"/>
    </row>
    <row r="625" spans="2:3" ht="15" customHeight="1">
      <c r="B625" s="783"/>
      <c r="C625" s="783"/>
    </row>
    <row r="626" spans="2:3" ht="15" customHeight="1">
      <c r="B626" s="783"/>
      <c r="C626" s="783"/>
    </row>
    <row r="627" spans="2:3" ht="15" customHeight="1">
      <c r="B627" s="783"/>
      <c r="C627" s="783"/>
    </row>
    <row r="628" spans="2:3" ht="15" customHeight="1">
      <c r="B628" s="783"/>
      <c r="C628" s="783"/>
    </row>
    <row r="629" spans="2:3" ht="15" customHeight="1">
      <c r="B629" s="783"/>
      <c r="C629" s="783"/>
    </row>
    <row r="630" spans="2:3" ht="15" customHeight="1">
      <c r="B630" s="783"/>
      <c r="C630" s="783"/>
    </row>
    <row r="631" spans="2:3" ht="15" customHeight="1">
      <c r="B631" s="783"/>
      <c r="C631" s="783"/>
    </row>
    <row r="632" spans="2:3" ht="15" customHeight="1">
      <c r="B632" s="783"/>
      <c r="C632" s="783"/>
    </row>
    <row r="633" spans="2:3" ht="15" customHeight="1">
      <c r="B633" s="783"/>
      <c r="C633" s="783"/>
    </row>
    <row r="634" spans="2:3" ht="15" customHeight="1">
      <c r="B634" s="783"/>
      <c r="C634" s="783"/>
    </row>
    <row r="635" spans="2:3" ht="15" customHeight="1">
      <c r="B635" s="783"/>
      <c r="C635" s="783"/>
    </row>
    <row r="636" spans="2:3" ht="15" customHeight="1">
      <c r="B636" s="783"/>
      <c r="C636" s="783"/>
    </row>
    <row r="637" spans="2:3" ht="15" customHeight="1">
      <c r="B637" s="783"/>
      <c r="C637" s="783"/>
    </row>
    <row r="638" spans="2:3" ht="15" customHeight="1">
      <c r="B638" s="783"/>
      <c r="C638" s="783"/>
    </row>
    <row r="639" spans="2:3" ht="15" customHeight="1">
      <c r="B639" s="783"/>
      <c r="C639" s="783"/>
    </row>
    <row r="640" spans="2:3" ht="15" customHeight="1">
      <c r="B640" s="783"/>
      <c r="C640" s="783"/>
    </row>
    <row r="641" spans="2:3" ht="15" customHeight="1">
      <c r="B641" s="783"/>
      <c r="C641" s="783"/>
    </row>
    <row r="642" spans="2:3" ht="15" customHeight="1">
      <c r="B642" s="783"/>
      <c r="C642" s="783"/>
    </row>
    <row r="643" spans="2:3" ht="15" customHeight="1">
      <c r="B643" s="783"/>
      <c r="C643" s="783"/>
    </row>
    <row r="644" spans="2:3" ht="15" customHeight="1">
      <c r="B644" s="783"/>
      <c r="C644" s="783"/>
    </row>
    <row r="645" spans="2:3" ht="15" customHeight="1">
      <c r="B645" s="783"/>
      <c r="C645" s="783"/>
    </row>
    <row r="646" spans="2:3" ht="15" customHeight="1">
      <c r="B646" s="783"/>
      <c r="C646" s="783"/>
    </row>
    <row r="647" spans="2:3" ht="15" customHeight="1">
      <c r="B647" s="783"/>
      <c r="C647" s="783"/>
    </row>
    <row r="648" spans="2:3" ht="15" customHeight="1">
      <c r="B648" s="783"/>
      <c r="C648" s="783"/>
    </row>
    <row r="649" spans="2:3" ht="15" customHeight="1">
      <c r="B649" s="783"/>
      <c r="C649" s="783"/>
    </row>
    <row r="650" spans="2:3" ht="15" customHeight="1">
      <c r="B650" s="783"/>
      <c r="C650" s="783"/>
    </row>
    <row r="651" spans="2:3" ht="15" customHeight="1">
      <c r="B651" s="783"/>
      <c r="C651" s="783"/>
    </row>
    <row r="652" spans="2:3" ht="15" customHeight="1">
      <c r="B652" s="783"/>
      <c r="C652" s="783"/>
    </row>
  </sheetData>
  <mergeCells count="85">
    <mergeCell ref="J60:M60"/>
    <mergeCell ref="A64:B64"/>
    <mergeCell ref="C64:H64"/>
    <mergeCell ref="A8:M8"/>
    <mergeCell ref="A1:M1"/>
    <mergeCell ref="A2:M2"/>
    <mergeCell ref="A3:M3"/>
    <mergeCell ref="A4:M4"/>
    <mergeCell ref="A6:M6"/>
    <mergeCell ref="A58:B58"/>
    <mergeCell ref="C58:H58"/>
    <mergeCell ref="J58:M58"/>
    <mergeCell ref="A15:M15"/>
    <mergeCell ref="G41:L41"/>
    <mergeCell ref="G42:L42"/>
    <mergeCell ref="G43:L43"/>
    <mergeCell ref="G45:L45"/>
    <mergeCell ref="G46:L46"/>
    <mergeCell ref="G47:L47"/>
    <mergeCell ref="G49:L49"/>
    <mergeCell ref="A57:B57"/>
    <mergeCell ref="C57:H57"/>
    <mergeCell ref="A59:B59"/>
    <mergeCell ref="C59:H59"/>
    <mergeCell ref="A60:B60"/>
    <mergeCell ref="C60:H60"/>
    <mergeCell ref="A61:B61"/>
    <mergeCell ref="C61:H6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80" zoomScaleNormal="100" zoomScaleSheetLayoutView="80" workbookViewId="0">
      <selection sqref="A1:M1"/>
    </sheetView>
  </sheetViews>
  <sheetFormatPr defaultColWidth="15.33203125" defaultRowHeight="12.75" customHeight="1"/>
  <cols>
    <col min="1" max="1" width="8.6640625" style="819" customWidth="1"/>
    <col min="2" max="2" width="10.6640625" style="820" customWidth="1"/>
    <col min="3" max="3" width="7.33203125" style="820" customWidth="1"/>
    <col min="4" max="4" width="17.6640625" style="819" customWidth="1"/>
    <col min="5" max="5" width="15" style="819" customWidth="1"/>
    <col min="6" max="6" width="17.6640625" style="819" customWidth="1"/>
    <col min="7" max="7" width="15.88671875" style="819" customWidth="1"/>
    <col min="8" max="8" width="17" style="819" bestFit="1" customWidth="1"/>
    <col min="9" max="9" width="17.33203125" style="819" customWidth="1"/>
    <col min="10" max="11" width="16.88671875" style="819" customWidth="1"/>
    <col min="12" max="12" width="18.5546875" style="819" customWidth="1"/>
    <col min="13" max="15" width="17.6640625" style="819" customWidth="1"/>
    <col min="16" max="16384" width="15.33203125" style="819"/>
  </cols>
  <sheetData>
    <row r="1" spans="1:13" s="757" customFormat="1" ht="17.399999999999999">
      <c r="A1" s="1510" t="s">
        <v>68</v>
      </c>
      <c r="B1" s="1510"/>
      <c r="C1" s="1510"/>
      <c r="D1" s="1510"/>
      <c r="E1" s="1510"/>
      <c r="F1" s="1510"/>
      <c r="G1" s="1510"/>
      <c r="H1" s="1510"/>
      <c r="I1" s="1510"/>
      <c r="J1" s="1510"/>
      <c r="K1" s="1510"/>
      <c r="L1" s="1510"/>
      <c r="M1" s="1510"/>
    </row>
    <row r="2" spans="1:13" s="757" customFormat="1" ht="17.399999999999999">
      <c r="A2" s="1510" t="s">
        <v>673</v>
      </c>
      <c r="B2" s="1510"/>
      <c r="C2" s="1510"/>
      <c r="D2" s="1510"/>
      <c r="E2" s="1510"/>
      <c r="F2" s="1510"/>
      <c r="G2" s="1510"/>
      <c r="H2" s="1510"/>
      <c r="I2" s="1510"/>
      <c r="J2" s="1510"/>
      <c r="K2" s="1510"/>
      <c r="L2" s="1510"/>
      <c r="M2" s="1510"/>
    </row>
    <row r="3" spans="1:13" s="757" customFormat="1" ht="16.2" customHeight="1">
      <c r="A3" s="1512" t="s">
        <v>1710</v>
      </c>
      <c r="B3" s="1512"/>
      <c r="C3" s="1512"/>
      <c r="D3" s="1512"/>
      <c r="E3" s="1512"/>
      <c r="F3" s="1512"/>
      <c r="G3" s="1512"/>
      <c r="H3" s="1512"/>
      <c r="I3" s="1512"/>
      <c r="J3" s="1512"/>
      <c r="K3" s="1512"/>
      <c r="L3" s="1512"/>
      <c r="M3" s="1512"/>
    </row>
    <row r="4" spans="1:13" s="757" customFormat="1" ht="16.2" customHeight="1">
      <c r="A4" s="1512" t="s">
        <v>1118</v>
      </c>
      <c r="B4" s="1512"/>
      <c r="C4" s="1512"/>
      <c r="D4" s="1512"/>
      <c r="E4" s="1512"/>
      <c r="F4" s="1512"/>
      <c r="G4" s="1512"/>
      <c r="H4" s="1512"/>
      <c r="I4" s="1512"/>
      <c r="J4" s="1512"/>
      <c r="K4" s="1512"/>
      <c r="L4" s="1512"/>
      <c r="M4" s="1512"/>
    </row>
    <row r="5" spans="1:13" ht="16.2" customHeight="1">
      <c r="A5" s="818"/>
      <c r="B5" s="818"/>
      <c r="C5" s="818"/>
      <c r="D5" s="818"/>
      <c r="E5" s="818"/>
      <c r="F5" s="818"/>
      <c r="G5" s="818"/>
      <c r="H5" s="818"/>
      <c r="I5" s="818"/>
      <c r="J5" s="818"/>
      <c r="K5" s="818"/>
    </row>
    <row r="6" spans="1:13" ht="16.2" customHeight="1">
      <c r="A6" s="1534" t="s">
        <v>1709</v>
      </c>
      <c r="B6" s="1534"/>
      <c r="C6" s="1534"/>
      <c r="D6" s="1534"/>
      <c r="E6" s="1534"/>
      <c r="F6" s="1534"/>
      <c r="G6" s="1534"/>
      <c r="H6" s="1534"/>
      <c r="I6" s="1534"/>
      <c r="J6" s="1534"/>
      <c r="K6" s="1534"/>
      <c r="L6" s="1534"/>
      <c r="M6" s="1534"/>
    </row>
    <row r="7" spans="1:13" ht="16.2" customHeight="1">
      <c r="A7" s="843"/>
      <c r="B7" s="842"/>
      <c r="C7" s="842"/>
      <c r="D7" s="842"/>
      <c r="E7" s="842"/>
      <c r="F7" s="842"/>
      <c r="G7" s="842"/>
      <c r="H7" s="842"/>
      <c r="I7" s="842"/>
      <c r="J7" s="842"/>
      <c r="K7" s="842"/>
      <c r="L7" s="841"/>
      <c r="M7" s="841"/>
    </row>
    <row r="8" spans="1:13" ht="45" customHeight="1">
      <c r="A8" s="1528" t="s">
        <v>1551</v>
      </c>
      <c r="B8" s="1528"/>
      <c r="C8" s="1528"/>
      <c r="D8" s="1528"/>
      <c r="E8" s="1528"/>
      <c r="F8" s="1528"/>
      <c r="G8" s="1528"/>
      <c r="H8" s="1528"/>
      <c r="I8" s="1528"/>
      <c r="J8" s="1528"/>
      <c r="K8" s="1528"/>
      <c r="L8" s="1528"/>
      <c r="M8" s="1528"/>
    </row>
    <row r="9" spans="1:13" ht="15" customHeight="1">
      <c r="A9" s="768"/>
      <c r="B9" s="768"/>
      <c r="C9" s="768"/>
      <c r="D9" s="768"/>
      <c r="E9" s="768"/>
      <c r="F9" s="768"/>
      <c r="G9" s="768"/>
      <c r="H9" s="768"/>
      <c r="I9" s="768"/>
      <c r="J9" s="768"/>
      <c r="K9" s="768"/>
      <c r="L9" s="768"/>
      <c r="M9" s="768"/>
    </row>
    <row r="10" spans="1:13" ht="15" customHeight="1">
      <c r="A10" s="759" t="s">
        <v>1029</v>
      </c>
      <c r="B10" s="760"/>
      <c r="C10" s="760"/>
      <c r="D10" s="760"/>
      <c r="E10" s="760"/>
      <c r="F10" s="760"/>
      <c r="G10" s="760"/>
      <c r="H10" s="760"/>
      <c r="I10" s="760"/>
      <c r="J10" s="760"/>
      <c r="K10" s="760"/>
      <c r="L10" s="821"/>
      <c r="M10" s="821"/>
    </row>
    <row r="11" spans="1:13" ht="16.2" customHeight="1">
      <c r="A11" s="814"/>
      <c r="B11" s="815"/>
      <c r="C11" s="815"/>
      <c r="D11" s="815"/>
      <c r="E11" s="815"/>
      <c r="F11" s="815"/>
      <c r="G11" s="815"/>
      <c r="H11" s="815"/>
      <c r="I11" s="815"/>
      <c r="J11" s="815"/>
      <c r="K11" s="760"/>
      <c r="L11" s="821"/>
      <c r="M11" s="821"/>
    </row>
    <row r="12" spans="1:13" ht="16.2" customHeight="1">
      <c r="A12" s="821" t="s">
        <v>974</v>
      </c>
      <c r="B12" s="824"/>
      <c r="C12" s="762"/>
      <c r="D12" s="763" t="s">
        <v>1055</v>
      </c>
      <c r="E12" s="840"/>
      <c r="F12" s="760" t="s">
        <v>1125</v>
      </c>
      <c r="G12" s="760"/>
      <c r="H12" s="760"/>
      <c r="I12" s="760"/>
      <c r="J12" s="815"/>
      <c r="K12" s="760"/>
      <c r="L12" s="821"/>
      <c r="M12" s="821"/>
    </row>
    <row r="13" spans="1:13" ht="16.2" customHeight="1">
      <c r="A13" s="821" t="s">
        <v>1031</v>
      </c>
      <c r="B13" s="824"/>
      <c r="C13" s="764"/>
      <c r="D13" s="763" t="s">
        <v>975</v>
      </c>
      <c r="E13" s="822">
        <v>365</v>
      </c>
      <c r="F13" s="760" t="s">
        <v>1124</v>
      </c>
      <c r="G13" s="760"/>
      <c r="H13" s="760"/>
      <c r="I13" s="760"/>
      <c r="J13" s="815"/>
      <c r="K13" s="760"/>
      <c r="L13" s="821"/>
      <c r="M13" s="821"/>
    </row>
    <row r="14" spans="1:13" ht="16.2" customHeight="1">
      <c r="A14" s="821"/>
      <c r="B14" s="821"/>
      <c r="C14" s="821"/>
      <c r="D14" s="821"/>
      <c r="E14" s="821"/>
      <c r="F14" s="821"/>
      <c r="G14" s="821"/>
      <c r="H14" s="821"/>
      <c r="I14" s="821"/>
      <c r="J14" s="815"/>
      <c r="K14" s="815"/>
      <c r="L14" s="815"/>
      <c r="M14" s="821"/>
    </row>
    <row r="15" spans="1:13" ht="16.2" customHeight="1">
      <c r="A15" s="1516" t="s">
        <v>936</v>
      </c>
      <c r="B15" s="1516"/>
      <c r="C15" s="1516"/>
      <c r="D15" s="1516"/>
      <c r="E15" s="1516"/>
      <c r="F15" s="1516"/>
      <c r="G15" s="1516"/>
      <c r="H15" s="1516"/>
      <c r="I15" s="1516"/>
      <c r="J15" s="1516"/>
      <c r="K15" s="1516"/>
      <c r="L15" s="1516"/>
      <c r="M15" s="1516"/>
    </row>
    <row r="16" spans="1:13" ht="16.2" customHeight="1">
      <c r="A16" s="759"/>
      <c r="B16" s="760"/>
      <c r="C16" s="760"/>
      <c r="D16" s="760"/>
      <c r="E16" s="760"/>
      <c r="F16" s="760"/>
      <c r="G16" s="760"/>
      <c r="H16" s="760"/>
      <c r="I16" s="760"/>
      <c r="J16" s="815"/>
      <c r="K16" s="815"/>
      <c r="L16" s="815"/>
      <c r="M16" s="821"/>
    </row>
    <row r="17" spans="1:15" ht="15" customHeight="1">
      <c r="A17" s="760" t="s">
        <v>1123</v>
      </c>
      <c r="B17" s="764"/>
      <c r="C17" s="764"/>
      <c r="D17" s="764"/>
      <c r="E17" s="764"/>
      <c r="F17" s="764"/>
      <c r="G17" s="764"/>
      <c r="H17" s="764"/>
      <c r="I17" s="764"/>
      <c r="J17" s="764"/>
      <c r="K17" s="764"/>
      <c r="L17" s="821"/>
      <c r="M17" s="821"/>
    </row>
    <row r="18" spans="1:15" ht="15" customHeight="1">
      <c r="A18" s="821"/>
      <c r="B18" s="824"/>
      <c r="C18" s="824"/>
      <c r="D18" s="821"/>
      <c r="E18" s="821"/>
      <c r="F18" s="821"/>
      <c r="G18" s="821"/>
      <c r="H18" s="821"/>
      <c r="I18" s="821"/>
      <c r="J18" s="821"/>
      <c r="K18" s="821"/>
      <c r="L18" s="821"/>
      <c r="M18" s="821"/>
    </row>
    <row r="19" spans="1:15" ht="15" customHeight="1">
      <c r="A19" s="821"/>
      <c r="B19" s="827" t="s">
        <v>937</v>
      </c>
      <c r="C19" s="827" t="s">
        <v>938</v>
      </c>
      <c r="D19" s="827" t="s">
        <v>939</v>
      </c>
      <c r="E19" s="827" t="s">
        <v>940</v>
      </c>
      <c r="F19" s="827" t="s">
        <v>941</v>
      </c>
      <c r="G19" s="827" t="s">
        <v>942</v>
      </c>
      <c r="H19" s="827" t="s">
        <v>943</v>
      </c>
      <c r="I19" s="827" t="s">
        <v>944</v>
      </c>
      <c r="J19" s="827" t="s">
        <v>1056</v>
      </c>
      <c r="K19" s="827" t="s">
        <v>1057</v>
      </c>
      <c r="L19" s="827" t="s">
        <v>1058</v>
      </c>
      <c r="M19" s="827" t="s">
        <v>1059</v>
      </c>
    </row>
    <row r="20" spans="1:15" ht="15" customHeight="1">
      <c r="A20" s="821"/>
      <c r="B20" s="827"/>
      <c r="C20" s="827"/>
      <c r="D20" s="824"/>
      <c r="E20" s="824"/>
      <c r="F20" s="827"/>
      <c r="G20" s="827"/>
      <c r="H20" s="824"/>
      <c r="I20" s="827"/>
      <c r="J20" s="824"/>
      <c r="K20" s="824" t="s">
        <v>1060</v>
      </c>
      <c r="L20" s="821"/>
      <c r="M20" s="821"/>
    </row>
    <row r="21" spans="1:15" ht="15" customHeight="1">
      <c r="A21" s="821"/>
      <c r="B21" s="827"/>
      <c r="C21" s="827"/>
      <c r="D21" s="824" t="s">
        <v>1061</v>
      </c>
      <c r="E21" s="824"/>
      <c r="F21" s="824"/>
      <c r="G21" s="824"/>
      <c r="H21" s="824"/>
      <c r="I21" s="824"/>
      <c r="J21" s="824" t="s">
        <v>1062</v>
      </c>
      <c r="K21" s="824" t="s">
        <v>947</v>
      </c>
      <c r="L21" s="824"/>
      <c r="M21" s="824"/>
    </row>
    <row r="22" spans="1:15" ht="15" customHeight="1">
      <c r="A22" s="821"/>
      <c r="B22" s="827"/>
      <c r="C22" s="827"/>
      <c r="D22" s="824" t="s">
        <v>257</v>
      </c>
      <c r="E22" s="824"/>
      <c r="F22" s="824" t="s">
        <v>1063</v>
      </c>
      <c r="G22" s="824"/>
      <c r="H22" s="824" t="s">
        <v>1062</v>
      </c>
      <c r="I22" s="824"/>
      <c r="J22" s="824" t="s">
        <v>1063</v>
      </c>
      <c r="K22" s="824" t="s">
        <v>1064</v>
      </c>
      <c r="L22" s="824"/>
      <c r="M22" s="824"/>
    </row>
    <row r="23" spans="1:15" ht="15" customHeight="1">
      <c r="A23" s="821"/>
      <c r="B23" s="827"/>
      <c r="C23" s="827"/>
      <c r="D23" s="824" t="s">
        <v>552</v>
      </c>
      <c r="E23" s="824" t="s">
        <v>1061</v>
      </c>
      <c r="F23" s="824" t="s">
        <v>1065</v>
      </c>
      <c r="G23" s="824" t="s">
        <v>947</v>
      </c>
      <c r="H23" s="824" t="s">
        <v>1063</v>
      </c>
      <c r="I23" s="824" t="s">
        <v>947</v>
      </c>
      <c r="J23" s="824" t="s">
        <v>1066</v>
      </c>
      <c r="K23" s="824" t="s">
        <v>1067</v>
      </c>
      <c r="L23" s="824" t="s">
        <v>1068</v>
      </c>
      <c r="M23" s="824" t="s">
        <v>1069</v>
      </c>
    </row>
    <row r="24" spans="1:15" ht="15" customHeight="1" thickBot="1">
      <c r="A24" s="826" t="s">
        <v>946</v>
      </c>
      <c r="B24" s="826" t="s">
        <v>460</v>
      </c>
      <c r="C24" s="826" t="s">
        <v>459</v>
      </c>
      <c r="D24" s="826" t="s">
        <v>260</v>
      </c>
      <c r="E24" s="826" t="s">
        <v>947</v>
      </c>
      <c r="F24" s="826" t="s">
        <v>1070</v>
      </c>
      <c r="G24" s="826" t="s">
        <v>436</v>
      </c>
      <c r="H24" s="826" t="s">
        <v>1066</v>
      </c>
      <c r="I24" s="826" t="s">
        <v>1071</v>
      </c>
      <c r="J24" s="826" t="s">
        <v>1064</v>
      </c>
      <c r="K24" s="826" t="s">
        <v>1070</v>
      </c>
      <c r="L24" s="826" t="s">
        <v>1072</v>
      </c>
      <c r="M24" s="826" t="s">
        <v>1072</v>
      </c>
    </row>
    <row r="25" spans="1:15" ht="15" customHeight="1">
      <c r="A25" s="821"/>
      <c r="B25" s="824"/>
      <c r="C25" s="824"/>
      <c r="D25" s="821"/>
      <c r="E25" s="821"/>
      <c r="F25" s="821"/>
      <c r="G25" s="821"/>
      <c r="H25" s="821"/>
      <c r="I25" s="821"/>
      <c r="J25" s="821"/>
      <c r="K25" s="821"/>
      <c r="L25" s="821"/>
      <c r="M25" s="821"/>
    </row>
    <row r="26" spans="1:15" ht="15" customHeight="1">
      <c r="A26" s="821">
        <v>3</v>
      </c>
      <c r="B26" s="769" t="str">
        <f>IF($E$12=0,"-",$E$12-1)</f>
        <v>-</v>
      </c>
      <c r="C26" s="824" t="s">
        <v>950</v>
      </c>
      <c r="D26" s="825"/>
      <c r="E26" s="822"/>
      <c r="F26" s="822"/>
      <c r="G26" s="822"/>
      <c r="H26" s="822"/>
      <c r="I26" s="822"/>
      <c r="J26" s="770"/>
      <c r="K26" s="770"/>
      <c r="L26" s="770"/>
      <c r="M26" s="822" t="str">
        <f>IF($E$12=0,"-  ",D26)</f>
        <v xml:space="preserve">-  </v>
      </c>
      <c r="N26" s="839"/>
      <c r="O26" s="834"/>
    </row>
    <row r="27" spans="1:15" ht="15" customHeight="1">
      <c r="A27" s="821"/>
      <c r="B27" s="769"/>
      <c r="C27" s="824"/>
      <c r="D27" s="823"/>
      <c r="E27" s="823"/>
      <c r="F27" s="822"/>
      <c r="G27" s="822"/>
      <c r="H27" s="822"/>
      <c r="I27" s="822"/>
      <c r="J27" s="770"/>
      <c r="K27" s="770"/>
      <c r="L27" s="770"/>
      <c r="M27" s="770"/>
      <c r="N27" s="839"/>
      <c r="O27" s="834"/>
    </row>
    <row r="28" spans="1:15" ht="15" customHeight="1">
      <c r="A28" s="821">
        <v>4</v>
      </c>
      <c r="B28" s="769" t="str">
        <f t="shared" ref="B28:B39" si="0">IF($E$12=0,"-",$E$12)</f>
        <v>-</v>
      </c>
      <c r="C28" s="824" t="s">
        <v>305</v>
      </c>
      <c r="D28" s="825"/>
      <c r="E28" s="822" t="str">
        <f>IF($E$12=0,"-  ",(D28-D26))</f>
        <v xml:space="preserve">-  </v>
      </c>
      <c r="F28" s="825" t="s">
        <v>503</v>
      </c>
      <c r="G28" s="822" t="str">
        <f t="shared" ref="G28:G39" si="1">IF($E$12=0,"-  ",(E28-F28))</f>
        <v xml:space="preserve">-  </v>
      </c>
      <c r="H28" s="822" t="str">
        <f t="shared" ref="H28:H39" si="2">IF($E$12=0,"-  ",(IF(SIGN(E28)=SIGN(F28),IF(SIGN(F28)=-1,MAX(G28,0),MIN(G28,0)),-F28)))</f>
        <v xml:space="preserve">-  </v>
      </c>
      <c r="I28" s="822" t="str">
        <f t="shared" ref="I28:I39" si="3">IF($E$12=0,"-  ",G28-H28)</f>
        <v xml:space="preserve">-  </v>
      </c>
      <c r="J28" s="822" t="str">
        <f>IF($E$12=0,"-  ",(H28*'ATT1B-Projection'!G25))</f>
        <v xml:space="preserve">-  </v>
      </c>
      <c r="K28" s="825" t="s">
        <v>503</v>
      </c>
      <c r="L28" s="822" t="str">
        <f>IF($E$12=0,"-  ",(K28+J28+I28*0.5))</f>
        <v xml:space="preserve">-  </v>
      </c>
      <c r="M28" s="822" t="str">
        <f>IF($E$12=0,"-  ",M26+L28)</f>
        <v xml:space="preserve">-  </v>
      </c>
      <c r="N28" s="839"/>
      <c r="O28" s="834"/>
    </row>
    <row r="29" spans="1:15" ht="15" customHeight="1">
      <c r="A29" s="821">
        <v>5</v>
      </c>
      <c r="B29" s="769" t="str">
        <f t="shared" si="0"/>
        <v>-</v>
      </c>
      <c r="C29" s="824" t="s">
        <v>306</v>
      </c>
      <c r="D29" s="825"/>
      <c r="E29" s="822" t="str">
        <f t="shared" ref="E29:E39" si="4">IF($E$12=0,"-  ",(D29-D28))</f>
        <v xml:space="preserve">-  </v>
      </c>
      <c r="F29" s="825" t="s">
        <v>503</v>
      </c>
      <c r="G29" s="822" t="str">
        <f t="shared" si="1"/>
        <v xml:space="preserve">-  </v>
      </c>
      <c r="H29" s="822" t="str">
        <f t="shared" si="2"/>
        <v xml:space="preserve">-  </v>
      </c>
      <c r="I29" s="822" t="str">
        <f t="shared" si="3"/>
        <v xml:space="preserve">-  </v>
      </c>
      <c r="J29" s="822" t="str">
        <f>IF($E$12=0,"-  ",(H29*'ATT1B-Projection'!G26))</f>
        <v xml:space="preserve">-  </v>
      </c>
      <c r="K29" s="825" t="s">
        <v>503</v>
      </c>
      <c r="L29" s="822" t="str">
        <f t="shared" ref="L29:L39" si="5">IF($E$12=0,"-  ",(K29+J29+I29*0.5))</f>
        <v xml:space="preserve">-  </v>
      </c>
      <c r="M29" s="822" t="str">
        <f t="shared" ref="M29:M39" si="6">IF($E$12=0,"-  ",M28+L29)</f>
        <v xml:space="preserve">-  </v>
      </c>
      <c r="N29" s="839"/>
      <c r="O29" s="834"/>
    </row>
    <row r="30" spans="1:15" ht="15" customHeight="1">
      <c r="A30" s="821">
        <v>6</v>
      </c>
      <c r="B30" s="769" t="str">
        <f t="shared" si="0"/>
        <v>-</v>
      </c>
      <c r="C30" s="824" t="s">
        <v>307</v>
      </c>
      <c r="D30" s="825"/>
      <c r="E30" s="822" t="str">
        <f t="shared" si="4"/>
        <v xml:space="preserve">-  </v>
      </c>
      <c r="F30" s="825" t="s">
        <v>503</v>
      </c>
      <c r="G30" s="822" t="str">
        <f t="shared" si="1"/>
        <v xml:space="preserve">-  </v>
      </c>
      <c r="H30" s="822" t="str">
        <f t="shared" si="2"/>
        <v xml:space="preserve">-  </v>
      </c>
      <c r="I30" s="822" t="str">
        <f t="shared" si="3"/>
        <v xml:space="preserve">-  </v>
      </c>
      <c r="J30" s="822" t="str">
        <f>IF($E$12=0,"-  ",(H30*'ATT1B-Projection'!G27))</f>
        <v xml:space="preserve">-  </v>
      </c>
      <c r="K30" s="825" t="s">
        <v>503</v>
      </c>
      <c r="L30" s="822" t="str">
        <f t="shared" si="5"/>
        <v xml:space="preserve">-  </v>
      </c>
      <c r="M30" s="822" t="str">
        <f t="shared" si="6"/>
        <v xml:space="preserve">-  </v>
      </c>
      <c r="N30" s="771"/>
      <c r="O30" s="834"/>
    </row>
    <row r="31" spans="1:15" ht="15" customHeight="1">
      <c r="A31" s="821">
        <v>7</v>
      </c>
      <c r="B31" s="769" t="str">
        <f t="shared" si="0"/>
        <v>-</v>
      </c>
      <c r="C31" s="824" t="s">
        <v>308</v>
      </c>
      <c r="D31" s="825"/>
      <c r="E31" s="822" t="str">
        <f t="shared" si="4"/>
        <v xml:space="preserve">-  </v>
      </c>
      <c r="F31" s="825" t="s">
        <v>503</v>
      </c>
      <c r="G31" s="822" t="str">
        <f t="shared" si="1"/>
        <v xml:space="preserve">-  </v>
      </c>
      <c r="H31" s="822" t="str">
        <f t="shared" si="2"/>
        <v xml:space="preserve">-  </v>
      </c>
      <c r="I31" s="822" t="str">
        <f t="shared" si="3"/>
        <v xml:space="preserve">-  </v>
      </c>
      <c r="J31" s="822" t="str">
        <f>IF($E$12=0,"-  ",(H31*'ATT1B-Projection'!G28))</f>
        <v xml:space="preserve">-  </v>
      </c>
      <c r="K31" s="825" t="s">
        <v>503</v>
      </c>
      <c r="L31" s="822" t="str">
        <f t="shared" si="5"/>
        <v xml:space="preserve">-  </v>
      </c>
      <c r="M31" s="822" t="str">
        <f t="shared" si="6"/>
        <v xml:space="preserve">-  </v>
      </c>
      <c r="N31" s="771"/>
      <c r="O31" s="834"/>
    </row>
    <row r="32" spans="1:15" ht="15" customHeight="1">
      <c r="A32" s="821">
        <v>8</v>
      </c>
      <c r="B32" s="769" t="str">
        <f t="shared" si="0"/>
        <v>-</v>
      </c>
      <c r="C32" s="824" t="s">
        <v>310</v>
      </c>
      <c r="D32" s="825"/>
      <c r="E32" s="822" t="str">
        <f t="shared" si="4"/>
        <v xml:space="preserve">-  </v>
      </c>
      <c r="F32" s="825" t="s">
        <v>503</v>
      </c>
      <c r="G32" s="822" t="str">
        <f t="shared" si="1"/>
        <v xml:space="preserve">-  </v>
      </c>
      <c r="H32" s="822" t="str">
        <f t="shared" si="2"/>
        <v xml:space="preserve">-  </v>
      </c>
      <c r="I32" s="822" t="str">
        <f t="shared" si="3"/>
        <v xml:space="preserve">-  </v>
      </c>
      <c r="J32" s="822" t="str">
        <f>IF($E$12=0,"-  ",(H32*'ATT1B-Projection'!G29))</f>
        <v xml:space="preserve">-  </v>
      </c>
      <c r="K32" s="825" t="s">
        <v>503</v>
      </c>
      <c r="L32" s="822" t="str">
        <f t="shared" si="5"/>
        <v xml:space="preserve">-  </v>
      </c>
      <c r="M32" s="822" t="str">
        <f t="shared" si="6"/>
        <v xml:space="preserve">-  </v>
      </c>
      <c r="N32" s="771"/>
      <c r="O32" s="834"/>
    </row>
    <row r="33" spans="1:15" ht="15" customHeight="1">
      <c r="A33" s="821">
        <v>9</v>
      </c>
      <c r="B33" s="769" t="str">
        <f t="shared" si="0"/>
        <v>-</v>
      </c>
      <c r="C33" s="824" t="s">
        <v>311</v>
      </c>
      <c r="D33" s="825"/>
      <c r="E33" s="822" t="str">
        <f t="shared" si="4"/>
        <v xml:space="preserve">-  </v>
      </c>
      <c r="F33" s="825" t="s">
        <v>503</v>
      </c>
      <c r="G33" s="822" t="str">
        <f t="shared" si="1"/>
        <v xml:space="preserve">-  </v>
      </c>
      <c r="H33" s="822" t="str">
        <f t="shared" si="2"/>
        <v xml:space="preserve">-  </v>
      </c>
      <c r="I33" s="822" t="str">
        <f t="shared" si="3"/>
        <v xml:space="preserve">-  </v>
      </c>
      <c r="J33" s="822" t="str">
        <f>IF($E$12=0,"-  ",(H33*'ATT1B-Projection'!G30))</f>
        <v xml:space="preserve">-  </v>
      </c>
      <c r="K33" s="825" t="s">
        <v>503</v>
      </c>
      <c r="L33" s="822" t="str">
        <f t="shared" si="5"/>
        <v xml:space="preserve">-  </v>
      </c>
      <c r="M33" s="822" t="str">
        <f t="shared" si="6"/>
        <v xml:space="preserve">-  </v>
      </c>
      <c r="N33" s="771"/>
      <c r="O33" s="834"/>
    </row>
    <row r="34" spans="1:15" ht="15" customHeight="1">
      <c r="A34" s="821">
        <v>10</v>
      </c>
      <c r="B34" s="769" t="str">
        <f t="shared" si="0"/>
        <v>-</v>
      </c>
      <c r="C34" s="824" t="s">
        <v>312</v>
      </c>
      <c r="D34" s="825"/>
      <c r="E34" s="822" t="str">
        <f t="shared" si="4"/>
        <v xml:space="preserve">-  </v>
      </c>
      <c r="F34" s="825" t="s">
        <v>503</v>
      </c>
      <c r="G34" s="822" t="str">
        <f t="shared" si="1"/>
        <v xml:space="preserve">-  </v>
      </c>
      <c r="H34" s="822" t="str">
        <f t="shared" si="2"/>
        <v xml:space="preserve">-  </v>
      </c>
      <c r="I34" s="822" t="str">
        <f t="shared" si="3"/>
        <v xml:space="preserve">-  </v>
      </c>
      <c r="J34" s="822" t="str">
        <f>IF($E$12=0,"-  ",(H34*'ATT1B-Projection'!G31))</f>
        <v xml:space="preserve">-  </v>
      </c>
      <c r="K34" s="825" t="s">
        <v>503</v>
      </c>
      <c r="L34" s="822" t="str">
        <f t="shared" si="5"/>
        <v xml:space="preserve">-  </v>
      </c>
      <c r="M34" s="822" t="str">
        <f t="shared" si="6"/>
        <v xml:space="preserve">-  </v>
      </c>
      <c r="N34" s="839"/>
      <c r="O34" s="834"/>
    </row>
    <row r="35" spans="1:15" ht="15" customHeight="1">
      <c r="A35" s="821">
        <v>11</v>
      </c>
      <c r="B35" s="769" t="str">
        <f t="shared" si="0"/>
        <v>-</v>
      </c>
      <c r="C35" s="824" t="s">
        <v>313</v>
      </c>
      <c r="D35" s="825"/>
      <c r="E35" s="822" t="str">
        <f t="shared" si="4"/>
        <v xml:space="preserve">-  </v>
      </c>
      <c r="F35" s="825" t="s">
        <v>503</v>
      </c>
      <c r="G35" s="822" t="str">
        <f t="shared" si="1"/>
        <v xml:space="preserve">-  </v>
      </c>
      <c r="H35" s="822" t="str">
        <f t="shared" si="2"/>
        <v xml:space="preserve">-  </v>
      </c>
      <c r="I35" s="822" t="str">
        <f t="shared" si="3"/>
        <v xml:space="preserve">-  </v>
      </c>
      <c r="J35" s="822" t="str">
        <f>IF($E$12=0,"-  ",(H35*'ATT1B-Projection'!G32))</f>
        <v xml:space="preserve">-  </v>
      </c>
      <c r="K35" s="825" t="s">
        <v>503</v>
      </c>
      <c r="L35" s="822" t="str">
        <f t="shared" si="5"/>
        <v xml:space="preserve">-  </v>
      </c>
      <c r="M35" s="822" t="str">
        <f t="shared" si="6"/>
        <v xml:space="preserve">-  </v>
      </c>
      <c r="N35" s="839"/>
      <c r="O35" s="834"/>
    </row>
    <row r="36" spans="1:15" ht="15" customHeight="1">
      <c r="A36" s="821">
        <v>12</v>
      </c>
      <c r="B36" s="769" t="str">
        <f t="shared" si="0"/>
        <v>-</v>
      </c>
      <c r="C36" s="824" t="s">
        <v>314</v>
      </c>
      <c r="D36" s="825"/>
      <c r="E36" s="822" t="str">
        <f t="shared" si="4"/>
        <v xml:space="preserve">-  </v>
      </c>
      <c r="F36" s="825" t="s">
        <v>503</v>
      </c>
      <c r="G36" s="822" t="str">
        <f t="shared" si="1"/>
        <v xml:space="preserve">-  </v>
      </c>
      <c r="H36" s="822" t="str">
        <f t="shared" si="2"/>
        <v xml:space="preserve">-  </v>
      </c>
      <c r="I36" s="822" t="str">
        <f t="shared" si="3"/>
        <v xml:space="preserve">-  </v>
      </c>
      <c r="J36" s="822" t="str">
        <f>IF($E$12=0,"-  ",(H36*'ATT1B-Projection'!G33))</f>
        <v xml:space="preserve">-  </v>
      </c>
      <c r="K36" s="825" t="s">
        <v>503</v>
      </c>
      <c r="L36" s="822" t="str">
        <f t="shared" si="5"/>
        <v xml:space="preserve">-  </v>
      </c>
      <c r="M36" s="822" t="str">
        <f t="shared" si="6"/>
        <v xml:space="preserve">-  </v>
      </c>
      <c r="N36" s="839"/>
      <c r="O36" s="834"/>
    </row>
    <row r="37" spans="1:15" ht="15" customHeight="1">
      <c r="A37" s="821">
        <v>13</v>
      </c>
      <c r="B37" s="769" t="str">
        <f t="shared" si="0"/>
        <v>-</v>
      </c>
      <c r="C37" s="824" t="s">
        <v>315</v>
      </c>
      <c r="D37" s="825"/>
      <c r="E37" s="822" t="str">
        <f t="shared" si="4"/>
        <v xml:space="preserve">-  </v>
      </c>
      <c r="F37" s="825" t="s">
        <v>503</v>
      </c>
      <c r="G37" s="822" t="str">
        <f t="shared" si="1"/>
        <v xml:space="preserve">-  </v>
      </c>
      <c r="H37" s="822" t="str">
        <f t="shared" si="2"/>
        <v xml:space="preserve">-  </v>
      </c>
      <c r="I37" s="822" t="str">
        <f t="shared" si="3"/>
        <v xml:space="preserve">-  </v>
      </c>
      <c r="J37" s="822" t="str">
        <f>IF($E$12=0,"-  ",(H37*'ATT1B-Projection'!G34))</f>
        <v xml:space="preserve">-  </v>
      </c>
      <c r="K37" s="825" t="s">
        <v>503</v>
      </c>
      <c r="L37" s="822" t="str">
        <f t="shared" si="5"/>
        <v xml:space="preserve">-  </v>
      </c>
      <c r="M37" s="822" t="str">
        <f t="shared" si="6"/>
        <v xml:space="preserve">-  </v>
      </c>
      <c r="N37" s="839"/>
      <c r="O37" s="834"/>
    </row>
    <row r="38" spans="1:15" ht="15" customHeight="1">
      <c r="A38" s="821">
        <v>14</v>
      </c>
      <c r="B38" s="769" t="str">
        <f t="shared" si="0"/>
        <v>-</v>
      </c>
      <c r="C38" s="824" t="s">
        <v>316</v>
      </c>
      <c r="D38" s="825"/>
      <c r="E38" s="822" t="str">
        <f t="shared" si="4"/>
        <v xml:space="preserve">-  </v>
      </c>
      <c r="F38" s="825" t="s">
        <v>503</v>
      </c>
      <c r="G38" s="822" t="str">
        <f t="shared" si="1"/>
        <v xml:space="preserve">-  </v>
      </c>
      <c r="H38" s="822" t="str">
        <f t="shared" si="2"/>
        <v xml:space="preserve">-  </v>
      </c>
      <c r="I38" s="822" t="str">
        <f t="shared" si="3"/>
        <v xml:space="preserve">-  </v>
      </c>
      <c r="J38" s="822" t="str">
        <f>IF($E$12=0,"-  ",(H38*'ATT1B-Projection'!G35))</f>
        <v xml:space="preserve">-  </v>
      </c>
      <c r="K38" s="825" t="s">
        <v>503</v>
      </c>
      <c r="L38" s="822" t="str">
        <f t="shared" si="5"/>
        <v xml:space="preserve">-  </v>
      </c>
      <c r="M38" s="822" t="str">
        <f t="shared" si="6"/>
        <v xml:space="preserve">-  </v>
      </c>
      <c r="N38" s="771"/>
      <c r="O38" s="834"/>
    </row>
    <row r="39" spans="1:15" ht="15" customHeight="1">
      <c r="A39" s="821">
        <v>15</v>
      </c>
      <c r="B39" s="769" t="str">
        <f t="shared" si="0"/>
        <v>-</v>
      </c>
      <c r="C39" s="824" t="s">
        <v>950</v>
      </c>
      <c r="D39" s="825"/>
      <c r="E39" s="822" t="str">
        <f t="shared" si="4"/>
        <v xml:space="preserve">-  </v>
      </c>
      <c r="F39" s="825" t="s">
        <v>503</v>
      </c>
      <c r="G39" s="822" t="str">
        <f t="shared" si="1"/>
        <v xml:space="preserve">-  </v>
      </c>
      <c r="H39" s="822" t="str">
        <f t="shared" si="2"/>
        <v xml:space="preserve">-  </v>
      </c>
      <c r="I39" s="822" t="str">
        <f t="shared" si="3"/>
        <v xml:space="preserve">-  </v>
      </c>
      <c r="J39" s="822" t="str">
        <f>IF($E$12=0,"-  ",(H39*'ATT1B-Projection'!G36))</f>
        <v xml:space="preserve">-  </v>
      </c>
      <c r="K39" s="825" t="s">
        <v>503</v>
      </c>
      <c r="L39" s="822" t="str">
        <f t="shared" si="5"/>
        <v xml:space="preserve">-  </v>
      </c>
      <c r="M39" s="822" t="str">
        <f t="shared" si="6"/>
        <v xml:space="preserve">-  </v>
      </c>
      <c r="N39" s="771"/>
      <c r="O39" s="834"/>
    </row>
    <row r="40" spans="1:15" ht="15" customHeight="1">
      <c r="A40" s="821"/>
      <c r="B40" s="769"/>
      <c r="C40" s="838"/>
      <c r="D40" s="837"/>
      <c r="E40" s="837"/>
      <c r="F40" s="836"/>
      <c r="G40" s="836"/>
      <c r="H40" s="836"/>
      <c r="I40" s="836"/>
      <c r="J40" s="835"/>
      <c r="K40" s="835"/>
      <c r="L40" s="835"/>
      <c r="M40" s="835"/>
      <c r="N40" s="771"/>
      <c r="O40" s="834"/>
    </row>
    <row r="41" spans="1:15" ht="15" customHeight="1">
      <c r="A41" s="821">
        <v>16</v>
      </c>
      <c r="B41" s="821" t="s">
        <v>951</v>
      </c>
      <c r="C41" s="833"/>
      <c r="D41" s="833"/>
      <c r="E41" s="833"/>
      <c r="F41" s="833"/>
      <c r="G41" s="833"/>
      <c r="H41" s="833"/>
      <c r="I41" s="833"/>
      <c r="J41" s="833"/>
      <c r="K41" s="833"/>
      <c r="L41" s="833"/>
      <c r="M41" s="832"/>
      <c r="N41" s="729"/>
    </row>
    <row r="42" spans="1:15" ht="15" customHeight="1">
      <c r="A42" s="821"/>
      <c r="B42" s="824"/>
      <c r="C42" s="824"/>
      <c r="D42" s="821"/>
      <c r="E42" s="821"/>
      <c r="F42" s="821"/>
      <c r="G42" s="821"/>
      <c r="H42" s="821"/>
      <c r="I42" s="821"/>
      <c r="J42" s="821"/>
      <c r="K42" s="821"/>
      <c r="L42" s="821"/>
      <c r="M42" s="821"/>
    </row>
    <row r="43" spans="1:15" ht="15" customHeight="1">
      <c r="A43" s="821">
        <v>17</v>
      </c>
      <c r="B43" s="821" t="s">
        <v>1536</v>
      </c>
      <c r="C43" s="821"/>
      <c r="D43" s="821"/>
      <c r="E43" s="821"/>
      <c r="F43" s="821"/>
      <c r="G43" s="821"/>
      <c r="H43" s="821"/>
      <c r="I43" s="821"/>
      <c r="J43" s="821"/>
      <c r="K43" s="821"/>
      <c r="L43" s="821"/>
      <c r="M43" s="823" t="str">
        <f>IF($E$12=0,"-  ",M39*M41)</f>
        <v xml:space="preserve">-  </v>
      </c>
    </row>
    <row r="44" spans="1:15" ht="15" customHeight="1">
      <c r="A44" s="821"/>
      <c r="B44" s="821"/>
      <c r="C44" s="821"/>
      <c r="D44" s="821"/>
      <c r="E44" s="821"/>
      <c r="F44" s="821"/>
      <c r="G44" s="821"/>
      <c r="H44" s="821"/>
      <c r="I44" s="821"/>
      <c r="J44" s="821"/>
      <c r="K44" s="821"/>
      <c r="L44" s="821"/>
      <c r="M44" s="821"/>
    </row>
    <row r="45" spans="1:15" ht="15" customHeight="1">
      <c r="A45" s="821"/>
      <c r="B45" s="821"/>
      <c r="C45" s="821"/>
      <c r="D45" s="821"/>
      <c r="E45" s="821"/>
      <c r="F45" s="821"/>
      <c r="G45" s="821"/>
      <c r="H45" s="821"/>
      <c r="I45" s="821"/>
      <c r="J45" s="823"/>
      <c r="K45" s="823"/>
      <c r="L45" s="821"/>
      <c r="M45" s="823"/>
      <c r="N45" s="728"/>
    </row>
    <row r="46" spans="1:15" ht="15" customHeight="1">
      <c r="A46" s="821"/>
      <c r="B46" s="821"/>
      <c r="C46" s="821"/>
      <c r="D46" s="821"/>
      <c r="E46" s="821"/>
      <c r="F46" s="821"/>
      <c r="G46" s="821"/>
      <c r="H46" s="821"/>
      <c r="I46" s="821"/>
      <c r="J46" s="823"/>
      <c r="K46" s="823"/>
      <c r="L46" s="821"/>
      <c r="M46" s="821"/>
      <c r="N46" s="728"/>
    </row>
    <row r="47" spans="1:15" ht="15" customHeight="1">
      <c r="A47" s="821"/>
      <c r="B47" s="824"/>
      <c r="C47" s="829"/>
      <c r="D47" s="821"/>
      <c r="E47" s="821"/>
      <c r="F47" s="821"/>
      <c r="G47" s="821"/>
      <c r="H47" s="821"/>
      <c r="I47" s="821"/>
      <c r="J47" s="821"/>
      <c r="K47" s="821"/>
      <c r="L47" s="821"/>
      <c r="M47" s="821"/>
      <c r="N47" s="728"/>
    </row>
    <row r="48" spans="1:15" ht="15" customHeight="1">
      <c r="A48" s="828" t="s">
        <v>952</v>
      </c>
      <c r="B48" s="824"/>
      <c r="C48" s="829"/>
      <c r="D48" s="821"/>
      <c r="E48" s="821"/>
      <c r="F48" s="821"/>
      <c r="G48" s="821"/>
      <c r="H48" s="821"/>
      <c r="I48" s="821"/>
      <c r="J48" s="821"/>
      <c r="K48" s="821"/>
      <c r="L48" s="821"/>
      <c r="M48" s="821"/>
      <c r="N48" s="831"/>
    </row>
    <row r="49" spans="1:13" ht="16.2" customHeight="1">
      <c r="A49" s="1530" t="s">
        <v>953</v>
      </c>
      <c r="B49" s="1517"/>
      <c r="C49" s="1531" t="s">
        <v>1073</v>
      </c>
      <c r="D49" s="1531"/>
      <c r="E49" s="1531"/>
      <c r="F49" s="1531"/>
      <c r="G49" s="1531"/>
      <c r="H49" s="1531"/>
      <c r="I49" s="1531"/>
      <c r="J49" s="1531"/>
      <c r="K49" s="1531"/>
      <c r="L49" s="1531"/>
      <c r="M49" s="1531"/>
    </row>
    <row r="50" spans="1:13" ht="16.2" customHeight="1">
      <c r="A50" s="1530" t="s">
        <v>954</v>
      </c>
      <c r="B50" s="1517"/>
      <c r="C50" s="1531" t="s">
        <v>1037</v>
      </c>
      <c r="D50" s="1531"/>
      <c r="E50" s="1531"/>
      <c r="F50" s="1531"/>
      <c r="G50" s="1531"/>
      <c r="H50" s="1531"/>
      <c r="I50" s="1531"/>
      <c r="J50" s="1531"/>
      <c r="K50" s="1531"/>
      <c r="L50" s="1531"/>
      <c r="M50" s="1531"/>
    </row>
    <row r="51" spans="1:13" ht="16.2" customHeight="1">
      <c r="A51" s="1530" t="s">
        <v>958</v>
      </c>
      <c r="B51" s="1517"/>
      <c r="C51" s="1531" t="s">
        <v>1074</v>
      </c>
      <c r="D51" s="1531"/>
      <c r="E51" s="1531"/>
      <c r="F51" s="1531"/>
      <c r="G51" s="1531"/>
      <c r="H51" s="1531"/>
      <c r="I51" s="1531"/>
      <c r="J51" s="1531"/>
      <c r="K51" s="1531"/>
      <c r="L51" s="1531"/>
      <c r="M51" s="1531"/>
    </row>
    <row r="52" spans="1:13" ht="16.2" customHeight="1">
      <c r="A52" s="1530" t="s">
        <v>959</v>
      </c>
      <c r="B52" s="1517"/>
      <c r="C52" s="1531" t="s">
        <v>1075</v>
      </c>
      <c r="D52" s="1531"/>
      <c r="E52" s="1531"/>
      <c r="F52" s="1531"/>
      <c r="G52" s="1531"/>
      <c r="H52" s="1531"/>
      <c r="I52" s="1531"/>
      <c r="J52" s="1531"/>
      <c r="K52" s="1531"/>
      <c r="L52" s="1531"/>
      <c r="M52" s="1531"/>
    </row>
    <row r="53" spans="1:13" ht="16.2" customHeight="1">
      <c r="A53" s="1530" t="s">
        <v>962</v>
      </c>
      <c r="B53" s="1517"/>
      <c r="C53" s="1531" t="s">
        <v>1076</v>
      </c>
      <c r="D53" s="1531"/>
      <c r="E53" s="1531"/>
      <c r="F53" s="1531"/>
      <c r="G53" s="1531"/>
      <c r="H53" s="1531"/>
      <c r="I53" s="1531"/>
      <c r="J53" s="1531"/>
      <c r="K53" s="1531"/>
      <c r="L53" s="1531"/>
      <c r="M53" s="1531"/>
    </row>
    <row r="54" spans="1:13" ht="16.2" customHeight="1">
      <c r="A54" s="1530" t="s">
        <v>1077</v>
      </c>
      <c r="B54" s="1517"/>
      <c r="C54" s="1531" t="s">
        <v>1078</v>
      </c>
      <c r="D54" s="1531"/>
      <c r="E54" s="1531"/>
      <c r="F54" s="1531"/>
      <c r="G54" s="1531"/>
      <c r="H54" s="1531"/>
      <c r="I54" s="1531"/>
      <c r="J54" s="1531"/>
      <c r="K54" s="1531"/>
      <c r="L54" s="1531"/>
      <c r="M54" s="1531"/>
    </row>
    <row r="55" spans="1:13" ht="16.2" customHeight="1">
      <c r="A55" s="1530" t="s">
        <v>1079</v>
      </c>
      <c r="B55" s="1517"/>
      <c r="C55" s="1532" t="s">
        <v>1538</v>
      </c>
      <c r="D55" s="1532"/>
      <c r="E55" s="1532"/>
      <c r="F55" s="1532"/>
      <c r="G55" s="1532"/>
      <c r="H55" s="1532"/>
      <c r="I55" s="1532"/>
      <c r="J55" s="1532"/>
      <c r="K55" s="1532"/>
      <c r="L55" s="1532"/>
      <c r="M55" s="1532"/>
    </row>
    <row r="56" spans="1:13" ht="16.2" customHeight="1">
      <c r="A56" s="829" t="s">
        <v>1081</v>
      </c>
      <c r="B56" s="815"/>
      <c r="C56" s="1531" t="s">
        <v>1039</v>
      </c>
      <c r="D56" s="1531"/>
      <c r="E56" s="1531"/>
      <c r="F56" s="1531"/>
      <c r="G56" s="1531"/>
      <c r="H56" s="1531"/>
      <c r="I56" s="1531"/>
      <c r="J56" s="1531"/>
      <c r="K56" s="1531"/>
      <c r="L56" s="1531"/>
      <c r="M56" s="1531"/>
    </row>
    <row r="57" spans="1:13" ht="16.2" customHeight="1">
      <c r="A57" s="829" t="s">
        <v>1082</v>
      </c>
      <c r="B57" s="815"/>
      <c r="C57" s="1531" t="s">
        <v>1083</v>
      </c>
      <c r="D57" s="1531"/>
      <c r="E57" s="1531"/>
      <c r="F57" s="1531"/>
      <c r="G57" s="1531"/>
      <c r="H57" s="1531"/>
      <c r="I57" s="1531"/>
      <c r="J57" s="1531"/>
      <c r="K57" s="1531"/>
      <c r="L57" s="1531"/>
      <c r="M57" s="1531"/>
    </row>
    <row r="58" spans="1:13" ht="16.2" customHeight="1">
      <c r="A58" s="1530" t="s">
        <v>1084</v>
      </c>
      <c r="B58" s="1517"/>
      <c r="C58" s="1531" t="s">
        <v>1085</v>
      </c>
      <c r="D58" s="1531"/>
      <c r="E58" s="1531"/>
      <c r="F58" s="1531"/>
      <c r="G58" s="1531"/>
      <c r="H58" s="1531"/>
      <c r="I58" s="1531"/>
      <c r="J58" s="1531"/>
      <c r="K58" s="1531"/>
      <c r="L58" s="1531"/>
      <c r="M58" s="1531"/>
    </row>
    <row r="59" spans="1:13" ht="16.2" customHeight="1">
      <c r="A59" s="1530" t="s">
        <v>1086</v>
      </c>
      <c r="B59" s="1517"/>
      <c r="C59" s="1531" t="s">
        <v>1122</v>
      </c>
      <c r="D59" s="1531"/>
      <c r="E59" s="1531"/>
      <c r="F59" s="1531"/>
      <c r="G59" s="1531"/>
      <c r="H59" s="1531"/>
      <c r="I59" s="1531"/>
      <c r="J59" s="1531"/>
      <c r="K59" s="1531"/>
      <c r="L59" s="1531"/>
      <c r="M59" s="1531"/>
    </row>
    <row r="60" spans="1:13" ht="16.2" customHeight="1">
      <c r="A60" s="1530"/>
      <c r="B60" s="1517"/>
      <c r="C60" s="1531"/>
      <c r="D60" s="1531"/>
      <c r="E60" s="1531"/>
      <c r="F60" s="1531"/>
      <c r="G60" s="1531"/>
      <c r="H60" s="1531"/>
      <c r="I60" s="1531"/>
      <c r="J60" s="1531"/>
      <c r="K60" s="1531"/>
      <c r="L60" s="1531"/>
      <c r="M60" s="1531"/>
    </row>
    <row r="61" spans="1:13" ht="15" customHeight="1">
      <c r="A61" s="829"/>
      <c r="B61" s="815"/>
      <c r="C61" s="830"/>
      <c r="D61" s="816"/>
      <c r="E61" s="816"/>
      <c r="F61" s="816"/>
      <c r="G61" s="816"/>
      <c r="H61" s="816"/>
      <c r="I61" s="816"/>
      <c r="J61" s="816"/>
      <c r="K61" s="816"/>
      <c r="L61" s="821"/>
      <c r="M61" s="821"/>
    </row>
    <row r="62" spans="1:13" ht="15" customHeight="1">
      <c r="A62" s="1530"/>
      <c r="B62" s="1533"/>
      <c r="C62" s="829"/>
      <c r="D62" s="821"/>
      <c r="E62" s="821"/>
      <c r="F62" s="821"/>
      <c r="G62" s="821"/>
      <c r="H62" s="821"/>
      <c r="I62" s="821"/>
      <c r="J62" s="821"/>
      <c r="K62" s="821"/>
      <c r="L62" s="821"/>
      <c r="M62" s="821"/>
    </row>
    <row r="63" spans="1:13" ht="15" customHeight="1">
      <c r="A63" s="1516" t="s">
        <v>1120</v>
      </c>
      <c r="B63" s="1516"/>
      <c r="C63" s="1516"/>
      <c r="D63" s="1516"/>
      <c r="E63" s="1516"/>
      <c r="F63" s="1516"/>
      <c r="G63" s="1516"/>
      <c r="H63" s="1516"/>
      <c r="I63" s="1516"/>
      <c r="J63" s="1516"/>
      <c r="K63" s="1516"/>
      <c r="L63" s="1516"/>
      <c r="M63" s="1516"/>
    </row>
    <row r="64" spans="1:13" ht="15" customHeight="1">
      <c r="A64" s="1522" t="str">
        <f>IF($E$12=0,"-  ",$E$12)</f>
        <v xml:space="preserve">-  </v>
      </c>
      <c r="B64" s="1523"/>
      <c r="C64" s="1523"/>
      <c r="D64" s="1523"/>
      <c r="E64" s="1523"/>
      <c r="F64" s="1523"/>
      <c r="G64" s="1523"/>
      <c r="H64" s="1523"/>
      <c r="I64" s="1523"/>
      <c r="J64" s="1523"/>
      <c r="K64" s="817"/>
      <c r="L64" s="821"/>
      <c r="M64" s="821"/>
    </row>
    <row r="65" spans="1:13" ht="15" customHeight="1">
      <c r="A65" s="759" t="s">
        <v>1045</v>
      </c>
      <c r="B65" s="824"/>
      <c r="C65" s="824"/>
      <c r="D65" s="821"/>
      <c r="E65" s="821"/>
      <c r="F65" s="821"/>
      <c r="G65" s="821"/>
      <c r="H65" s="821"/>
      <c r="I65" s="821"/>
      <c r="J65" s="821"/>
      <c r="K65" s="821"/>
      <c r="L65" s="821"/>
      <c r="M65" s="821"/>
    </row>
    <row r="66" spans="1:13" ht="15" customHeight="1">
      <c r="A66" s="821"/>
      <c r="B66" s="824"/>
      <c r="C66" s="824"/>
      <c r="D66" s="821"/>
      <c r="E66" s="821"/>
      <c r="F66" s="821"/>
      <c r="G66" s="821"/>
      <c r="H66" s="821"/>
      <c r="I66" s="821"/>
      <c r="J66" s="821"/>
      <c r="K66" s="821"/>
      <c r="L66" s="821"/>
      <c r="M66" s="821"/>
    </row>
    <row r="67" spans="1:13" ht="15" customHeight="1">
      <c r="A67" s="1516" t="s">
        <v>964</v>
      </c>
      <c r="B67" s="1516"/>
      <c r="C67" s="1516"/>
      <c r="D67" s="1516"/>
      <c r="E67" s="1516"/>
      <c r="F67" s="1516"/>
      <c r="G67" s="1516"/>
      <c r="H67" s="1516"/>
      <c r="I67" s="1516"/>
      <c r="J67" s="1516"/>
      <c r="K67" s="1516"/>
      <c r="L67" s="1516"/>
      <c r="M67" s="1516"/>
    </row>
    <row r="68" spans="1:13" ht="15" customHeight="1">
      <c r="A68" s="764"/>
      <c r="B68" s="764"/>
      <c r="C68" s="764"/>
      <c r="D68" s="764"/>
      <c r="E68" s="764"/>
      <c r="F68" s="764"/>
      <c r="G68" s="764"/>
      <c r="H68" s="764"/>
      <c r="I68" s="764"/>
      <c r="J68" s="764"/>
      <c r="K68" s="764"/>
      <c r="L68" s="821"/>
      <c r="M68" s="821"/>
    </row>
    <row r="69" spans="1:13" ht="15" customHeight="1">
      <c r="A69" s="760" t="s">
        <v>1119</v>
      </c>
      <c r="B69" s="764"/>
      <c r="C69" s="764"/>
      <c r="D69" s="764"/>
      <c r="E69" s="764"/>
      <c r="F69" s="764"/>
      <c r="G69" s="764"/>
      <c r="H69" s="764"/>
      <c r="I69" s="764"/>
      <c r="J69" s="764"/>
      <c r="K69" s="764"/>
      <c r="L69" s="821"/>
      <c r="M69" s="821"/>
    </row>
    <row r="70" spans="1:13" ht="15" customHeight="1">
      <c r="A70" s="821"/>
      <c r="B70" s="824"/>
      <c r="C70" s="824"/>
      <c r="D70" s="821"/>
      <c r="E70" s="821"/>
      <c r="F70" s="821"/>
      <c r="G70" s="821"/>
      <c r="H70" s="821"/>
      <c r="I70" s="821"/>
      <c r="J70" s="821"/>
      <c r="K70" s="821"/>
      <c r="L70" s="821"/>
      <c r="M70" s="821"/>
    </row>
    <row r="71" spans="1:13" ht="15" customHeight="1">
      <c r="A71" s="821"/>
      <c r="B71" s="827" t="s">
        <v>937</v>
      </c>
      <c r="C71" s="827" t="s">
        <v>938</v>
      </c>
      <c r="D71" s="827" t="s">
        <v>939</v>
      </c>
      <c r="E71" s="827" t="s">
        <v>940</v>
      </c>
      <c r="F71" s="827" t="s">
        <v>941</v>
      </c>
      <c r="G71" s="827" t="s">
        <v>942</v>
      </c>
      <c r="H71" s="827" t="s">
        <v>943</v>
      </c>
      <c r="I71" s="827" t="s">
        <v>944</v>
      </c>
      <c r="J71" s="827" t="s">
        <v>1056</v>
      </c>
      <c r="K71" s="827" t="s">
        <v>1057</v>
      </c>
      <c r="L71" s="827" t="s">
        <v>1058</v>
      </c>
      <c r="M71" s="827" t="s">
        <v>1059</v>
      </c>
    </row>
    <row r="72" spans="1:13" ht="15" customHeight="1">
      <c r="A72" s="821"/>
      <c r="B72" s="827"/>
      <c r="C72" s="827"/>
      <c r="D72" s="824"/>
      <c r="E72" s="824"/>
      <c r="F72" s="827"/>
      <c r="G72" s="827"/>
      <c r="H72" s="827"/>
      <c r="I72" s="827"/>
      <c r="J72" s="824"/>
      <c r="K72" s="824" t="s">
        <v>1060</v>
      </c>
      <c r="L72" s="821"/>
      <c r="M72" s="821"/>
    </row>
    <row r="73" spans="1:13" ht="15" customHeight="1">
      <c r="A73" s="821"/>
      <c r="B73" s="827"/>
      <c r="C73" s="827"/>
      <c r="D73" s="824" t="s">
        <v>1061</v>
      </c>
      <c r="E73" s="824"/>
      <c r="F73" s="824"/>
      <c r="G73" s="824"/>
      <c r="H73" s="824"/>
      <c r="I73" s="824"/>
      <c r="J73" s="824" t="s">
        <v>1062</v>
      </c>
      <c r="K73" s="824" t="s">
        <v>947</v>
      </c>
      <c r="L73" s="824"/>
      <c r="M73" s="824"/>
    </row>
    <row r="74" spans="1:13" ht="15" customHeight="1">
      <c r="A74" s="821"/>
      <c r="B74" s="827"/>
      <c r="C74" s="827"/>
      <c r="D74" s="824" t="s">
        <v>1087</v>
      </c>
      <c r="E74" s="824"/>
      <c r="F74" s="824" t="s">
        <v>1063</v>
      </c>
      <c r="G74" s="824"/>
      <c r="H74" s="824" t="s">
        <v>1062</v>
      </c>
      <c r="I74" s="824"/>
      <c r="J74" s="824" t="s">
        <v>1063</v>
      </c>
      <c r="K74" s="824" t="s">
        <v>1064</v>
      </c>
      <c r="L74" s="824"/>
      <c r="M74" s="824"/>
    </row>
    <row r="75" spans="1:13" ht="15" customHeight="1">
      <c r="A75" s="821"/>
      <c r="B75" s="827"/>
      <c r="C75" s="827"/>
      <c r="D75" s="824" t="s">
        <v>1088</v>
      </c>
      <c r="E75" s="824" t="s">
        <v>1061</v>
      </c>
      <c r="F75" s="824" t="s">
        <v>1065</v>
      </c>
      <c r="G75" s="824" t="s">
        <v>947</v>
      </c>
      <c r="H75" s="824" t="s">
        <v>1063</v>
      </c>
      <c r="I75" s="824" t="s">
        <v>947</v>
      </c>
      <c r="J75" s="824" t="s">
        <v>1066</v>
      </c>
      <c r="K75" s="824" t="s">
        <v>1067</v>
      </c>
      <c r="L75" s="824" t="s">
        <v>1068</v>
      </c>
      <c r="M75" s="824" t="s">
        <v>1069</v>
      </c>
    </row>
    <row r="76" spans="1:13" ht="15" customHeight="1" thickBot="1">
      <c r="A76" s="826" t="s">
        <v>946</v>
      </c>
      <c r="B76" s="826" t="s">
        <v>460</v>
      </c>
      <c r="C76" s="826" t="s">
        <v>459</v>
      </c>
      <c r="D76" s="826" t="s">
        <v>260</v>
      </c>
      <c r="E76" s="826" t="s">
        <v>947</v>
      </c>
      <c r="F76" s="826" t="s">
        <v>1070</v>
      </c>
      <c r="G76" s="826" t="s">
        <v>436</v>
      </c>
      <c r="H76" s="826" t="s">
        <v>1066</v>
      </c>
      <c r="I76" s="826" t="s">
        <v>1071</v>
      </c>
      <c r="J76" s="826" t="s">
        <v>1064</v>
      </c>
      <c r="K76" s="826" t="s">
        <v>1070</v>
      </c>
      <c r="L76" s="826" t="s">
        <v>1072</v>
      </c>
      <c r="M76" s="826" t="s">
        <v>1072</v>
      </c>
    </row>
    <row r="77" spans="1:13" ht="15" customHeight="1">
      <c r="A77" s="821"/>
      <c r="B77" s="824"/>
      <c r="C77" s="824"/>
      <c r="D77" s="821"/>
      <c r="E77" s="821"/>
      <c r="F77" s="821"/>
      <c r="G77" s="821"/>
      <c r="H77" s="821"/>
      <c r="I77" s="821"/>
      <c r="J77" s="821"/>
      <c r="K77" s="821"/>
      <c r="L77" s="821"/>
      <c r="M77" s="821"/>
    </row>
    <row r="78" spans="1:13" ht="15" customHeight="1">
      <c r="A78" s="821">
        <v>1</v>
      </c>
      <c r="B78" s="769" t="str">
        <f>IF($E$12=0,"-",B$26)</f>
        <v>-</v>
      </c>
      <c r="C78" s="824" t="s">
        <v>950</v>
      </c>
      <c r="D78" s="825"/>
      <c r="E78" s="822"/>
      <c r="F78" s="822"/>
      <c r="G78" s="822"/>
      <c r="H78" s="822"/>
      <c r="I78" s="822"/>
      <c r="J78" s="770"/>
      <c r="K78" s="770"/>
      <c r="L78" s="770"/>
      <c r="M78" s="822" t="str">
        <f>IF($E$12=0,"-  ",D78)</f>
        <v xml:space="preserve">-  </v>
      </c>
    </row>
    <row r="79" spans="1:13" ht="15" customHeight="1">
      <c r="A79" s="821"/>
      <c r="B79" s="769"/>
      <c r="C79" s="824"/>
      <c r="D79" s="823"/>
      <c r="E79" s="823"/>
      <c r="F79" s="822"/>
      <c r="G79" s="822"/>
      <c r="H79" s="822"/>
      <c r="I79" s="822"/>
      <c r="J79" s="770"/>
      <c r="K79" s="770"/>
      <c r="L79" s="770"/>
      <c r="M79" s="770"/>
    </row>
    <row r="80" spans="1:13" ht="15" customHeight="1">
      <c r="A80" s="821">
        <v>2</v>
      </c>
      <c r="B80" s="769" t="str">
        <f>IF($E$12=0,"-",B$28)</f>
        <v>-</v>
      </c>
      <c r="C80" s="824" t="s">
        <v>305</v>
      </c>
      <c r="D80" s="825"/>
      <c r="E80" s="822" t="str">
        <f>IF($E$12=0,"-  ",(D80-D78))</f>
        <v xml:space="preserve">-  </v>
      </c>
      <c r="F80" s="825" t="str">
        <f>IF($E$12=0," ",'ATT1B-Projection'!E70)</f>
        <v xml:space="preserve"> </v>
      </c>
      <c r="G80" s="822" t="str">
        <f t="shared" ref="G80:G91" si="7">IF($E$12=0,"-  ",(E80-F80))</f>
        <v xml:space="preserve">-  </v>
      </c>
      <c r="H80" s="822" t="str">
        <f t="shared" ref="H80:H91" si="8">IF($E$12=0,"-  ",(IF(SIGN(E80)=SIGN(F80),IF(SIGN(F80)=-1,MAX(G80,0),MIN(G80,0)),-F80)))</f>
        <v xml:space="preserve">-  </v>
      </c>
      <c r="I80" s="822" t="str">
        <f t="shared" ref="I80:I91" si="9">IF($E$12=0,"-  ",G80-H80)</f>
        <v xml:space="preserve">-  </v>
      </c>
      <c r="J80" s="822" t="str">
        <f>IF($E$12=0,"-  ",(H80*'ATT1B-Projection'!G70))</f>
        <v xml:space="preserve">-  </v>
      </c>
      <c r="K80" s="825" t="str">
        <f>IF($E$12=0," ",('ATT1B-Projection'!H70))</f>
        <v xml:space="preserve"> </v>
      </c>
      <c r="L80" s="822" t="str">
        <f>IF($E$12=0,"-  ",(K80+J80+I80*0.5))</f>
        <v xml:space="preserve">-  </v>
      </c>
      <c r="M80" s="822" t="str">
        <f>IF($E$12=0,"-  ",M78+L80)</f>
        <v xml:space="preserve">-  </v>
      </c>
    </row>
    <row r="81" spans="1:13" ht="15" customHeight="1">
      <c r="A81" s="821">
        <v>3</v>
      </c>
      <c r="B81" s="769" t="str">
        <f>IF($E$12=0,"-",B$29)</f>
        <v>-</v>
      </c>
      <c r="C81" s="824" t="s">
        <v>306</v>
      </c>
      <c r="D81" s="825"/>
      <c r="E81" s="822" t="str">
        <f t="shared" ref="E81:E91" si="10">IF($E$12=0,"-  ",(D81-D80))</f>
        <v xml:space="preserve">-  </v>
      </c>
      <c r="F81" s="825" t="str">
        <f>IF($E$12=0," ",'ATT1B-Projection'!E71)</f>
        <v xml:space="preserve"> </v>
      </c>
      <c r="G81" s="822" t="str">
        <f t="shared" si="7"/>
        <v xml:space="preserve">-  </v>
      </c>
      <c r="H81" s="822" t="str">
        <f t="shared" si="8"/>
        <v xml:space="preserve">-  </v>
      </c>
      <c r="I81" s="822" t="str">
        <f t="shared" si="9"/>
        <v xml:space="preserve">-  </v>
      </c>
      <c r="J81" s="822" t="str">
        <f>IF($E$12=0,"-  ",(H81*'ATT1B-Projection'!G71))</f>
        <v xml:space="preserve">-  </v>
      </c>
      <c r="K81" s="825" t="str">
        <f>IF($E$12=0," ",('ATT1B-Projection'!H71))</f>
        <v xml:space="preserve"> </v>
      </c>
      <c r="L81" s="822" t="str">
        <f t="shared" ref="L81:L91" si="11">IF($E$12=0,"-  ",(K81+J81+I81*0.5))</f>
        <v xml:space="preserve">-  </v>
      </c>
      <c r="M81" s="822" t="str">
        <f t="shared" ref="M81:M91" si="12">IF($E$12=0,"-  ",M80+L81)</f>
        <v xml:space="preserve">-  </v>
      </c>
    </row>
    <row r="82" spans="1:13" ht="15" customHeight="1">
      <c r="A82" s="821">
        <v>4</v>
      </c>
      <c r="B82" s="769" t="str">
        <f>IF($E$12=0,"-",B$30)</f>
        <v>-</v>
      </c>
      <c r="C82" s="824" t="s">
        <v>307</v>
      </c>
      <c r="D82" s="825"/>
      <c r="E82" s="822" t="str">
        <f t="shared" si="10"/>
        <v xml:space="preserve">-  </v>
      </c>
      <c r="F82" s="825" t="str">
        <f>IF($E$12=0," ",'ATT1B-Projection'!E72)</f>
        <v xml:space="preserve"> </v>
      </c>
      <c r="G82" s="822" t="str">
        <f t="shared" si="7"/>
        <v xml:space="preserve">-  </v>
      </c>
      <c r="H82" s="822" t="str">
        <f t="shared" si="8"/>
        <v xml:space="preserve">-  </v>
      </c>
      <c r="I82" s="822" t="str">
        <f t="shared" si="9"/>
        <v xml:space="preserve">-  </v>
      </c>
      <c r="J82" s="822" t="str">
        <f>IF($E$12=0,"-  ",(H82*'ATT1B-Projection'!G72))</f>
        <v xml:space="preserve">-  </v>
      </c>
      <c r="K82" s="825" t="str">
        <f>IF($E$12=0," ",('ATT1B-Projection'!H72))</f>
        <v xml:space="preserve"> </v>
      </c>
      <c r="L82" s="822" t="str">
        <f t="shared" si="11"/>
        <v xml:space="preserve">-  </v>
      </c>
      <c r="M82" s="822" t="str">
        <f t="shared" si="12"/>
        <v xml:space="preserve">-  </v>
      </c>
    </row>
    <row r="83" spans="1:13" ht="15" customHeight="1">
      <c r="A83" s="821">
        <v>5</v>
      </c>
      <c r="B83" s="769" t="str">
        <f>IF($E$12=0,"-",B$31)</f>
        <v>-</v>
      </c>
      <c r="C83" s="824" t="s">
        <v>308</v>
      </c>
      <c r="D83" s="825"/>
      <c r="E83" s="822" t="str">
        <f t="shared" si="10"/>
        <v xml:space="preserve">-  </v>
      </c>
      <c r="F83" s="825" t="str">
        <f>IF($E$12=0," ",'ATT1B-Projection'!E73)</f>
        <v xml:space="preserve"> </v>
      </c>
      <c r="G83" s="822" t="str">
        <f t="shared" si="7"/>
        <v xml:space="preserve">-  </v>
      </c>
      <c r="H83" s="822" t="str">
        <f t="shared" si="8"/>
        <v xml:space="preserve">-  </v>
      </c>
      <c r="I83" s="822" t="str">
        <f t="shared" si="9"/>
        <v xml:space="preserve">-  </v>
      </c>
      <c r="J83" s="822" t="str">
        <f>IF($E$12=0,"-  ",(H83*'ATT1B-Projection'!G73))</f>
        <v xml:space="preserve">-  </v>
      </c>
      <c r="K83" s="825" t="str">
        <f>IF($E$12=0," ",('ATT1B-Projection'!H73))</f>
        <v xml:space="preserve"> </v>
      </c>
      <c r="L83" s="822" t="str">
        <f t="shared" si="11"/>
        <v xml:space="preserve">-  </v>
      </c>
      <c r="M83" s="822" t="str">
        <f t="shared" si="12"/>
        <v xml:space="preserve">-  </v>
      </c>
    </row>
    <row r="84" spans="1:13" ht="15" customHeight="1">
      <c r="A84" s="821">
        <v>6</v>
      </c>
      <c r="B84" s="769" t="str">
        <f>IF($E$12=0,"-",B$32)</f>
        <v>-</v>
      </c>
      <c r="C84" s="824" t="s">
        <v>310</v>
      </c>
      <c r="D84" s="825"/>
      <c r="E84" s="822" t="str">
        <f t="shared" si="10"/>
        <v xml:space="preserve">-  </v>
      </c>
      <c r="F84" s="825" t="str">
        <f>IF($E$12=0," ",'ATT1B-Projection'!E74)</f>
        <v xml:space="preserve"> </v>
      </c>
      <c r="G84" s="822" t="str">
        <f t="shared" si="7"/>
        <v xml:space="preserve">-  </v>
      </c>
      <c r="H84" s="822" t="str">
        <f t="shared" si="8"/>
        <v xml:space="preserve">-  </v>
      </c>
      <c r="I84" s="822" t="str">
        <f t="shared" si="9"/>
        <v xml:space="preserve">-  </v>
      </c>
      <c r="J84" s="822" t="str">
        <f>IF($E$12=0,"-  ",(H84*'ATT1B-Projection'!G74))</f>
        <v xml:space="preserve">-  </v>
      </c>
      <c r="K84" s="825" t="str">
        <f>IF($E$12=0," ",('ATT1B-Projection'!H74))</f>
        <v xml:space="preserve"> </v>
      </c>
      <c r="L84" s="822" t="str">
        <f t="shared" si="11"/>
        <v xml:space="preserve">-  </v>
      </c>
      <c r="M84" s="822" t="str">
        <f t="shared" si="12"/>
        <v xml:space="preserve">-  </v>
      </c>
    </row>
    <row r="85" spans="1:13" ht="15" customHeight="1">
      <c r="A85" s="821">
        <v>7</v>
      </c>
      <c r="B85" s="769" t="str">
        <f>IF($E$12=0,"-",B$33)</f>
        <v>-</v>
      </c>
      <c r="C85" s="824" t="s">
        <v>311</v>
      </c>
      <c r="D85" s="825"/>
      <c r="E85" s="822" t="str">
        <f t="shared" si="10"/>
        <v xml:space="preserve">-  </v>
      </c>
      <c r="F85" s="825" t="str">
        <f>IF($E$12=0," ",'ATT1B-Projection'!E75)</f>
        <v xml:space="preserve"> </v>
      </c>
      <c r="G85" s="822" t="str">
        <f t="shared" si="7"/>
        <v xml:space="preserve">-  </v>
      </c>
      <c r="H85" s="822" t="str">
        <f t="shared" si="8"/>
        <v xml:space="preserve">-  </v>
      </c>
      <c r="I85" s="822" t="str">
        <f t="shared" si="9"/>
        <v xml:space="preserve">-  </v>
      </c>
      <c r="J85" s="822" t="str">
        <f>IF($E$12=0,"-  ",(H85*'ATT1B-Projection'!G75))</f>
        <v xml:space="preserve">-  </v>
      </c>
      <c r="K85" s="825" t="str">
        <f>IF($E$12=0," ",('ATT1B-Projection'!H75))</f>
        <v xml:space="preserve"> </v>
      </c>
      <c r="L85" s="822" t="str">
        <f t="shared" si="11"/>
        <v xml:space="preserve">-  </v>
      </c>
      <c r="M85" s="822" t="str">
        <f t="shared" si="12"/>
        <v xml:space="preserve">-  </v>
      </c>
    </row>
    <row r="86" spans="1:13" ht="15" customHeight="1">
      <c r="A86" s="821">
        <v>8</v>
      </c>
      <c r="B86" s="769" t="str">
        <f>IF($E$12=0,"-",B$34)</f>
        <v>-</v>
      </c>
      <c r="C86" s="824" t="s">
        <v>312</v>
      </c>
      <c r="D86" s="825"/>
      <c r="E86" s="822" t="str">
        <f t="shared" si="10"/>
        <v xml:space="preserve">-  </v>
      </c>
      <c r="F86" s="825" t="str">
        <f>IF($E$12=0," ",'ATT1B-Projection'!E76)</f>
        <v xml:space="preserve"> </v>
      </c>
      <c r="G86" s="822" t="str">
        <f t="shared" si="7"/>
        <v xml:space="preserve">-  </v>
      </c>
      <c r="H86" s="822" t="str">
        <f t="shared" si="8"/>
        <v xml:space="preserve">-  </v>
      </c>
      <c r="I86" s="822" t="str">
        <f t="shared" si="9"/>
        <v xml:space="preserve">-  </v>
      </c>
      <c r="J86" s="822" t="str">
        <f>IF($E$12=0,"-  ",(H86*'ATT1B-Projection'!G76))</f>
        <v xml:space="preserve">-  </v>
      </c>
      <c r="K86" s="825" t="str">
        <f>IF($E$12=0," ",('ATT1B-Projection'!H76))</f>
        <v xml:space="preserve"> </v>
      </c>
      <c r="L86" s="822" t="str">
        <f t="shared" si="11"/>
        <v xml:space="preserve">-  </v>
      </c>
      <c r="M86" s="822" t="str">
        <f t="shared" si="12"/>
        <v xml:space="preserve">-  </v>
      </c>
    </row>
    <row r="87" spans="1:13" ht="15" customHeight="1">
      <c r="A87" s="821">
        <v>9</v>
      </c>
      <c r="B87" s="769" t="str">
        <f>IF($E$12=0,"-",B$35)</f>
        <v>-</v>
      </c>
      <c r="C87" s="824" t="s">
        <v>313</v>
      </c>
      <c r="D87" s="825"/>
      <c r="E87" s="822" t="str">
        <f t="shared" si="10"/>
        <v xml:space="preserve">-  </v>
      </c>
      <c r="F87" s="825" t="str">
        <f>IF($E$12=0," ",'ATT1B-Projection'!E77)</f>
        <v xml:space="preserve"> </v>
      </c>
      <c r="G87" s="822" t="str">
        <f t="shared" si="7"/>
        <v xml:space="preserve">-  </v>
      </c>
      <c r="H87" s="822" t="str">
        <f t="shared" si="8"/>
        <v xml:space="preserve">-  </v>
      </c>
      <c r="I87" s="822" t="str">
        <f t="shared" si="9"/>
        <v xml:space="preserve">-  </v>
      </c>
      <c r="J87" s="822" t="str">
        <f>IF($E$12=0,"-  ",(H87*'ATT1B-Projection'!G77))</f>
        <v xml:space="preserve">-  </v>
      </c>
      <c r="K87" s="825" t="str">
        <f>IF($E$12=0," ",('ATT1B-Projection'!H77))</f>
        <v xml:space="preserve"> </v>
      </c>
      <c r="L87" s="822" t="str">
        <f t="shared" si="11"/>
        <v xml:space="preserve">-  </v>
      </c>
      <c r="M87" s="822" t="str">
        <f t="shared" si="12"/>
        <v xml:space="preserve">-  </v>
      </c>
    </row>
    <row r="88" spans="1:13" ht="15" customHeight="1">
      <c r="A88" s="821">
        <v>10</v>
      </c>
      <c r="B88" s="769" t="str">
        <f>IF($E$12=0,"-",B$36)</f>
        <v>-</v>
      </c>
      <c r="C88" s="824" t="s">
        <v>314</v>
      </c>
      <c r="D88" s="825"/>
      <c r="E88" s="822" t="str">
        <f t="shared" si="10"/>
        <v xml:space="preserve">-  </v>
      </c>
      <c r="F88" s="825" t="str">
        <f>IF($E$12=0," ",'ATT1B-Projection'!E78)</f>
        <v xml:space="preserve"> </v>
      </c>
      <c r="G88" s="822" t="str">
        <f t="shared" si="7"/>
        <v xml:space="preserve">-  </v>
      </c>
      <c r="H88" s="822" t="str">
        <f t="shared" si="8"/>
        <v xml:space="preserve">-  </v>
      </c>
      <c r="I88" s="822" t="str">
        <f t="shared" si="9"/>
        <v xml:space="preserve">-  </v>
      </c>
      <c r="J88" s="822" t="str">
        <f>IF($E$12=0,"-  ",(H88*'ATT1B-Projection'!G78))</f>
        <v xml:space="preserve">-  </v>
      </c>
      <c r="K88" s="825" t="str">
        <f>IF($E$12=0," ",('ATT1B-Projection'!H78))</f>
        <v xml:space="preserve"> </v>
      </c>
      <c r="L88" s="822" t="str">
        <f t="shared" si="11"/>
        <v xml:space="preserve">-  </v>
      </c>
      <c r="M88" s="822" t="str">
        <f t="shared" si="12"/>
        <v xml:space="preserve">-  </v>
      </c>
    </row>
    <row r="89" spans="1:13" ht="15" customHeight="1">
      <c r="A89" s="821">
        <v>11</v>
      </c>
      <c r="B89" s="769" t="str">
        <f>IF($E$12=0,"-",B$37)</f>
        <v>-</v>
      </c>
      <c r="C89" s="824" t="s">
        <v>315</v>
      </c>
      <c r="D89" s="825"/>
      <c r="E89" s="822" t="str">
        <f t="shared" si="10"/>
        <v xml:space="preserve">-  </v>
      </c>
      <c r="F89" s="825" t="str">
        <f>IF($E$12=0," ",'ATT1B-Projection'!E79)</f>
        <v xml:space="preserve"> </v>
      </c>
      <c r="G89" s="822" t="str">
        <f t="shared" si="7"/>
        <v xml:space="preserve">-  </v>
      </c>
      <c r="H89" s="822" t="str">
        <f t="shared" si="8"/>
        <v xml:space="preserve">-  </v>
      </c>
      <c r="I89" s="822" t="str">
        <f t="shared" si="9"/>
        <v xml:space="preserve">-  </v>
      </c>
      <c r="J89" s="822" t="str">
        <f>IF($E$12=0,"-  ",(H89*'ATT1B-Projection'!G79))</f>
        <v xml:space="preserve">-  </v>
      </c>
      <c r="K89" s="825" t="str">
        <f>IF($E$12=0," ",('ATT1B-Projection'!H79))</f>
        <v xml:space="preserve"> </v>
      </c>
      <c r="L89" s="822" t="str">
        <f t="shared" si="11"/>
        <v xml:space="preserve">-  </v>
      </c>
      <c r="M89" s="822" t="str">
        <f t="shared" si="12"/>
        <v xml:space="preserve">-  </v>
      </c>
    </row>
    <row r="90" spans="1:13" ht="15" customHeight="1">
      <c r="A90" s="821">
        <v>12</v>
      </c>
      <c r="B90" s="769" t="str">
        <f>IF($E$12=0,"-",B$38)</f>
        <v>-</v>
      </c>
      <c r="C90" s="824" t="s">
        <v>316</v>
      </c>
      <c r="D90" s="825"/>
      <c r="E90" s="822" t="str">
        <f t="shared" si="10"/>
        <v xml:space="preserve">-  </v>
      </c>
      <c r="F90" s="825" t="str">
        <f>IF($E$12=0," ",'ATT1B-Projection'!E80)</f>
        <v xml:space="preserve"> </v>
      </c>
      <c r="G90" s="822" t="str">
        <f t="shared" si="7"/>
        <v xml:space="preserve">-  </v>
      </c>
      <c r="H90" s="822" t="str">
        <f t="shared" si="8"/>
        <v xml:space="preserve">-  </v>
      </c>
      <c r="I90" s="822" t="str">
        <f t="shared" si="9"/>
        <v xml:space="preserve">-  </v>
      </c>
      <c r="J90" s="822" t="str">
        <f>IF($E$12=0,"-  ",(H90*'ATT1B-Projection'!G80))</f>
        <v xml:space="preserve">-  </v>
      </c>
      <c r="K90" s="825" t="str">
        <f>IF($E$12=0," ",('ATT1B-Projection'!H80))</f>
        <v xml:space="preserve"> </v>
      </c>
      <c r="L90" s="822" t="str">
        <f t="shared" si="11"/>
        <v xml:space="preserve">-  </v>
      </c>
      <c r="M90" s="822" t="str">
        <f t="shared" si="12"/>
        <v xml:space="preserve">-  </v>
      </c>
    </row>
    <row r="91" spans="1:13" ht="15" customHeight="1">
      <c r="A91" s="821">
        <v>13</v>
      </c>
      <c r="B91" s="769" t="str">
        <f>IF($E$12=0,"-",B$39)</f>
        <v>-</v>
      </c>
      <c r="C91" s="824" t="s">
        <v>950</v>
      </c>
      <c r="D91" s="825"/>
      <c r="E91" s="822" t="str">
        <f t="shared" si="10"/>
        <v xml:space="preserve">-  </v>
      </c>
      <c r="F91" s="825" t="str">
        <f>IF($E$12=0," ",'ATT1B-Projection'!E81)</f>
        <v xml:space="preserve"> </v>
      </c>
      <c r="G91" s="822" t="str">
        <f t="shared" si="7"/>
        <v xml:space="preserve">-  </v>
      </c>
      <c r="H91" s="822" t="str">
        <f t="shared" si="8"/>
        <v xml:space="preserve">-  </v>
      </c>
      <c r="I91" s="822" t="str">
        <f t="shared" si="9"/>
        <v xml:space="preserve">-  </v>
      </c>
      <c r="J91" s="822" t="str">
        <f>IF($E$12=0,"-  ",(H91*'ATT1B-Projection'!G81))</f>
        <v xml:space="preserve">-  </v>
      </c>
      <c r="K91" s="825" t="str">
        <f>IF($E$12=0," ",('ATT1B-Projection'!H81))</f>
        <v xml:space="preserve"> </v>
      </c>
      <c r="L91" s="822" t="str">
        <f t="shared" si="11"/>
        <v xml:space="preserve">-  </v>
      </c>
      <c r="M91" s="822" t="str">
        <f t="shared" si="12"/>
        <v xml:space="preserve">-  </v>
      </c>
    </row>
    <row r="92" spans="1:13" ht="15" customHeight="1">
      <c r="A92" s="821"/>
      <c r="B92" s="769"/>
      <c r="C92" s="824"/>
      <c r="D92" s="822"/>
      <c r="E92" s="822"/>
      <c r="F92" s="822"/>
      <c r="G92" s="822"/>
      <c r="H92" s="822"/>
      <c r="I92" s="822"/>
      <c r="J92" s="822"/>
      <c r="K92" s="822"/>
      <c r="L92" s="822"/>
      <c r="M92" s="822"/>
    </row>
    <row r="93" spans="1:13" ht="15" customHeight="1">
      <c r="A93" s="821">
        <v>14</v>
      </c>
      <c r="B93" s="821" t="s">
        <v>1536</v>
      </c>
      <c r="C93" s="821"/>
      <c r="D93" s="821"/>
      <c r="E93" s="821"/>
      <c r="F93" s="821"/>
      <c r="G93" s="821"/>
      <c r="H93" s="821"/>
      <c r="I93" s="821"/>
      <c r="J93" s="821"/>
      <c r="K93" s="822"/>
      <c r="L93" s="822"/>
      <c r="M93" s="822" t="str">
        <f>+M91</f>
        <v xml:space="preserve">-  </v>
      </c>
    </row>
    <row r="94" spans="1:13" ht="15" customHeight="1">
      <c r="A94" s="821"/>
      <c r="B94" s="821"/>
      <c r="C94" s="821"/>
      <c r="D94" s="821"/>
      <c r="E94" s="821"/>
      <c r="F94" s="821"/>
      <c r="G94" s="821"/>
      <c r="H94" s="821"/>
      <c r="I94" s="821"/>
      <c r="J94" s="821"/>
      <c r="K94" s="822"/>
      <c r="L94" s="822"/>
      <c r="M94" s="822"/>
    </row>
    <row r="95" spans="1:13" ht="15" customHeight="1">
      <c r="A95" s="821"/>
      <c r="B95" s="821"/>
      <c r="C95" s="821"/>
      <c r="D95" s="821"/>
      <c r="E95" s="821"/>
      <c r="F95" s="821"/>
      <c r="G95" s="821"/>
      <c r="H95" s="821"/>
      <c r="I95" s="821"/>
      <c r="J95" s="823"/>
      <c r="K95" s="822"/>
      <c r="L95" s="822"/>
      <c r="M95" s="822"/>
    </row>
    <row r="96" spans="1:13" ht="15" customHeight="1">
      <c r="A96" s="821"/>
      <c r="B96" s="769"/>
      <c r="C96" s="824"/>
      <c r="D96" s="822"/>
      <c r="E96" s="822"/>
      <c r="F96" s="822"/>
      <c r="G96" s="822"/>
      <c r="H96" s="822"/>
      <c r="I96" s="822"/>
      <c r="J96" s="822"/>
      <c r="K96" s="822"/>
      <c r="L96" s="822"/>
      <c r="M96" s="822"/>
    </row>
    <row r="97" spans="1:13" ht="15" customHeight="1">
      <c r="A97" s="828" t="s">
        <v>952</v>
      </c>
      <c r="B97" s="824"/>
      <c r="C97" s="824"/>
      <c r="D97" s="821"/>
      <c r="E97" s="821"/>
      <c r="F97" s="821"/>
      <c r="G97" s="821"/>
      <c r="H97" s="821"/>
      <c r="I97" s="821"/>
      <c r="J97" s="821"/>
      <c r="K97" s="821"/>
      <c r="L97" s="821"/>
      <c r="M97" s="821"/>
    </row>
    <row r="98" spans="1:13" ht="15" customHeight="1">
      <c r="A98" s="1530" t="s">
        <v>953</v>
      </c>
      <c r="B98" s="1517"/>
      <c r="C98" s="1531" t="s">
        <v>1073</v>
      </c>
      <c r="D98" s="1531"/>
      <c r="E98" s="1531"/>
      <c r="F98" s="1531"/>
      <c r="G98" s="1531"/>
      <c r="H98" s="1531"/>
      <c r="I98" s="1531"/>
      <c r="J98" s="1531"/>
      <c r="K98" s="1531"/>
      <c r="L98" s="1531"/>
      <c r="M98" s="1531"/>
    </row>
    <row r="99" spans="1:13" ht="15" customHeight="1">
      <c r="A99" s="1530" t="s">
        <v>954</v>
      </c>
      <c r="B99" s="1517"/>
      <c r="C99" s="1531" t="s">
        <v>1037</v>
      </c>
      <c r="D99" s="1531"/>
      <c r="E99" s="1531"/>
      <c r="F99" s="1531"/>
      <c r="G99" s="1531"/>
      <c r="H99" s="1531"/>
      <c r="I99" s="1531"/>
      <c r="J99" s="1531"/>
      <c r="K99" s="1531"/>
      <c r="L99" s="1531"/>
      <c r="M99" s="1531"/>
    </row>
    <row r="100" spans="1:13" ht="15" customHeight="1">
      <c r="A100" s="1530" t="s">
        <v>958</v>
      </c>
      <c r="B100" s="1517"/>
      <c r="C100" s="1531" t="s">
        <v>1074</v>
      </c>
      <c r="D100" s="1531"/>
      <c r="E100" s="1531"/>
      <c r="F100" s="1531"/>
      <c r="G100" s="1531"/>
      <c r="H100" s="1531"/>
      <c r="I100" s="1531"/>
      <c r="J100" s="1531"/>
      <c r="K100" s="1531"/>
      <c r="L100" s="1531"/>
      <c r="M100" s="1531"/>
    </row>
    <row r="101" spans="1:13" ht="15" customHeight="1">
      <c r="A101" s="1530" t="s">
        <v>959</v>
      </c>
      <c r="B101" s="1517"/>
      <c r="C101" s="1531" t="s">
        <v>1075</v>
      </c>
      <c r="D101" s="1531"/>
      <c r="E101" s="1531"/>
      <c r="F101" s="1531"/>
      <c r="G101" s="1531"/>
      <c r="H101" s="1531"/>
      <c r="I101" s="1531"/>
      <c r="J101" s="1531"/>
      <c r="K101" s="1531"/>
      <c r="L101" s="1531"/>
      <c r="M101" s="1531"/>
    </row>
    <row r="102" spans="1:13" ht="15" customHeight="1">
      <c r="A102" s="1530" t="s">
        <v>962</v>
      </c>
      <c r="B102" s="1517"/>
      <c r="C102" s="1531" t="s">
        <v>1076</v>
      </c>
      <c r="D102" s="1531"/>
      <c r="E102" s="1531"/>
      <c r="F102" s="1531"/>
      <c r="G102" s="1531"/>
      <c r="H102" s="1531"/>
      <c r="I102" s="1531"/>
      <c r="J102" s="1531"/>
      <c r="K102" s="1531"/>
      <c r="L102" s="1531"/>
      <c r="M102" s="1531"/>
    </row>
    <row r="103" spans="1:13" ht="15" customHeight="1">
      <c r="A103" s="1530" t="s">
        <v>1077</v>
      </c>
      <c r="B103" s="1517"/>
      <c r="C103" s="1531" t="s">
        <v>1089</v>
      </c>
      <c r="D103" s="1531"/>
      <c r="E103" s="1531"/>
      <c r="F103" s="1531"/>
      <c r="G103" s="1531"/>
      <c r="H103" s="1531"/>
      <c r="I103" s="1531"/>
      <c r="J103" s="1531"/>
      <c r="K103" s="1531"/>
      <c r="L103" s="1531"/>
      <c r="M103" s="1531"/>
    </row>
    <row r="104" spans="1:13" ht="15" customHeight="1">
      <c r="A104" s="1530" t="s">
        <v>1079</v>
      </c>
      <c r="B104" s="1517"/>
      <c r="C104" s="1532" t="s">
        <v>1538</v>
      </c>
      <c r="D104" s="1532"/>
      <c r="E104" s="1532"/>
      <c r="F104" s="1532"/>
      <c r="G104" s="1532"/>
      <c r="H104" s="1532"/>
      <c r="I104" s="1532"/>
      <c r="J104" s="1532"/>
      <c r="K104" s="1532"/>
      <c r="L104" s="1532"/>
      <c r="M104" s="1532"/>
    </row>
    <row r="105" spans="1:13" ht="15" customHeight="1">
      <c r="A105" s="1530" t="s">
        <v>1090</v>
      </c>
      <c r="B105" s="1517"/>
      <c r="C105" s="1531" t="s">
        <v>966</v>
      </c>
      <c r="D105" s="1531"/>
      <c r="E105" s="1531"/>
      <c r="F105" s="1531"/>
      <c r="G105" s="1531"/>
      <c r="H105" s="1531"/>
      <c r="I105" s="1531"/>
      <c r="J105" s="1531"/>
      <c r="K105" s="1531"/>
      <c r="L105" s="1531"/>
      <c r="M105" s="1531"/>
    </row>
    <row r="106" spans="1:13" ht="15" customHeight="1">
      <c r="A106" s="1530" t="s">
        <v>1091</v>
      </c>
      <c r="B106" s="1517"/>
      <c r="C106" s="1531" t="s">
        <v>1083</v>
      </c>
      <c r="D106" s="1531"/>
      <c r="E106" s="1531"/>
      <c r="F106" s="1531"/>
      <c r="G106" s="1531"/>
      <c r="H106" s="1531"/>
      <c r="I106" s="1531"/>
      <c r="J106" s="1531"/>
      <c r="K106" s="1531"/>
      <c r="L106" s="1531"/>
      <c r="M106" s="1531"/>
    </row>
    <row r="107" spans="1:13" ht="15" customHeight="1">
      <c r="A107" s="1530" t="s">
        <v>1092</v>
      </c>
      <c r="B107" s="1517"/>
      <c r="C107" s="1531" t="s">
        <v>1121</v>
      </c>
      <c r="D107" s="1531"/>
      <c r="E107" s="1531"/>
      <c r="F107" s="1531"/>
      <c r="G107" s="1531"/>
      <c r="H107" s="1531"/>
      <c r="I107" s="1531"/>
      <c r="J107" s="1531"/>
      <c r="K107" s="1531"/>
      <c r="L107" s="1531"/>
      <c r="M107" s="1531"/>
    </row>
    <row r="108" spans="1:13" ht="15" customHeight="1">
      <c r="A108" s="1530"/>
      <c r="B108" s="1517"/>
      <c r="C108" s="1531"/>
      <c r="D108" s="1531"/>
      <c r="E108" s="1531"/>
      <c r="F108" s="1531"/>
      <c r="G108" s="1531"/>
      <c r="H108" s="1531"/>
      <c r="I108" s="1531"/>
      <c r="J108" s="1531"/>
      <c r="K108" s="1531"/>
      <c r="L108" s="1531"/>
      <c r="M108" s="1531"/>
    </row>
    <row r="109" spans="1:13" ht="15" customHeight="1">
      <c r="A109" s="821"/>
      <c r="B109" s="824"/>
      <c r="C109" s="824"/>
      <c r="D109" s="821"/>
      <c r="E109" s="821"/>
      <c r="F109" s="821"/>
      <c r="G109" s="821"/>
      <c r="H109" s="821"/>
      <c r="I109" s="821"/>
      <c r="J109" s="821"/>
      <c r="K109" s="821"/>
      <c r="L109" s="821"/>
      <c r="M109" s="821"/>
    </row>
    <row r="110" spans="1:13" ht="15" customHeight="1">
      <c r="A110" s="821"/>
      <c r="B110" s="824"/>
      <c r="C110" s="824"/>
      <c r="D110" s="821"/>
      <c r="E110" s="821"/>
      <c r="F110" s="821"/>
      <c r="G110" s="821"/>
      <c r="H110" s="821"/>
      <c r="I110" s="821"/>
      <c r="J110" s="821"/>
      <c r="K110" s="821"/>
      <c r="L110" s="821"/>
      <c r="M110" s="821"/>
    </row>
    <row r="111" spans="1:13" ht="15" customHeight="1">
      <c r="A111" s="1516" t="s">
        <v>1120</v>
      </c>
      <c r="B111" s="1516"/>
      <c r="C111" s="1516"/>
      <c r="D111" s="1516"/>
      <c r="E111" s="1516"/>
      <c r="F111" s="1516"/>
      <c r="G111" s="1516"/>
      <c r="H111" s="1516"/>
      <c r="I111" s="1516"/>
      <c r="J111" s="1516"/>
      <c r="K111" s="1516"/>
      <c r="L111" s="1516"/>
      <c r="M111" s="1516"/>
    </row>
    <row r="112" spans="1:13" ht="15" customHeight="1">
      <c r="A112" s="1522" t="str">
        <f>IF($E$12=0,"-  ",$E$12)</f>
        <v xml:space="preserve">-  </v>
      </c>
      <c r="B112" s="1523"/>
      <c r="C112" s="1523"/>
      <c r="D112" s="1523"/>
      <c r="E112" s="1523"/>
      <c r="F112" s="1523"/>
      <c r="G112" s="1523"/>
      <c r="H112" s="1523"/>
      <c r="I112" s="1523"/>
      <c r="J112" s="1523"/>
      <c r="K112" s="817"/>
      <c r="L112" s="821"/>
      <c r="M112" s="821"/>
    </row>
    <row r="113" spans="1:13" ht="15" customHeight="1">
      <c r="A113" s="759" t="s">
        <v>1050</v>
      </c>
      <c r="B113" s="824"/>
      <c r="C113" s="824"/>
      <c r="D113" s="821"/>
      <c r="E113" s="821"/>
      <c r="F113" s="821"/>
      <c r="G113" s="821"/>
      <c r="H113" s="821"/>
      <c r="I113" s="821"/>
      <c r="J113" s="821"/>
      <c r="K113" s="821"/>
      <c r="L113" s="821"/>
      <c r="M113" s="821"/>
    </row>
    <row r="114" spans="1:13" ht="15" customHeight="1">
      <c r="A114" s="759"/>
      <c r="B114" s="824"/>
      <c r="C114" s="824"/>
      <c r="D114" s="821"/>
      <c r="E114" s="821"/>
      <c r="F114" s="821"/>
      <c r="G114" s="821"/>
      <c r="H114" s="821"/>
      <c r="I114" s="821"/>
      <c r="J114" s="821"/>
      <c r="K114" s="821"/>
      <c r="L114" s="821"/>
      <c r="M114" s="821"/>
    </row>
    <row r="115" spans="1:13" ht="15" customHeight="1">
      <c r="A115" s="1516" t="s">
        <v>969</v>
      </c>
      <c r="B115" s="1516"/>
      <c r="C115" s="1516"/>
      <c r="D115" s="1516"/>
      <c r="E115" s="1516"/>
      <c r="F115" s="1516"/>
      <c r="G115" s="1516"/>
      <c r="H115" s="1516"/>
      <c r="I115" s="1516"/>
      <c r="J115" s="1516"/>
      <c r="K115" s="1516"/>
      <c r="L115" s="1516"/>
      <c r="M115" s="1516"/>
    </row>
    <row r="116" spans="1:13" ht="15" customHeight="1">
      <c r="A116" s="814"/>
      <c r="B116" s="815"/>
      <c r="C116" s="815"/>
      <c r="D116" s="815"/>
      <c r="E116" s="815"/>
      <c r="F116" s="815"/>
      <c r="G116" s="815"/>
      <c r="H116" s="815"/>
      <c r="I116" s="815"/>
      <c r="J116" s="815"/>
      <c r="K116" s="815"/>
      <c r="L116" s="821"/>
      <c r="M116" s="821"/>
    </row>
    <row r="117" spans="1:13" ht="15" customHeight="1">
      <c r="A117" s="760" t="s">
        <v>1119</v>
      </c>
      <c r="B117" s="815"/>
      <c r="C117" s="815"/>
      <c r="D117" s="815"/>
      <c r="E117" s="815"/>
      <c r="F117" s="815"/>
      <c r="G117" s="815"/>
      <c r="H117" s="815"/>
      <c r="I117" s="815"/>
      <c r="J117" s="815"/>
      <c r="K117" s="815"/>
      <c r="L117" s="821"/>
      <c r="M117" s="821"/>
    </row>
    <row r="118" spans="1:13" ht="15" customHeight="1">
      <c r="A118" s="821" t="s">
        <v>1051</v>
      </c>
      <c r="B118" s="815"/>
      <c r="C118" s="815"/>
      <c r="D118" s="815"/>
      <c r="E118" s="815"/>
      <c r="F118" s="815"/>
      <c r="G118" s="815"/>
      <c r="H118" s="815"/>
      <c r="I118" s="815"/>
      <c r="J118" s="815"/>
      <c r="K118" s="815"/>
      <c r="L118" s="821"/>
      <c r="M118" s="821"/>
    </row>
    <row r="119" spans="1:13" ht="15" customHeight="1">
      <c r="A119" s="821"/>
      <c r="B119" s="824"/>
      <c r="C119" s="824"/>
      <c r="D119" s="821"/>
      <c r="E119" s="821"/>
      <c r="F119" s="821"/>
      <c r="G119" s="821"/>
      <c r="H119" s="821"/>
      <c r="I119" s="821"/>
      <c r="J119" s="821"/>
      <c r="K119" s="821"/>
      <c r="L119" s="821"/>
      <c r="M119" s="821"/>
    </row>
    <row r="120" spans="1:13" ht="15" customHeight="1">
      <c r="A120" s="821"/>
      <c r="B120" s="827" t="s">
        <v>937</v>
      </c>
      <c r="C120" s="827" t="s">
        <v>938</v>
      </c>
      <c r="D120" s="827" t="s">
        <v>939</v>
      </c>
      <c r="E120" s="827" t="s">
        <v>940</v>
      </c>
      <c r="F120" s="827" t="s">
        <v>941</v>
      </c>
      <c r="G120" s="827" t="s">
        <v>942</v>
      </c>
      <c r="H120" s="827" t="s">
        <v>943</v>
      </c>
      <c r="I120" s="827" t="s">
        <v>944</v>
      </c>
      <c r="J120" s="827" t="s">
        <v>1056</v>
      </c>
      <c r="K120" s="827" t="s">
        <v>1057</v>
      </c>
      <c r="L120" s="827" t="s">
        <v>1058</v>
      </c>
      <c r="M120" s="827" t="s">
        <v>1059</v>
      </c>
    </row>
    <row r="121" spans="1:13" ht="15" customHeight="1">
      <c r="A121" s="821"/>
      <c r="B121" s="827"/>
      <c r="C121" s="827"/>
      <c r="D121" s="824" t="s">
        <v>1061</v>
      </c>
      <c r="E121" s="824"/>
      <c r="F121" s="824"/>
      <c r="G121" s="824"/>
      <c r="H121" s="824"/>
      <c r="I121" s="824"/>
      <c r="J121" s="824" t="s">
        <v>1062</v>
      </c>
      <c r="K121" s="824" t="s">
        <v>1063</v>
      </c>
      <c r="L121" s="821"/>
      <c r="M121" s="821"/>
    </row>
    <row r="122" spans="1:13" ht="15" customHeight="1">
      <c r="A122" s="821"/>
      <c r="B122" s="827"/>
      <c r="C122" s="827"/>
      <c r="D122" s="824" t="s">
        <v>1093</v>
      </c>
      <c r="E122" s="824"/>
      <c r="F122" s="824" t="s">
        <v>1063</v>
      </c>
      <c r="G122" s="824"/>
      <c r="H122" s="824" t="s">
        <v>1062</v>
      </c>
      <c r="I122" s="824"/>
      <c r="J122" s="824" t="s">
        <v>1063</v>
      </c>
      <c r="K122" s="824" t="s">
        <v>1064</v>
      </c>
      <c r="L122" s="824"/>
      <c r="M122" s="824"/>
    </row>
    <row r="123" spans="1:13" ht="15" customHeight="1">
      <c r="A123" s="821"/>
      <c r="B123" s="827"/>
      <c r="C123" s="827"/>
      <c r="D123" s="824" t="s">
        <v>1094</v>
      </c>
      <c r="E123" s="824" t="s">
        <v>1061</v>
      </c>
      <c r="F123" s="824" t="s">
        <v>1065</v>
      </c>
      <c r="G123" s="824" t="s">
        <v>947</v>
      </c>
      <c r="H123" s="824" t="s">
        <v>1063</v>
      </c>
      <c r="I123" s="824" t="s">
        <v>947</v>
      </c>
      <c r="J123" s="824" t="s">
        <v>1066</v>
      </c>
      <c r="K123" s="824" t="s">
        <v>1067</v>
      </c>
      <c r="L123" s="824" t="s">
        <v>1068</v>
      </c>
      <c r="M123" s="824" t="s">
        <v>1069</v>
      </c>
    </row>
    <row r="124" spans="1:13" ht="15" customHeight="1" thickBot="1">
      <c r="A124" s="826" t="s">
        <v>946</v>
      </c>
      <c r="B124" s="826" t="s">
        <v>460</v>
      </c>
      <c r="C124" s="826" t="s">
        <v>459</v>
      </c>
      <c r="D124" s="826" t="s">
        <v>1095</v>
      </c>
      <c r="E124" s="826" t="s">
        <v>947</v>
      </c>
      <c r="F124" s="826" t="s">
        <v>1070</v>
      </c>
      <c r="G124" s="826" t="s">
        <v>436</v>
      </c>
      <c r="H124" s="826" t="s">
        <v>1066</v>
      </c>
      <c r="I124" s="826" t="s">
        <v>1071</v>
      </c>
      <c r="J124" s="826" t="s">
        <v>1064</v>
      </c>
      <c r="K124" s="826" t="s">
        <v>1070</v>
      </c>
      <c r="L124" s="826" t="s">
        <v>1072</v>
      </c>
      <c r="M124" s="826" t="s">
        <v>1072</v>
      </c>
    </row>
    <row r="125" spans="1:13" ht="15" customHeight="1">
      <c r="A125" s="821"/>
      <c r="B125" s="824"/>
      <c r="C125" s="824"/>
      <c r="D125" s="821"/>
      <c r="E125" s="821"/>
      <c r="F125" s="821"/>
      <c r="G125" s="821"/>
      <c r="H125" s="821"/>
      <c r="I125" s="821"/>
      <c r="J125" s="821"/>
      <c r="K125" s="821"/>
      <c r="L125" s="821"/>
      <c r="M125" s="821"/>
    </row>
    <row r="126" spans="1:13" ht="15" customHeight="1">
      <c r="A126" s="821">
        <v>1</v>
      </c>
      <c r="B126" s="769" t="str">
        <f>IF($E$12=0,"-",B$26)</f>
        <v>-</v>
      </c>
      <c r="C126" s="824" t="s">
        <v>950</v>
      </c>
      <c r="D126" s="825"/>
      <c r="E126" s="822"/>
      <c r="F126" s="822"/>
      <c r="G126" s="822"/>
      <c r="H126" s="822"/>
      <c r="I126" s="822"/>
      <c r="J126" s="770"/>
      <c r="K126" s="770"/>
      <c r="L126" s="770"/>
      <c r="M126" s="822" t="str">
        <f>IF($E$12=0,"-  ",D126)</f>
        <v xml:space="preserve">-  </v>
      </c>
    </row>
    <row r="127" spans="1:13" ht="15" customHeight="1">
      <c r="A127" s="821"/>
      <c r="B127" s="769"/>
      <c r="C127" s="824"/>
      <c r="D127" s="823"/>
      <c r="E127" s="823"/>
      <c r="F127" s="822"/>
      <c r="G127" s="822"/>
      <c r="H127" s="822"/>
      <c r="I127" s="822"/>
      <c r="J127" s="770"/>
      <c r="K127" s="770"/>
      <c r="L127" s="770"/>
      <c r="M127" s="770"/>
    </row>
    <row r="128" spans="1:13" ht="15" customHeight="1">
      <c r="A128" s="821">
        <v>2</v>
      </c>
      <c r="B128" s="769" t="str">
        <f>IF($E$12=0,"-",B$28)</f>
        <v>-</v>
      </c>
      <c r="C128" s="824" t="s">
        <v>305</v>
      </c>
      <c r="D128" s="825"/>
      <c r="E128" s="822" t="str">
        <f>IF($E$12=0,"-  ",(D128-D126))</f>
        <v xml:space="preserve">-  </v>
      </c>
      <c r="F128" s="825" t="str">
        <f>IF($E$12=0," ",'ATT1B-Projection'!E114)</f>
        <v xml:space="preserve"> </v>
      </c>
      <c r="G128" s="822" t="str">
        <f t="shared" ref="G128:G139" si="13">IF($E$12=0,"-  ",(E128-F128))</f>
        <v xml:space="preserve">-  </v>
      </c>
      <c r="H128" s="822" t="str">
        <f t="shared" ref="H128:H139" si="14">IF($E$12=0,"-  ",(IF(SIGN(E128)=SIGN(F128),IF(SIGN(F128)=-1,MAX(G128,0),MIN(G128,0)),-F128)))</f>
        <v xml:space="preserve">-  </v>
      </c>
      <c r="I128" s="822" t="str">
        <f t="shared" ref="I128:I139" si="15">IF($E$12=0,"-  ",G128-H128)</f>
        <v xml:space="preserve">-  </v>
      </c>
      <c r="J128" s="822" t="str">
        <f>IF($E$12=0,"-  ",(H128*'ATT1B-Projection'!G114))</f>
        <v xml:space="preserve">-  </v>
      </c>
      <c r="K128" s="825" t="str">
        <f>IF($E$12=0," ",('ATT1B-Projection'!H114))</f>
        <v xml:space="preserve"> </v>
      </c>
      <c r="L128" s="822" t="str">
        <f>IF($E$12=0,"-  ",(K128+J128+I128*0.5))</f>
        <v xml:space="preserve">-  </v>
      </c>
      <c r="M128" s="822" t="str">
        <f>IF($E$12=0,"-  ",M126+L128)</f>
        <v xml:space="preserve">-  </v>
      </c>
    </row>
    <row r="129" spans="1:13" ht="15" customHeight="1">
      <c r="A129" s="821">
        <v>3</v>
      </c>
      <c r="B129" s="769" t="str">
        <f>IF($E$12=0,"-",B$29)</f>
        <v>-</v>
      </c>
      <c r="C129" s="824" t="s">
        <v>306</v>
      </c>
      <c r="D129" s="825"/>
      <c r="E129" s="822" t="str">
        <f t="shared" ref="E129:E139" si="16">IF($E$12=0,"-  ",(D129-D128))</f>
        <v xml:space="preserve">-  </v>
      </c>
      <c r="F129" s="825" t="str">
        <f>IF($E$12=0," ",'ATT1B-Projection'!E115)</f>
        <v xml:space="preserve"> </v>
      </c>
      <c r="G129" s="822" t="str">
        <f t="shared" si="13"/>
        <v xml:space="preserve">-  </v>
      </c>
      <c r="H129" s="822" t="str">
        <f t="shared" si="14"/>
        <v xml:space="preserve">-  </v>
      </c>
      <c r="I129" s="822" t="str">
        <f t="shared" si="15"/>
        <v xml:space="preserve">-  </v>
      </c>
      <c r="J129" s="822" t="str">
        <f>IF($E$12=0,"-  ",(H129*'ATT1B-Projection'!G115))</f>
        <v xml:space="preserve">-  </v>
      </c>
      <c r="K129" s="825" t="str">
        <f>IF($E$12=0," ",('ATT1B-Projection'!H115))</f>
        <v xml:space="preserve"> </v>
      </c>
      <c r="L129" s="822" t="str">
        <f t="shared" ref="L129:L139" si="17">IF($E$12=0,"-  ",(K129+J129+I129*0.5))</f>
        <v xml:space="preserve">-  </v>
      </c>
      <c r="M129" s="822" t="str">
        <f t="shared" ref="M129:M139" si="18">IF($E$12=0,"-  ",M128+L129)</f>
        <v xml:space="preserve">-  </v>
      </c>
    </row>
    <row r="130" spans="1:13" ht="15" customHeight="1">
      <c r="A130" s="821">
        <v>4</v>
      </c>
      <c r="B130" s="769" t="str">
        <f>IF($E$12=0,"-",B$30)</f>
        <v>-</v>
      </c>
      <c r="C130" s="824" t="s">
        <v>307</v>
      </c>
      <c r="D130" s="825"/>
      <c r="E130" s="822" t="str">
        <f t="shared" si="16"/>
        <v xml:space="preserve">-  </v>
      </c>
      <c r="F130" s="825" t="str">
        <f>IF($E$12=0," ",'ATT1B-Projection'!E116)</f>
        <v xml:space="preserve"> </v>
      </c>
      <c r="G130" s="822" t="str">
        <f t="shared" si="13"/>
        <v xml:space="preserve">-  </v>
      </c>
      <c r="H130" s="822" t="str">
        <f t="shared" si="14"/>
        <v xml:space="preserve">-  </v>
      </c>
      <c r="I130" s="822" t="str">
        <f t="shared" si="15"/>
        <v xml:space="preserve">-  </v>
      </c>
      <c r="J130" s="822" t="str">
        <f>IF($E$12=0,"-  ",(H130*'ATT1B-Projection'!G116))</f>
        <v xml:space="preserve">-  </v>
      </c>
      <c r="K130" s="825" t="str">
        <f>IF($E$12=0," ",('ATT1B-Projection'!H116))</f>
        <v xml:space="preserve"> </v>
      </c>
      <c r="L130" s="822" t="str">
        <f t="shared" si="17"/>
        <v xml:space="preserve">-  </v>
      </c>
      <c r="M130" s="822" t="str">
        <f t="shared" si="18"/>
        <v xml:space="preserve">-  </v>
      </c>
    </row>
    <row r="131" spans="1:13" ht="15" customHeight="1">
      <c r="A131" s="821">
        <v>5</v>
      </c>
      <c r="B131" s="769" t="str">
        <f>IF($E$12=0,"-",B$31)</f>
        <v>-</v>
      </c>
      <c r="C131" s="824" t="s">
        <v>308</v>
      </c>
      <c r="D131" s="825"/>
      <c r="E131" s="822" t="str">
        <f t="shared" si="16"/>
        <v xml:space="preserve">-  </v>
      </c>
      <c r="F131" s="825" t="str">
        <f>IF($E$12=0," ",'ATT1B-Projection'!E117)</f>
        <v xml:space="preserve"> </v>
      </c>
      <c r="G131" s="822" t="str">
        <f t="shared" si="13"/>
        <v xml:space="preserve">-  </v>
      </c>
      <c r="H131" s="822" t="str">
        <f t="shared" si="14"/>
        <v xml:space="preserve">-  </v>
      </c>
      <c r="I131" s="822" t="str">
        <f t="shared" si="15"/>
        <v xml:space="preserve">-  </v>
      </c>
      <c r="J131" s="822" t="str">
        <f>IF($E$12=0,"-  ",(H131*'ATT1B-Projection'!G117))</f>
        <v xml:space="preserve">-  </v>
      </c>
      <c r="K131" s="825" t="str">
        <f>IF($E$12=0," ",('ATT1B-Projection'!H117))</f>
        <v xml:space="preserve"> </v>
      </c>
      <c r="L131" s="822" t="str">
        <f t="shared" si="17"/>
        <v xml:space="preserve">-  </v>
      </c>
      <c r="M131" s="822" t="str">
        <f t="shared" si="18"/>
        <v xml:space="preserve">-  </v>
      </c>
    </row>
    <row r="132" spans="1:13" ht="15" customHeight="1">
      <c r="A132" s="821">
        <v>6</v>
      </c>
      <c r="B132" s="769" t="str">
        <f>IF($E$12=0,"-",B$32)</f>
        <v>-</v>
      </c>
      <c r="C132" s="824" t="s">
        <v>310</v>
      </c>
      <c r="D132" s="825"/>
      <c r="E132" s="822" t="str">
        <f t="shared" si="16"/>
        <v xml:space="preserve">-  </v>
      </c>
      <c r="F132" s="825" t="str">
        <f>IF($E$12=0," ",'ATT1B-Projection'!E118)</f>
        <v xml:space="preserve"> </v>
      </c>
      <c r="G132" s="822" t="str">
        <f t="shared" si="13"/>
        <v xml:space="preserve">-  </v>
      </c>
      <c r="H132" s="822" t="str">
        <f t="shared" si="14"/>
        <v xml:space="preserve">-  </v>
      </c>
      <c r="I132" s="822" t="str">
        <f t="shared" si="15"/>
        <v xml:space="preserve">-  </v>
      </c>
      <c r="J132" s="822" t="str">
        <f>IF($E$12=0,"-  ",(H132*'ATT1B-Projection'!G118))</f>
        <v xml:space="preserve">-  </v>
      </c>
      <c r="K132" s="825" t="str">
        <f>IF($E$12=0," ",('ATT1B-Projection'!H118))</f>
        <v xml:space="preserve"> </v>
      </c>
      <c r="L132" s="822" t="str">
        <f t="shared" si="17"/>
        <v xml:space="preserve">-  </v>
      </c>
      <c r="M132" s="822" t="str">
        <f t="shared" si="18"/>
        <v xml:space="preserve">-  </v>
      </c>
    </row>
    <row r="133" spans="1:13" ht="15" customHeight="1">
      <c r="A133" s="821">
        <v>7</v>
      </c>
      <c r="B133" s="769" t="str">
        <f>IF($E$12=0,"-",B$33)</f>
        <v>-</v>
      </c>
      <c r="C133" s="824" t="s">
        <v>311</v>
      </c>
      <c r="D133" s="825"/>
      <c r="E133" s="822" t="str">
        <f t="shared" si="16"/>
        <v xml:space="preserve">-  </v>
      </c>
      <c r="F133" s="825" t="str">
        <f>IF($E$12=0," ",'ATT1B-Projection'!E119)</f>
        <v xml:space="preserve"> </v>
      </c>
      <c r="G133" s="822" t="str">
        <f t="shared" si="13"/>
        <v xml:space="preserve">-  </v>
      </c>
      <c r="H133" s="822" t="str">
        <f t="shared" si="14"/>
        <v xml:space="preserve">-  </v>
      </c>
      <c r="I133" s="822" t="str">
        <f t="shared" si="15"/>
        <v xml:space="preserve">-  </v>
      </c>
      <c r="J133" s="822" t="str">
        <f>IF($E$12=0,"-  ",(H133*'ATT1B-Projection'!G119))</f>
        <v xml:space="preserve">-  </v>
      </c>
      <c r="K133" s="825" t="str">
        <f>IF($E$12=0," ",('ATT1B-Projection'!H119))</f>
        <v xml:space="preserve"> </v>
      </c>
      <c r="L133" s="822" t="str">
        <f t="shared" si="17"/>
        <v xml:space="preserve">-  </v>
      </c>
      <c r="M133" s="822" t="str">
        <f t="shared" si="18"/>
        <v xml:space="preserve">-  </v>
      </c>
    </row>
    <row r="134" spans="1:13" ht="15" customHeight="1">
      <c r="A134" s="821">
        <v>8</v>
      </c>
      <c r="B134" s="769" t="str">
        <f>IF($E$12=0,"-",B$34)</f>
        <v>-</v>
      </c>
      <c r="C134" s="824" t="s">
        <v>312</v>
      </c>
      <c r="D134" s="825"/>
      <c r="E134" s="822" t="str">
        <f t="shared" si="16"/>
        <v xml:space="preserve">-  </v>
      </c>
      <c r="F134" s="825" t="str">
        <f>IF($E$12=0," ",'ATT1B-Projection'!E120)</f>
        <v xml:space="preserve"> </v>
      </c>
      <c r="G134" s="822" t="str">
        <f t="shared" si="13"/>
        <v xml:space="preserve">-  </v>
      </c>
      <c r="H134" s="822" t="str">
        <f t="shared" si="14"/>
        <v xml:space="preserve">-  </v>
      </c>
      <c r="I134" s="822" t="str">
        <f t="shared" si="15"/>
        <v xml:space="preserve">-  </v>
      </c>
      <c r="J134" s="822" t="str">
        <f>IF($E$12=0,"-  ",(H134*'ATT1B-Projection'!G120))</f>
        <v xml:space="preserve">-  </v>
      </c>
      <c r="K134" s="825" t="str">
        <f>IF($E$12=0," ",('ATT1B-Projection'!H120))</f>
        <v xml:space="preserve"> </v>
      </c>
      <c r="L134" s="822" t="str">
        <f t="shared" si="17"/>
        <v xml:space="preserve">-  </v>
      </c>
      <c r="M134" s="822" t="str">
        <f t="shared" si="18"/>
        <v xml:space="preserve">-  </v>
      </c>
    </row>
    <row r="135" spans="1:13" ht="15" customHeight="1">
      <c r="A135" s="821">
        <v>9</v>
      </c>
      <c r="B135" s="769" t="str">
        <f>IF($E$12=0,"-",B$35)</f>
        <v>-</v>
      </c>
      <c r="C135" s="824" t="s">
        <v>313</v>
      </c>
      <c r="D135" s="825"/>
      <c r="E135" s="822" t="str">
        <f t="shared" si="16"/>
        <v xml:space="preserve">-  </v>
      </c>
      <c r="F135" s="825" t="str">
        <f>IF($E$12=0," ",'ATT1B-Projection'!E121)</f>
        <v xml:space="preserve"> </v>
      </c>
      <c r="G135" s="822" t="str">
        <f t="shared" si="13"/>
        <v xml:space="preserve">-  </v>
      </c>
      <c r="H135" s="822" t="str">
        <f t="shared" si="14"/>
        <v xml:space="preserve">-  </v>
      </c>
      <c r="I135" s="822" t="str">
        <f t="shared" si="15"/>
        <v xml:space="preserve">-  </v>
      </c>
      <c r="J135" s="822" t="str">
        <f>IF($E$12=0,"-  ",(H135*'ATT1B-Projection'!G121))</f>
        <v xml:space="preserve">-  </v>
      </c>
      <c r="K135" s="825" t="str">
        <f>IF($E$12=0," ",('ATT1B-Projection'!H121))</f>
        <v xml:space="preserve"> </v>
      </c>
      <c r="L135" s="822" t="str">
        <f t="shared" si="17"/>
        <v xml:space="preserve">-  </v>
      </c>
      <c r="M135" s="822" t="str">
        <f t="shared" si="18"/>
        <v xml:space="preserve">-  </v>
      </c>
    </row>
    <row r="136" spans="1:13" ht="15" customHeight="1">
      <c r="A136" s="821">
        <v>10</v>
      </c>
      <c r="B136" s="769" t="str">
        <f>IF($E$12=0,"-",B$36)</f>
        <v>-</v>
      </c>
      <c r="C136" s="824" t="s">
        <v>314</v>
      </c>
      <c r="D136" s="825"/>
      <c r="E136" s="822" t="str">
        <f t="shared" si="16"/>
        <v xml:space="preserve">-  </v>
      </c>
      <c r="F136" s="825" t="str">
        <f>IF($E$12=0," ",'ATT1B-Projection'!E122)</f>
        <v xml:space="preserve"> </v>
      </c>
      <c r="G136" s="822" t="str">
        <f t="shared" si="13"/>
        <v xml:space="preserve">-  </v>
      </c>
      <c r="H136" s="822" t="str">
        <f t="shared" si="14"/>
        <v xml:space="preserve">-  </v>
      </c>
      <c r="I136" s="822" t="str">
        <f t="shared" si="15"/>
        <v xml:space="preserve">-  </v>
      </c>
      <c r="J136" s="822" t="str">
        <f>IF($E$12=0,"-  ",(H136*'ATT1B-Projection'!G122))</f>
        <v xml:space="preserve">-  </v>
      </c>
      <c r="K136" s="825" t="str">
        <f>IF($E$12=0," ",('ATT1B-Projection'!H122))</f>
        <v xml:space="preserve"> </v>
      </c>
      <c r="L136" s="822" t="str">
        <f t="shared" si="17"/>
        <v xml:space="preserve">-  </v>
      </c>
      <c r="M136" s="822" t="str">
        <f t="shared" si="18"/>
        <v xml:space="preserve">-  </v>
      </c>
    </row>
    <row r="137" spans="1:13" ht="15" customHeight="1">
      <c r="A137" s="821">
        <v>11</v>
      </c>
      <c r="B137" s="769" t="str">
        <f>IF($E$12=0,"-",B$37)</f>
        <v>-</v>
      </c>
      <c r="C137" s="824" t="s">
        <v>315</v>
      </c>
      <c r="D137" s="825"/>
      <c r="E137" s="822" t="str">
        <f t="shared" si="16"/>
        <v xml:space="preserve">-  </v>
      </c>
      <c r="F137" s="825" t="str">
        <f>IF($E$12=0," ",'ATT1B-Projection'!E123)</f>
        <v xml:space="preserve"> </v>
      </c>
      <c r="G137" s="822" t="str">
        <f t="shared" si="13"/>
        <v xml:space="preserve">-  </v>
      </c>
      <c r="H137" s="822" t="str">
        <f t="shared" si="14"/>
        <v xml:space="preserve">-  </v>
      </c>
      <c r="I137" s="822" t="str">
        <f t="shared" si="15"/>
        <v xml:space="preserve">-  </v>
      </c>
      <c r="J137" s="822" t="str">
        <f>IF($E$12=0,"-  ",(H137*'ATT1B-Projection'!G123))</f>
        <v xml:space="preserve">-  </v>
      </c>
      <c r="K137" s="825" t="str">
        <f>IF($E$12=0," ",('ATT1B-Projection'!H123))</f>
        <v xml:space="preserve"> </v>
      </c>
      <c r="L137" s="822" t="str">
        <f t="shared" si="17"/>
        <v xml:space="preserve">-  </v>
      </c>
      <c r="M137" s="822" t="str">
        <f t="shared" si="18"/>
        <v xml:space="preserve">-  </v>
      </c>
    </row>
    <row r="138" spans="1:13" ht="15" customHeight="1">
      <c r="A138" s="821">
        <v>12</v>
      </c>
      <c r="B138" s="769" t="str">
        <f>IF($E$12=0,"-",B$38)</f>
        <v>-</v>
      </c>
      <c r="C138" s="824" t="s">
        <v>316</v>
      </c>
      <c r="D138" s="825"/>
      <c r="E138" s="822" t="str">
        <f t="shared" si="16"/>
        <v xml:space="preserve">-  </v>
      </c>
      <c r="F138" s="825" t="str">
        <f>IF($E$12=0," ",'ATT1B-Projection'!E124)</f>
        <v xml:space="preserve"> </v>
      </c>
      <c r="G138" s="822" t="str">
        <f t="shared" si="13"/>
        <v xml:space="preserve">-  </v>
      </c>
      <c r="H138" s="822" t="str">
        <f t="shared" si="14"/>
        <v xml:space="preserve">-  </v>
      </c>
      <c r="I138" s="822" t="str">
        <f t="shared" si="15"/>
        <v xml:space="preserve">-  </v>
      </c>
      <c r="J138" s="822" t="str">
        <f>IF($E$12=0,"-  ",(H138*'ATT1B-Projection'!G124))</f>
        <v xml:space="preserve">-  </v>
      </c>
      <c r="K138" s="825" t="str">
        <f>IF($E$12=0," ",('ATT1B-Projection'!H124))</f>
        <v xml:space="preserve"> </v>
      </c>
      <c r="L138" s="822" t="str">
        <f t="shared" si="17"/>
        <v xml:space="preserve">-  </v>
      </c>
      <c r="M138" s="822" t="str">
        <f t="shared" si="18"/>
        <v xml:space="preserve">-  </v>
      </c>
    </row>
    <row r="139" spans="1:13" ht="15" customHeight="1">
      <c r="A139" s="821">
        <v>13</v>
      </c>
      <c r="B139" s="769" t="str">
        <f>IF($E$12=0,"-",B$39)</f>
        <v>-</v>
      </c>
      <c r="C139" s="824" t="s">
        <v>950</v>
      </c>
      <c r="D139" s="825"/>
      <c r="E139" s="822" t="str">
        <f t="shared" si="16"/>
        <v xml:space="preserve">-  </v>
      </c>
      <c r="F139" s="825" t="str">
        <f>IF($E$12=0," ",'ATT1B-Projection'!E125)</f>
        <v xml:space="preserve"> </v>
      </c>
      <c r="G139" s="822" t="str">
        <f t="shared" si="13"/>
        <v xml:space="preserve">-  </v>
      </c>
      <c r="H139" s="822" t="str">
        <f t="shared" si="14"/>
        <v xml:space="preserve">-  </v>
      </c>
      <c r="I139" s="822" t="str">
        <f t="shared" si="15"/>
        <v xml:space="preserve">-  </v>
      </c>
      <c r="J139" s="822" t="str">
        <f>IF($E$12=0,"-  ",(H139*'ATT1B-Projection'!G125))</f>
        <v xml:space="preserve">-  </v>
      </c>
      <c r="K139" s="825" t="str">
        <f>IF($E$12=0," ",('ATT1B-Projection'!H125))</f>
        <v xml:space="preserve"> </v>
      </c>
      <c r="L139" s="822" t="str">
        <f t="shared" si="17"/>
        <v xml:space="preserve">-  </v>
      </c>
      <c r="M139" s="822" t="str">
        <f t="shared" si="18"/>
        <v xml:space="preserve">-  </v>
      </c>
    </row>
    <row r="140" spans="1:13" ht="15" customHeight="1">
      <c r="A140" s="821"/>
      <c r="B140" s="769"/>
      <c r="C140" s="824"/>
      <c r="D140" s="822"/>
      <c r="E140" s="822"/>
      <c r="F140" s="822"/>
      <c r="G140" s="822"/>
      <c r="H140" s="822"/>
      <c r="I140" s="822"/>
      <c r="J140" s="822"/>
      <c r="K140" s="822"/>
      <c r="L140" s="822"/>
      <c r="M140" s="822"/>
    </row>
    <row r="141" spans="1:13" ht="15" customHeight="1">
      <c r="A141" s="821">
        <v>14</v>
      </c>
      <c r="B141" s="821" t="s">
        <v>1536</v>
      </c>
      <c r="C141" s="821"/>
      <c r="D141" s="821"/>
      <c r="E141" s="821"/>
      <c r="F141" s="821"/>
      <c r="G141" s="821"/>
      <c r="H141" s="821"/>
      <c r="I141" s="821"/>
      <c r="J141" s="821"/>
      <c r="K141" s="822"/>
      <c r="L141" s="822"/>
      <c r="M141" s="822" t="str">
        <f>+M139</f>
        <v xml:space="preserve">-  </v>
      </c>
    </row>
    <row r="142" spans="1:13" ht="15" customHeight="1">
      <c r="A142" s="821"/>
      <c r="B142" s="821"/>
      <c r="C142" s="821"/>
      <c r="D142" s="821"/>
      <c r="E142" s="821"/>
      <c r="F142" s="821"/>
      <c r="G142" s="821"/>
      <c r="H142" s="821"/>
      <c r="I142" s="821"/>
      <c r="J142" s="821"/>
      <c r="K142" s="822"/>
      <c r="L142" s="822"/>
      <c r="M142" s="822"/>
    </row>
    <row r="143" spans="1:13" ht="15" customHeight="1">
      <c r="A143" s="821"/>
      <c r="B143" s="821"/>
      <c r="C143" s="821"/>
      <c r="D143" s="821"/>
      <c r="E143" s="821"/>
      <c r="F143" s="821"/>
      <c r="G143" s="821"/>
      <c r="H143" s="821"/>
      <c r="I143" s="821"/>
      <c r="J143" s="823"/>
      <c r="K143" s="822"/>
      <c r="L143" s="822"/>
      <c r="M143" s="822"/>
    </row>
    <row r="144" spans="1:13" ht="15" customHeight="1">
      <c r="A144" s="821"/>
      <c r="B144" s="821"/>
      <c r="C144" s="821"/>
      <c r="D144" s="821"/>
      <c r="E144" s="821"/>
      <c r="F144" s="821"/>
      <c r="G144" s="821"/>
      <c r="H144" s="821"/>
      <c r="I144" s="821"/>
      <c r="J144" s="823"/>
      <c r="K144" s="822"/>
      <c r="L144" s="822"/>
      <c r="M144" s="822"/>
    </row>
    <row r="145" spans="1:13" ht="15" customHeight="1">
      <c r="A145" s="821"/>
      <c r="B145" s="824"/>
      <c r="C145" s="824"/>
      <c r="D145" s="821"/>
      <c r="E145" s="821"/>
      <c r="F145" s="821"/>
      <c r="G145" s="821"/>
      <c r="H145" s="821"/>
      <c r="I145" s="821"/>
      <c r="J145" s="821"/>
      <c r="K145" s="821"/>
      <c r="L145" s="821"/>
      <c r="M145" s="821"/>
    </row>
    <row r="146" spans="1:13" ht="15" customHeight="1">
      <c r="A146" s="1516" t="s">
        <v>971</v>
      </c>
      <c r="B146" s="1516"/>
      <c r="C146" s="1516"/>
      <c r="D146" s="1516"/>
      <c r="E146" s="1516"/>
      <c r="F146" s="1516"/>
      <c r="G146" s="1516"/>
      <c r="H146" s="1516"/>
      <c r="I146" s="1516"/>
      <c r="J146" s="1516"/>
      <c r="K146" s="1516"/>
      <c r="L146" s="1516"/>
      <c r="M146" s="1516"/>
    </row>
    <row r="147" spans="1:13" ht="15" customHeight="1">
      <c r="A147" s="814"/>
      <c r="B147" s="815"/>
      <c r="C147" s="815"/>
      <c r="D147" s="815"/>
      <c r="E147" s="815"/>
      <c r="F147" s="815"/>
      <c r="G147" s="815"/>
      <c r="H147" s="815"/>
      <c r="I147" s="815"/>
      <c r="J147" s="815"/>
      <c r="K147" s="815"/>
      <c r="L147" s="821"/>
      <c r="M147" s="821"/>
    </row>
    <row r="148" spans="1:13" ht="15" customHeight="1">
      <c r="A148" s="760" t="s">
        <v>1119</v>
      </c>
      <c r="B148" s="815"/>
      <c r="C148" s="815"/>
      <c r="D148" s="815"/>
      <c r="E148" s="815"/>
      <c r="F148" s="815"/>
      <c r="G148" s="815"/>
      <c r="H148" s="815"/>
      <c r="I148" s="815"/>
      <c r="J148" s="815"/>
      <c r="K148" s="815"/>
      <c r="L148" s="821"/>
      <c r="M148" s="821"/>
    </row>
    <row r="149" spans="1:13" ht="15" customHeight="1">
      <c r="A149" s="821" t="s">
        <v>1051</v>
      </c>
      <c r="B149" s="815"/>
      <c r="C149" s="815"/>
      <c r="D149" s="815"/>
      <c r="E149" s="815"/>
      <c r="F149" s="815"/>
      <c r="G149" s="815"/>
      <c r="H149" s="815"/>
      <c r="I149" s="815"/>
      <c r="J149" s="815"/>
      <c r="K149" s="815"/>
      <c r="L149" s="821"/>
      <c r="M149" s="821"/>
    </row>
    <row r="150" spans="1:13" ht="15" customHeight="1">
      <c r="A150" s="814"/>
      <c r="B150" s="815"/>
      <c r="C150" s="815"/>
      <c r="D150" s="815"/>
      <c r="E150" s="815"/>
      <c r="F150" s="815"/>
      <c r="G150" s="815"/>
      <c r="H150" s="815"/>
      <c r="I150" s="815"/>
      <c r="J150" s="815"/>
      <c r="K150" s="815"/>
      <c r="L150" s="821"/>
      <c r="M150" s="821"/>
    </row>
    <row r="151" spans="1:13" ht="15" customHeight="1">
      <c r="A151" s="821"/>
      <c r="B151" s="827" t="s">
        <v>937</v>
      </c>
      <c r="C151" s="827" t="s">
        <v>938</v>
      </c>
      <c r="D151" s="827" t="s">
        <v>939</v>
      </c>
      <c r="E151" s="827" t="s">
        <v>940</v>
      </c>
      <c r="F151" s="827" t="s">
        <v>941</v>
      </c>
      <c r="G151" s="827" t="s">
        <v>942</v>
      </c>
      <c r="H151" s="827" t="s">
        <v>943</v>
      </c>
      <c r="I151" s="827" t="s">
        <v>944</v>
      </c>
      <c r="J151" s="827" t="s">
        <v>1056</v>
      </c>
      <c r="K151" s="827" t="s">
        <v>1057</v>
      </c>
      <c r="L151" s="827" t="s">
        <v>1058</v>
      </c>
      <c r="M151" s="827" t="s">
        <v>1059</v>
      </c>
    </row>
    <row r="152" spans="1:13" ht="15" customHeight="1">
      <c r="A152" s="821"/>
      <c r="B152" s="827"/>
      <c r="C152" s="827"/>
      <c r="D152" s="824" t="s">
        <v>1061</v>
      </c>
      <c r="E152" s="824"/>
      <c r="F152" s="824"/>
      <c r="G152" s="824"/>
      <c r="H152" s="824"/>
      <c r="I152" s="824"/>
      <c r="J152" s="824" t="s">
        <v>1062</v>
      </c>
      <c r="K152" s="824" t="s">
        <v>1063</v>
      </c>
      <c r="L152" s="824"/>
      <c r="M152" s="824"/>
    </row>
    <row r="153" spans="1:13" ht="15" customHeight="1">
      <c r="A153" s="821"/>
      <c r="B153" s="827"/>
      <c r="C153" s="827"/>
      <c r="D153" s="824" t="s">
        <v>1093</v>
      </c>
      <c r="E153" s="824"/>
      <c r="F153" s="824" t="s">
        <v>1063</v>
      </c>
      <c r="G153" s="824"/>
      <c r="H153" s="824" t="s">
        <v>1062</v>
      </c>
      <c r="I153" s="824"/>
      <c r="J153" s="824" t="s">
        <v>1063</v>
      </c>
      <c r="K153" s="824" t="s">
        <v>1064</v>
      </c>
      <c r="L153" s="824"/>
      <c r="M153" s="824"/>
    </row>
    <row r="154" spans="1:13" ht="15" customHeight="1">
      <c r="A154" s="821"/>
      <c r="B154" s="827"/>
      <c r="C154" s="827"/>
      <c r="D154" s="824" t="s">
        <v>1096</v>
      </c>
      <c r="E154" s="824" t="s">
        <v>1061</v>
      </c>
      <c r="F154" s="824" t="s">
        <v>1065</v>
      </c>
      <c r="G154" s="824" t="s">
        <v>947</v>
      </c>
      <c r="H154" s="824" t="s">
        <v>1063</v>
      </c>
      <c r="I154" s="824" t="s">
        <v>947</v>
      </c>
      <c r="J154" s="824" t="s">
        <v>1066</v>
      </c>
      <c r="K154" s="824" t="s">
        <v>1067</v>
      </c>
      <c r="L154" s="824" t="s">
        <v>1068</v>
      </c>
      <c r="M154" s="824" t="s">
        <v>1069</v>
      </c>
    </row>
    <row r="155" spans="1:13" ht="15" customHeight="1" thickBot="1">
      <c r="A155" s="826" t="s">
        <v>946</v>
      </c>
      <c r="B155" s="826" t="s">
        <v>460</v>
      </c>
      <c r="C155" s="826" t="s">
        <v>459</v>
      </c>
      <c r="D155" s="826" t="s">
        <v>1095</v>
      </c>
      <c r="E155" s="826" t="s">
        <v>947</v>
      </c>
      <c r="F155" s="826" t="s">
        <v>1070</v>
      </c>
      <c r="G155" s="826" t="s">
        <v>436</v>
      </c>
      <c r="H155" s="826" t="s">
        <v>1066</v>
      </c>
      <c r="I155" s="826" t="s">
        <v>1071</v>
      </c>
      <c r="J155" s="826" t="s">
        <v>1064</v>
      </c>
      <c r="K155" s="826" t="s">
        <v>1070</v>
      </c>
      <c r="L155" s="826" t="s">
        <v>1072</v>
      </c>
      <c r="M155" s="826" t="s">
        <v>1072</v>
      </c>
    </row>
    <row r="156" spans="1:13" ht="15" customHeight="1">
      <c r="A156" s="821"/>
      <c r="B156" s="824"/>
      <c r="C156" s="824"/>
      <c r="D156" s="821"/>
      <c r="E156" s="821"/>
      <c r="F156" s="821"/>
      <c r="G156" s="821"/>
      <c r="H156" s="821"/>
      <c r="I156" s="821"/>
      <c r="J156" s="821"/>
      <c r="K156" s="821"/>
      <c r="L156" s="821"/>
      <c r="M156" s="821"/>
    </row>
    <row r="157" spans="1:13" ht="15" customHeight="1">
      <c r="A157" s="821">
        <v>1</v>
      </c>
      <c r="B157" s="769" t="str">
        <f>IF($E$12=0,"-",B$26)</f>
        <v>-</v>
      </c>
      <c r="C157" s="824" t="s">
        <v>950</v>
      </c>
      <c r="D157" s="825"/>
      <c r="E157" s="822"/>
      <c r="F157" s="822"/>
      <c r="G157" s="822"/>
      <c r="H157" s="822"/>
      <c r="I157" s="822"/>
      <c r="J157" s="770"/>
      <c r="K157" s="770"/>
      <c r="L157" s="770"/>
      <c r="M157" s="822" t="str">
        <f>IF($E$12=0,"-  ",D157)</f>
        <v xml:space="preserve">-  </v>
      </c>
    </row>
    <row r="158" spans="1:13" ht="15" customHeight="1">
      <c r="A158" s="821"/>
      <c r="B158" s="769"/>
      <c r="C158" s="824"/>
      <c r="D158" s="823"/>
      <c r="E158" s="823"/>
      <c r="F158" s="822"/>
      <c r="G158" s="822"/>
      <c r="H158" s="822"/>
      <c r="I158" s="822"/>
      <c r="J158" s="770"/>
      <c r="K158" s="770"/>
      <c r="L158" s="770"/>
      <c r="M158" s="770"/>
    </row>
    <row r="159" spans="1:13" ht="15" customHeight="1">
      <c r="A159" s="821">
        <v>2</v>
      </c>
      <c r="B159" s="769" t="str">
        <f>IF($E$12=0,"-",B$28)</f>
        <v>-</v>
      </c>
      <c r="C159" s="824" t="s">
        <v>305</v>
      </c>
      <c r="D159" s="825"/>
      <c r="E159" s="822" t="str">
        <f>IF($E$12=0,"-  ",(D159-D157))</f>
        <v xml:space="preserve">-  </v>
      </c>
      <c r="F159" s="825" t="str">
        <f>IF($E$12=0," ",'ATT1B-Projection'!E143)</f>
        <v xml:space="preserve"> </v>
      </c>
      <c r="G159" s="822" t="str">
        <f t="shared" ref="G159:G170" si="19">IF($E$12=0,"-  ",(E159-F159))</f>
        <v xml:space="preserve">-  </v>
      </c>
      <c r="H159" s="822" t="str">
        <f t="shared" ref="H159:H170" si="20">IF($E$12=0,"-  ",(IF(SIGN(E159)=SIGN(F159),IF(SIGN(F159)=-1,MAX(G159,0),MIN(G159,0)),-F159)))</f>
        <v xml:space="preserve">-  </v>
      </c>
      <c r="I159" s="822" t="str">
        <f t="shared" ref="I159:I170" si="21">IF($E$12=0,"-  ",G159-H159)</f>
        <v xml:space="preserve">-  </v>
      </c>
      <c r="J159" s="822" t="str">
        <f>IF($E$12=0,"-  ",(H159*'ATT1B-Projection'!G143))</f>
        <v xml:space="preserve">-  </v>
      </c>
      <c r="K159" s="825" t="str">
        <f>IF($E$12=0," ",('ATT1B-Projection'!H143))</f>
        <v xml:space="preserve"> </v>
      </c>
      <c r="L159" s="822" t="str">
        <f>IF($E$12=0,"-  ",(K159+J159+I159*0.5))</f>
        <v xml:space="preserve">-  </v>
      </c>
      <c r="M159" s="822" t="str">
        <f>IF($E$12=0,"-  ",M157+L159)</f>
        <v xml:space="preserve">-  </v>
      </c>
    </row>
    <row r="160" spans="1:13" ht="15" customHeight="1">
      <c r="A160" s="821">
        <v>3</v>
      </c>
      <c r="B160" s="769" t="str">
        <f>IF($E$12=0,"-",B$29)</f>
        <v>-</v>
      </c>
      <c r="C160" s="824" t="s">
        <v>306</v>
      </c>
      <c r="D160" s="825"/>
      <c r="E160" s="822" t="str">
        <f t="shared" ref="E160:E170" si="22">IF($E$12=0,"-  ",(D160-D159))</f>
        <v xml:space="preserve">-  </v>
      </c>
      <c r="F160" s="825" t="str">
        <f>IF($E$12=0," ",'ATT1B-Projection'!E144)</f>
        <v xml:space="preserve"> </v>
      </c>
      <c r="G160" s="822" t="str">
        <f t="shared" si="19"/>
        <v xml:space="preserve">-  </v>
      </c>
      <c r="H160" s="822" t="str">
        <f t="shared" si="20"/>
        <v xml:space="preserve">-  </v>
      </c>
      <c r="I160" s="822" t="str">
        <f t="shared" si="21"/>
        <v xml:space="preserve">-  </v>
      </c>
      <c r="J160" s="822" t="str">
        <f>IF($E$12=0,"-  ",(H160*'ATT1B-Projection'!G144))</f>
        <v xml:space="preserve">-  </v>
      </c>
      <c r="K160" s="825" t="str">
        <f>IF($E$12=0," ",('ATT1B-Projection'!H144))</f>
        <v xml:space="preserve"> </v>
      </c>
      <c r="L160" s="822" t="str">
        <f t="shared" ref="L160:L170" si="23">IF($E$12=0,"-  ",(K160+J160+I160*0.5))</f>
        <v xml:space="preserve">-  </v>
      </c>
      <c r="M160" s="822" t="str">
        <f t="shared" ref="M160:M170" si="24">IF($E$12=0,"-  ",M159+L160)</f>
        <v xml:space="preserve">-  </v>
      </c>
    </row>
    <row r="161" spans="1:13" ht="15" customHeight="1">
      <c r="A161" s="821">
        <v>4</v>
      </c>
      <c r="B161" s="769" t="str">
        <f>IF($E$12=0,"-",B$30)</f>
        <v>-</v>
      </c>
      <c r="C161" s="824" t="s">
        <v>307</v>
      </c>
      <c r="D161" s="825"/>
      <c r="E161" s="822" t="str">
        <f t="shared" si="22"/>
        <v xml:space="preserve">-  </v>
      </c>
      <c r="F161" s="825" t="str">
        <f>IF($E$12=0," ",'ATT1B-Projection'!E145)</f>
        <v xml:space="preserve"> </v>
      </c>
      <c r="G161" s="822" t="str">
        <f t="shared" si="19"/>
        <v xml:space="preserve">-  </v>
      </c>
      <c r="H161" s="822" t="str">
        <f t="shared" si="20"/>
        <v xml:space="preserve">-  </v>
      </c>
      <c r="I161" s="822" t="str">
        <f t="shared" si="21"/>
        <v xml:space="preserve">-  </v>
      </c>
      <c r="J161" s="822" t="str">
        <f>IF($E$12=0,"-  ",(H161*'ATT1B-Projection'!G145))</f>
        <v xml:space="preserve">-  </v>
      </c>
      <c r="K161" s="825" t="str">
        <f>IF($E$12=0," ",('ATT1B-Projection'!H145))</f>
        <v xml:space="preserve"> </v>
      </c>
      <c r="L161" s="822" t="str">
        <f t="shared" si="23"/>
        <v xml:space="preserve">-  </v>
      </c>
      <c r="M161" s="822" t="str">
        <f t="shared" si="24"/>
        <v xml:space="preserve">-  </v>
      </c>
    </row>
    <row r="162" spans="1:13" ht="15" customHeight="1">
      <c r="A162" s="821">
        <v>5</v>
      </c>
      <c r="B162" s="769" t="str">
        <f>IF($E$12=0,"-",B$31)</f>
        <v>-</v>
      </c>
      <c r="C162" s="824" t="s">
        <v>308</v>
      </c>
      <c r="D162" s="825"/>
      <c r="E162" s="822" t="str">
        <f t="shared" si="22"/>
        <v xml:space="preserve">-  </v>
      </c>
      <c r="F162" s="825" t="str">
        <f>IF($E$12=0," ",'ATT1B-Projection'!E146)</f>
        <v xml:space="preserve"> </v>
      </c>
      <c r="G162" s="822" t="str">
        <f t="shared" si="19"/>
        <v xml:space="preserve">-  </v>
      </c>
      <c r="H162" s="822" t="str">
        <f t="shared" si="20"/>
        <v xml:space="preserve">-  </v>
      </c>
      <c r="I162" s="822" t="str">
        <f t="shared" si="21"/>
        <v xml:space="preserve">-  </v>
      </c>
      <c r="J162" s="822" t="str">
        <f>IF($E$12=0,"-  ",(H162*'ATT1B-Projection'!G146))</f>
        <v xml:space="preserve">-  </v>
      </c>
      <c r="K162" s="825" t="str">
        <f>IF($E$12=0," ",('ATT1B-Projection'!H146))</f>
        <v xml:space="preserve"> </v>
      </c>
      <c r="L162" s="822" t="str">
        <f t="shared" si="23"/>
        <v xml:space="preserve">-  </v>
      </c>
      <c r="M162" s="822" t="str">
        <f t="shared" si="24"/>
        <v xml:space="preserve">-  </v>
      </c>
    </row>
    <row r="163" spans="1:13" ht="15" customHeight="1">
      <c r="A163" s="821">
        <v>6</v>
      </c>
      <c r="B163" s="769" t="str">
        <f>IF($E$12=0,"-",B$32)</f>
        <v>-</v>
      </c>
      <c r="C163" s="824" t="s">
        <v>310</v>
      </c>
      <c r="D163" s="825"/>
      <c r="E163" s="822" t="str">
        <f t="shared" si="22"/>
        <v xml:space="preserve">-  </v>
      </c>
      <c r="F163" s="825" t="str">
        <f>IF($E$12=0," ",'ATT1B-Projection'!E147)</f>
        <v xml:space="preserve"> </v>
      </c>
      <c r="G163" s="822" t="str">
        <f t="shared" si="19"/>
        <v xml:space="preserve">-  </v>
      </c>
      <c r="H163" s="822" t="str">
        <f t="shared" si="20"/>
        <v xml:space="preserve">-  </v>
      </c>
      <c r="I163" s="822" t="str">
        <f t="shared" si="21"/>
        <v xml:space="preserve">-  </v>
      </c>
      <c r="J163" s="822" t="str">
        <f>IF($E$12=0,"-  ",(H163*'ATT1B-Projection'!G147))</f>
        <v xml:space="preserve">-  </v>
      </c>
      <c r="K163" s="825" t="str">
        <f>IF($E$12=0," ",('ATT1B-Projection'!H147))</f>
        <v xml:space="preserve"> </v>
      </c>
      <c r="L163" s="822" t="str">
        <f t="shared" si="23"/>
        <v xml:space="preserve">-  </v>
      </c>
      <c r="M163" s="822" t="str">
        <f t="shared" si="24"/>
        <v xml:space="preserve">-  </v>
      </c>
    </row>
    <row r="164" spans="1:13" ht="15" customHeight="1">
      <c r="A164" s="821">
        <v>7</v>
      </c>
      <c r="B164" s="769" t="str">
        <f>IF($E$12=0,"-",B$33)</f>
        <v>-</v>
      </c>
      <c r="C164" s="824" t="s">
        <v>311</v>
      </c>
      <c r="D164" s="825"/>
      <c r="E164" s="822" t="str">
        <f t="shared" si="22"/>
        <v xml:space="preserve">-  </v>
      </c>
      <c r="F164" s="825" t="str">
        <f>IF($E$12=0," ",'ATT1B-Projection'!E148)</f>
        <v xml:space="preserve"> </v>
      </c>
      <c r="G164" s="822" t="str">
        <f t="shared" si="19"/>
        <v xml:space="preserve">-  </v>
      </c>
      <c r="H164" s="822" t="str">
        <f t="shared" si="20"/>
        <v xml:space="preserve">-  </v>
      </c>
      <c r="I164" s="822" t="str">
        <f t="shared" si="21"/>
        <v xml:space="preserve">-  </v>
      </c>
      <c r="J164" s="822" t="str">
        <f>IF($E$12=0,"-  ",(H164*'ATT1B-Projection'!G148))</f>
        <v xml:space="preserve">-  </v>
      </c>
      <c r="K164" s="825" t="str">
        <f>IF($E$12=0," ",('ATT1B-Projection'!H148))</f>
        <v xml:space="preserve"> </v>
      </c>
      <c r="L164" s="822" t="str">
        <f t="shared" si="23"/>
        <v xml:space="preserve">-  </v>
      </c>
      <c r="M164" s="822" t="str">
        <f t="shared" si="24"/>
        <v xml:space="preserve">-  </v>
      </c>
    </row>
    <row r="165" spans="1:13" ht="15" customHeight="1">
      <c r="A165" s="821">
        <v>8</v>
      </c>
      <c r="B165" s="769" t="str">
        <f>IF($E$12=0,"-",B$34)</f>
        <v>-</v>
      </c>
      <c r="C165" s="824" t="s">
        <v>312</v>
      </c>
      <c r="D165" s="825"/>
      <c r="E165" s="822" t="str">
        <f t="shared" si="22"/>
        <v xml:space="preserve">-  </v>
      </c>
      <c r="F165" s="825" t="str">
        <f>IF($E$12=0," ",'ATT1B-Projection'!E149)</f>
        <v xml:space="preserve"> </v>
      </c>
      <c r="G165" s="822" t="str">
        <f t="shared" si="19"/>
        <v xml:space="preserve">-  </v>
      </c>
      <c r="H165" s="822" t="str">
        <f t="shared" si="20"/>
        <v xml:space="preserve">-  </v>
      </c>
      <c r="I165" s="822" t="str">
        <f t="shared" si="21"/>
        <v xml:space="preserve">-  </v>
      </c>
      <c r="J165" s="822" t="str">
        <f>IF($E$12=0,"-  ",(H165*'ATT1B-Projection'!G149))</f>
        <v xml:space="preserve">-  </v>
      </c>
      <c r="K165" s="825" t="str">
        <f>IF($E$12=0," ",('ATT1B-Projection'!H149))</f>
        <v xml:space="preserve"> </v>
      </c>
      <c r="L165" s="822" t="str">
        <f t="shared" si="23"/>
        <v xml:space="preserve">-  </v>
      </c>
      <c r="M165" s="822" t="str">
        <f t="shared" si="24"/>
        <v xml:space="preserve">-  </v>
      </c>
    </row>
    <row r="166" spans="1:13" ht="15" customHeight="1">
      <c r="A166" s="821">
        <v>9</v>
      </c>
      <c r="B166" s="769" t="str">
        <f>IF($E$12=0,"-",B$35)</f>
        <v>-</v>
      </c>
      <c r="C166" s="824" t="s">
        <v>313</v>
      </c>
      <c r="D166" s="825"/>
      <c r="E166" s="822" t="str">
        <f t="shared" si="22"/>
        <v xml:space="preserve">-  </v>
      </c>
      <c r="F166" s="825" t="str">
        <f>IF($E$12=0," ",'ATT1B-Projection'!E150)</f>
        <v xml:space="preserve"> </v>
      </c>
      <c r="G166" s="822" t="str">
        <f t="shared" si="19"/>
        <v xml:space="preserve">-  </v>
      </c>
      <c r="H166" s="822" t="str">
        <f t="shared" si="20"/>
        <v xml:space="preserve">-  </v>
      </c>
      <c r="I166" s="822" t="str">
        <f t="shared" si="21"/>
        <v xml:space="preserve">-  </v>
      </c>
      <c r="J166" s="822" t="str">
        <f>IF($E$12=0,"-  ",(H166*'ATT1B-Projection'!G150))</f>
        <v xml:space="preserve">-  </v>
      </c>
      <c r="K166" s="825" t="str">
        <f>IF($E$12=0," ",('ATT1B-Projection'!H150))</f>
        <v xml:space="preserve"> </v>
      </c>
      <c r="L166" s="822" t="str">
        <f t="shared" si="23"/>
        <v xml:space="preserve">-  </v>
      </c>
      <c r="M166" s="822" t="str">
        <f t="shared" si="24"/>
        <v xml:space="preserve">-  </v>
      </c>
    </row>
    <row r="167" spans="1:13" ht="15" customHeight="1">
      <c r="A167" s="821">
        <v>10</v>
      </c>
      <c r="B167" s="769" t="str">
        <f>IF($E$12=0,"-",B$36)</f>
        <v>-</v>
      </c>
      <c r="C167" s="824" t="s">
        <v>314</v>
      </c>
      <c r="D167" s="825"/>
      <c r="E167" s="822" t="str">
        <f t="shared" si="22"/>
        <v xml:space="preserve">-  </v>
      </c>
      <c r="F167" s="825" t="str">
        <f>IF($E$12=0," ",'ATT1B-Projection'!E151)</f>
        <v xml:space="preserve"> </v>
      </c>
      <c r="G167" s="822" t="str">
        <f t="shared" si="19"/>
        <v xml:space="preserve">-  </v>
      </c>
      <c r="H167" s="822" t="str">
        <f t="shared" si="20"/>
        <v xml:space="preserve">-  </v>
      </c>
      <c r="I167" s="822" t="str">
        <f t="shared" si="21"/>
        <v xml:space="preserve">-  </v>
      </c>
      <c r="J167" s="822" t="str">
        <f>IF($E$12=0,"-  ",(H167*'ATT1B-Projection'!G151))</f>
        <v xml:space="preserve">-  </v>
      </c>
      <c r="K167" s="825" t="str">
        <f>IF($E$12=0," ",('ATT1B-Projection'!H151))</f>
        <v xml:space="preserve"> </v>
      </c>
      <c r="L167" s="822" t="str">
        <f t="shared" si="23"/>
        <v xml:space="preserve">-  </v>
      </c>
      <c r="M167" s="822" t="str">
        <f t="shared" si="24"/>
        <v xml:space="preserve">-  </v>
      </c>
    </row>
    <row r="168" spans="1:13" ht="15" customHeight="1">
      <c r="A168" s="821">
        <v>11</v>
      </c>
      <c r="B168" s="769" t="str">
        <f>IF($E$12=0,"-",B$37)</f>
        <v>-</v>
      </c>
      <c r="C168" s="824" t="s">
        <v>315</v>
      </c>
      <c r="D168" s="825"/>
      <c r="E168" s="822" t="str">
        <f t="shared" si="22"/>
        <v xml:space="preserve">-  </v>
      </c>
      <c r="F168" s="825" t="str">
        <f>IF($E$12=0," ",'ATT1B-Projection'!E152)</f>
        <v xml:space="preserve"> </v>
      </c>
      <c r="G168" s="822" t="str">
        <f t="shared" si="19"/>
        <v xml:space="preserve">-  </v>
      </c>
      <c r="H168" s="822" t="str">
        <f t="shared" si="20"/>
        <v xml:space="preserve">-  </v>
      </c>
      <c r="I168" s="822" t="str">
        <f t="shared" si="21"/>
        <v xml:space="preserve">-  </v>
      </c>
      <c r="J168" s="822" t="str">
        <f>IF($E$12=0,"-  ",(H168*'ATT1B-Projection'!G152))</f>
        <v xml:space="preserve">-  </v>
      </c>
      <c r="K168" s="825" t="str">
        <f>IF($E$12=0," ",('ATT1B-Projection'!H152))</f>
        <v xml:space="preserve"> </v>
      </c>
      <c r="L168" s="822" t="str">
        <f t="shared" si="23"/>
        <v xml:space="preserve">-  </v>
      </c>
      <c r="M168" s="822" t="str">
        <f t="shared" si="24"/>
        <v xml:space="preserve">-  </v>
      </c>
    </row>
    <row r="169" spans="1:13" ht="15" customHeight="1">
      <c r="A169" s="821">
        <v>12</v>
      </c>
      <c r="B169" s="769" t="str">
        <f>IF($E$12=0,"-",B$38)</f>
        <v>-</v>
      </c>
      <c r="C169" s="824" t="s">
        <v>316</v>
      </c>
      <c r="D169" s="825"/>
      <c r="E169" s="822" t="str">
        <f t="shared" si="22"/>
        <v xml:space="preserve">-  </v>
      </c>
      <c r="F169" s="825" t="str">
        <f>IF($E$12=0," ",'ATT1B-Projection'!E153)</f>
        <v xml:space="preserve"> </v>
      </c>
      <c r="G169" s="822" t="str">
        <f t="shared" si="19"/>
        <v xml:space="preserve">-  </v>
      </c>
      <c r="H169" s="822" t="str">
        <f t="shared" si="20"/>
        <v xml:space="preserve">-  </v>
      </c>
      <c r="I169" s="822" t="str">
        <f t="shared" si="21"/>
        <v xml:space="preserve">-  </v>
      </c>
      <c r="J169" s="822" t="str">
        <f>IF($E$12=0,"-  ",(H169*'ATT1B-Projection'!G153))</f>
        <v xml:space="preserve">-  </v>
      </c>
      <c r="K169" s="825" t="str">
        <f>IF($E$12=0," ",('ATT1B-Projection'!H153))</f>
        <v xml:space="preserve"> </v>
      </c>
      <c r="L169" s="822" t="str">
        <f t="shared" si="23"/>
        <v xml:space="preserve">-  </v>
      </c>
      <c r="M169" s="822" t="str">
        <f t="shared" si="24"/>
        <v xml:space="preserve">-  </v>
      </c>
    </row>
    <row r="170" spans="1:13" ht="15" customHeight="1">
      <c r="A170" s="821">
        <v>13</v>
      </c>
      <c r="B170" s="769" t="str">
        <f>IF($E$12=0,"-",B$39)</f>
        <v>-</v>
      </c>
      <c r="C170" s="824" t="s">
        <v>950</v>
      </c>
      <c r="D170" s="825"/>
      <c r="E170" s="822" t="str">
        <f t="shared" si="22"/>
        <v xml:space="preserve">-  </v>
      </c>
      <c r="F170" s="825" t="str">
        <f>IF($E$12=0," ",'ATT1B-Projection'!E154)</f>
        <v xml:space="preserve"> </v>
      </c>
      <c r="G170" s="822" t="str">
        <f t="shared" si="19"/>
        <v xml:space="preserve">-  </v>
      </c>
      <c r="H170" s="822" t="str">
        <f t="shared" si="20"/>
        <v xml:space="preserve">-  </v>
      </c>
      <c r="I170" s="822" t="str">
        <f t="shared" si="21"/>
        <v xml:space="preserve">-  </v>
      </c>
      <c r="J170" s="822" t="str">
        <f>IF($E$12=0,"-  ",(H170*'ATT1B-Projection'!G154))</f>
        <v xml:space="preserve">-  </v>
      </c>
      <c r="K170" s="825" t="str">
        <f>IF($E$12=0," ",('ATT1B-Projection'!H154))</f>
        <v xml:space="preserve"> </v>
      </c>
      <c r="L170" s="822" t="str">
        <f t="shared" si="23"/>
        <v xml:space="preserve">-  </v>
      </c>
      <c r="M170" s="822" t="str">
        <f t="shared" si="24"/>
        <v xml:space="preserve">-  </v>
      </c>
    </row>
    <row r="171" spans="1:13" ht="15" customHeight="1">
      <c r="A171" s="821"/>
      <c r="B171" s="769"/>
      <c r="C171" s="824"/>
      <c r="D171" s="822"/>
      <c r="E171" s="822"/>
      <c r="F171" s="822"/>
      <c r="G171" s="822"/>
      <c r="H171" s="822"/>
      <c r="I171" s="822"/>
      <c r="J171" s="822"/>
      <c r="K171" s="822"/>
      <c r="L171" s="822"/>
      <c r="M171" s="822"/>
    </row>
    <row r="172" spans="1:13" ht="15" customHeight="1">
      <c r="A172" s="821">
        <v>14</v>
      </c>
      <c r="B172" s="821" t="s">
        <v>1536</v>
      </c>
      <c r="C172" s="821"/>
      <c r="D172" s="821"/>
      <c r="E172" s="821"/>
      <c r="F172" s="821"/>
      <c r="G172" s="821"/>
      <c r="H172" s="821"/>
      <c r="I172" s="821"/>
      <c r="J172" s="821"/>
      <c r="K172" s="822"/>
      <c r="L172" s="822"/>
      <c r="M172" s="822" t="str">
        <f>+M170</f>
        <v xml:space="preserve">-  </v>
      </c>
    </row>
    <row r="173" spans="1:13" ht="15" customHeight="1">
      <c r="A173" s="821"/>
      <c r="B173" s="821"/>
      <c r="C173" s="821"/>
      <c r="D173" s="821"/>
      <c r="E173" s="821"/>
      <c r="F173" s="821"/>
      <c r="G173" s="821"/>
      <c r="H173" s="821"/>
      <c r="I173" s="821"/>
      <c r="J173" s="821"/>
      <c r="K173" s="822"/>
      <c r="L173" s="822"/>
      <c r="M173" s="822"/>
    </row>
    <row r="174" spans="1:13" ht="15" customHeight="1">
      <c r="A174" s="821"/>
      <c r="B174" s="821"/>
      <c r="C174" s="821"/>
      <c r="D174" s="821"/>
      <c r="E174" s="821"/>
      <c r="F174" s="821"/>
      <c r="G174" s="821"/>
      <c r="H174" s="821"/>
      <c r="I174" s="821"/>
      <c r="J174" s="823"/>
      <c r="K174" s="822"/>
      <c r="L174" s="822"/>
      <c r="M174" s="822"/>
    </row>
    <row r="175" spans="1:13" ht="15" customHeight="1">
      <c r="A175" s="821"/>
      <c r="B175" s="821"/>
      <c r="C175" s="821"/>
      <c r="D175" s="821"/>
      <c r="E175" s="821"/>
      <c r="F175" s="821"/>
      <c r="G175" s="821"/>
      <c r="H175" s="821"/>
      <c r="I175" s="821"/>
      <c r="J175" s="821"/>
      <c r="K175" s="821"/>
      <c r="L175" s="821"/>
      <c r="M175" s="821"/>
    </row>
    <row r="176" spans="1:13" ht="15" customHeight="1">
      <c r="A176" s="821"/>
      <c r="B176" s="821"/>
      <c r="C176" s="821"/>
      <c r="D176" s="821"/>
      <c r="E176" s="821"/>
      <c r="F176" s="821"/>
      <c r="G176" s="821"/>
      <c r="H176" s="821"/>
      <c r="I176" s="821"/>
      <c r="J176" s="821"/>
      <c r="K176" s="821"/>
      <c r="L176" s="821"/>
      <c r="M176" s="821"/>
    </row>
    <row r="177" spans="1:13" ht="15" customHeight="1">
      <c r="A177" s="821"/>
      <c r="B177" s="821"/>
      <c r="C177" s="821"/>
      <c r="D177" s="821"/>
      <c r="E177" s="821"/>
      <c r="F177" s="821"/>
      <c r="G177" s="821"/>
      <c r="H177" s="821"/>
      <c r="I177" s="821"/>
      <c r="J177" s="821"/>
      <c r="K177" s="821"/>
      <c r="L177" s="821"/>
      <c r="M177" s="821"/>
    </row>
    <row r="178" spans="1:13" ht="15" customHeight="1">
      <c r="A178" s="821"/>
      <c r="B178" s="821"/>
      <c r="C178" s="821"/>
      <c r="D178" s="821"/>
      <c r="E178" s="821"/>
      <c r="F178" s="821"/>
      <c r="G178" s="821"/>
      <c r="H178" s="821"/>
      <c r="I178" s="821"/>
      <c r="J178" s="821"/>
      <c r="K178" s="821"/>
      <c r="L178" s="821"/>
      <c r="M178" s="821"/>
    </row>
    <row r="179" spans="1:13" ht="15" customHeight="1">
      <c r="A179" s="821"/>
      <c r="B179" s="821"/>
      <c r="C179" s="821"/>
      <c r="D179" s="821"/>
      <c r="E179" s="821"/>
      <c r="F179" s="821"/>
      <c r="G179" s="821"/>
      <c r="H179" s="821"/>
      <c r="I179" s="821"/>
      <c r="J179" s="821"/>
      <c r="K179" s="821"/>
      <c r="L179" s="821"/>
      <c r="M179" s="821"/>
    </row>
    <row r="180" spans="1:13" ht="15" customHeight="1">
      <c r="A180" s="821"/>
      <c r="B180" s="821"/>
      <c r="C180" s="821"/>
      <c r="D180" s="821"/>
      <c r="E180" s="821"/>
      <c r="F180" s="821"/>
      <c r="G180" s="821"/>
      <c r="H180" s="821"/>
      <c r="I180" s="821"/>
      <c r="J180" s="821"/>
      <c r="K180" s="821"/>
      <c r="L180" s="821"/>
      <c r="M180" s="821"/>
    </row>
    <row r="181" spans="1:13" ht="15" customHeight="1">
      <c r="A181" s="821"/>
      <c r="B181" s="821"/>
      <c r="C181" s="821"/>
      <c r="D181" s="821"/>
      <c r="E181" s="821"/>
      <c r="F181" s="821"/>
      <c r="G181" s="821"/>
      <c r="H181" s="821"/>
      <c r="I181" s="821"/>
      <c r="J181" s="821"/>
      <c r="K181" s="821"/>
      <c r="L181" s="821"/>
      <c r="M181" s="821"/>
    </row>
    <row r="182" spans="1:13" ht="15" customHeight="1">
      <c r="A182" s="821"/>
      <c r="B182" s="821"/>
      <c r="C182" s="821"/>
      <c r="D182" s="821"/>
      <c r="E182" s="821"/>
      <c r="F182" s="821"/>
      <c r="G182" s="821"/>
      <c r="H182" s="821"/>
      <c r="I182" s="821"/>
      <c r="J182" s="821"/>
      <c r="K182" s="821"/>
      <c r="L182" s="821"/>
      <c r="M182" s="821"/>
    </row>
    <row r="183" spans="1:13" ht="15" customHeight="1">
      <c r="A183" s="821"/>
      <c r="B183" s="821"/>
      <c r="C183" s="821"/>
      <c r="D183" s="821"/>
      <c r="E183" s="821"/>
      <c r="F183" s="821"/>
      <c r="G183" s="821"/>
      <c r="H183" s="821"/>
      <c r="I183" s="821"/>
      <c r="J183" s="821"/>
      <c r="K183" s="821"/>
      <c r="L183" s="821"/>
      <c r="M183" s="821"/>
    </row>
    <row r="184" spans="1:13" ht="15" customHeight="1">
      <c r="A184" s="821"/>
      <c r="B184" s="821"/>
      <c r="C184" s="821"/>
      <c r="D184" s="821"/>
      <c r="E184" s="821"/>
      <c r="F184" s="821"/>
      <c r="G184" s="821"/>
      <c r="H184" s="821"/>
      <c r="I184" s="821"/>
      <c r="J184" s="821"/>
      <c r="K184" s="821"/>
      <c r="L184" s="821"/>
      <c r="M184" s="821"/>
    </row>
    <row r="185" spans="1:13" ht="15" customHeight="1">
      <c r="A185" s="821"/>
      <c r="B185" s="821"/>
      <c r="C185" s="821"/>
      <c r="D185" s="821"/>
      <c r="E185" s="821"/>
      <c r="F185" s="821"/>
      <c r="G185" s="821"/>
      <c r="H185" s="821"/>
      <c r="I185" s="821"/>
      <c r="J185" s="821"/>
      <c r="K185" s="821"/>
      <c r="L185" s="821"/>
      <c r="M185" s="821"/>
    </row>
    <row r="186" spans="1:13" ht="15" customHeight="1">
      <c r="A186" s="821"/>
      <c r="B186" s="821"/>
      <c r="C186" s="821"/>
      <c r="D186" s="821"/>
      <c r="E186" s="821"/>
      <c r="F186" s="821"/>
      <c r="G186" s="821"/>
      <c r="H186" s="821"/>
      <c r="I186" s="821"/>
      <c r="J186" s="821"/>
      <c r="K186" s="821"/>
      <c r="L186" s="821"/>
      <c r="M186" s="821"/>
    </row>
    <row r="187" spans="1:13" ht="15" customHeight="1">
      <c r="A187" s="821"/>
      <c r="B187" s="821"/>
      <c r="C187" s="821"/>
      <c r="D187" s="821"/>
      <c r="E187" s="821"/>
      <c r="F187" s="821"/>
      <c r="G187" s="821"/>
      <c r="H187" s="821"/>
      <c r="I187" s="821"/>
      <c r="J187" s="821"/>
      <c r="K187" s="821"/>
      <c r="L187" s="821"/>
      <c r="M187" s="821"/>
    </row>
    <row r="188" spans="1:13" ht="15" customHeight="1">
      <c r="A188" s="821"/>
      <c r="B188" s="821"/>
      <c r="C188" s="821"/>
      <c r="D188" s="821"/>
      <c r="E188" s="821"/>
      <c r="F188" s="821"/>
      <c r="G188" s="821"/>
      <c r="H188" s="821"/>
      <c r="I188" s="821"/>
      <c r="J188" s="821"/>
      <c r="K188" s="821"/>
      <c r="L188" s="821"/>
      <c r="M188" s="821"/>
    </row>
    <row r="189" spans="1:13" ht="15" customHeight="1">
      <c r="A189" s="821"/>
      <c r="B189" s="821"/>
      <c r="C189" s="821"/>
      <c r="D189" s="821"/>
      <c r="E189" s="821"/>
      <c r="F189" s="821"/>
      <c r="G189" s="821"/>
      <c r="H189" s="821"/>
      <c r="I189" s="821"/>
      <c r="J189" s="821"/>
      <c r="K189" s="821"/>
      <c r="L189" s="821"/>
      <c r="M189" s="821"/>
    </row>
    <row r="190" spans="1:13" ht="15" customHeight="1">
      <c r="A190" s="821"/>
      <c r="B190" s="821"/>
      <c r="C190" s="821"/>
      <c r="D190" s="821"/>
      <c r="E190" s="821"/>
      <c r="F190" s="821"/>
      <c r="G190" s="821"/>
      <c r="H190" s="821"/>
      <c r="I190" s="821"/>
      <c r="J190" s="821"/>
      <c r="K190" s="821"/>
      <c r="L190" s="821"/>
      <c r="M190" s="821"/>
    </row>
    <row r="191" spans="1:13" ht="15" customHeight="1">
      <c r="A191" s="821"/>
      <c r="B191" s="821"/>
      <c r="C191" s="821"/>
      <c r="D191" s="821"/>
      <c r="E191" s="821"/>
      <c r="F191" s="821"/>
      <c r="G191" s="821"/>
      <c r="H191" s="821"/>
      <c r="I191" s="821"/>
      <c r="J191" s="821"/>
      <c r="K191" s="821"/>
      <c r="L191" s="821"/>
      <c r="M191" s="821"/>
    </row>
    <row r="192" spans="1:13" ht="15" customHeight="1">
      <c r="A192" s="821"/>
      <c r="B192" s="821"/>
      <c r="C192" s="821"/>
      <c r="D192" s="821"/>
      <c r="E192" s="821"/>
      <c r="F192" s="821"/>
      <c r="G192" s="821"/>
      <c r="H192" s="821"/>
      <c r="I192" s="821"/>
      <c r="J192" s="821"/>
      <c r="K192" s="821"/>
      <c r="L192" s="821"/>
      <c r="M192" s="821"/>
    </row>
    <row r="193" spans="1:13" ht="15" customHeight="1">
      <c r="A193" s="821"/>
      <c r="B193" s="821"/>
      <c r="C193" s="821"/>
      <c r="D193" s="821"/>
      <c r="E193" s="821"/>
      <c r="F193" s="821"/>
      <c r="G193" s="821"/>
      <c r="H193" s="821"/>
      <c r="I193" s="821"/>
      <c r="J193" s="821"/>
      <c r="K193" s="821"/>
      <c r="L193" s="821"/>
      <c r="M193" s="821"/>
    </row>
    <row r="194" spans="1:13" ht="15" customHeight="1">
      <c r="B194" s="819"/>
      <c r="C194" s="819"/>
    </row>
    <row r="195" spans="1:13" ht="15" customHeight="1">
      <c r="B195" s="819"/>
      <c r="C195" s="819"/>
    </row>
    <row r="196" spans="1:13" ht="15" customHeight="1">
      <c r="B196" s="819"/>
      <c r="C196" s="819"/>
    </row>
    <row r="197" spans="1:13" ht="15" customHeight="1">
      <c r="B197" s="819"/>
      <c r="C197" s="819"/>
    </row>
    <row r="198" spans="1:13" ht="15" customHeight="1">
      <c r="B198" s="819"/>
      <c r="C198" s="819"/>
    </row>
    <row r="199" spans="1:13" ht="15" customHeight="1">
      <c r="B199" s="819"/>
      <c r="C199" s="819"/>
    </row>
    <row r="200" spans="1:13" ht="15" customHeight="1">
      <c r="B200" s="819"/>
      <c r="C200" s="819"/>
    </row>
    <row r="201" spans="1:13" ht="15" customHeight="1">
      <c r="B201" s="819"/>
      <c r="C201" s="819"/>
    </row>
    <row r="202" spans="1:13" ht="15" customHeight="1">
      <c r="B202" s="819"/>
      <c r="C202" s="819"/>
    </row>
    <row r="203" spans="1:13" ht="15" customHeight="1">
      <c r="B203" s="819"/>
      <c r="C203" s="819"/>
    </row>
    <row r="204" spans="1:13" ht="15" customHeight="1">
      <c r="B204" s="819"/>
      <c r="C204" s="819"/>
    </row>
    <row r="205" spans="1:13" ht="15" customHeight="1">
      <c r="B205" s="819"/>
      <c r="C205" s="819"/>
    </row>
    <row r="206" spans="1:13" ht="15" customHeight="1">
      <c r="B206" s="819"/>
      <c r="C206" s="819"/>
    </row>
    <row r="207" spans="1:13" ht="15" customHeight="1">
      <c r="B207" s="819"/>
      <c r="C207" s="819"/>
    </row>
    <row r="208" spans="1:13" ht="15" customHeight="1">
      <c r="B208" s="819"/>
      <c r="C208" s="819"/>
    </row>
    <row r="209" spans="2:3" ht="15" customHeight="1">
      <c r="B209" s="819"/>
      <c r="C209" s="819"/>
    </row>
    <row r="210" spans="2:3" ht="15" customHeight="1">
      <c r="B210" s="819"/>
      <c r="C210" s="819"/>
    </row>
    <row r="211" spans="2:3" ht="15" customHeight="1">
      <c r="B211" s="819"/>
      <c r="C211" s="819"/>
    </row>
    <row r="212" spans="2:3" ht="15" customHeight="1">
      <c r="B212" s="819"/>
      <c r="C212" s="819"/>
    </row>
    <row r="213" spans="2:3" ht="15" customHeight="1">
      <c r="B213" s="819"/>
      <c r="C213" s="819"/>
    </row>
    <row r="214" spans="2:3" ht="15" customHeight="1">
      <c r="B214" s="819"/>
      <c r="C214" s="819"/>
    </row>
    <row r="215" spans="2:3" ht="15" customHeight="1">
      <c r="B215" s="819"/>
      <c r="C215" s="819"/>
    </row>
    <row r="216" spans="2:3" ht="15" customHeight="1">
      <c r="B216" s="819"/>
      <c r="C216" s="819"/>
    </row>
    <row r="217" spans="2:3" ht="15" customHeight="1">
      <c r="B217" s="819"/>
      <c r="C217" s="819"/>
    </row>
    <row r="218" spans="2:3" ht="15" customHeight="1">
      <c r="B218" s="819"/>
      <c r="C218" s="819"/>
    </row>
    <row r="219" spans="2:3" ht="15" customHeight="1">
      <c r="B219" s="819"/>
      <c r="C219" s="819"/>
    </row>
    <row r="220" spans="2:3" ht="15" customHeight="1">
      <c r="B220" s="819"/>
      <c r="C220" s="819"/>
    </row>
    <row r="221" spans="2:3" ht="15" customHeight="1">
      <c r="B221" s="819"/>
      <c r="C221" s="819"/>
    </row>
    <row r="222" spans="2:3" ht="15" customHeight="1">
      <c r="B222" s="819"/>
      <c r="C222" s="819"/>
    </row>
    <row r="223" spans="2:3" ht="15" customHeight="1">
      <c r="B223" s="819"/>
      <c r="C223" s="819"/>
    </row>
    <row r="224" spans="2:3" ht="15" customHeight="1">
      <c r="B224" s="819"/>
      <c r="C224" s="819"/>
    </row>
    <row r="225" spans="2:3" ht="15" customHeight="1">
      <c r="B225" s="819"/>
      <c r="C225" s="819"/>
    </row>
    <row r="226" spans="2:3" ht="15" customHeight="1">
      <c r="B226" s="819"/>
      <c r="C226" s="819"/>
    </row>
    <row r="227" spans="2:3" ht="15" customHeight="1">
      <c r="B227" s="819"/>
      <c r="C227" s="819"/>
    </row>
    <row r="228" spans="2:3" ht="15" customHeight="1">
      <c r="B228" s="819"/>
      <c r="C228" s="819"/>
    </row>
    <row r="229" spans="2:3" ht="15" customHeight="1">
      <c r="B229" s="819"/>
      <c r="C229" s="819"/>
    </row>
    <row r="230" spans="2:3" ht="15" customHeight="1">
      <c r="B230" s="819"/>
      <c r="C230" s="819"/>
    </row>
    <row r="231" spans="2:3" ht="15" customHeight="1">
      <c r="B231" s="819"/>
      <c r="C231" s="819"/>
    </row>
    <row r="232" spans="2:3" ht="15" customHeight="1">
      <c r="B232" s="819"/>
      <c r="C232" s="819"/>
    </row>
    <row r="233" spans="2:3" ht="15" customHeight="1">
      <c r="B233" s="819"/>
      <c r="C233" s="819"/>
    </row>
    <row r="234" spans="2:3" ht="15" customHeight="1">
      <c r="B234" s="819"/>
      <c r="C234" s="819"/>
    </row>
    <row r="235" spans="2:3" ht="15" customHeight="1">
      <c r="B235" s="819"/>
      <c r="C235" s="819"/>
    </row>
    <row r="236" spans="2:3" ht="15" customHeight="1">
      <c r="B236" s="819"/>
      <c r="C236" s="819"/>
    </row>
    <row r="237" spans="2:3" ht="15" customHeight="1">
      <c r="B237" s="819"/>
      <c r="C237" s="819"/>
    </row>
    <row r="238" spans="2:3" ht="15" customHeight="1">
      <c r="B238" s="819"/>
      <c r="C238" s="819"/>
    </row>
    <row r="239" spans="2:3" ht="15" customHeight="1">
      <c r="B239" s="819"/>
      <c r="C239" s="819"/>
    </row>
    <row r="240" spans="2:3" ht="15" customHeight="1">
      <c r="B240" s="819"/>
      <c r="C240" s="819"/>
    </row>
    <row r="241" spans="2:3" ht="15" customHeight="1">
      <c r="B241" s="819"/>
      <c r="C241" s="819"/>
    </row>
    <row r="242" spans="2:3" ht="15" customHeight="1">
      <c r="B242" s="819"/>
      <c r="C242" s="819"/>
    </row>
    <row r="243" spans="2:3" ht="15" customHeight="1">
      <c r="B243" s="819"/>
      <c r="C243" s="819"/>
    </row>
    <row r="244" spans="2:3" ht="15" customHeight="1">
      <c r="B244" s="819"/>
      <c r="C244" s="819"/>
    </row>
    <row r="245" spans="2:3" ht="15" customHeight="1">
      <c r="B245" s="819"/>
      <c r="C245" s="819"/>
    </row>
    <row r="246" spans="2:3" ht="15" customHeight="1">
      <c r="B246" s="819"/>
      <c r="C246" s="819"/>
    </row>
    <row r="247" spans="2:3" ht="15" customHeight="1">
      <c r="B247" s="819"/>
      <c r="C247" s="819"/>
    </row>
    <row r="248" spans="2:3" ht="15" customHeight="1">
      <c r="B248" s="819"/>
      <c r="C248" s="819"/>
    </row>
    <row r="249" spans="2:3" ht="15" customHeight="1">
      <c r="B249" s="819"/>
      <c r="C249" s="819"/>
    </row>
    <row r="250" spans="2:3" ht="15" customHeight="1">
      <c r="B250" s="819"/>
      <c r="C250" s="819"/>
    </row>
    <row r="251" spans="2:3" ht="15" customHeight="1">
      <c r="B251" s="819"/>
      <c r="C251" s="819"/>
    </row>
    <row r="252" spans="2:3" ht="15" customHeight="1">
      <c r="B252" s="819"/>
      <c r="C252" s="819"/>
    </row>
    <row r="253" spans="2:3" ht="15" customHeight="1">
      <c r="B253" s="819"/>
      <c r="C253" s="819"/>
    </row>
    <row r="254" spans="2:3" ht="15" customHeight="1">
      <c r="B254" s="819"/>
      <c r="C254" s="819"/>
    </row>
    <row r="255" spans="2:3" ht="15" customHeight="1">
      <c r="B255" s="819"/>
      <c r="C255" s="819"/>
    </row>
    <row r="256" spans="2:3" ht="15" customHeight="1">
      <c r="B256" s="819"/>
      <c r="C256" s="819"/>
    </row>
    <row r="257" spans="2:3" ht="15" customHeight="1">
      <c r="B257" s="819"/>
      <c r="C257" s="819"/>
    </row>
    <row r="258" spans="2:3" ht="15" customHeight="1">
      <c r="B258" s="819"/>
      <c r="C258" s="819"/>
    </row>
    <row r="259" spans="2:3" ht="15" customHeight="1">
      <c r="B259" s="819"/>
      <c r="C259" s="819"/>
    </row>
    <row r="260" spans="2:3" ht="15" customHeight="1">
      <c r="B260" s="819"/>
      <c r="C260" s="819"/>
    </row>
    <row r="261" spans="2:3" ht="15" customHeight="1">
      <c r="B261" s="819"/>
      <c r="C261" s="819"/>
    </row>
    <row r="262" spans="2:3" ht="15" customHeight="1">
      <c r="B262" s="819"/>
      <c r="C262" s="819"/>
    </row>
    <row r="263" spans="2:3" ht="15" customHeight="1">
      <c r="B263" s="819"/>
      <c r="C263" s="819"/>
    </row>
    <row r="264" spans="2:3" ht="15" customHeight="1">
      <c r="B264" s="819"/>
      <c r="C264" s="819"/>
    </row>
    <row r="265" spans="2:3" ht="15" customHeight="1">
      <c r="B265" s="819"/>
      <c r="C265" s="819"/>
    </row>
    <row r="266" spans="2:3" ht="15" customHeight="1">
      <c r="B266" s="819"/>
      <c r="C266" s="819"/>
    </row>
    <row r="267" spans="2:3" ht="15" customHeight="1">
      <c r="B267" s="819"/>
      <c r="C267" s="819"/>
    </row>
    <row r="268" spans="2:3" ht="15" customHeight="1">
      <c r="B268" s="819"/>
      <c r="C268" s="819"/>
    </row>
    <row r="269" spans="2:3" ht="15" customHeight="1">
      <c r="B269" s="819"/>
      <c r="C269" s="819"/>
    </row>
    <row r="270" spans="2:3" ht="15" customHeight="1">
      <c r="B270" s="819"/>
      <c r="C270" s="819"/>
    </row>
    <row r="271" spans="2:3" ht="15" customHeight="1">
      <c r="B271" s="819"/>
      <c r="C271" s="819"/>
    </row>
    <row r="272" spans="2:3" ht="15" customHeight="1">
      <c r="B272" s="819"/>
      <c r="C272" s="819"/>
    </row>
    <row r="273" spans="2:3" ht="15" customHeight="1">
      <c r="B273" s="819"/>
      <c r="C273" s="819"/>
    </row>
    <row r="274" spans="2:3" ht="15" customHeight="1">
      <c r="B274" s="819"/>
      <c r="C274" s="819"/>
    </row>
    <row r="275" spans="2:3" ht="15" customHeight="1">
      <c r="B275" s="819"/>
      <c r="C275" s="819"/>
    </row>
    <row r="276" spans="2:3" ht="15" customHeight="1">
      <c r="B276" s="819"/>
      <c r="C276" s="819"/>
    </row>
    <row r="277" spans="2:3" ht="15" customHeight="1">
      <c r="B277" s="819"/>
      <c r="C277" s="819"/>
    </row>
    <row r="278" spans="2:3" ht="15" customHeight="1">
      <c r="B278" s="819"/>
      <c r="C278" s="819"/>
    </row>
    <row r="279" spans="2:3" ht="15" customHeight="1">
      <c r="B279" s="819"/>
      <c r="C279" s="819"/>
    </row>
    <row r="280" spans="2:3" ht="15" customHeight="1">
      <c r="B280" s="819"/>
      <c r="C280" s="819"/>
    </row>
    <row r="281" spans="2:3" ht="15" customHeight="1">
      <c r="B281" s="819"/>
      <c r="C281" s="819"/>
    </row>
    <row r="282" spans="2:3" ht="15" customHeight="1">
      <c r="B282" s="819"/>
      <c r="C282" s="819"/>
    </row>
    <row r="283" spans="2:3" ht="15" customHeight="1">
      <c r="B283" s="819"/>
      <c r="C283" s="819"/>
    </row>
    <row r="284" spans="2:3" ht="15" customHeight="1">
      <c r="B284" s="819"/>
      <c r="C284" s="819"/>
    </row>
    <row r="285" spans="2:3" ht="15" customHeight="1">
      <c r="B285" s="819"/>
      <c r="C285" s="819"/>
    </row>
    <row r="286" spans="2:3" ht="15" customHeight="1">
      <c r="B286" s="819"/>
      <c r="C286" s="819"/>
    </row>
    <row r="287" spans="2:3" ht="15" customHeight="1">
      <c r="B287" s="819"/>
      <c r="C287" s="819"/>
    </row>
    <row r="288" spans="2:3" ht="15" customHeight="1">
      <c r="B288" s="819"/>
      <c r="C288" s="819"/>
    </row>
    <row r="289" spans="2:3" ht="15" customHeight="1">
      <c r="B289" s="819"/>
      <c r="C289" s="819"/>
    </row>
    <row r="290" spans="2:3" ht="15" customHeight="1">
      <c r="B290" s="819"/>
      <c r="C290" s="819"/>
    </row>
    <row r="291" spans="2:3" ht="15" customHeight="1">
      <c r="B291" s="819"/>
      <c r="C291" s="819"/>
    </row>
    <row r="292" spans="2:3" ht="15" customHeight="1">
      <c r="B292" s="819"/>
      <c r="C292" s="819"/>
    </row>
    <row r="293" spans="2:3" ht="15" customHeight="1">
      <c r="B293" s="819"/>
      <c r="C293" s="819"/>
    </row>
    <row r="294" spans="2:3" ht="15" customHeight="1">
      <c r="B294" s="819"/>
      <c r="C294" s="819"/>
    </row>
    <row r="295" spans="2:3" ht="15" customHeight="1">
      <c r="B295" s="819"/>
      <c r="C295" s="819"/>
    </row>
    <row r="296" spans="2:3" ht="15" customHeight="1">
      <c r="B296" s="819"/>
      <c r="C296" s="819"/>
    </row>
    <row r="297" spans="2:3" ht="15" customHeight="1">
      <c r="B297" s="819"/>
      <c r="C297" s="819"/>
    </row>
    <row r="298" spans="2:3" ht="15" customHeight="1">
      <c r="B298" s="819"/>
      <c r="C298" s="819"/>
    </row>
    <row r="299" spans="2:3" ht="15" customHeight="1">
      <c r="B299" s="819"/>
      <c r="C299" s="819"/>
    </row>
    <row r="300" spans="2:3" ht="15" customHeight="1">
      <c r="B300" s="819"/>
      <c r="C300" s="819"/>
    </row>
    <row r="301" spans="2:3" ht="15" customHeight="1">
      <c r="B301" s="819"/>
      <c r="C301" s="819"/>
    </row>
    <row r="302" spans="2:3" ht="15" customHeight="1">
      <c r="B302" s="819"/>
      <c r="C302" s="819"/>
    </row>
    <row r="303" spans="2:3" ht="15" customHeight="1">
      <c r="B303" s="819"/>
      <c r="C303" s="819"/>
    </row>
    <row r="304" spans="2:3" ht="15" customHeight="1">
      <c r="B304" s="819"/>
      <c r="C304" s="819"/>
    </row>
    <row r="305" spans="2:3" ht="15" customHeight="1">
      <c r="B305" s="819"/>
      <c r="C305" s="819"/>
    </row>
    <row r="306" spans="2:3" ht="15" customHeight="1">
      <c r="B306" s="819"/>
      <c r="C306" s="819"/>
    </row>
    <row r="307" spans="2:3" ht="15" customHeight="1">
      <c r="B307" s="819"/>
      <c r="C307" s="819"/>
    </row>
    <row r="308" spans="2:3" ht="15" customHeight="1">
      <c r="B308" s="819"/>
      <c r="C308" s="819"/>
    </row>
    <row r="309" spans="2:3" ht="15" customHeight="1">
      <c r="B309" s="819"/>
      <c r="C309" s="819"/>
    </row>
    <row r="310" spans="2:3" ht="15" customHeight="1">
      <c r="B310" s="819"/>
      <c r="C310" s="819"/>
    </row>
    <row r="311" spans="2:3" ht="15" customHeight="1">
      <c r="B311" s="819"/>
      <c r="C311" s="819"/>
    </row>
    <row r="312" spans="2:3" ht="15" customHeight="1">
      <c r="B312" s="819"/>
      <c r="C312" s="819"/>
    </row>
    <row r="313" spans="2:3" ht="15" customHeight="1">
      <c r="B313" s="819"/>
      <c r="C313" s="819"/>
    </row>
    <row r="314" spans="2:3" ht="15" customHeight="1">
      <c r="B314" s="819"/>
      <c r="C314" s="819"/>
    </row>
    <row r="315" spans="2:3" ht="15" customHeight="1">
      <c r="B315" s="819"/>
      <c r="C315" s="819"/>
    </row>
    <row r="316" spans="2:3" ht="15" customHeight="1">
      <c r="B316" s="819"/>
      <c r="C316" s="819"/>
    </row>
    <row r="317" spans="2:3" ht="15" customHeight="1">
      <c r="B317" s="819"/>
      <c r="C317" s="819"/>
    </row>
    <row r="318" spans="2:3" ht="15" customHeight="1">
      <c r="B318" s="819"/>
      <c r="C318" s="819"/>
    </row>
    <row r="319" spans="2:3" ht="15" customHeight="1">
      <c r="B319" s="819"/>
      <c r="C319" s="819"/>
    </row>
    <row r="320" spans="2:3" ht="15" customHeight="1">
      <c r="B320" s="819"/>
      <c r="C320" s="819"/>
    </row>
    <row r="321" spans="2:3" ht="15" customHeight="1">
      <c r="B321" s="819"/>
      <c r="C321" s="819"/>
    </row>
    <row r="322" spans="2:3" ht="15" customHeight="1">
      <c r="B322" s="819"/>
      <c r="C322" s="819"/>
    </row>
    <row r="323" spans="2:3" ht="15" customHeight="1">
      <c r="B323" s="819"/>
      <c r="C323" s="819"/>
    </row>
    <row r="324" spans="2:3" ht="15" customHeight="1">
      <c r="B324" s="819"/>
      <c r="C324" s="819"/>
    </row>
    <row r="325" spans="2:3" ht="15" customHeight="1">
      <c r="B325" s="819"/>
      <c r="C325" s="819"/>
    </row>
    <row r="326" spans="2:3" ht="15" customHeight="1">
      <c r="B326" s="819"/>
      <c r="C326" s="819"/>
    </row>
    <row r="327" spans="2:3" ht="15" customHeight="1">
      <c r="B327" s="819"/>
      <c r="C327" s="819"/>
    </row>
    <row r="328" spans="2:3" ht="15" customHeight="1">
      <c r="B328" s="819"/>
      <c r="C328" s="819"/>
    </row>
    <row r="329" spans="2:3" ht="15" customHeight="1">
      <c r="B329" s="819"/>
      <c r="C329" s="819"/>
    </row>
    <row r="330" spans="2:3" ht="15" customHeight="1">
      <c r="B330" s="819"/>
      <c r="C330" s="819"/>
    </row>
    <row r="331" spans="2:3" ht="15" customHeight="1">
      <c r="B331" s="819"/>
      <c r="C331" s="819"/>
    </row>
    <row r="332" spans="2:3" ht="15" customHeight="1">
      <c r="B332" s="819"/>
      <c r="C332" s="819"/>
    </row>
    <row r="333" spans="2:3" ht="15" customHeight="1">
      <c r="B333" s="819"/>
      <c r="C333" s="819"/>
    </row>
    <row r="334" spans="2:3" ht="15" customHeight="1">
      <c r="B334" s="819"/>
      <c r="C334" s="819"/>
    </row>
    <row r="335" spans="2:3" ht="15" customHeight="1">
      <c r="B335" s="819"/>
      <c r="C335" s="819"/>
    </row>
    <row r="336" spans="2:3" ht="15" customHeight="1">
      <c r="B336" s="819"/>
      <c r="C336" s="819"/>
    </row>
    <row r="337" spans="2:3" ht="15" customHeight="1">
      <c r="B337" s="819"/>
      <c r="C337" s="819"/>
    </row>
    <row r="338" spans="2:3" ht="15" customHeight="1">
      <c r="B338" s="819"/>
      <c r="C338" s="819"/>
    </row>
    <row r="339" spans="2:3" ht="15" customHeight="1">
      <c r="B339" s="819"/>
      <c r="C339" s="819"/>
    </row>
    <row r="340" spans="2:3" ht="15" customHeight="1">
      <c r="B340" s="819"/>
      <c r="C340" s="819"/>
    </row>
    <row r="341" spans="2:3" ht="15" customHeight="1">
      <c r="B341" s="819"/>
      <c r="C341" s="819"/>
    </row>
    <row r="342" spans="2:3" ht="15" customHeight="1">
      <c r="B342" s="819"/>
      <c r="C342" s="819"/>
    </row>
    <row r="343" spans="2:3" ht="15" customHeight="1">
      <c r="B343" s="819"/>
      <c r="C343" s="819"/>
    </row>
    <row r="344" spans="2:3" ht="15" customHeight="1">
      <c r="B344" s="819"/>
      <c r="C344" s="819"/>
    </row>
    <row r="345" spans="2:3" ht="15" customHeight="1">
      <c r="B345" s="819"/>
      <c r="C345" s="819"/>
    </row>
    <row r="346" spans="2:3" ht="15" customHeight="1">
      <c r="B346" s="819"/>
      <c r="C346" s="819"/>
    </row>
    <row r="347" spans="2:3" ht="15" customHeight="1">
      <c r="B347" s="819"/>
      <c r="C347" s="819"/>
    </row>
    <row r="348" spans="2:3" ht="15" customHeight="1">
      <c r="B348" s="819"/>
      <c r="C348" s="819"/>
    </row>
    <row r="349" spans="2:3" ht="15" customHeight="1">
      <c r="B349" s="819"/>
      <c r="C349" s="819"/>
    </row>
    <row r="350" spans="2:3" ht="15" customHeight="1">
      <c r="B350" s="819"/>
      <c r="C350" s="819"/>
    </row>
    <row r="351" spans="2:3" ht="15" customHeight="1">
      <c r="B351" s="819"/>
      <c r="C351" s="819"/>
    </row>
    <row r="352" spans="2:3" ht="15" customHeight="1">
      <c r="B352" s="819"/>
      <c r="C352" s="819"/>
    </row>
    <row r="353" spans="2:3" ht="15" customHeight="1">
      <c r="B353" s="819"/>
      <c r="C353" s="819"/>
    </row>
    <row r="354" spans="2:3" ht="15" customHeight="1">
      <c r="B354" s="819"/>
      <c r="C354" s="819"/>
    </row>
    <row r="355" spans="2:3" ht="15" customHeight="1">
      <c r="B355" s="819"/>
      <c r="C355" s="819"/>
    </row>
    <row r="356" spans="2:3" ht="15" customHeight="1">
      <c r="B356" s="819"/>
      <c r="C356" s="819"/>
    </row>
    <row r="357" spans="2:3" ht="15" customHeight="1">
      <c r="B357" s="819"/>
      <c r="C357" s="819"/>
    </row>
    <row r="358" spans="2:3" ht="15" customHeight="1">
      <c r="B358" s="819"/>
      <c r="C358" s="819"/>
    </row>
    <row r="359" spans="2:3" ht="15" customHeight="1">
      <c r="B359" s="819"/>
      <c r="C359" s="819"/>
    </row>
    <row r="360" spans="2:3" ht="15" customHeight="1">
      <c r="B360" s="819"/>
      <c r="C360" s="819"/>
    </row>
    <row r="361" spans="2:3" ht="15" customHeight="1">
      <c r="B361" s="819"/>
      <c r="C361" s="819"/>
    </row>
    <row r="362" spans="2:3" ht="15" customHeight="1">
      <c r="B362" s="819"/>
      <c r="C362" s="819"/>
    </row>
    <row r="363" spans="2:3" ht="15" customHeight="1">
      <c r="B363" s="819"/>
      <c r="C363" s="819"/>
    </row>
    <row r="364" spans="2:3" ht="15" customHeight="1">
      <c r="B364" s="819"/>
      <c r="C364" s="819"/>
    </row>
    <row r="365" spans="2:3" ht="15" customHeight="1">
      <c r="B365" s="819"/>
      <c r="C365" s="819"/>
    </row>
    <row r="366" spans="2:3" ht="15" customHeight="1">
      <c r="B366" s="819"/>
      <c r="C366" s="819"/>
    </row>
    <row r="367" spans="2:3" ht="15" customHeight="1">
      <c r="B367" s="819"/>
      <c r="C367" s="819"/>
    </row>
    <row r="368" spans="2:3" ht="15" customHeight="1">
      <c r="B368" s="819"/>
      <c r="C368" s="819"/>
    </row>
    <row r="369" spans="2:3" ht="15" customHeight="1">
      <c r="B369" s="819"/>
      <c r="C369" s="819"/>
    </row>
    <row r="370" spans="2:3" ht="15" customHeight="1">
      <c r="B370" s="819"/>
      <c r="C370" s="819"/>
    </row>
    <row r="371" spans="2:3" ht="15" customHeight="1">
      <c r="B371" s="819"/>
      <c r="C371" s="819"/>
    </row>
    <row r="372" spans="2:3" ht="15" customHeight="1">
      <c r="B372" s="819"/>
      <c r="C372" s="819"/>
    </row>
    <row r="373" spans="2:3" ht="15" customHeight="1">
      <c r="B373" s="819"/>
      <c r="C373" s="819"/>
    </row>
    <row r="374" spans="2:3" ht="15" customHeight="1">
      <c r="B374" s="819"/>
      <c r="C374" s="819"/>
    </row>
    <row r="375" spans="2:3" ht="15" customHeight="1">
      <c r="B375" s="819"/>
      <c r="C375" s="819"/>
    </row>
    <row r="376" spans="2:3" ht="15" customHeight="1">
      <c r="B376" s="819"/>
      <c r="C376" s="819"/>
    </row>
    <row r="377" spans="2:3" ht="15" customHeight="1">
      <c r="B377" s="819"/>
      <c r="C377" s="819"/>
    </row>
    <row r="378" spans="2:3" ht="15" customHeight="1">
      <c r="B378" s="819"/>
      <c r="C378" s="819"/>
    </row>
    <row r="379" spans="2:3" ht="15" customHeight="1">
      <c r="B379" s="819"/>
      <c r="C379" s="819"/>
    </row>
    <row r="380" spans="2:3" ht="15" customHeight="1">
      <c r="B380" s="819"/>
      <c r="C380" s="819"/>
    </row>
    <row r="381" spans="2:3" ht="15" customHeight="1">
      <c r="B381" s="819"/>
      <c r="C381" s="819"/>
    </row>
    <row r="382" spans="2:3" ht="15" customHeight="1">
      <c r="B382" s="819"/>
      <c r="C382" s="819"/>
    </row>
    <row r="383" spans="2:3" ht="15" customHeight="1">
      <c r="B383" s="819"/>
      <c r="C383" s="819"/>
    </row>
    <row r="384" spans="2:3" ht="15" customHeight="1">
      <c r="B384" s="819"/>
      <c r="C384" s="819"/>
    </row>
    <row r="385" spans="2:3" ht="15" customHeight="1">
      <c r="B385" s="819"/>
      <c r="C385" s="819"/>
    </row>
    <row r="386" spans="2:3" ht="15" customHeight="1">
      <c r="B386" s="819"/>
      <c r="C386" s="819"/>
    </row>
    <row r="387" spans="2:3" ht="15" customHeight="1">
      <c r="B387" s="819"/>
      <c r="C387" s="819"/>
    </row>
    <row r="388" spans="2:3" ht="15" customHeight="1">
      <c r="B388" s="819"/>
      <c r="C388" s="819"/>
    </row>
    <row r="389" spans="2:3" ht="15" customHeight="1">
      <c r="B389" s="819"/>
      <c r="C389" s="819"/>
    </row>
    <row r="390" spans="2:3" ht="15" customHeight="1">
      <c r="B390" s="819"/>
      <c r="C390" s="819"/>
    </row>
    <row r="391" spans="2:3" ht="15" customHeight="1">
      <c r="B391" s="819"/>
      <c r="C391" s="819"/>
    </row>
    <row r="392" spans="2:3" ht="15" customHeight="1">
      <c r="B392" s="819"/>
      <c r="C392" s="819"/>
    </row>
    <row r="393" spans="2:3" ht="15" customHeight="1">
      <c r="B393" s="819"/>
      <c r="C393" s="819"/>
    </row>
    <row r="394" spans="2:3" ht="15" customHeight="1">
      <c r="B394" s="819"/>
      <c r="C394" s="819"/>
    </row>
    <row r="395" spans="2:3" ht="15" customHeight="1">
      <c r="B395" s="819"/>
      <c r="C395" s="819"/>
    </row>
    <row r="396" spans="2:3" ht="15" customHeight="1">
      <c r="B396" s="819"/>
      <c r="C396" s="819"/>
    </row>
    <row r="397" spans="2:3" ht="15" customHeight="1">
      <c r="B397" s="819"/>
      <c r="C397" s="819"/>
    </row>
    <row r="398" spans="2:3" ht="15" customHeight="1">
      <c r="B398" s="819"/>
      <c r="C398" s="819"/>
    </row>
    <row r="399" spans="2:3" ht="15" customHeight="1">
      <c r="B399" s="819"/>
      <c r="C399" s="819"/>
    </row>
    <row r="400" spans="2:3" ht="15" customHeight="1">
      <c r="B400" s="819"/>
      <c r="C400" s="819"/>
    </row>
    <row r="401" spans="2:3" ht="15" customHeight="1">
      <c r="B401" s="819"/>
      <c r="C401" s="819"/>
    </row>
    <row r="402" spans="2:3" ht="15" customHeight="1">
      <c r="B402" s="819"/>
      <c r="C402" s="819"/>
    </row>
    <row r="403" spans="2:3" ht="15" customHeight="1">
      <c r="B403" s="819"/>
      <c r="C403" s="819"/>
    </row>
    <row r="404" spans="2:3" ht="15" customHeight="1">
      <c r="B404" s="819"/>
      <c r="C404" s="819"/>
    </row>
    <row r="405" spans="2:3" ht="15" customHeight="1">
      <c r="B405" s="819"/>
      <c r="C405" s="819"/>
    </row>
    <row r="406" spans="2:3" ht="15" customHeight="1">
      <c r="B406" s="819"/>
      <c r="C406" s="819"/>
    </row>
    <row r="407" spans="2:3" ht="15" customHeight="1">
      <c r="B407" s="819"/>
      <c r="C407" s="819"/>
    </row>
    <row r="408" spans="2:3" ht="15" customHeight="1">
      <c r="B408" s="819"/>
      <c r="C408" s="819"/>
    </row>
    <row r="409" spans="2:3" ht="15" customHeight="1">
      <c r="B409" s="819"/>
      <c r="C409" s="819"/>
    </row>
    <row r="410" spans="2:3" ht="15" customHeight="1">
      <c r="B410" s="819"/>
      <c r="C410" s="819"/>
    </row>
    <row r="411" spans="2:3" ht="15" customHeight="1">
      <c r="B411" s="819"/>
      <c r="C411" s="819"/>
    </row>
    <row r="412" spans="2:3" ht="15" customHeight="1">
      <c r="B412" s="819"/>
      <c r="C412" s="819"/>
    </row>
    <row r="413" spans="2:3" ht="15" customHeight="1">
      <c r="B413" s="819"/>
      <c r="C413" s="819"/>
    </row>
    <row r="414" spans="2:3" ht="15" customHeight="1">
      <c r="B414" s="819"/>
      <c r="C414" s="819"/>
    </row>
    <row r="415" spans="2:3" ht="15" customHeight="1">
      <c r="B415" s="819"/>
      <c r="C415" s="819"/>
    </row>
    <row r="416" spans="2:3" ht="15" customHeight="1">
      <c r="B416" s="819"/>
      <c r="C416" s="819"/>
    </row>
    <row r="417" spans="2:3" ht="15" customHeight="1">
      <c r="B417" s="819"/>
      <c r="C417" s="819"/>
    </row>
    <row r="418" spans="2:3" ht="15" customHeight="1">
      <c r="B418" s="819"/>
      <c r="C418" s="819"/>
    </row>
    <row r="419" spans="2:3" ht="15" customHeight="1">
      <c r="B419" s="819"/>
      <c r="C419" s="819"/>
    </row>
    <row r="420" spans="2:3" ht="15" customHeight="1">
      <c r="B420" s="819"/>
      <c r="C420" s="819"/>
    </row>
    <row r="421" spans="2:3" ht="15" customHeight="1">
      <c r="B421" s="819"/>
      <c r="C421" s="819"/>
    </row>
    <row r="422" spans="2:3" ht="15" customHeight="1">
      <c r="B422" s="819"/>
      <c r="C422" s="819"/>
    </row>
    <row r="423" spans="2:3" ht="15" customHeight="1">
      <c r="B423" s="819"/>
      <c r="C423" s="819"/>
    </row>
    <row r="424" spans="2:3" ht="15" customHeight="1">
      <c r="B424" s="819"/>
      <c r="C424" s="819"/>
    </row>
    <row r="425" spans="2:3" ht="15" customHeight="1">
      <c r="B425" s="819"/>
      <c r="C425" s="819"/>
    </row>
    <row r="426" spans="2:3" ht="15" customHeight="1">
      <c r="B426" s="819"/>
      <c r="C426" s="819"/>
    </row>
    <row r="427" spans="2:3" ht="15" customHeight="1">
      <c r="B427" s="819"/>
      <c r="C427" s="819"/>
    </row>
    <row r="428" spans="2:3" ht="15" customHeight="1">
      <c r="B428" s="819"/>
      <c r="C428" s="819"/>
    </row>
    <row r="429" spans="2:3" ht="15" customHeight="1">
      <c r="B429" s="819"/>
      <c r="C429" s="819"/>
    </row>
    <row r="430" spans="2:3" ht="15" customHeight="1">
      <c r="B430" s="819"/>
      <c r="C430" s="819"/>
    </row>
    <row r="431" spans="2:3" ht="15" customHeight="1">
      <c r="B431" s="819"/>
      <c r="C431" s="819"/>
    </row>
    <row r="432" spans="2:3" ht="15" customHeight="1">
      <c r="B432" s="819"/>
      <c r="C432" s="819"/>
    </row>
    <row r="433" spans="2:3" ht="15" customHeight="1">
      <c r="B433" s="819"/>
      <c r="C433" s="819"/>
    </row>
    <row r="434" spans="2:3" ht="15" customHeight="1">
      <c r="B434" s="819"/>
      <c r="C434" s="819"/>
    </row>
    <row r="435" spans="2:3" ht="15" customHeight="1">
      <c r="B435" s="819"/>
      <c r="C435" s="819"/>
    </row>
    <row r="436" spans="2:3" ht="15" customHeight="1">
      <c r="B436" s="819"/>
      <c r="C436" s="819"/>
    </row>
    <row r="437" spans="2:3" ht="15" customHeight="1">
      <c r="B437" s="819"/>
      <c r="C437" s="819"/>
    </row>
    <row r="438" spans="2:3" ht="15" customHeight="1">
      <c r="B438" s="819"/>
      <c r="C438" s="819"/>
    </row>
    <row r="439" spans="2:3" ht="15" customHeight="1">
      <c r="B439" s="819"/>
      <c r="C439" s="819"/>
    </row>
    <row r="440" spans="2:3" ht="15" customHeight="1">
      <c r="B440" s="819"/>
      <c r="C440" s="819"/>
    </row>
    <row r="441" spans="2:3" ht="15" customHeight="1">
      <c r="B441" s="819"/>
      <c r="C441" s="819"/>
    </row>
    <row r="442" spans="2:3" ht="15" customHeight="1">
      <c r="B442" s="819"/>
      <c r="C442" s="819"/>
    </row>
    <row r="443" spans="2:3" ht="15" customHeight="1">
      <c r="B443" s="819"/>
      <c r="C443" s="819"/>
    </row>
    <row r="444" spans="2:3" ht="15" customHeight="1">
      <c r="B444" s="819"/>
      <c r="C444" s="819"/>
    </row>
    <row r="445" spans="2:3" ht="15" customHeight="1">
      <c r="B445" s="819"/>
      <c r="C445" s="819"/>
    </row>
    <row r="446" spans="2:3" ht="15" customHeight="1">
      <c r="B446" s="819"/>
      <c r="C446" s="819"/>
    </row>
    <row r="447" spans="2:3" ht="15" customHeight="1">
      <c r="B447" s="819"/>
      <c r="C447" s="819"/>
    </row>
    <row r="448" spans="2:3" ht="15" customHeight="1">
      <c r="B448" s="819"/>
      <c r="C448" s="819"/>
    </row>
    <row r="449" spans="2:3" ht="15" customHeight="1">
      <c r="B449" s="819"/>
      <c r="C449" s="819"/>
    </row>
    <row r="450" spans="2:3" ht="15" customHeight="1">
      <c r="B450" s="819"/>
      <c r="C450" s="819"/>
    </row>
    <row r="451" spans="2:3" ht="15" customHeight="1">
      <c r="B451" s="819"/>
      <c r="C451" s="819"/>
    </row>
    <row r="452" spans="2:3" ht="15" customHeight="1">
      <c r="B452" s="819"/>
      <c r="C452" s="819"/>
    </row>
    <row r="453" spans="2:3" ht="15" customHeight="1">
      <c r="B453" s="819"/>
      <c r="C453" s="819"/>
    </row>
    <row r="454" spans="2:3" ht="15" customHeight="1">
      <c r="B454" s="819"/>
      <c r="C454" s="819"/>
    </row>
    <row r="455" spans="2:3" ht="15" customHeight="1">
      <c r="B455" s="819"/>
      <c r="C455" s="819"/>
    </row>
    <row r="456" spans="2:3" ht="15" customHeight="1">
      <c r="B456" s="819"/>
      <c r="C456" s="819"/>
    </row>
    <row r="457" spans="2:3" ht="15" customHeight="1">
      <c r="B457" s="819"/>
      <c r="C457" s="819"/>
    </row>
    <row r="458" spans="2:3" ht="15" customHeight="1">
      <c r="B458" s="819"/>
      <c r="C458" s="819"/>
    </row>
    <row r="459" spans="2:3" ht="15" customHeight="1">
      <c r="B459" s="819"/>
      <c r="C459" s="819"/>
    </row>
    <row r="460" spans="2:3" ht="15" customHeight="1">
      <c r="B460" s="819"/>
      <c r="C460" s="819"/>
    </row>
    <row r="461" spans="2:3" ht="15" customHeight="1">
      <c r="B461" s="819"/>
      <c r="C461" s="819"/>
    </row>
    <row r="462" spans="2:3" ht="15" customHeight="1">
      <c r="B462" s="819"/>
      <c r="C462" s="819"/>
    </row>
    <row r="463" spans="2:3" ht="15" customHeight="1">
      <c r="B463" s="819"/>
      <c r="C463" s="819"/>
    </row>
    <row r="464" spans="2:3" ht="15" customHeight="1">
      <c r="B464" s="819"/>
      <c r="C464" s="819"/>
    </row>
    <row r="465" spans="2:3" ht="15" customHeight="1">
      <c r="B465" s="819"/>
      <c r="C465" s="819"/>
    </row>
    <row r="466" spans="2:3" ht="15" customHeight="1">
      <c r="B466" s="819"/>
      <c r="C466" s="819"/>
    </row>
    <row r="467" spans="2:3" ht="15" customHeight="1">
      <c r="B467" s="819"/>
      <c r="C467" s="819"/>
    </row>
    <row r="468" spans="2:3" ht="15" customHeight="1">
      <c r="B468" s="819"/>
      <c r="C468" s="819"/>
    </row>
    <row r="469" spans="2:3" ht="15" customHeight="1">
      <c r="B469" s="819"/>
      <c r="C469" s="819"/>
    </row>
    <row r="470" spans="2:3" ht="15" customHeight="1">
      <c r="B470" s="819"/>
      <c r="C470" s="819"/>
    </row>
    <row r="471" spans="2:3" ht="15" customHeight="1">
      <c r="B471" s="819"/>
      <c r="C471" s="819"/>
    </row>
    <row r="472" spans="2:3" ht="15" customHeight="1">
      <c r="B472" s="819"/>
      <c r="C472" s="819"/>
    </row>
    <row r="473" spans="2:3" ht="15" customHeight="1">
      <c r="B473" s="819"/>
      <c r="C473" s="819"/>
    </row>
    <row r="474" spans="2:3" ht="15" customHeight="1">
      <c r="B474" s="819"/>
      <c r="C474" s="819"/>
    </row>
    <row r="475" spans="2:3" ht="15" customHeight="1">
      <c r="B475" s="819"/>
      <c r="C475" s="819"/>
    </row>
    <row r="476" spans="2:3" ht="15" customHeight="1">
      <c r="B476" s="819"/>
      <c r="C476" s="819"/>
    </row>
    <row r="477" spans="2:3" ht="15" customHeight="1">
      <c r="B477" s="819"/>
      <c r="C477" s="819"/>
    </row>
    <row r="478" spans="2:3" ht="15" customHeight="1">
      <c r="B478" s="819"/>
      <c r="C478" s="819"/>
    </row>
    <row r="479" spans="2:3" ht="15" customHeight="1">
      <c r="B479" s="819"/>
      <c r="C479" s="819"/>
    </row>
    <row r="480" spans="2:3" ht="15" customHeight="1">
      <c r="B480" s="819"/>
      <c r="C480" s="819"/>
    </row>
    <row r="481" spans="2:3" ht="15" customHeight="1">
      <c r="B481" s="819"/>
      <c r="C481" s="819"/>
    </row>
    <row r="482" spans="2:3" ht="15" customHeight="1">
      <c r="B482" s="819"/>
      <c r="C482" s="819"/>
    </row>
    <row r="483" spans="2:3" ht="15" customHeight="1">
      <c r="B483" s="819"/>
      <c r="C483" s="819"/>
    </row>
    <row r="484" spans="2:3" ht="15" customHeight="1">
      <c r="B484" s="819"/>
      <c r="C484" s="819"/>
    </row>
    <row r="485" spans="2:3" ht="15" customHeight="1">
      <c r="B485" s="819"/>
      <c r="C485" s="819"/>
    </row>
    <row r="486" spans="2:3" ht="15" customHeight="1">
      <c r="B486" s="819"/>
      <c r="C486" s="819"/>
    </row>
    <row r="487" spans="2:3" ht="15" customHeight="1">
      <c r="B487" s="819"/>
      <c r="C487" s="819"/>
    </row>
    <row r="488" spans="2:3" ht="15" customHeight="1">
      <c r="B488" s="819"/>
      <c r="C488" s="819"/>
    </row>
    <row r="489" spans="2:3" ht="15" customHeight="1">
      <c r="B489" s="819"/>
      <c r="C489" s="819"/>
    </row>
    <row r="490" spans="2:3" ht="15" customHeight="1">
      <c r="B490" s="819"/>
      <c r="C490" s="819"/>
    </row>
    <row r="491" spans="2:3" ht="15" customHeight="1">
      <c r="B491" s="819"/>
      <c r="C491" s="819"/>
    </row>
    <row r="492" spans="2:3" ht="15" customHeight="1">
      <c r="B492" s="819"/>
      <c r="C492" s="819"/>
    </row>
    <row r="493" spans="2:3" ht="15" customHeight="1">
      <c r="B493" s="819"/>
      <c r="C493" s="819"/>
    </row>
    <row r="494" spans="2:3" ht="15" customHeight="1">
      <c r="B494" s="819"/>
      <c r="C494" s="819"/>
    </row>
    <row r="495" spans="2:3" ht="15" customHeight="1">
      <c r="B495" s="819"/>
      <c r="C495" s="819"/>
    </row>
    <row r="496" spans="2:3" ht="15" customHeight="1">
      <c r="B496" s="819"/>
      <c r="C496" s="819"/>
    </row>
    <row r="497" spans="2:3" ht="15" customHeight="1">
      <c r="B497" s="819"/>
      <c r="C497" s="819"/>
    </row>
    <row r="498" spans="2:3" ht="15" customHeight="1">
      <c r="B498" s="819"/>
      <c r="C498" s="819"/>
    </row>
    <row r="499" spans="2:3" ht="15" customHeight="1">
      <c r="B499" s="819"/>
      <c r="C499" s="819"/>
    </row>
    <row r="500" spans="2:3" ht="15" customHeight="1">
      <c r="B500" s="819"/>
      <c r="C500" s="819"/>
    </row>
    <row r="501" spans="2:3" ht="15" customHeight="1">
      <c r="B501" s="819"/>
      <c r="C501" s="819"/>
    </row>
    <row r="502" spans="2:3" ht="15" customHeight="1">
      <c r="B502" s="819"/>
      <c r="C502" s="819"/>
    </row>
    <row r="503" spans="2:3" ht="15" customHeight="1">
      <c r="B503" s="819"/>
      <c r="C503" s="819"/>
    </row>
    <row r="504" spans="2:3" ht="15" customHeight="1">
      <c r="B504" s="819"/>
      <c r="C504" s="819"/>
    </row>
    <row r="505" spans="2:3" ht="15" customHeight="1">
      <c r="B505" s="819"/>
      <c r="C505" s="819"/>
    </row>
    <row r="506" spans="2:3" ht="15" customHeight="1">
      <c r="B506" s="819"/>
      <c r="C506" s="819"/>
    </row>
    <row r="507" spans="2:3" ht="15" customHeight="1">
      <c r="B507" s="819"/>
      <c r="C507" s="819"/>
    </row>
    <row r="508" spans="2:3" ht="15" customHeight="1">
      <c r="B508" s="819"/>
      <c r="C508" s="819"/>
    </row>
    <row r="509" spans="2:3" ht="15" customHeight="1">
      <c r="B509" s="819"/>
      <c r="C509" s="819"/>
    </row>
    <row r="510" spans="2:3" ht="15" customHeight="1">
      <c r="B510" s="819"/>
      <c r="C510" s="819"/>
    </row>
    <row r="511" spans="2:3" ht="15" customHeight="1">
      <c r="B511" s="819"/>
      <c r="C511" s="819"/>
    </row>
    <row r="512" spans="2:3" ht="15" customHeight="1">
      <c r="B512" s="819"/>
      <c r="C512" s="819"/>
    </row>
    <row r="513" spans="2:3" ht="15" customHeight="1">
      <c r="B513" s="819"/>
      <c r="C513" s="819"/>
    </row>
    <row r="514" spans="2:3" ht="15" customHeight="1">
      <c r="B514" s="819"/>
      <c r="C514" s="819"/>
    </row>
    <row r="515" spans="2:3" ht="15" customHeight="1">
      <c r="B515" s="819"/>
      <c r="C515" s="819"/>
    </row>
    <row r="516" spans="2:3" ht="15" customHeight="1">
      <c r="B516" s="819"/>
      <c r="C516" s="819"/>
    </row>
    <row r="517" spans="2:3" ht="15" customHeight="1">
      <c r="B517" s="819"/>
      <c r="C517" s="819"/>
    </row>
    <row r="518" spans="2:3" ht="15" customHeight="1">
      <c r="B518" s="819"/>
      <c r="C518" s="819"/>
    </row>
    <row r="519" spans="2:3" ht="15" customHeight="1">
      <c r="B519" s="819"/>
      <c r="C519" s="819"/>
    </row>
    <row r="520" spans="2:3" ht="15" customHeight="1">
      <c r="B520" s="819"/>
      <c r="C520" s="819"/>
    </row>
    <row r="521" spans="2:3" ht="15" customHeight="1">
      <c r="B521" s="819"/>
      <c r="C521" s="819"/>
    </row>
    <row r="522" spans="2:3" ht="15" customHeight="1">
      <c r="B522" s="819"/>
      <c r="C522" s="819"/>
    </row>
    <row r="523" spans="2:3" ht="15" customHeight="1">
      <c r="B523" s="819"/>
      <c r="C523" s="819"/>
    </row>
    <row r="524" spans="2:3" ht="15" customHeight="1">
      <c r="B524" s="819"/>
      <c r="C524" s="819"/>
    </row>
    <row r="525" spans="2:3" ht="15" customHeight="1">
      <c r="B525" s="819"/>
      <c r="C525" s="819"/>
    </row>
    <row r="526" spans="2:3" ht="15" customHeight="1">
      <c r="B526" s="819"/>
      <c r="C526" s="819"/>
    </row>
    <row r="527" spans="2:3" ht="15" customHeight="1">
      <c r="B527" s="819"/>
      <c r="C527" s="819"/>
    </row>
    <row r="528" spans="2:3" ht="15" customHeight="1">
      <c r="B528" s="819"/>
      <c r="C528" s="819"/>
    </row>
    <row r="529" spans="2:3" ht="15" customHeight="1">
      <c r="B529" s="819"/>
      <c r="C529" s="819"/>
    </row>
    <row r="530" spans="2:3" ht="15" customHeight="1">
      <c r="B530" s="819"/>
      <c r="C530" s="819"/>
    </row>
    <row r="531" spans="2:3" ht="15" customHeight="1">
      <c r="B531" s="819"/>
      <c r="C531" s="819"/>
    </row>
    <row r="532" spans="2:3" ht="15" customHeight="1">
      <c r="B532" s="819"/>
      <c r="C532" s="819"/>
    </row>
    <row r="533" spans="2:3" ht="15" customHeight="1">
      <c r="B533" s="819"/>
      <c r="C533" s="819"/>
    </row>
    <row r="534" spans="2:3" ht="15" customHeight="1">
      <c r="B534" s="819"/>
      <c r="C534" s="819"/>
    </row>
    <row r="535" spans="2:3" ht="15" customHeight="1">
      <c r="B535" s="819"/>
      <c r="C535" s="819"/>
    </row>
    <row r="536" spans="2:3" ht="15" customHeight="1">
      <c r="B536" s="819"/>
      <c r="C536" s="819"/>
    </row>
    <row r="537" spans="2:3" ht="15" customHeight="1">
      <c r="B537" s="819"/>
      <c r="C537" s="819"/>
    </row>
    <row r="538" spans="2:3" ht="15" customHeight="1">
      <c r="B538" s="819"/>
      <c r="C538" s="819"/>
    </row>
    <row r="539" spans="2:3" ht="15" customHeight="1">
      <c r="B539" s="819"/>
      <c r="C539" s="819"/>
    </row>
    <row r="540" spans="2:3" ht="15" customHeight="1">
      <c r="B540" s="819"/>
      <c r="C540" s="819"/>
    </row>
    <row r="541" spans="2:3" ht="15" customHeight="1">
      <c r="B541" s="819"/>
      <c r="C541" s="819"/>
    </row>
    <row r="542" spans="2:3" ht="15" customHeight="1">
      <c r="B542" s="819"/>
      <c r="C542" s="819"/>
    </row>
    <row r="543" spans="2:3" ht="15" customHeight="1">
      <c r="B543" s="819"/>
      <c r="C543" s="819"/>
    </row>
    <row r="544" spans="2:3" ht="15" customHeight="1">
      <c r="B544" s="819"/>
      <c r="C544" s="819"/>
    </row>
    <row r="545" spans="2:3" ht="15" customHeight="1">
      <c r="B545" s="819"/>
      <c r="C545" s="819"/>
    </row>
    <row r="546" spans="2:3" ht="15" customHeight="1">
      <c r="B546" s="819"/>
      <c r="C546" s="819"/>
    </row>
    <row r="547" spans="2:3" ht="15" customHeight="1">
      <c r="B547" s="819"/>
      <c r="C547" s="819"/>
    </row>
    <row r="548" spans="2:3" ht="15" customHeight="1">
      <c r="B548" s="819"/>
      <c r="C548" s="819"/>
    </row>
    <row r="549" spans="2:3" ht="15" customHeight="1">
      <c r="B549" s="819"/>
      <c r="C549" s="819"/>
    </row>
    <row r="550" spans="2:3" ht="15" customHeight="1">
      <c r="B550" s="819"/>
      <c r="C550" s="819"/>
    </row>
    <row r="551" spans="2:3" ht="15" customHeight="1">
      <c r="B551" s="819"/>
      <c r="C551" s="819"/>
    </row>
    <row r="552" spans="2:3" ht="15" customHeight="1">
      <c r="B552" s="819"/>
      <c r="C552" s="819"/>
    </row>
    <row r="553" spans="2:3" ht="15" customHeight="1">
      <c r="B553" s="819"/>
      <c r="C553" s="819"/>
    </row>
    <row r="554" spans="2:3" ht="15" customHeight="1">
      <c r="B554" s="819"/>
      <c r="C554" s="819"/>
    </row>
    <row r="555" spans="2:3" ht="15" customHeight="1">
      <c r="B555" s="819"/>
      <c r="C555" s="819"/>
    </row>
    <row r="556" spans="2:3" ht="15" customHeight="1">
      <c r="B556" s="819"/>
      <c r="C556" s="819"/>
    </row>
    <row r="557" spans="2:3" ht="15" customHeight="1">
      <c r="B557" s="819"/>
      <c r="C557" s="819"/>
    </row>
    <row r="558" spans="2:3" ht="15" customHeight="1">
      <c r="B558" s="819"/>
      <c r="C558" s="819"/>
    </row>
    <row r="559" spans="2:3" ht="15" customHeight="1">
      <c r="B559" s="819"/>
      <c r="C559" s="819"/>
    </row>
    <row r="560" spans="2:3" ht="15" customHeight="1">
      <c r="B560" s="819"/>
      <c r="C560" s="819"/>
    </row>
    <row r="561" spans="2:3" ht="15" customHeight="1">
      <c r="B561" s="819"/>
      <c r="C561" s="819"/>
    </row>
    <row r="562" spans="2:3" ht="15" customHeight="1">
      <c r="B562" s="819"/>
      <c r="C562" s="819"/>
    </row>
    <row r="563" spans="2:3" ht="15" customHeight="1">
      <c r="B563" s="819"/>
      <c r="C563" s="819"/>
    </row>
    <row r="564" spans="2:3" ht="15" customHeight="1">
      <c r="B564" s="819"/>
      <c r="C564" s="819"/>
    </row>
    <row r="565" spans="2:3" ht="15" customHeight="1">
      <c r="B565" s="819"/>
      <c r="C565" s="819"/>
    </row>
    <row r="566" spans="2:3" ht="15" customHeight="1">
      <c r="B566" s="819"/>
      <c r="C566" s="819"/>
    </row>
    <row r="567" spans="2:3" ht="15" customHeight="1">
      <c r="B567" s="819"/>
      <c r="C567" s="819"/>
    </row>
    <row r="568" spans="2:3" ht="15" customHeight="1">
      <c r="B568" s="819"/>
      <c r="C568" s="819"/>
    </row>
    <row r="569" spans="2:3" ht="15" customHeight="1">
      <c r="B569" s="819"/>
      <c r="C569" s="819"/>
    </row>
    <row r="570" spans="2:3" ht="15" customHeight="1">
      <c r="B570" s="819"/>
      <c r="C570" s="819"/>
    </row>
    <row r="571" spans="2:3" ht="15" customHeight="1">
      <c r="B571" s="819"/>
      <c r="C571" s="819"/>
    </row>
    <row r="572" spans="2:3" ht="15" customHeight="1">
      <c r="B572" s="819"/>
      <c r="C572" s="819"/>
    </row>
    <row r="573" spans="2:3" ht="15" customHeight="1">
      <c r="B573" s="819"/>
      <c r="C573" s="819"/>
    </row>
    <row r="574" spans="2:3" ht="15" customHeight="1">
      <c r="B574" s="819"/>
      <c r="C574" s="819"/>
    </row>
    <row r="575" spans="2:3" ht="15" customHeight="1">
      <c r="B575" s="819"/>
      <c r="C575" s="819"/>
    </row>
    <row r="576" spans="2:3" ht="15" customHeight="1">
      <c r="B576" s="819"/>
      <c r="C576" s="819"/>
    </row>
    <row r="577" spans="2:3" ht="15" customHeight="1">
      <c r="B577" s="819"/>
      <c r="C577" s="819"/>
    </row>
    <row r="578" spans="2:3" ht="15" customHeight="1">
      <c r="B578" s="819"/>
      <c r="C578" s="819"/>
    </row>
    <row r="579" spans="2:3" ht="15" customHeight="1">
      <c r="B579" s="819"/>
      <c r="C579" s="819"/>
    </row>
    <row r="580" spans="2:3" ht="15" customHeight="1">
      <c r="B580" s="819"/>
      <c r="C580" s="819"/>
    </row>
    <row r="581" spans="2:3" ht="15" customHeight="1">
      <c r="B581" s="819"/>
      <c r="C581" s="819"/>
    </row>
    <row r="582" spans="2:3" ht="15" customHeight="1">
      <c r="B582" s="819"/>
      <c r="C582" s="819"/>
    </row>
    <row r="583" spans="2:3" ht="15" customHeight="1">
      <c r="B583" s="819"/>
      <c r="C583" s="819"/>
    </row>
    <row r="584" spans="2:3" ht="15" customHeight="1">
      <c r="B584" s="819"/>
      <c r="C584" s="819"/>
    </row>
    <row r="585" spans="2:3" ht="15" customHeight="1">
      <c r="B585" s="819"/>
      <c r="C585" s="819"/>
    </row>
    <row r="586" spans="2:3" ht="15" customHeight="1">
      <c r="B586" s="819"/>
      <c r="C586" s="819"/>
    </row>
    <row r="587" spans="2:3" ht="15" customHeight="1">
      <c r="B587" s="819"/>
      <c r="C587" s="819"/>
    </row>
    <row r="588" spans="2:3" ht="15" customHeight="1">
      <c r="B588" s="819"/>
      <c r="C588" s="819"/>
    </row>
    <row r="589" spans="2:3" ht="15" customHeight="1">
      <c r="B589" s="819"/>
      <c r="C589" s="819"/>
    </row>
    <row r="590" spans="2:3" ht="15" customHeight="1">
      <c r="B590" s="819"/>
      <c r="C590" s="819"/>
    </row>
    <row r="591" spans="2:3" ht="15" customHeight="1">
      <c r="B591" s="819"/>
      <c r="C591" s="819"/>
    </row>
    <row r="592" spans="2:3" ht="15" customHeight="1">
      <c r="B592" s="819"/>
      <c r="C592" s="819"/>
    </row>
    <row r="593" spans="2:3" ht="15" customHeight="1">
      <c r="B593" s="819"/>
      <c r="C593" s="819"/>
    </row>
    <row r="594" spans="2:3" ht="15" customHeight="1">
      <c r="B594" s="819"/>
      <c r="C594" s="819"/>
    </row>
    <row r="595" spans="2:3" ht="15" customHeight="1">
      <c r="B595" s="819"/>
      <c r="C595" s="819"/>
    </row>
    <row r="596" spans="2:3" ht="15" customHeight="1">
      <c r="B596" s="819"/>
      <c r="C596" s="819"/>
    </row>
    <row r="597" spans="2:3" ht="15" customHeight="1">
      <c r="B597" s="819"/>
      <c r="C597" s="819"/>
    </row>
    <row r="598" spans="2:3" ht="15" customHeight="1">
      <c r="B598" s="819"/>
      <c r="C598" s="819"/>
    </row>
    <row r="599" spans="2:3" ht="15" customHeight="1">
      <c r="B599" s="819"/>
      <c r="C599" s="819"/>
    </row>
    <row r="600" spans="2:3" ht="15" customHeight="1">
      <c r="B600" s="819"/>
      <c r="C600" s="819"/>
    </row>
    <row r="601" spans="2:3" ht="15" customHeight="1">
      <c r="B601" s="819"/>
      <c r="C601" s="819"/>
    </row>
    <row r="602" spans="2:3" ht="15" customHeight="1">
      <c r="B602" s="819"/>
      <c r="C602" s="819"/>
    </row>
    <row r="603" spans="2:3" ht="15" customHeight="1">
      <c r="B603" s="819"/>
      <c r="C603" s="819"/>
    </row>
    <row r="604" spans="2:3" ht="15" customHeight="1">
      <c r="B604" s="819"/>
      <c r="C604" s="819"/>
    </row>
    <row r="605" spans="2:3" ht="15" customHeight="1">
      <c r="B605" s="819"/>
      <c r="C605" s="819"/>
    </row>
    <row r="606" spans="2:3" ht="15" customHeight="1">
      <c r="B606" s="819"/>
      <c r="C606" s="819"/>
    </row>
    <row r="607" spans="2:3" ht="15" customHeight="1">
      <c r="B607" s="819"/>
      <c r="C607" s="819"/>
    </row>
    <row r="608" spans="2:3" ht="15" customHeight="1">
      <c r="B608" s="819"/>
      <c r="C608" s="819"/>
    </row>
    <row r="609" spans="2:3" ht="15" customHeight="1">
      <c r="B609" s="819"/>
      <c r="C609" s="819"/>
    </row>
    <row r="610" spans="2:3" ht="15" customHeight="1">
      <c r="B610" s="819"/>
      <c r="C610" s="819"/>
    </row>
    <row r="611" spans="2:3" ht="15" customHeight="1">
      <c r="B611" s="819"/>
      <c r="C611" s="819"/>
    </row>
    <row r="612" spans="2:3" ht="15" customHeight="1">
      <c r="B612" s="819"/>
      <c r="C612" s="819"/>
    </row>
    <row r="613" spans="2:3" ht="15" customHeight="1">
      <c r="B613" s="819"/>
      <c r="C613" s="819"/>
    </row>
    <row r="614" spans="2:3" ht="15" customHeight="1">
      <c r="B614" s="819"/>
      <c r="C614" s="819"/>
    </row>
    <row r="615" spans="2:3" ht="15" customHeight="1">
      <c r="B615" s="819"/>
      <c r="C615" s="819"/>
    </row>
    <row r="616" spans="2:3" ht="15" customHeight="1">
      <c r="B616" s="819"/>
      <c r="C616" s="819"/>
    </row>
    <row r="617" spans="2:3" ht="15" customHeight="1">
      <c r="B617" s="819"/>
      <c r="C617" s="819"/>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90" zoomScaleNormal="100" zoomScaleSheetLayoutView="90" workbookViewId="0">
      <selection sqref="A1:I1"/>
    </sheetView>
  </sheetViews>
  <sheetFormatPr defaultRowHeight="13.2"/>
  <cols>
    <col min="1" max="2" width="4.6640625" customWidth="1"/>
    <col min="3" max="3" width="59.88671875" customWidth="1"/>
    <col min="4" max="4" width="3.109375" customWidth="1"/>
    <col min="5" max="5" width="14.33203125" style="126" customWidth="1"/>
    <col min="6" max="6" width="15.33203125" customWidth="1"/>
    <col min="7" max="7" width="12" customWidth="1"/>
    <col min="9" max="9" width="14.33203125" customWidth="1"/>
  </cols>
  <sheetData>
    <row r="1" spans="1:14" ht="17.399999999999999">
      <c r="A1" s="1535" t="str">
        <f>+'Appendix A'!A1</f>
        <v xml:space="preserve">Virginia Electric and Power Company  </v>
      </c>
      <c r="B1" s="1535"/>
      <c r="C1" s="1535"/>
      <c r="D1" s="1535"/>
      <c r="E1" s="1535"/>
      <c r="F1" s="1535"/>
      <c r="G1" s="1535"/>
      <c r="H1" s="1535"/>
      <c r="I1" s="1535"/>
    </row>
    <row r="2" spans="1:14" ht="17.399999999999999">
      <c r="A2" s="1535" t="s">
        <v>673</v>
      </c>
      <c r="B2" s="1535"/>
      <c r="C2" s="1535"/>
      <c r="D2" s="1535"/>
      <c r="E2" s="1535"/>
      <c r="F2" s="1535"/>
      <c r="G2" s="1535"/>
      <c r="H2" s="1535"/>
      <c r="I2" s="1535"/>
    </row>
    <row r="3" spans="1:14" ht="15.6">
      <c r="A3" s="1536" t="s">
        <v>390</v>
      </c>
      <c r="B3" s="1536"/>
      <c r="C3" s="1536"/>
      <c r="D3" s="1536"/>
      <c r="E3" s="1536"/>
      <c r="F3" s="1536"/>
      <c r="G3" s="1536"/>
      <c r="H3" s="1536"/>
      <c r="I3" s="1536"/>
    </row>
    <row r="4" spans="1:14" ht="13.8">
      <c r="A4" s="1537" t="s">
        <v>1577</v>
      </c>
      <c r="B4" s="1537"/>
      <c r="C4" s="1537"/>
      <c r="D4" s="1537"/>
      <c r="E4" s="1537"/>
      <c r="F4" s="1537"/>
      <c r="G4" s="1537"/>
      <c r="H4" s="1537"/>
      <c r="I4" s="1537"/>
    </row>
    <row r="5" spans="1:14">
      <c r="A5" s="159"/>
      <c r="B5" s="159"/>
      <c r="C5" s="159"/>
      <c r="D5" s="132"/>
      <c r="E5" s="264"/>
      <c r="F5" s="159"/>
      <c r="G5" s="159"/>
      <c r="H5" s="159"/>
      <c r="I5" s="159"/>
    </row>
    <row r="6" spans="1:14">
      <c r="A6" s="159"/>
      <c r="B6" s="159"/>
      <c r="C6" s="159"/>
      <c r="D6" s="159"/>
      <c r="E6" s="264"/>
      <c r="F6" s="159"/>
      <c r="G6" s="159"/>
      <c r="H6" s="159"/>
      <c r="I6" s="159"/>
    </row>
    <row r="7" spans="1:14">
      <c r="A7" s="159"/>
      <c r="B7" s="159"/>
      <c r="C7" s="159"/>
      <c r="D7" s="122"/>
      <c r="E7" s="122" t="s">
        <v>262</v>
      </c>
      <c r="F7" s="122"/>
      <c r="G7" s="122" t="s">
        <v>270</v>
      </c>
      <c r="H7" s="122"/>
      <c r="I7" s="169"/>
      <c r="J7" s="138"/>
      <c r="K7" s="138"/>
      <c r="L7" s="138"/>
      <c r="M7" s="138"/>
      <c r="N7" s="138"/>
    </row>
    <row r="8" spans="1:14">
      <c r="A8" s="115" t="s">
        <v>517</v>
      </c>
      <c r="B8" s="115"/>
      <c r="C8" s="159"/>
      <c r="D8" s="122"/>
      <c r="E8" s="122" t="s">
        <v>263</v>
      </c>
      <c r="F8" s="122" t="s">
        <v>644</v>
      </c>
      <c r="G8" s="122" t="s">
        <v>271</v>
      </c>
      <c r="H8" s="122"/>
      <c r="I8" s="213"/>
      <c r="J8" s="138"/>
      <c r="K8" s="138"/>
      <c r="L8" s="138"/>
      <c r="M8" s="138"/>
      <c r="N8" s="138"/>
    </row>
    <row r="9" spans="1:14">
      <c r="A9" s="115"/>
      <c r="B9" s="115"/>
      <c r="C9" s="159"/>
      <c r="D9" s="122"/>
      <c r="E9" s="142"/>
      <c r="F9" s="122"/>
      <c r="G9" s="122"/>
      <c r="H9" s="122"/>
      <c r="I9" s="213"/>
      <c r="J9" s="138"/>
      <c r="K9" s="138"/>
      <c r="L9" s="138"/>
      <c r="M9" s="138"/>
      <c r="N9" s="138"/>
    </row>
    <row r="10" spans="1:14">
      <c r="A10" s="115"/>
      <c r="B10" s="115"/>
      <c r="C10" s="159"/>
      <c r="D10" s="122"/>
      <c r="E10" s="142"/>
      <c r="F10" s="122"/>
      <c r="G10" s="122"/>
      <c r="H10" s="122"/>
      <c r="I10" s="213"/>
      <c r="J10" s="138"/>
      <c r="K10" s="138"/>
      <c r="L10" s="138"/>
      <c r="M10" s="138"/>
      <c r="N10" s="138"/>
    </row>
    <row r="11" spans="1:14">
      <c r="A11" s="159"/>
      <c r="B11" s="159"/>
      <c r="C11" s="159"/>
      <c r="D11" s="122"/>
      <c r="E11" s="142"/>
      <c r="F11" s="159"/>
      <c r="G11" s="122"/>
      <c r="H11" s="125"/>
      <c r="I11" s="170"/>
      <c r="J11" s="138"/>
      <c r="K11" s="138"/>
      <c r="L11" s="138"/>
      <c r="M11" s="138"/>
      <c r="N11" s="138"/>
    </row>
    <row r="12" spans="1:14">
      <c r="A12" s="159"/>
      <c r="B12" s="115" t="s">
        <v>261</v>
      </c>
      <c r="C12" s="159"/>
      <c r="D12" s="122"/>
      <c r="E12" s="127"/>
      <c r="F12" s="131" t="s">
        <v>485</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6.4">
      <c r="A14" s="159"/>
      <c r="B14" s="159">
        <v>1</v>
      </c>
      <c r="C14" s="436" t="s">
        <v>458</v>
      </c>
      <c r="D14" s="436"/>
      <c r="E14" s="437">
        <f>'ATT2A Prop Taxes per Function'!C24</f>
        <v>72324.098458279972</v>
      </c>
      <c r="F14" s="438">
        <v>1</v>
      </c>
      <c r="G14" s="267">
        <f t="shared" ref="G14:G20" si="0">+F14*E14</f>
        <v>72324.098458279972</v>
      </c>
      <c r="H14" s="266"/>
      <c r="I14" s="169"/>
      <c r="J14" s="138"/>
      <c r="K14" s="138"/>
      <c r="L14" s="138"/>
      <c r="M14" s="138"/>
      <c r="N14" s="138"/>
    </row>
    <row r="15" spans="1:14" ht="12.75" customHeight="1">
      <c r="A15" s="159"/>
      <c r="B15" s="264" t="s">
        <v>456</v>
      </c>
      <c r="C15" s="436" t="s">
        <v>414</v>
      </c>
      <c r="D15" s="436"/>
      <c r="E15" s="279">
        <v>0</v>
      </c>
      <c r="F15" s="438">
        <f>'Appendix A'!H31</f>
        <v>0.22707505799672942</v>
      </c>
      <c r="G15" s="269">
        <f t="shared" si="0"/>
        <v>0</v>
      </c>
      <c r="H15" s="266"/>
      <c r="I15" s="159"/>
    </row>
    <row r="16" spans="1:14" ht="12.75" customHeight="1">
      <c r="A16" s="159"/>
      <c r="B16" s="159">
        <v>2</v>
      </c>
      <c r="C16" s="119"/>
      <c r="D16" s="436"/>
      <c r="E16" s="279"/>
      <c r="F16" s="439"/>
      <c r="G16" s="269">
        <f t="shared" si="0"/>
        <v>0</v>
      </c>
      <c r="H16" s="266"/>
      <c r="I16" s="159"/>
    </row>
    <row r="17" spans="1:9" ht="12.75" customHeight="1">
      <c r="A17" s="159"/>
      <c r="B17" s="159">
        <v>3</v>
      </c>
      <c r="C17" s="119"/>
      <c r="D17" s="436"/>
      <c r="E17" s="279"/>
      <c r="F17" s="439"/>
      <c r="G17" s="269">
        <f t="shared" si="0"/>
        <v>0</v>
      </c>
      <c r="H17" s="266"/>
      <c r="I17" s="159"/>
    </row>
    <row r="18" spans="1:9" ht="12.75" customHeight="1">
      <c r="A18" s="159"/>
      <c r="B18" s="159">
        <v>4</v>
      </c>
      <c r="C18" s="119"/>
      <c r="D18" s="436"/>
      <c r="E18" s="279"/>
      <c r="F18" s="439"/>
      <c r="G18" s="269">
        <f t="shared" si="0"/>
        <v>0</v>
      </c>
      <c r="H18" s="266"/>
      <c r="I18" s="159"/>
    </row>
    <row r="19" spans="1:9" ht="12.75" customHeight="1">
      <c r="A19" s="159"/>
      <c r="B19" s="159">
        <v>5</v>
      </c>
      <c r="C19" s="119"/>
      <c r="D19" s="436"/>
      <c r="E19" s="440"/>
      <c r="F19" s="439"/>
      <c r="G19" s="269">
        <f t="shared" si="0"/>
        <v>0</v>
      </c>
      <c r="H19" s="266"/>
      <c r="I19" s="159"/>
    </row>
    <row r="20" spans="1:9" ht="12.75" customHeight="1">
      <c r="A20" s="159"/>
      <c r="B20" s="159"/>
      <c r="C20" s="119"/>
      <c r="D20" s="436"/>
      <c r="E20" s="440"/>
      <c r="F20" s="439"/>
      <c r="G20" s="269">
        <f t="shared" si="0"/>
        <v>0</v>
      </c>
      <c r="H20" s="266"/>
      <c r="I20" s="159"/>
    </row>
    <row r="21" spans="1:9" ht="12.75" customHeight="1">
      <c r="A21" s="159"/>
      <c r="B21" s="115" t="s">
        <v>266</v>
      </c>
      <c r="C21" s="159"/>
      <c r="D21" s="266"/>
      <c r="E21" s="270">
        <f>SUM(E14:E20)</f>
        <v>72324.098458279972</v>
      </c>
      <c r="F21" s="159"/>
      <c r="G21" s="270">
        <f>SUM(G14:G20)</f>
        <v>72324.098458279972</v>
      </c>
      <c r="H21" s="266"/>
      <c r="I21" s="388"/>
    </row>
    <row r="22" spans="1:9" ht="12.75" customHeight="1">
      <c r="A22" s="159"/>
      <c r="B22" s="159"/>
      <c r="C22" s="159"/>
      <c r="D22" s="266"/>
      <c r="E22" s="271"/>
      <c r="F22" s="266"/>
      <c r="G22" s="266"/>
      <c r="H22" s="266"/>
      <c r="I22" s="159"/>
    </row>
    <row r="23" spans="1:9" ht="12.75" customHeight="1">
      <c r="A23" s="159"/>
      <c r="B23" s="159"/>
      <c r="C23" s="159"/>
      <c r="D23" s="266"/>
      <c r="E23" s="271"/>
      <c r="F23" s="266"/>
      <c r="G23" s="266"/>
      <c r="H23" s="266"/>
      <c r="I23" s="159"/>
    </row>
    <row r="24" spans="1:9" ht="12.75" customHeight="1">
      <c r="A24" s="159"/>
      <c r="B24" s="115" t="s">
        <v>264</v>
      </c>
      <c r="C24" s="159"/>
      <c r="D24" s="266"/>
      <c r="E24" s="271"/>
      <c r="F24" s="130" t="s">
        <v>627</v>
      </c>
      <c r="G24" s="266"/>
      <c r="H24" s="266"/>
      <c r="I24" s="159"/>
    </row>
    <row r="25" spans="1:9" ht="12.75" customHeight="1">
      <c r="A25" s="159"/>
      <c r="B25" s="115"/>
      <c r="C25" s="159"/>
      <c r="D25" s="266"/>
      <c r="E25" s="264"/>
      <c r="F25" s="159"/>
      <c r="G25" s="266"/>
      <c r="H25" s="266"/>
      <c r="I25" s="159"/>
    </row>
    <row r="26" spans="1:9" ht="12.75" customHeight="1">
      <c r="A26" s="159"/>
      <c r="B26" s="159"/>
      <c r="C26" s="159"/>
      <c r="D26" s="266"/>
      <c r="E26" s="271"/>
      <c r="F26" s="266"/>
      <c r="G26" s="266"/>
      <c r="H26" s="266"/>
      <c r="I26" s="159"/>
    </row>
    <row r="27" spans="1:9" ht="12.75" customHeight="1">
      <c r="A27" s="159"/>
      <c r="B27" s="159">
        <v>6</v>
      </c>
      <c r="C27" s="128" t="s">
        <v>415</v>
      </c>
      <c r="D27" s="272"/>
      <c r="E27" s="1379">
        <v>44601.836902733005</v>
      </c>
      <c r="F27" s="676"/>
      <c r="G27" s="272"/>
      <c r="H27" s="272"/>
      <c r="I27" s="159"/>
    </row>
    <row r="28" spans="1:9">
      <c r="A28" s="159"/>
      <c r="B28" s="159"/>
      <c r="C28" s="128"/>
      <c r="D28" s="159"/>
      <c r="E28" s="268"/>
      <c r="F28" s="159"/>
      <c r="G28" s="159"/>
      <c r="H28" s="159"/>
      <c r="I28" s="159"/>
    </row>
    <row r="29" spans="1:9">
      <c r="A29" s="159"/>
      <c r="B29" s="159"/>
      <c r="C29" s="128"/>
      <c r="D29" s="159"/>
      <c r="E29" s="273"/>
      <c r="F29" s="159"/>
      <c r="G29" s="159"/>
      <c r="H29" s="159"/>
      <c r="I29" s="159"/>
    </row>
    <row r="30" spans="1:9">
      <c r="A30" s="159"/>
      <c r="B30" s="159"/>
      <c r="C30" s="128"/>
      <c r="D30" s="159"/>
      <c r="E30" s="273"/>
      <c r="F30" s="159"/>
      <c r="G30" s="159"/>
      <c r="H30" s="159"/>
      <c r="I30" s="159"/>
    </row>
    <row r="31" spans="1:9">
      <c r="A31" s="159"/>
      <c r="B31" s="159"/>
      <c r="C31" s="128"/>
      <c r="D31" s="159"/>
      <c r="E31" s="273"/>
      <c r="F31" s="159"/>
      <c r="G31" s="159"/>
      <c r="H31" s="159"/>
      <c r="I31" s="159"/>
    </row>
    <row r="32" spans="1:9">
      <c r="A32" s="159"/>
      <c r="B32" s="115" t="s">
        <v>267</v>
      </c>
      <c r="C32" s="159"/>
      <c r="D32" s="159"/>
      <c r="E32" s="270">
        <f>SUM(E27:E31)</f>
        <v>44601.836902733005</v>
      </c>
      <c r="F32" s="439">
        <f>'Appendix A'!H15</f>
        <v>0.101375678754086</v>
      </c>
      <c r="G32" s="270">
        <f>+F32*E32</f>
        <v>4521.541489693599</v>
      </c>
      <c r="H32" s="159"/>
      <c r="I32" s="159"/>
    </row>
    <row r="33" spans="1:10">
      <c r="A33" s="159"/>
      <c r="B33" s="115"/>
      <c r="C33" s="271"/>
      <c r="D33" s="159"/>
      <c r="E33" s="264"/>
      <c r="F33" s="119"/>
      <c r="G33" s="159"/>
      <c r="H33" s="159"/>
      <c r="I33" s="159"/>
    </row>
    <row r="34" spans="1:10">
      <c r="A34" s="159"/>
      <c r="B34" s="159"/>
      <c r="C34" s="159"/>
      <c r="D34" s="159"/>
      <c r="E34" s="264"/>
      <c r="F34" s="159"/>
      <c r="G34" s="159"/>
      <c r="H34" s="159"/>
      <c r="I34" s="159"/>
    </row>
    <row r="35" spans="1:10">
      <c r="A35" s="159"/>
      <c r="B35" s="115" t="s">
        <v>265</v>
      </c>
      <c r="C35" s="159"/>
      <c r="D35" s="159"/>
      <c r="E35" s="264"/>
      <c r="F35" s="131" t="s">
        <v>485</v>
      </c>
      <c r="G35" s="159"/>
      <c r="H35" s="159"/>
      <c r="I35" s="159"/>
    </row>
    <row r="36" spans="1:10">
      <c r="A36" s="159"/>
      <c r="B36" s="159"/>
      <c r="C36" s="159"/>
      <c r="D36" s="159"/>
      <c r="E36" s="264"/>
      <c r="F36" s="159"/>
      <c r="G36" s="159"/>
      <c r="H36" s="159"/>
      <c r="I36" s="159"/>
    </row>
    <row r="37" spans="1:10">
      <c r="A37" s="159"/>
      <c r="B37" s="159">
        <v>7</v>
      </c>
      <c r="C37" s="274" t="s">
        <v>36</v>
      </c>
      <c r="D37" s="159"/>
      <c r="E37" s="1380">
        <v>0</v>
      </c>
      <c r="F37" s="119"/>
      <c r="G37" s="159"/>
      <c r="H37" s="159"/>
      <c r="I37" s="159"/>
    </row>
    <row r="38" spans="1:10">
      <c r="A38" s="159"/>
      <c r="B38" s="159"/>
      <c r="C38" s="128"/>
      <c r="D38" s="159"/>
      <c r="E38" s="268"/>
      <c r="F38" s="159"/>
      <c r="G38" s="159"/>
      <c r="H38" s="159"/>
      <c r="I38" s="159"/>
    </row>
    <row r="39" spans="1:10">
      <c r="A39" s="159"/>
      <c r="B39" s="159"/>
      <c r="C39" s="128"/>
      <c r="D39" s="159"/>
      <c r="E39" s="273"/>
      <c r="F39" s="159"/>
      <c r="G39" s="159"/>
      <c r="H39" s="159"/>
      <c r="I39" s="159"/>
    </row>
    <row r="40" spans="1:10">
      <c r="A40" s="159"/>
      <c r="B40" s="159"/>
      <c r="C40" s="128"/>
      <c r="D40" s="159"/>
      <c r="E40" s="273"/>
      <c r="F40" s="159"/>
      <c r="G40" s="159"/>
      <c r="H40" s="159"/>
      <c r="I40" s="159"/>
    </row>
    <row r="41" spans="1:10">
      <c r="A41" s="159"/>
      <c r="B41" s="115" t="s">
        <v>268</v>
      </c>
      <c r="C41" s="159"/>
      <c r="D41" s="159"/>
      <c r="E41" s="270">
        <f>SUM(E37:E40)</f>
        <v>0</v>
      </c>
      <c r="F41" s="439">
        <f>'Appendix A'!H31</f>
        <v>0.22707505799672942</v>
      </c>
      <c r="G41" s="270">
        <f>+F41*E41</f>
        <v>0</v>
      </c>
      <c r="H41" s="159"/>
      <c r="I41" s="159"/>
    </row>
    <row r="42" spans="1:10">
      <c r="A42" s="159"/>
      <c r="B42" s="159"/>
      <c r="C42" s="159"/>
      <c r="D42" s="159"/>
      <c r="E42" s="264"/>
      <c r="F42" s="159"/>
      <c r="G42" s="159"/>
      <c r="H42" s="159"/>
      <c r="I42" s="159"/>
    </row>
    <row r="43" spans="1:10">
      <c r="A43" s="159"/>
      <c r="B43" s="115" t="s">
        <v>272</v>
      </c>
      <c r="C43" s="159"/>
      <c r="D43" s="159"/>
      <c r="E43" s="270">
        <f>+E41+E32+E21</f>
        <v>116925.93536101298</v>
      </c>
      <c r="F43" s="159"/>
      <c r="G43" s="270">
        <f>+G41+G32+G21</f>
        <v>76845.63994797357</v>
      </c>
      <c r="H43" s="159"/>
      <c r="I43" s="159"/>
    </row>
    <row r="44" spans="1:10">
      <c r="A44" s="159"/>
      <c r="B44" s="159"/>
      <c r="C44" s="143"/>
      <c r="D44" s="159"/>
      <c r="E44" s="264"/>
      <c r="F44" s="159"/>
      <c r="G44" s="159"/>
      <c r="H44" s="159"/>
      <c r="I44" s="159"/>
    </row>
    <row r="45" spans="1:10">
      <c r="A45" s="159"/>
      <c r="B45" s="159"/>
      <c r="C45" s="143"/>
      <c r="D45" s="159"/>
      <c r="E45" s="264"/>
      <c r="F45" s="159"/>
      <c r="G45" s="159"/>
      <c r="H45" s="159"/>
      <c r="I45" s="159"/>
    </row>
    <row r="46" spans="1:10">
      <c r="A46" s="159"/>
      <c r="B46" s="159"/>
      <c r="C46" s="143"/>
      <c r="D46" s="159"/>
      <c r="E46" s="264"/>
      <c r="F46" s="159"/>
      <c r="G46" s="159"/>
      <c r="H46" s="159"/>
      <c r="I46" s="159"/>
    </row>
    <row r="47" spans="1:10">
      <c r="A47" s="159"/>
      <c r="B47" s="159"/>
      <c r="C47" s="115" t="s">
        <v>269</v>
      </c>
      <c r="D47" s="159"/>
      <c r="E47" s="264"/>
      <c r="F47" s="159"/>
      <c r="G47" s="159"/>
      <c r="H47" s="159"/>
      <c r="I47" s="159"/>
    </row>
    <row r="48" spans="1:10">
      <c r="A48" s="159"/>
      <c r="B48" s="159"/>
      <c r="C48" s="159"/>
      <c r="D48" s="159"/>
      <c r="E48" s="264"/>
      <c r="F48" s="159"/>
      <c r="G48" s="164"/>
      <c r="H48" s="119"/>
      <c r="I48" s="119"/>
      <c r="J48" s="168"/>
    </row>
    <row r="49" spans="1:19">
      <c r="A49" s="159"/>
      <c r="B49" s="159">
        <f>+B37+1</f>
        <v>8</v>
      </c>
      <c r="C49" s="128" t="s">
        <v>416</v>
      </c>
      <c r="D49" s="128"/>
      <c r="E49" s="1379">
        <v>21507.31378</v>
      </c>
      <c r="F49" s="152"/>
      <c r="G49" s="119"/>
      <c r="H49" s="143"/>
      <c r="I49" s="119"/>
      <c r="J49" s="168"/>
      <c r="K49" s="2"/>
      <c r="L49" s="2"/>
      <c r="M49" s="2"/>
      <c r="N49" s="2"/>
      <c r="O49" s="2"/>
      <c r="P49" s="2"/>
      <c r="Q49" s="2"/>
      <c r="R49" s="2"/>
      <c r="S49" s="2"/>
    </row>
    <row r="50" spans="1:19">
      <c r="A50" s="159"/>
      <c r="B50" s="159">
        <f t="shared" ref="B50:B61" si="1">+B49+1</f>
        <v>9</v>
      </c>
      <c r="C50" s="128" t="s">
        <v>37</v>
      </c>
      <c r="D50" s="128"/>
      <c r="E50" s="1240">
        <v>0</v>
      </c>
      <c r="F50" s="152"/>
      <c r="G50" s="119"/>
      <c r="H50" s="143"/>
      <c r="I50" s="119"/>
      <c r="J50" s="168"/>
      <c r="K50" s="2"/>
      <c r="L50" s="2"/>
      <c r="M50" s="2"/>
      <c r="N50" s="2"/>
      <c r="O50" s="2"/>
      <c r="P50" s="2"/>
      <c r="Q50" s="2"/>
      <c r="R50" s="2"/>
      <c r="S50" s="2"/>
    </row>
    <row r="51" spans="1:19">
      <c r="A51" s="159"/>
      <c r="B51" s="159">
        <f t="shared" si="1"/>
        <v>10</v>
      </c>
      <c r="C51" s="265" t="s">
        <v>38</v>
      </c>
      <c r="D51" s="128"/>
      <c r="E51" s="1240">
        <v>0</v>
      </c>
      <c r="F51" s="657"/>
      <c r="G51" s="656"/>
      <c r="H51" s="143"/>
      <c r="I51" s="119"/>
      <c r="J51" s="168"/>
      <c r="K51" s="2"/>
      <c r="L51" s="2"/>
      <c r="M51" s="2"/>
      <c r="N51" s="2"/>
      <c r="O51" s="2"/>
      <c r="P51" s="2"/>
      <c r="Q51" s="2"/>
      <c r="R51" s="2"/>
      <c r="S51" s="2"/>
    </row>
    <row r="52" spans="1:19">
      <c r="A52" s="159"/>
      <c r="B52" s="159">
        <f t="shared" si="1"/>
        <v>11</v>
      </c>
      <c r="C52" s="436" t="s">
        <v>40</v>
      </c>
      <c r="D52" s="119"/>
      <c r="E52" s="651">
        <f>'ATT2A Prop Taxes per Function'!C6-'ATT2 - Other Tax'!E14-E53</f>
        <v>208878.4781600475</v>
      </c>
      <c r="F52" s="657"/>
      <c r="G52" s="656"/>
      <c r="H52" s="143"/>
      <c r="I52" s="119"/>
      <c r="J52" s="168"/>
      <c r="K52" s="2"/>
      <c r="L52" s="2"/>
      <c r="M52" s="2"/>
      <c r="N52" s="2"/>
      <c r="O52" s="2"/>
      <c r="P52" s="2"/>
      <c r="Q52" s="2"/>
      <c r="R52" s="2"/>
      <c r="S52" s="2"/>
    </row>
    <row r="53" spans="1:19">
      <c r="A53" s="159"/>
      <c r="B53" s="159">
        <v>12</v>
      </c>
      <c r="C53" s="436" t="s">
        <v>679</v>
      </c>
      <c r="D53" s="436"/>
      <c r="E53" s="651">
        <f>'ATT2A Prop Taxes per Function'!C10</f>
        <v>2953.0383816725189</v>
      </c>
      <c r="F53" s="657"/>
      <c r="G53" s="656"/>
      <c r="H53" s="143"/>
      <c r="I53" s="119"/>
      <c r="J53" s="168"/>
      <c r="K53" s="2"/>
      <c r="L53" s="2"/>
      <c r="M53" s="2"/>
      <c r="N53" s="2"/>
      <c r="O53" s="2"/>
      <c r="P53" s="2"/>
      <c r="Q53" s="2"/>
      <c r="R53" s="2"/>
      <c r="S53" s="2"/>
    </row>
    <row r="54" spans="1:19">
      <c r="A54" s="159"/>
      <c r="B54" s="159">
        <v>13</v>
      </c>
      <c r="C54" s="128" t="s">
        <v>20</v>
      </c>
      <c r="D54" s="128"/>
      <c r="E54" s="1240">
        <v>2522</v>
      </c>
      <c r="F54" s="657"/>
      <c r="G54" s="159"/>
      <c r="H54" s="159"/>
      <c r="I54" s="159"/>
    </row>
    <row r="55" spans="1:19">
      <c r="A55" s="159"/>
      <c r="B55" s="159">
        <v>14</v>
      </c>
      <c r="C55" s="265" t="s">
        <v>469</v>
      </c>
      <c r="D55" s="128"/>
      <c r="E55" s="1240">
        <v>0</v>
      </c>
      <c r="F55" s="159"/>
      <c r="G55" s="159"/>
      <c r="H55" s="159"/>
      <c r="I55" s="159"/>
    </row>
    <row r="56" spans="1:19">
      <c r="A56" s="119"/>
      <c r="B56" s="159">
        <v>15</v>
      </c>
      <c r="C56" s="265" t="s">
        <v>341</v>
      </c>
      <c r="D56" s="265"/>
      <c r="E56" s="1240">
        <v>8693.5213749622344</v>
      </c>
      <c r="F56" s="159"/>
      <c r="G56" s="159"/>
      <c r="H56" s="159"/>
      <c r="I56" s="159"/>
    </row>
    <row r="57" spans="1:19">
      <c r="A57" s="119"/>
      <c r="B57" s="159">
        <f t="shared" si="1"/>
        <v>16</v>
      </c>
      <c r="C57" s="128"/>
      <c r="D57" s="265"/>
      <c r="E57" s="1240"/>
      <c r="F57" s="159"/>
      <c r="G57" s="159"/>
      <c r="H57" s="159"/>
      <c r="I57" s="159"/>
    </row>
    <row r="58" spans="1:19">
      <c r="A58" s="119"/>
      <c r="B58" s="159">
        <f t="shared" si="1"/>
        <v>17</v>
      </c>
      <c r="C58" s="128"/>
      <c r="D58" s="128"/>
      <c r="E58" s="1240"/>
      <c r="F58" s="159"/>
      <c r="G58" s="159"/>
      <c r="H58" s="159"/>
      <c r="I58" s="159"/>
    </row>
    <row r="59" spans="1:19">
      <c r="A59" s="119"/>
      <c r="B59" s="159">
        <f t="shared" si="1"/>
        <v>18</v>
      </c>
      <c r="C59" s="128"/>
      <c r="D59" s="128"/>
      <c r="E59" s="1240"/>
      <c r="F59" s="159"/>
      <c r="G59" s="159"/>
      <c r="H59" s="159"/>
      <c r="I59" s="159"/>
    </row>
    <row r="60" spans="1:19">
      <c r="A60" s="119"/>
      <c r="B60" s="159">
        <f t="shared" si="1"/>
        <v>19</v>
      </c>
      <c r="C60" s="128"/>
      <c r="D60" s="128"/>
      <c r="E60" s="1240"/>
      <c r="F60" s="159"/>
      <c r="G60" s="159"/>
      <c r="H60" s="159"/>
      <c r="I60" s="159"/>
    </row>
    <row r="61" spans="1:19">
      <c r="A61" s="119"/>
      <c r="B61" s="159">
        <f t="shared" si="1"/>
        <v>20</v>
      </c>
      <c r="C61" s="128"/>
      <c r="D61" s="128"/>
      <c r="E61" s="1240"/>
      <c r="F61" s="159"/>
      <c r="G61" s="159"/>
      <c r="H61" s="159"/>
      <c r="I61" s="159"/>
    </row>
    <row r="62" spans="1:19">
      <c r="A62" s="159"/>
      <c r="B62" s="159"/>
      <c r="C62" s="128"/>
      <c r="D62" s="128"/>
      <c r="E62" s="273"/>
      <c r="F62" s="159"/>
      <c r="G62" s="159"/>
      <c r="H62" s="159"/>
      <c r="I62" s="159"/>
    </row>
    <row r="63" spans="1:19">
      <c r="A63" s="159"/>
      <c r="B63" s="119">
        <f>B61+1</f>
        <v>21</v>
      </c>
      <c r="C63" s="263" t="s">
        <v>633</v>
      </c>
      <c r="D63" s="119"/>
      <c r="E63" s="441">
        <f>SUM(E49:E62)</f>
        <v>244554.35169668225</v>
      </c>
      <c r="F63" s="159"/>
      <c r="G63" s="159"/>
      <c r="H63" s="159"/>
      <c r="I63" s="159"/>
    </row>
    <row r="64" spans="1:19">
      <c r="A64" s="159"/>
      <c r="B64" s="119"/>
      <c r="C64" s="263"/>
      <c r="D64" s="119"/>
      <c r="E64" s="442"/>
      <c r="F64" s="159"/>
      <c r="G64" s="159"/>
      <c r="H64" s="159"/>
      <c r="I64" s="159"/>
    </row>
    <row r="65" spans="1:9">
      <c r="A65" s="159"/>
      <c r="B65" s="119">
        <f>+B63+1</f>
        <v>22</v>
      </c>
      <c r="C65" s="263" t="s">
        <v>634</v>
      </c>
      <c r="D65" s="443"/>
      <c r="E65" s="652">
        <f>E21+E32+E41+E63</f>
        <v>361480.28705769521</v>
      </c>
      <c r="F65" s="275"/>
      <c r="G65" s="275"/>
      <c r="H65" s="167"/>
      <c r="I65" s="159"/>
    </row>
    <row r="66" spans="1:9">
      <c r="A66" s="159"/>
      <c r="B66" s="119"/>
      <c r="C66" s="173"/>
      <c r="D66" s="173"/>
      <c r="E66" s="276"/>
      <c r="F66" s="275"/>
      <c r="G66" s="275"/>
      <c r="H66" s="167"/>
      <c r="I66" s="159"/>
    </row>
    <row r="67" spans="1:9">
      <c r="A67" s="159"/>
      <c r="B67" s="159">
        <f>+B65+1</f>
        <v>23</v>
      </c>
      <c r="C67" s="173" t="s">
        <v>436</v>
      </c>
      <c r="D67" s="173"/>
      <c r="E67" s="277">
        <f>+E63-E65</f>
        <v>-116925.93536101296</v>
      </c>
      <c r="F67" s="275"/>
      <c r="G67" s="275"/>
      <c r="H67" s="167"/>
      <c r="I67" s="159"/>
    </row>
    <row r="68" spans="1:9">
      <c r="A68" s="159"/>
      <c r="B68" s="159"/>
      <c r="C68" s="173"/>
      <c r="D68" s="173"/>
      <c r="E68" s="278"/>
      <c r="F68" s="275"/>
      <c r="G68" s="275"/>
      <c r="H68" s="167"/>
      <c r="I68" s="159"/>
    </row>
    <row r="69" spans="1:9">
      <c r="A69" s="159"/>
      <c r="B69" s="119" t="s">
        <v>626</v>
      </c>
      <c r="C69" s="119"/>
      <c r="D69" s="119"/>
      <c r="E69" s="279"/>
      <c r="F69" s="152"/>
      <c r="G69" s="152"/>
      <c r="H69" s="152"/>
      <c r="I69" s="159"/>
    </row>
    <row r="70" spans="1:9">
      <c r="A70" s="159"/>
      <c r="B70" s="119" t="s">
        <v>505</v>
      </c>
      <c r="C70" s="119" t="s">
        <v>91</v>
      </c>
      <c r="D70" s="119"/>
      <c r="E70" s="279"/>
      <c r="F70" s="152"/>
      <c r="G70" s="152"/>
      <c r="H70" s="152"/>
      <c r="I70" s="159"/>
    </row>
    <row r="71" spans="1:9">
      <c r="A71" s="159"/>
      <c r="B71" s="119"/>
      <c r="C71" s="261" t="s">
        <v>229</v>
      </c>
      <c r="D71" s="119"/>
      <c r="E71" s="279"/>
      <c r="F71" s="119"/>
      <c r="G71" s="152"/>
      <c r="H71" s="152"/>
      <c r="I71" s="159"/>
    </row>
    <row r="72" spans="1:9">
      <c r="A72" s="159"/>
      <c r="B72" s="119" t="s">
        <v>613</v>
      </c>
      <c r="C72" s="119" t="s">
        <v>437</v>
      </c>
      <c r="D72" s="119"/>
      <c r="E72" s="279"/>
      <c r="F72" s="119"/>
      <c r="G72" s="152"/>
      <c r="H72" s="152"/>
      <c r="I72" s="159"/>
    </row>
    <row r="73" spans="1:9">
      <c r="A73" s="159"/>
      <c r="B73" s="119"/>
      <c r="C73" s="261" t="s">
        <v>229</v>
      </c>
      <c r="D73" s="119"/>
      <c r="E73" s="279"/>
      <c r="F73" s="119"/>
      <c r="G73" s="152"/>
      <c r="H73" s="152"/>
      <c r="I73" s="159"/>
    </row>
    <row r="74" spans="1:9">
      <c r="A74" s="159"/>
      <c r="B74" s="119" t="s">
        <v>483</v>
      </c>
      <c r="C74" s="119" t="s">
        <v>230</v>
      </c>
      <c r="D74" s="119"/>
      <c r="E74" s="279"/>
      <c r="F74" s="119"/>
      <c r="G74" s="152"/>
      <c r="H74" s="152"/>
      <c r="I74" s="159"/>
    </row>
    <row r="75" spans="1:9">
      <c r="A75" s="159"/>
      <c r="B75" s="119" t="s">
        <v>506</v>
      </c>
      <c r="C75" s="261" t="s">
        <v>30</v>
      </c>
      <c r="D75" s="119"/>
      <c r="E75" s="279"/>
      <c r="F75" s="119"/>
      <c r="G75" s="152"/>
      <c r="H75" s="152"/>
      <c r="I75" s="159"/>
    </row>
    <row r="76" spans="1:9">
      <c r="A76" s="159"/>
      <c r="B76" s="119"/>
      <c r="C76" s="119" t="s">
        <v>31</v>
      </c>
      <c r="D76" s="119"/>
      <c r="E76" s="279"/>
      <c r="F76" s="119"/>
      <c r="G76" s="119"/>
      <c r="H76" s="119"/>
      <c r="I76" s="159"/>
    </row>
    <row r="77" spans="1:9">
      <c r="A77" s="159"/>
      <c r="B77" s="119"/>
      <c r="C77" s="119" t="s">
        <v>195</v>
      </c>
      <c r="D77" s="159"/>
      <c r="E77" s="264"/>
      <c r="F77" s="159"/>
      <c r="G77" s="159"/>
      <c r="H77" s="159"/>
      <c r="I77" s="159"/>
    </row>
    <row r="78" spans="1:9">
      <c r="A78" s="159"/>
      <c r="B78" s="119"/>
      <c r="C78" s="119"/>
      <c r="D78" s="159"/>
      <c r="E78" s="264"/>
      <c r="F78" s="159"/>
      <c r="G78" s="159"/>
      <c r="H78" s="159"/>
      <c r="I78" s="159"/>
    </row>
    <row r="79" spans="1:9">
      <c r="A79" s="159"/>
      <c r="B79" s="159"/>
      <c r="C79" s="159"/>
      <c r="D79" s="159"/>
      <c r="E79" s="264"/>
      <c r="F79" s="159"/>
      <c r="G79" s="159"/>
      <c r="H79" s="159"/>
      <c r="I79" s="159"/>
    </row>
    <row r="80" spans="1:9">
      <c r="A80" s="159"/>
      <c r="B80" s="159"/>
      <c r="C80" s="159"/>
      <c r="D80" s="159"/>
      <c r="E80" s="264"/>
      <c r="F80" s="159"/>
      <c r="G80" s="159"/>
      <c r="H80" s="159"/>
      <c r="I80" s="159"/>
    </row>
    <row r="81" spans="1:9">
      <c r="A81" s="159"/>
      <c r="B81" s="159"/>
      <c r="C81" s="159"/>
      <c r="D81" s="159"/>
      <c r="E81" s="264"/>
      <c r="F81" s="159"/>
      <c r="G81" s="159"/>
      <c r="H81" s="159"/>
      <c r="I81" s="159"/>
    </row>
    <row r="82" spans="1:9">
      <c r="A82" s="159"/>
      <c r="B82" s="159"/>
      <c r="C82" s="159"/>
      <c r="D82" s="159"/>
      <c r="E82" s="264"/>
      <c r="F82" s="159"/>
      <c r="G82" s="159"/>
      <c r="H82" s="159"/>
    </row>
    <row r="83" spans="1:9">
      <c r="A83" s="159"/>
      <c r="B83" s="159"/>
      <c r="C83" s="159"/>
      <c r="D83" s="159"/>
      <c r="E83" s="264"/>
      <c r="F83" s="159"/>
      <c r="G83" s="159"/>
      <c r="H83" s="159"/>
    </row>
    <row r="84" spans="1:9">
      <c r="A84" s="159"/>
      <c r="B84" s="159"/>
      <c r="C84" s="159"/>
      <c r="D84" s="159"/>
      <c r="E84" s="264"/>
      <c r="F84" s="159"/>
      <c r="G84" s="159"/>
      <c r="H84" s="159"/>
    </row>
    <row r="85" spans="1:9">
      <c r="A85" s="159"/>
      <c r="B85" s="159"/>
      <c r="C85" s="159"/>
      <c r="D85" s="159"/>
      <c r="E85" s="264"/>
      <c r="F85" s="159"/>
      <c r="G85" s="159"/>
      <c r="H85" s="159"/>
    </row>
    <row r="86" spans="1:9">
      <c r="A86" s="159"/>
      <c r="B86" s="159"/>
      <c r="C86" s="159"/>
      <c r="D86" s="159"/>
      <c r="E86" s="264"/>
      <c r="F86" s="159"/>
      <c r="G86" s="159"/>
      <c r="H86" s="159"/>
    </row>
    <row r="87" spans="1:9">
      <c r="A87" s="159"/>
      <c r="B87" s="159"/>
      <c r="C87" s="159"/>
      <c r="D87" s="159"/>
      <c r="E87" s="264"/>
      <c r="F87" s="159"/>
      <c r="G87" s="159"/>
      <c r="H87" s="159"/>
    </row>
    <row r="88" spans="1:9">
      <c r="A88" s="159"/>
      <c r="B88" s="159"/>
      <c r="C88" s="159"/>
      <c r="D88" s="159"/>
      <c r="E88" s="264"/>
      <c r="F88" s="159"/>
      <c r="G88" s="159"/>
      <c r="H88" s="159"/>
    </row>
    <row r="89" spans="1:9">
      <c r="A89" s="159"/>
      <c r="B89" s="159"/>
      <c r="C89" s="159"/>
      <c r="D89" s="159"/>
      <c r="E89" s="264"/>
      <c r="F89" s="159"/>
      <c r="G89" s="159"/>
      <c r="H89" s="159"/>
    </row>
    <row r="90" spans="1:9">
      <c r="A90" s="159"/>
      <c r="B90" s="159"/>
      <c r="C90" s="159"/>
      <c r="D90" s="159"/>
      <c r="E90" s="264"/>
      <c r="F90" s="159"/>
      <c r="G90" s="159"/>
      <c r="H90" s="159"/>
    </row>
  </sheetData>
  <mergeCells count="4">
    <mergeCell ref="A1:I1"/>
    <mergeCell ref="A2:I2"/>
    <mergeCell ref="A3:I3"/>
    <mergeCell ref="A4:I4"/>
  </mergeCells>
  <phoneticPr fontId="64" type="noConversion"/>
  <pageMargins left="0.5" right="0.5" top="0.75" bottom="0.5" header="0.5" footer="0.5"/>
  <pageSetup scale="69" orientation="portrait" r:id="rId1"/>
  <headerFooter alignWithMargins="0">
    <oddHeader>&amp;RPage &amp;P of &amp;N</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110" zoomScaleNormal="100" zoomScaleSheetLayoutView="110" workbookViewId="0"/>
  </sheetViews>
  <sheetFormatPr defaultRowHeight="13.2"/>
  <cols>
    <col min="1" max="1" width="4.33203125" style="675" customWidth="1"/>
    <col min="2" max="2" width="39.88671875" customWidth="1"/>
    <col min="3" max="3" width="15.109375" customWidth="1"/>
  </cols>
  <sheetData>
    <row r="1" spans="2:9" ht="13.8">
      <c r="B1" s="1538" t="s">
        <v>26</v>
      </c>
      <c r="C1" s="1538"/>
      <c r="D1" s="159"/>
    </row>
    <row r="2" spans="2:9" ht="13.8">
      <c r="B2" s="1538" t="s">
        <v>673</v>
      </c>
      <c r="C2" s="1538"/>
      <c r="D2" s="320"/>
      <c r="E2" s="320"/>
      <c r="F2" s="320"/>
      <c r="G2" s="320"/>
      <c r="H2" s="320"/>
      <c r="I2" s="320"/>
    </row>
    <row r="3" spans="2:9" ht="31.5" customHeight="1">
      <c r="B3" s="1539" t="s">
        <v>196</v>
      </c>
      <c r="C3" s="1539"/>
      <c r="D3" s="159"/>
    </row>
    <row r="4" spans="2:9" ht="13.8">
      <c r="B4" s="1540" t="s">
        <v>1578</v>
      </c>
      <c r="C4" s="1540"/>
      <c r="D4" s="159"/>
    </row>
    <row r="5" spans="2:9">
      <c r="B5" s="280"/>
      <c r="C5" s="280"/>
      <c r="D5" s="159"/>
    </row>
    <row r="6" spans="2:9" ht="14.25" customHeight="1">
      <c r="B6" s="177" t="s">
        <v>94</v>
      </c>
      <c r="C6" s="1381">
        <v>284155.61499999999</v>
      </c>
      <c r="D6" s="1161"/>
    </row>
    <row r="7" spans="2:9" ht="21.45" customHeight="1">
      <c r="B7" s="176"/>
      <c r="C7" s="1382"/>
      <c r="D7" s="1161"/>
    </row>
    <row r="8" spans="2:9">
      <c r="B8" s="280" t="s">
        <v>302</v>
      </c>
      <c r="C8" s="1383">
        <v>100040.65081019746</v>
      </c>
      <c r="D8" s="159"/>
      <c r="E8" s="657"/>
    </row>
    <row r="9" spans="2:9">
      <c r="B9" s="280" t="s">
        <v>449</v>
      </c>
      <c r="C9" s="1383">
        <v>72219.209808130021</v>
      </c>
      <c r="D9" s="159"/>
      <c r="E9" s="657"/>
    </row>
    <row r="10" spans="2:9">
      <c r="B10" s="280" t="s">
        <v>678</v>
      </c>
      <c r="C10" s="1383">
        <v>2953.0383816725189</v>
      </c>
      <c r="D10" s="159"/>
      <c r="E10" s="657"/>
    </row>
    <row r="11" spans="2:9">
      <c r="B11" s="280" t="s">
        <v>450</v>
      </c>
      <c r="C11" s="1383">
        <v>107908.06299999999</v>
      </c>
      <c r="D11" s="159"/>
    </row>
    <row r="12" spans="2:9">
      <c r="B12" s="280" t="s">
        <v>451</v>
      </c>
      <c r="C12" s="1383">
        <v>1034.653</v>
      </c>
      <c r="D12" s="159"/>
    </row>
    <row r="13" spans="2:9">
      <c r="B13" s="280" t="s">
        <v>452</v>
      </c>
      <c r="C13" s="281">
        <f>SUM(C8:C12)</f>
        <v>284155.61499999999</v>
      </c>
      <c r="D13" s="159"/>
    </row>
    <row r="14" spans="2:9">
      <c r="B14" s="280"/>
      <c r="C14" s="282"/>
      <c r="D14" s="159"/>
    </row>
    <row r="15" spans="2:9" ht="13.8">
      <c r="B15" s="177" t="s">
        <v>417</v>
      </c>
      <c r="C15" s="282"/>
      <c r="D15" s="159"/>
    </row>
    <row r="16" spans="2:9">
      <c r="B16" s="280" t="s">
        <v>451</v>
      </c>
      <c r="C16" s="650">
        <f>C12</f>
        <v>1034.653</v>
      </c>
      <c r="D16" s="159"/>
    </row>
    <row r="17" spans="2:4">
      <c r="B17" s="280" t="s">
        <v>590</v>
      </c>
      <c r="C17" s="291">
        <f>'Appendix A'!H15</f>
        <v>0.101375678754086</v>
      </c>
      <c r="D17" s="159"/>
    </row>
    <row r="18" spans="2:4">
      <c r="B18" s="280" t="s">
        <v>453</v>
      </c>
      <c r="C18" s="283">
        <f>C16*C17</f>
        <v>104.88865014995135</v>
      </c>
      <c r="D18" s="159"/>
    </row>
    <row r="19" spans="2:4">
      <c r="B19" s="280"/>
      <c r="C19" s="282"/>
      <c r="D19" s="159"/>
    </row>
    <row r="20" spans="2:4" ht="13.8" thickBot="1">
      <c r="B20" s="280"/>
      <c r="C20" s="282"/>
      <c r="D20" s="159"/>
    </row>
    <row r="21" spans="2:4">
      <c r="B21" s="178" t="s">
        <v>455</v>
      </c>
      <c r="C21" s="284"/>
      <c r="D21" s="159"/>
    </row>
    <row r="22" spans="2:4">
      <c r="B22" s="285" t="s">
        <v>257</v>
      </c>
      <c r="C22" s="286">
        <f>C9</f>
        <v>72219.209808130021</v>
      </c>
      <c r="D22" s="159"/>
    </row>
    <row r="23" spans="2:4">
      <c r="B23" s="285" t="s">
        <v>454</v>
      </c>
      <c r="C23" s="287">
        <f>C18</f>
        <v>104.88865014995135</v>
      </c>
      <c r="D23" s="159"/>
    </row>
    <row r="24" spans="2:4">
      <c r="B24" s="285" t="s">
        <v>455</v>
      </c>
      <c r="C24" s="286">
        <f>SUM(C22:C23)</f>
        <v>72324.098458279972</v>
      </c>
      <c r="D24" s="159"/>
    </row>
    <row r="25" spans="2:4">
      <c r="B25" s="285"/>
      <c r="C25" s="288"/>
      <c r="D25" s="159"/>
    </row>
    <row r="26" spans="2:4">
      <c r="B26" s="285"/>
      <c r="C26" s="288"/>
      <c r="D26" s="159"/>
    </row>
    <row r="27" spans="2:4" ht="13.8" thickBot="1">
      <c r="B27" s="289"/>
      <c r="C27" s="290"/>
      <c r="D27" s="159"/>
    </row>
    <row r="28" spans="2:4">
      <c r="B28" s="280"/>
      <c r="C28" s="280"/>
      <c r="D28" s="159"/>
    </row>
    <row r="29" spans="2:4">
      <c r="B29" s="621"/>
      <c r="C29" s="175"/>
    </row>
    <row r="30" spans="2:4">
      <c r="B30" s="179"/>
      <c r="C30" s="175"/>
    </row>
  </sheetData>
  <mergeCells count="4">
    <mergeCell ref="B2:C2"/>
    <mergeCell ref="B1:C1"/>
    <mergeCell ref="B3:C3"/>
    <mergeCell ref="B4:C4"/>
  </mergeCells>
  <phoneticPr fontId="64"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3.2"/>
  <cols>
    <col min="1" max="1" width="6.6640625" style="116" customWidth="1"/>
    <col min="2" max="2" width="76.88671875" customWidth="1"/>
    <col min="3" max="3" width="23.33203125" customWidth="1"/>
    <col min="4" max="4" width="14" style="161" customWidth="1"/>
    <col min="5" max="5" width="15" customWidth="1"/>
    <col min="6" max="6" width="12.33203125" bestFit="1" customWidth="1"/>
    <col min="8" max="8" width="14" customWidth="1"/>
    <col min="10" max="10" width="15" customWidth="1"/>
    <col min="11" max="12" width="12.33203125" customWidth="1"/>
    <col min="14" max="14" width="11" customWidth="1"/>
  </cols>
  <sheetData>
    <row r="1" spans="1:7" ht="17.399999999999999">
      <c r="A1" s="1535" t="str">
        <f>+'Appendix A'!A1</f>
        <v xml:space="preserve">Virginia Electric and Power Company  </v>
      </c>
      <c r="B1" s="1535"/>
      <c r="C1" s="1535"/>
      <c r="D1" s="1535"/>
      <c r="E1" s="1535"/>
      <c r="F1" s="1535"/>
    </row>
    <row r="2" spans="1:7" ht="17.399999999999999">
      <c r="A2" s="1535" t="s">
        <v>673</v>
      </c>
      <c r="B2" s="1535"/>
      <c r="C2" s="1535"/>
      <c r="D2" s="1535"/>
      <c r="E2" s="1535"/>
      <c r="F2" s="1535"/>
    </row>
    <row r="3" spans="1:7" ht="17.399999999999999">
      <c r="A3" s="1535" t="s">
        <v>391</v>
      </c>
      <c r="B3" s="1535"/>
      <c r="C3" s="1535"/>
      <c r="D3" s="1535"/>
      <c r="E3" s="1535"/>
      <c r="F3" s="1535"/>
    </row>
    <row r="4" spans="1:7" ht="13.8">
      <c r="A4" s="1541" t="s">
        <v>1579</v>
      </c>
      <c r="B4" s="1541"/>
      <c r="C4" s="1541"/>
      <c r="D4" s="1541"/>
      <c r="E4" s="1541"/>
      <c r="F4" s="1541"/>
    </row>
    <row r="5" spans="1:7">
      <c r="A5" s="293"/>
      <c r="B5" s="153"/>
      <c r="C5" s="293"/>
      <c r="D5" s="294" t="s">
        <v>257</v>
      </c>
      <c r="E5" s="292" t="s">
        <v>470</v>
      </c>
      <c r="F5" s="293"/>
    </row>
    <row r="6" spans="1:7">
      <c r="A6" s="159"/>
      <c r="B6" s="154" t="s">
        <v>382</v>
      </c>
      <c r="C6" s="159"/>
      <c r="D6" s="295" t="s">
        <v>259</v>
      </c>
      <c r="E6" s="296" t="s">
        <v>259</v>
      </c>
      <c r="F6" s="296" t="s">
        <v>612</v>
      </c>
    </row>
    <row r="7" spans="1:7" ht="15">
      <c r="A7" s="159">
        <v>1</v>
      </c>
      <c r="B7" s="262" t="s">
        <v>353</v>
      </c>
      <c r="C7" s="158"/>
      <c r="D7" s="1236">
        <v>13418.313380000001</v>
      </c>
      <c r="E7" s="1227"/>
      <c r="F7" s="305">
        <f>SUM(D7:E7)</f>
        <v>13418.313380000001</v>
      </c>
      <c r="G7" s="117"/>
    </row>
    <row r="8" spans="1:7" s="155" customFormat="1">
      <c r="A8" s="159">
        <v>2</v>
      </c>
      <c r="B8" s="160" t="s">
        <v>383</v>
      </c>
      <c r="C8" s="159" t="s">
        <v>405</v>
      </c>
      <c r="D8" s="306">
        <f>SUM(D7:D7)</f>
        <v>13418.313380000001</v>
      </c>
      <c r="E8" s="444">
        <f>SUM(E7)</f>
        <v>0</v>
      </c>
      <c r="F8" s="165">
        <f>SUM(F7)</f>
        <v>13418.313380000001</v>
      </c>
      <c r="G8" s="156"/>
    </row>
    <row r="9" spans="1:7">
      <c r="A9" s="159"/>
      <c r="B9" s="160"/>
      <c r="C9" s="160"/>
      <c r="D9" s="306"/>
      <c r="E9" s="119"/>
      <c r="F9" s="159"/>
      <c r="G9" s="120"/>
    </row>
    <row r="10" spans="1:7">
      <c r="A10" s="119"/>
      <c r="B10" s="154" t="s">
        <v>354</v>
      </c>
      <c r="C10" s="160"/>
      <c r="D10" s="302"/>
      <c r="E10" s="119"/>
      <c r="F10" s="159"/>
      <c r="G10" s="121"/>
    </row>
    <row r="11" spans="1:7">
      <c r="A11" s="119"/>
      <c r="B11" s="297"/>
      <c r="C11" s="272"/>
      <c r="D11" s="307"/>
      <c r="E11" s="119"/>
      <c r="F11" s="159"/>
      <c r="G11" s="118"/>
    </row>
    <row r="12" spans="1:7">
      <c r="A12" s="119">
        <f>+A8+1</f>
        <v>3</v>
      </c>
      <c r="B12" s="262" t="s">
        <v>516</v>
      </c>
      <c r="C12" s="266"/>
      <c r="D12" s="308"/>
      <c r="E12" s="128"/>
      <c r="F12" s="119"/>
      <c r="G12" s="117"/>
    </row>
    <row r="13" spans="1:7" ht="39.6">
      <c r="A13" s="298">
        <f t="shared" ref="A13:A19" si="0">+A12+1</f>
        <v>4</v>
      </c>
      <c r="B13" s="266" t="s">
        <v>92</v>
      </c>
      <c r="C13" s="266"/>
      <c r="D13" s="1237">
        <v>1976.9289849999998</v>
      </c>
      <c r="E13" s="1228"/>
      <c r="F13" s="653">
        <f>SUM(D13:E13)</f>
        <v>1976.9289849999998</v>
      </c>
      <c r="G13" s="117"/>
    </row>
    <row r="14" spans="1:7">
      <c r="A14" s="119">
        <f t="shared" si="0"/>
        <v>5</v>
      </c>
      <c r="B14" s="160" t="s">
        <v>1</v>
      </c>
      <c r="C14" s="266"/>
      <c r="D14" s="1237"/>
      <c r="E14" s="304"/>
      <c r="F14" s="165">
        <f t="shared" ref="F14:F22" si="1">SUM(D14:E14)</f>
        <v>0</v>
      </c>
      <c r="G14" s="117"/>
    </row>
    <row r="15" spans="1:7">
      <c r="A15" s="159">
        <f t="shared" si="0"/>
        <v>6</v>
      </c>
      <c r="B15" s="160" t="s">
        <v>355</v>
      </c>
      <c r="C15" s="180"/>
      <c r="D15" s="1238"/>
      <c r="E15" s="304"/>
      <c r="F15" s="165">
        <f t="shared" si="1"/>
        <v>0</v>
      </c>
      <c r="G15" s="118"/>
    </row>
    <row r="16" spans="1:7">
      <c r="A16" s="159">
        <f t="shared" si="0"/>
        <v>7</v>
      </c>
      <c r="B16" s="160" t="s">
        <v>356</v>
      </c>
      <c r="C16" s="266"/>
      <c r="D16" s="1237"/>
      <c r="E16" s="304"/>
      <c r="F16" s="165">
        <f t="shared" si="1"/>
        <v>0</v>
      </c>
      <c r="G16" s="117"/>
    </row>
    <row r="17" spans="1:14">
      <c r="A17" s="159">
        <f t="shared" si="0"/>
        <v>8</v>
      </c>
      <c r="B17" s="160" t="s">
        <v>357</v>
      </c>
      <c r="C17" s="158"/>
      <c r="D17" s="1239">
        <v>3441.301262</v>
      </c>
      <c r="E17" s="1228"/>
      <c r="F17" s="653">
        <f t="shared" si="1"/>
        <v>3441.301262</v>
      </c>
      <c r="G17" s="121"/>
    </row>
    <row r="18" spans="1:14">
      <c r="A18" s="159">
        <f t="shared" si="0"/>
        <v>9</v>
      </c>
      <c r="B18" s="1224" t="s">
        <v>358</v>
      </c>
      <c r="C18" s="119"/>
      <c r="D18" s="1239">
        <f>2695.557+('Att 10 '!F54/1000)+('Att 11'!F54/1000)</f>
        <v>20973.391738966377</v>
      </c>
      <c r="E18" s="1227"/>
      <c r="F18" s="165">
        <f t="shared" si="1"/>
        <v>20973.391738966377</v>
      </c>
    </row>
    <row r="19" spans="1:14" ht="15">
      <c r="A19" s="159">
        <f t="shared" si="0"/>
        <v>10</v>
      </c>
      <c r="B19" s="160" t="s">
        <v>360</v>
      </c>
      <c r="C19" s="119"/>
      <c r="D19" s="646"/>
      <c r="E19" s="309"/>
      <c r="F19" s="305">
        <f t="shared" si="1"/>
        <v>0</v>
      </c>
    </row>
    <row r="20" spans="1:14">
      <c r="A20" s="159"/>
      <c r="B20" s="160"/>
      <c r="C20" s="119"/>
      <c r="D20" s="310"/>
      <c r="E20" s="119"/>
      <c r="F20" s="159"/>
    </row>
    <row r="21" spans="1:14" ht="15">
      <c r="A21" s="159">
        <f>+A19+1</f>
        <v>11</v>
      </c>
      <c r="B21" s="160" t="s">
        <v>215</v>
      </c>
      <c r="C21" s="159" t="s">
        <v>406</v>
      </c>
      <c r="D21" s="310">
        <f>SUM(D12:D19)+D8</f>
        <v>39809.935365966376</v>
      </c>
      <c r="E21" s="311">
        <f>SUM(E12:E19)+E8</f>
        <v>0</v>
      </c>
      <c r="F21" s="165">
        <f t="shared" si="1"/>
        <v>39809.935365966376</v>
      </c>
    </row>
    <row r="22" spans="1:14" ht="15">
      <c r="A22" s="119">
        <v>12</v>
      </c>
      <c r="B22" s="158" t="s">
        <v>475</v>
      </c>
      <c r="C22" s="119"/>
      <c r="D22" s="311">
        <f>D34</f>
        <v>-10038.054835999999</v>
      </c>
      <c r="E22" s="311">
        <f>E34</f>
        <v>0</v>
      </c>
      <c r="F22" s="305">
        <f t="shared" si="1"/>
        <v>-10038.054835999999</v>
      </c>
    </row>
    <row r="23" spans="1:14">
      <c r="A23" s="119">
        <v>13</v>
      </c>
      <c r="B23" s="158" t="s">
        <v>429</v>
      </c>
      <c r="C23" s="119"/>
      <c r="D23" s="312">
        <f>+D21+D22</f>
        <v>29771.880529966376</v>
      </c>
      <c r="E23" s="312">
        <f>+E21+E22</f>
        <v>0</v>
      </c>
      <c r="F23" s="312">
        <f>+F21+F22</f>
        <v>29771.880529966376</v>
      </c>
    </row>
    <row r="24" spans="1:14">
      <c r="A24" s="299"/>
      <c r="B24" s="159"/>
      <c r="C24" s="159"/>
      <c r="D24" s="310"/>
      <c r="E24" s="119"/>
      <c r="F24" s="159"/>
      <c r="H24" s="181"/>
      <c r="J24" s="181"/>
      <c r="K24" s="181"/>
      <c r="L24" s="181"/>
      <c r="N24" s="181"/>
    </row>
    <row r="25" spans="1:14">
      <c r="A25" s="299"/>
      <c r="B25" s="159"/>
      <c r="C25" s="159"/>
      <c r="D25" s="310"/>
      <c r="E25" s="119"/>
      <c r="F25" s="159"/>
      <c r="H25" s="181"/>
      <c r="J25" s="181"/>
      <c r="K25" s="181"/>
      <c r="L25" s="181"/>
    </row>
    <row r="26" spans="1:14">
      <c r="A26" s="299"/>
      <c r="B26" s="159" t="s">
        <v>243</v>
      </c>
      <c r="C26" s="159"/>
      <c r="D26" s="310"/>
      <c r="E26" s="119"/>
      <c r="F26" s="159"/>
      <c r="H26" s="181"/>
      <c r="J26" s="181"/>
      <c r="K26" s="181"/>
      <c r="L26" s="181"/>
    </row>
    <row r="27" spans="1:14" ht="15">
      <c r="A27" s="298"/>
      <c r="B27" s="159"/>
      <c r="C27" s="300"/>
      <c r="D27" s="310"/>
      <c r="E27" s="313"/>
      <c r="F27" s="159"/>
      <c r="H27" s="181"/>
      <c r="J27" s="181"/>
      <c r="K27" s="181"/>
      <c r="L27" s="181"/>
    </row>
    <row r="28" spans="1:14" ht="15">
      <c r="A28" s="298" t="s">
        <v>244</v>
      </c>
      <c r="B28" s="174" t="s">
        <v>2</v>
      </c>
      <c r="C28" s="300"/>
      <c r="D28" s="312">
        <f>D7+D17+D19</f>
        <v>16859.614642</v>
      </c>
      <c r="E28" s="312">
        <f>E7+E17+E19</f>
        <v>0</v>
      </c>
      <c r="F28" s="165">
        <f>SUM(D28:E28)</f>
        <v>16859.614642</v>
      </c>
      <c r="G28" s="2"/>
      <c r="H28" s="181"/>
    </row>
    <row r="29" spans="1:14" s="155" customFormat="1" ht="15">
      <c r="A29" s="298" t="s">
        <v>245</v>
      </c>
      <c r="B29" s="174" t="s">
        <v>251</v>
      </c>
      <c r="C29" s="300"/>
      <c r="D29" s="1229">
        <v>3216.49503</v>
      </c>
      <c r="E29" s="1229">
        <v>0</v>
      </c>
      <c r="F29" s="305">
        <f>SUM(D29:E29)</f>
        <v>3216.49503</v>
      </c>
      <c r="G29" s="2"/>
    </row>
    <row r="30" spans="1:14" ht="15">
      <c r="A30" s="298" t="s">
        <v>246</v>
      </c>
      <c r="B30" s="174" t="s">
        <v>252</v>
      </c>
      <c r="C30" s="300"/>
      <c r="D30" s="312">
        <f>+D28-D29</f>
        <v>13643.119612</v>
      </c>
      <c r="E30" s="312">
        <f>+E28-E29</f>
        <v>0</v>
      </c>
      <c r="F30" s="312">
        <f>+F28-F29</f>
        <v>13643.119612</v>
      </c>
      <c r="G30" s="2"/>
      <c r="H30" s="181"/>
    </row>
    <row r="31" spans="1:14" s="155" customFormat="1" ht="15">
      <c r="A31" s="298" t="s">
        <v>247</v>
      </c>
      <c r="B31" s="174" t="s">
        <v>253</v>
      </c>
      <c r="C31" s="300"/>
      <c r="D31" s="312">
        <f>+D30/2</f>
        <v>6821.5598060000002</v>
      </c>
      <c r="E31" s="312">
        <f>+E30/2</f>
        <v>0</v>
      </c>
      <c r="F31" s="312">
        <f>+F30/2</f>
        <v>6821.5598060000002</v>
      </c>
      <c r="G31" s="2"/>
      <c r="H31" s="182"/>
      <c r="J31" s="183"/>
    </row>
    <row r="32" spans="1:14" ht="39.6">
      <c r="A32" s="298" t="s">
        <v>248</v>
      </c>
      <c r="B32" s="174" t="s">
        <v>222</v>
      </c>
      <c r="C32" s="300"/>
      <c r="D32" s="312">
        <v>0</v>
      </c>
      <c r="E32" s="312">
        <v>0</v>
      </c>
      <c r="F32" s="312">
        <v>0</v>
      </c>
      <c r="G32" s="2"/>
    </row>
    <row r="33" spans="1:8">
      <c r="A33" s="298" t="s">
        <v>249</v>
      </c>
      <c r="B33" s="158" t="s">
        <v>254</v>
      </c>
      <c r="C33" s="119"/>
      <c r="D33" s="310">
        <f>+D31+D32</f>
        <v>6821.5598060000002</v>
      </c>
      <c r="E33" s="312">
        <f>+E31+E32</f>
        <v>0</v>
      </c>
      <c r="F33" s="310">
        <f>+F31+F32</f>
        <v>6821.5598060000002</v>
      </c>
      <c r="G33" s="2"/>
      <c r="H33" s="181"/>
    </row>
    <row r="34" spans="1:8">
      <c r="A34" s="298" t="s">
        <v>250</v>
      </c>
      <c r="B34" s="158" t="s">
        <v>255</v>
      </c>
      <c r="C34" s="119"/>
      <c r="D34" s="310">
        <f>+D33-D28</f>
        <v>-10038.054835999999</v>
      </c>
      <c r="E34" s="312">
        <f>+E33-E28</f>
        <v>0</v>
      </c>
      <c r="F34" s="310">
        <f>+F33-F28</f>
        <v>-10038.054835999999</v>
      </c>
      <c r="G34" s="2"/>
      <c r="H34" s="181"/>
    </row>
    <row r="35" spans="1:8">
      <c r="A35" s="301"/>
      <c r="B35" s="159"/>
      <c r="C35" s="159"/>
      <c r="D35" s="310"/>
      <c r="E35" s="310"/>
      <c r="F35" s="310"/>
    </row>
    <row r="36" spans="1:8">
      <c r="A36" s="293"/>
      <c r="B36" s="159"/>
      <c r="C36" s="159"/>
      <c r="D36" s="310"/>
      <c r="E36" s="310"/>
      <c r="F36" s="310"/>
    </row>
    <row r="37" spans="1:8">
      <c r="A37" s="293"/>
      <c r="B37" s="159"/>
      <c r="C37" s="159"/>
      <c r="D37" s="159"/>
      <c r="E37" s="159"/>
      <c r="F37" s="310"/>
    </row>
    <row r="38" spans="1:8">
      <c r="A38" s="293"/>
      <c r="B38" s="159"/>
      <c r="C38" s="159"/>
      <c r="D38" s="657"/>
      <c r="E38" s="159"/>
      <c r="F38" s="314"/>
    </row>
    <row r="39" spans="1:8">
      <c r="A39" s="293"/>
      <c r="B39" s="159"/>
      <c r="C39" s="159"/>
      <c r="D39" s="159"/>
      <c r="E39" s="159"/>
      <c r="F39" s="310"/>
      <c r="G39" s="155"/>
    </row>
    <row r="40" spans="1:8">
      <c r="A40" s="293"/>
      <c r="B40" s="159"/>
      <c r="C40" s="159"/>
      <c r="D40" s="302"/>
      <c r="E40" s="119"/>
      <c r="F40" s="159"/>
    </row>
    <row r="41" spans="1:8">
      <c r="A41" s="293"/>
      <c r="B41" s="159"/>
      <c r="C41" s="159"/>
      <c r="D41" s="302"/>
      <c r="E41" s="119"/>
      <c r="F41" s="159"/>
    </row>
    <row r="42" spans="1:8">
      <c r="A42" s="293"/>
      <c r="B42" s="159"/>
      <c r="C42" s="159"/>
      <c r="D42" s="302"/>
      <c r="E42" s="119"/>
      <c r="F42" s="159"/>
    </row>
    <row r="43" spans="1:8">
      <c r="A43" s="293"/>
      <c r="B43" s="157" t="s">
        <v>243</v>
      </c>
      <c r="C43" s="159"/>
      <c r="D43" s="302"/>
      <c r="E43" s="119"/>
      <c r="F43" s="159"/>
    </row>
    <row r="44" spans="1:8" ht="66.75" customHeight="1">
      <c r="A44" s="293"/>
      <c r="B44" s="1364" t="s">
        <v>93</v>
      </c>
      <c r="C44" s="159"/>
      <c r="D44" s="303"/>
      <c r="E44" s="119"/>
      <c r="F44" s="159"/>
    </row>
    <row r="45" spans="1:8">
      <c r="A45" s="293"/>
      <c r="B45" s="1224"/>
      <c r="C45" s="159"/>
      <c r="D45" s="302"/>
      <c r="E45" s="119"/>
      <c r="F45" s="159"/>
    </row>
    <row r="46" spans="1:8" ht="105.6">
      <c r="A46" s="293"/>
      <c r="B46" s="1045" t="s">
        <v>1656</v>
      </c>
      <c r="C46" s="159"/>
      <c r="D46" s="302"/>
      <c r="E46" s="119"/>
      <c r="F46" s="159"/>
    </row>
    <row r="47" spans="1:8">
      <c r="A47" s="293"/>
      <c r="B47" s="1224"/>
      <c r="C47" s="159"/>
      <c r="D47" s="302"/>
      <c r="E47" s="119"/>
      <c r="F47" s="159"/>
    </row>
    <row r="48" spans="1:8" ht="160.5" customHeight="1">
      <c r="A48" s="293"/>
      <c r="B48" s="1365" t="s">
        <v>388</v>
      </c>
      <c r="C48" s="159"/>
      <c r="D48" s="302"/>
      <c r="E48" s="119"/>
      <c r="F48" s="159"/>
    </row>
    <row r="49" spans="1:6">
      <c r="A49" s="293"/>
      <c r="C49" s="159"/>
      <c r="D49" s="302"/>
      <c r="E49" s="119"/>
      <c r="F49" s="159"/>
    </row>
    <row r="50" spans="1:6" ht="52.8">
      <c r="A50" s="293"/>
      <c r="B50" s="1364" t="s">
        <v>389</v>
      </c>
      <c r="C50" s="159"/>
      <c r="D50" s="302"/>
      <c r="E50" s="119"/>
      <c r="F50" s="159"/>
    </row>
    <row r="51" spans="1:6">
      <c r="A51" s="293"/>
      <c r="B51" s="159"/>
      <c r="C51" s="159"/>
      <c r="D51" s="302"/>
      <c r="E51" s="119"/>
      <c r="F51" s="159"/>
    </row>
    <row r="52" spans="1:6">
      <c r="A52" s="293"/>
      <c r="B52" s="159"/>
      <c r="C52" s="159"/>
      <c r="D52" s="302"/>
      <c r="E52" s="119"/>
      <c r="F52" s="159"/>
    </row>
    <row r="53" spans="1:6">
      <c r="A53" s="293"/>
      <c r="B53" s="159"/>
      <c r="C53" s="159"/>
      <c r="D53" s="302"/>
      <c r="E53" s="119"/>
      <c r="F53" s="159"/>
    </row>
    <row r="54" spans="1:6">
      <c r="A54" s="293"/>
      <c r="B54" s="159"/>
      <c r="C54" s="159"/>
      <c r="D54" s="302"/>
      <c r="E54" s="119"/>
      <c r="F54" s="159"/>
    </row>
    <row r="55" spans="1:6">
      <c r="A55" s="293"/>
      <c r="B55" s="159"/>
      <c r="C55" s="159"/>
      <c r="D55" s="302"/>
      <c r="E55" s="119"/>
      <c r="F55" s="159"/>
    </row>
    <row r="56" spans="1:6">
      <c r="A56" s="293"/>
      <c r="B56" s="159"/>
      <c r="C56" s="159"/>
      <c r="D56" s="302"/>
      <c r="E56" s="159"/>
      <c r="F56" s="159"/>
    </row>
    <row r="57" spans="1:6">
      <c r="A57" s="293"/>
      <c r="B57" s="159"/>
      <c r="C57" s="159"/>
      <c r="D57" s="302"/>
      <c r="E57" s="159"/>
      <c r="F57" s="159"/>
    </row>
    <row r="58" spans="1:6">
      <c r="A58" s="293"/>
      <c r="B58" s="159"/>
      <c r="C58" s="159"/>
      <c r="D58" s="302"/>
      <c r="E58" s="159"/>
      <c r="F58" s="159"/>
    </row>
    <row r="59" spans="1:6">
      <c r="A59" s="293"/>
      <c r="B59" s="159"/>
      <c r="C59" s="159"/>
      <c r="D59" s="302"/>
      <c r="E59" s="159"/>
      <c r="F59" s="159"/>
    </row>
    <row r="63" spans="1:6">
      <c r="F63" s="165"/>
    </row>
  </sheetData>
  <mergeCells count="4">
    <mergeCell ref="A1:F1"/>
    <mergeCell ref="A2:F2"/>
    <mergeCell ref="A3:F3"/>
    <mergeCell ref="A4:F4"/>
  </mergeCells>
  <phoneticPr fontId="64"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60" zoomScaleNormal="70" workbookViewId="0">
      <selection sqref="A1:H1"/>
    </sheetView>
  </sheetViews>
  <sheetFormatPr defaultRowHeight="13.2"/>
  <cols>
    <col min="1" max="1" width="12.6640625" customWidth="1"/>
    <col min="2" max="2" width="2.33203125" customWidth="1"/>
    <col min="3" max="3" width="56.109375" customWidth="1"/>
    <col min="4" max="4" width="36" customWidth="1"/>
    <col min="5" max="5" width="35.33203125" customWidth="1"/>
    <col min="6" max="6" width="34.33203125" customWidth="1"/>
    <col min="7" max="7" width="44.6640625" customWidth="1"/>
    <col min="8" max="8" width="18" customWidth="1"/>
  </cols>
  <sheetData>
    <row r="1" spans="1:8" ht="17.399999999999999">
      <c r="A1" s="1535" t="str">
        <f>'Appendix A'!A1</f>
        <v xml:space="preserve">Virginia Electric and Power Company  </v>
      </c>
      <c r="B1" s="1542"/>
      <c r="C1" s="1542"/>
      <c r="D1" s="1542"/>
      <c r="E1" s="1542"/>
      <c r="F1" s="1542"/>
      <c r="G1" s="1542"/>
      <c r="H1" s="1543"/>
    </row>
    <row r="2" spans="1:8" ht="17.399999999999999">
      <c r="A2" s="1535" t="s">
        <v>673</v>
      </c>
      <c r="B2" s="1535"/>
      <c r="C2" s="1535"/>
      <c r="D2" s="1535"/>
      <c r="E2" s="1535"/>
      <c r="F2" s="1535"/>
      <c r="G2" s="1535"/>
      <c r="H2" s="1535"/>
    </row>
    <row r="3" spans="1:8" ht="17.399999999999999">
      <c r="A3" s="1535" t="s">
        <v>293</v>
      </c>
      <c r="B3" s="1535"/>
      <c r="C3" s="1535"/>
      <c r="D3" s="1535"/>
      <c r="E3" s="1535"/>
      <c r="F3" s="1535"/>
      <c r="G3" s="1535"/>
      <c r="H3" s="1543"/>
    </row>
    <row r="4" spans="1:8" s="939" customFormat="1" ht="17.399999999999999">
      <c r="A4" s="1546" t="s">
        <v>1580</v>
      </c>
      <c r="B4" s="1546"/>
      <c r="C4" s="1546"/>
      <c r="D4" s="1546"/>
      <c r="E4" s="1546"/>
      <c r="F4" s="1546"/>
      <c r="G4" s="1546"/>
      <c r="H4" s="1546"/>
    </row>
    <row r="5" spans="1:8" ht="13.8">
      <c r="A5" s="159"/>
      <c r="B5" s="159"/>
      <c r="C5" s="1541"/>
      <c r="D5" s="1541"/>
      <c r="E5" s="1541"/>
      <c r="F5" s="1541"/>
      <c r="G5" s="1541"/>
      <c r="H5" s="1541"/>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505</v>
      </c>
      <c r="B10" s="63"/>
      <c r="C10" s="34"/>
      <c r="D10" s="34" t="s">
        <v>288</v>
      </c>
      <c r="E10" s="34"/>
      <c r="F10" s="34"/>
      <c r="G10" s="33" t="str">
        <f>"(Line "&amp;A57&amp;" + "&amp;A78&amp;")"</f>
        <v>(Line 130 + 140)</v>
      </c>
      <c r="H10" s="348">
        <f>+H57+H78</f>
        <v>773909.41016111302</v>
      </c>
    </row>
    <row r="11" spans="1:8" s="49" customFormat="1" ht="15">
      <c r="A11" s="63"/>
      <c r="B11" s="63"/>
      <c r="C11" s="34"/>
      <c r="D11" s="34"/>
      <c r="E11" s="34"/>
      <c r="F11" s="34"/>
      <c r="G11" s="34"/>
      <c r="H11" s="34"/>
    </row>
    <row r="12" spans="1:8" s="49" customFormat="1" ht="15">
      <c r="A12" s="63" t="s">
        <v>613</v>
      </c>
      <c r="B12" s="63"/>
      <c r="C12" s="34"/>
      <c r="D12" s="34" t="str">
        <f>H12*10000&amp;" Basis Point increase in ROE"</f>
        <v>100 Basis Point increase in ROE</v>
      </c>
      <c r="E12" s="3" t="s">
        <v>286</v>
      </c>
      <c r="F12" s="34"/>
      <c r="G12" s="34" t="s">
        <v>647</v>
      </c>
      <c r="H12" s="389">
        <v>0.01</v>
      </c>
    </row>
    <row r="13" spans="1:8" s="49" customFormat="1" ht="15">
      <c r="A13" s="63"/>
      <c r="B13" s="63"/>
      <c r="C13" s="34"/>
      <c r="D13" s="34"/>
      <c r="E13" s="34"/>
      <c r="F13" s="34"/>
      <c r="G13" s="34"/>
      <c r="H13" s="389"/>
    </row>
    <row r="14" spans="1:8" s="50" customFormat="1" ht="15">
      <c r="A14" s="63"/>
      <c r="B14" s="63"/>
      <c r="C14" s="34"/>
      <c r="D14" s="34"/>
      <c r="E14" s="34"/>
      <c r="F14" s="34"/>
      <c r="G14" s="34"/>
      <c r="H14" s="151"/>
    </row>
    <row r="15" spans="1:8" s="50" customFormat="1" ht="15.6">
      <c r="A15" s="661" t="s">
        <v>285</v>
      </c>
      <c r="B15" s="340"/>
      <c r="C15" s="340"/>
      <c r="D15" s="340"/>
      <c r="E15" s="341"/>
      <c r="F15" s="342"/>
      <c r="G15" s="342"/>
      <c r="H15" s="342"/>
    </row>
    <row r="16" spans="1:8" s="49" customFormat="1" ht="15">
      <c r="A16" s="390" t="s">
        <v>476</v>
      </c>
      <c r="B16" s="34"/>
      <c r="C16" s="34"/>
      <c r="D16" s="34"/>
      <c r="E16" s="34"/>
      <c r="F16" s="34"/>
      <c r="G16" s="34"/>
      <c r="H16" s="391"/>
    </row>
    <row r="17" spans="1:8" s="49" customFormat="1" ht="15">
      <c r="A17" s="392">
        <v>62</v>
      </c>
      <c r="C17" s="53" t="s">
        <v>1275</v>
      </c>
      <c r="D17" s="53"/>
      <c r="F17" s="31" t="s">
        <v>1276</v>
      </c>
      <c r="G17" s="53" t="s">
        <v>1273</v>
      </c>
      <c r="H17" s="933">
        <f>'Appendix A'!H70+'Appendix A'!H113-'Appendix A'!H110-'Appendix A'!H76</f>
        <v>7151777.7720918655</v>
      </c>
    </row>
    <row r="18" spans="1:8" s="49" customFormat="1" ht="15">
      <c r="A18" s="316"/>
      <c r="B18" s="34"/>
      <c r="C18" s="34"/>
      <c r="D18" s="34"/>
      <c r="E18" s="34"/>
      <c r="F18" s="34"/>
      <c r="G18" s="199"/>
      <c r="H18" s="391"/>
    </row>
    <row r="19" spans="1:8" s="49" customFormat="1" ht="15">
      <c r="A19" s="316"/>
      <c r="B19" s="34"/>
      <c r="C19" s="34"/>
      <c r="D19" s="34"/>
      <c r="E19" s="34"/>
      <c r="F19" s="34"/>
      <c r="G19" s="199"/>
      <c r="H19" s="34"/>
    </row>
    <row r="20" spans="1:8" s="49" customFormat="1" ht="15.6">
      <c r="A20" s="393"/>
      <c r="B20" s="199"/>
      <c r="C20" s="89" t="str">
        <f>'Appendix A'!B182</f>
        <v>Long Term Interest</v>
      </c>
      <c r="D20" s="58"/>
      <c r="E20" s="37"/>
      <c r="F20" s="9"/>
      <c r="G20" s="194"/>
      <c r="H20" s="34"/>
    </row>
    <row r="21" spans="1:8" s="49" customFormat="1" ht="15.6">
      <c r="A21" s="393">
        <f>'Appendix A'!A183</f>
        <v>104</v>
      </c>
      <c r="B21" s="199"/>
      <c r="C21" s="199"/>
      <c r="D21" s="58" t="str">
        <f>'Appendix A'!C183</f>
        <v>Long Term Interest</v>
      </c>
      <c r="E21" s="37"/>
      <c r="F21" s="9"/>
      <c r="G21" s="667" t="s">
        <v>746</v>
      </c>
      <c r="H21" s="43">
        <f>'Appendix A'!H183</f>
        <v>522819.62573999999</v>
      </c>
    </row>
    <row r="22" spans="1:8" s="49" customFormat="1" ht="15">
      <c r="A22" s="39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94">
        <f>+A22+1</f>
        <v>106</v>
      </c>
      <c r="B23" s="199"/>
      <c r="C23" s="199"/>
      <c r="D23" s="4" t="str">
        <f>'Appendix A'!C185</f>
        <v>Long Term Interest</v>
      </c>
      <c r="E23" s="37"/>
      <c r="F23" s="58"/>
      <c r="G23" s="198" t="str">
        <f>'Appendix A'!F185</f>
        <v>(Line 104 - 105)</v>
      </c>
      <c r="H23" s="43">
        <f>+H21-H22</f>
        <v>522819.62573999999</v>
      </c>
    </row>
    <row r="24" spans="1:8" s="49" customFormat="1" ht="15">
      <c r="A24" s="394"/>
      <c r="B24" s="199"/>
      <c r="C24" s="4"/>
      <c r="D24" s="4"/>
      <c r="E24" s="9"/>
      <c r="F24" s="5"/>
      <c r="G24" s="199"/>
      <c r="H24" s="10"/>
    </row>
    <row r="25" spans="1:8" s="49" customFormat="1" ht="15.6">
      <c r="A25" s="394">
        <f>+A23+1</f>
        <v>107</v>
      </c>
      <c r="B25" s="199"/>
      <c r="C25" s="199" t="str">
        <f>'Appendix A'!B187</f>
        <v>Preferred Dividends</v>
      </c>
      <c r="D25" s="200"/>
      <c r="E25" s="34"/>
      <c r="F25" s="9" t="s">
        <v>605</v>
      </c>
      <c r="G25" s="91" t="str">
        <f>'Appendix A'!F187</f>
        <v>p118.29c</v>
      </c>
      <c r="H25" s="43">
        <f>'Appendix A'!H187</f>
        <v>0</v>
      </c>
    </row>
    <row r="26" spans="1:8" s="49" customFormat="1" ht="15">
      <c r="A26" s="394"/>
      <c r="B26" s="199"/>
      <c r="C26" s="4"/>
      <c r="D26" s="4"/>
      <c r="E26" s="9"/>
      <c r="F26" s="3"/>
      <c r="G26" s="91"/>
      <c r="H26" s="10"/>
    </row>
    <row r="27" spans="1:8" s="49" customFormat="1" ht="15.6">
      <c r="A27" s="394"/>
      <c r="B27" s="199"/>
      <c r="C27" s="4" t="str">
        <f>'Appendix A'!B189</f>
        <v>Common Stock</v>
      </c>
      <c r="D27" s="65"/>
      <c r="E27" s="9"/>
      <c r="F27" s="9"/>
      <c r="G27" s="91"/>
      <c r="H27" s="10"/>
    </row>
    <row r="28" spans="1:8" s="49" customFormat="1" ht="15">
      <c r="A28" s="394">
        <f>+A25+1</f>
        <v>108</v>
      </c>
      <c r="B28" s="199"/>
      <c r="C28" s="199"/>
      <c r="D28" s="4" t="str">
        <f>'Appendix A'!C190</f>
        <v>Proprietary Capital</v>
      </c>
      <c r="E28" s="5"/>
      <c r="F28" s="5"/>
      <c r="G28" s="91" t="str">
        <f>'Appendix A'!F190</f>
        <v>p112.16c,d/2</v>
      </c>
      <c r="H28" s="43">
        <f>'Appendix A'!H190</f>
        <v>13517389.5</v>
      </c>
    </row>
    <row r="29" spans="1:8" s="49" customFormat="1" ht="15">
      <c r="A29" s="393">
        <f>+A28+1</f>
        <v>109</v>
      </c>
      <c r="B29" s="199"/>
      <c r="C29" s="199"/>
      <c r="D29" s="89" t="str">
        <f>'Appendix A'!C191</f>
        <v xml:space="preserve">    Less Preferred Stock</v>
      </c>
      <c r="E29" s="34"/>
      <c r="F29" s="10" t="s">
        <v>646</v>
      </c>
      <c r="G29" s="201" t="str">
        <f>'Appendix A'!F191</f>
        <v>(Line 117)</v>
      </c>
      <c r="H29" s="10">
        <f>'Appendix A'!H191</f>
        <v>0</v>
      </c>
    </row>
    <row r="30" spans="1:8" s="49" customFormat="1" ht="15">
      <c r="A30" s="394">
        <f>+A29+1</f>
        <v>110</v>
      </c>
      <c r="B30" s="199"/>
      <c r="C30" s="199"/>
      <c r="D30" s="89" t="str">
        <f>'Appendix A'!C192</f>
        <v xml:space="preserve">    Less Account 219 - Accumulated Other Comprehensive Income</v>
      </c>
      <c r="E30" s="34"/>
      <c r="F30" s="70" t="s">
        <v>646</v>
      </c>
      <c r="G30" s="202" t="str">
        <f>'Appendix A'!F192</f>
        <v>p112.15c,d/2</v>
      </c>
      <c r="H30" s="70">
        <f>'Appendix A'!H192</f>
        <v>20478</v>
      </c>
    </row>
    <row r="31" spans="1:8" s="49" customFormat="1" ht="15">
      <c r="A31" s="394">
        <f>+A30+1</f>
        <v>111</v>
      </c>
      <c r="B31" s="199"/>
      <c r="C31" s="199"/>
      <c r="D31" s="89" t="str">
        <f>'Appendix A'!C193</f>
        <v>Common Stock</v>
      </c>
      <c r="E31" s="34"/>
      <c r="F31" s="43"/>
      <c r="G31" s="144" t="str">
        <f>'Appendix A'!F193</f>
        <v>(Sum Lines 108 to 110)</v>
      </c>
      <c r="H31" s="10">
        <f>SUM(H28:H30)</f>
        <v>13537867.5</v>
      </c>
    </row>
    <row r="32" spans="1:8" s="49" customFormat="1" ht="15">
      <c r="A32" s="394"/>
      <c r="B32" s="199"/>
      <c r="C32" s="4"/>
      <c r="D32" s="4"/>
      <c r="E32" s="34"/>
      <c r="F32" s="9"/>
      <c r="G32" s="91"/>
      <c r="H32" s="10"/>
    </row>
    <row r="33" spans="1:8" s="49" customFormat="1" ht="15.6">
      <c r="A33" s="394"/>
      <c r="B33" s="199"/>
      <c r="C33" s="4" t="str">
        <f>'Appendix A'!B195</f>
        <v>Capitalization</v>
      </c>
      <c r="D33" s="65"/>
      <c r="E33" s="34"/>
      <c r="F33" s="9"/>
      <c r="G33" s="91"/>
      <c r="H33" s="10"/>
    </row>
    <row r="34" spans="1:8" s="49" customFormat="1" ht="15">
      <c r="A34" s="394">
        <f>+A31+1</f>
        <v>112</v>
      </c>
      <c r="B34" s="199"/>
      <c r="C34" s="199"/>
      <c r="D34" s="4" t="str">
        <f>'Appendix A'!C196</f>
        <v>Long Term Debt</v>
      </c>
      <c r="E34" s="34"/>
      <c r="F34" s="9"/>
      <c r="G34" s="4" t="str">
        <f>'Appendix A'!F196</f>
        <v>p112.24c,d/2</v>
      </c>
      <c r="H34" s="43">
        <f>'Appendix A'!H196</f>
        <v>12077526</v>
      </c>
    </row>
    <row r="35" spans="1:8" s="49" customFormat="1" ht="15">
      <c r="A35" s="393">
        <f t="shared" ref="A35:A42" si="0">+A34+1</f>
        <v>113</v>
      </c>
      <c r="B35" s="199"/>
      <c r="C35" s="199"/>
      <c r="D35" s="4" t="str">
        <f>'Appendix A'!C197</f>
        <v xml:space="preserve">      Less Loss on Reacquired Debt </v>
      </c>
      <c r="E35" s="34"/>
      <c r="F35" s="9" t="s">
        <v>646</v>
      </c>
      <c r="G35" s="91" t="str">
        <f>'Appendix A'!F197</f>
        <v>p111.81c,d/2</v>
      </c>
      <c r="H35" s="43">
        <f>'Appendix A'!H197</f>
        <v>-492</v>
      </c>
    </row>
    <row r="36" spans="1:8" s="49" customFormat="1" ht="15">
      <c r="A36" s="393">
        <f t="shared" si="0"/>
        <v>114</v>
      </c>
      <c r="B36" s="255"/>
      <c r="C36" s="255"/>
      <c r="D36" s="89" t="str">
        <f>'Appendix A'!C198</f>
        <v xml:space="preserve">      Plus Gain on Reacquired Debt</v>
      </c>
      <c r="E36" s="34"/>
      <c r="F36" s="27" t="s">
        <v>275</v>
      </c>
      <c r="G36" s="89" t="str">
        <f>'Appendix A'!F198</f>
        <v>p113.61c,d/2</v>
      </c>
      <c r="H36" s="43">
        <f>'Appendix A'!H198</f>
        <v>3094.5</v>
      </c>
    </row>
    <row r="37" spans="1:8" s="49" customFormat="1" ht="15">
      <c r="A37" s="393"/>
      <c r="B37" s="255"/>
      <c r="C37" s="255"/>
      <c r="D37" s="89"/>
      <c r="E37" s="34"/>
      <c r="F37" s="27"/>
      <c r="G37" s="89"/>
      <c r="H37" s="43"/>
    </row>
    <row r="38" spans="1:8" s="49" customFormat="1" ht="15">
      <c r="A38" s="393">
        <f>+A36+1</f>
        <v>115</v>
      </c>
      <c r="B38" s="255"/>
      <c r="C38" s="255"/>
      <c r="D38" s="89" t="str">
        <f>'Appendix A'!C199</f>
        <v xml:space="preserve">      Less LTD on Securitization Bonds</v>
      </c>
      <c r="E38" s="34"/>
      <c r="F38" s="27" t="s">
        <v>646</v>
      </c>
      <c r="G38" s="89" t="str">
        <f>'Appendix A'!F199</f>
        <v>Attachment 8</v>
      </c>
      <c r="H38" s="43">
        <f>'Appendix A'!H199</f>
        <v>0</v>
      </c>
    </row>
    <row r="39" spans="1:8" s="49" customFormat="1" ht="15">
      <c r="A39" s="393">
        <f>+A38+1</f>
        <v>116</v>
      </c>
      <c r="B39" s="255"/>
      <c r="C39" s="255"/>
      <c r="D39" s="89" t="str">
        <f>'Appendix A'!C200</f>
        <v>Total Long Term Debt</v>
      </c>
      <c r="E39" s="172"/>
      <c r="F39" s="46"/>
      <c r="G39" s="203" t="str">
        <f>'Appendix A'!F200</f>
        <v>(Sum Lines 112 to 115)</v>
      </c>
      <c r="H39" s="51">
        <f>SUM(H34:H38)</f>
        <v>12080128.5</v>
      </c>
    </row>
    <row r="40" spans="1:8" s="49" customFormat="1" ht="15">
      <c r="A40" s="393">
        <f t="shared" si="0"/>
        <v>117</v>
      </c>
      <c r="B40" s="255"/>
      <c r="C40" s="255"/>
      <c r="D40" s="89" t="str">
        <f>'Appendix A'!C201</f>
        <v>Preferred Stock</v>
      </c>
      <c r="E40" s="27"/>
      <c r="F40" s="26"/>
      <c r="G40" s="89" t="str">
        <f>'Appendix A'!F201</f>
        <v>p112.3c,d/2</v>
      </c>
      <c r="H40" s="43">
        <f>'Appendix A'!H201</f>
        <v>0</v>
      </c>
    </row>
    <row r="41" spans="1:8" s="49" customFormat="1" ht="15">
      <c r="A41" s="394">
        <f t="shared" si="0"/>
        <v>118</v>
      </c>
      <c r="B41" s="199"/>
      <c r="C41" s="199"/>
      <c r="D41" s="4" t="str">
        <f>'Appendix A'!C202</f>
        <v>Common Stock</v>
      </c>
      <c r="E41" s="9"/>
      <c r="F41" s="3"/>
      <c r="G41" s="199" t="str">
        <f>'Appendix A'!F202</f>
        <v>(Line 111)</v>
      </c>
      <c r="H41" s="43">
        <f>'Appendix A'!H202</f>
        <v>13537867.5</v>
      </c>
    </row>
    <row r="42" spans="1:8" s="49" customFormat="1" ht="15.6">
      <c r="A42" s="394">
        <f t="shared" si="0"/>
        <v>119</v>
      </c>
      <c r="B42" s="199"/>
      <c r="C42" s="199"/>
      <c r="D42" s="4" t="str">
        <f>'Appendix A'!C203</f>
        <v>Total  Capitalization</v>
      </c>
      <c r="E42" s="349"/>
      <c r="F42" s="61"/>
      <c r="G42" s="395" t="str">
        <f>'Appendix A'!F203</f>
        <v>(Sum Lines 116 to 118)</v>
      </c>
      <c r="H42" s="51">
        <f>H41+H40+H39</f>
        <v>25617996</v>
      </c>
    </row>
    <row r="43" spans="1:8" s="49" customFormat="1" ht="15">
      <c r="A43" s="394"/>
      <c r="B43" s="199"/>
      <c r="C43" s="199"/>
      <c r="D43" s="4"/>
      <c r="E43" s="9"/>
      <c r="F43" s="3"/>
      <c r="G43" s="199"/>
      <c r="H43" s="28"/>
    </row>
    <row r="44" spans="1:8" s="49" customFormat="1" ht="15">
      <c r="A44" s="393">
        <f>+A42+1</f>
        <v>120</v>
      </c>
      <c r="B44" s="199"/>
      <c r="C44" s="199"/>
      <c r="D44" s="4" t="str">
        <f>'Appendix A'!C205</f>
        <v>Debt %</v>
      </c>
      <c r="E44" s="45"/>
      <c r="F44" s="90" t="s">
        <v>487</v>
      </c>
      <c r="G44" s="199" t="str">
        <f>'Appendix A'!F205</f>
        <v>(Line 116 / 119)</v>
      </c>
      <c r="H44" s="244">
        <f>'Appendix A'!H205</f>
        <v>0.47154853564658217</v>
      </c>
    </row>
    <row r="45" spans="1:8" s="49" customFormat="1" ht="15">
      <c r="A45" s="393">
        <f>+A44+1</f>
        <v>121</v>
      </c>
      <c r="B45" s="199"/>
      <c r="C45" s="199"/>
      <c r="D45" s="4" t="str">
        <f>'Appendix A'!C206</f>
        <v>Preferred %</v>
      </c>
      <c r="E45" s="3"/>
      <c r="F45" s="90" t="s">
        <v>508</v>
      </c>
      <c r="G45" s="199" t="str">
        <f>'Appendix A'!F206</f>
        <v>(Line 117 / 119)</v>
      </c>
      <c r="H45" s="244">
        <f>'Appendix A'!H206</f>
        <v>0</v>
      </c>
    </row>
    <row r="46" spans="1:8" s="49" customFormat="1" ht="15">
      <c r="A46" s="393">
        <f>+A45+1</f>
        <v>122</v>
      </c>
      <c r="B46" s="199"/>
      <c r="C46" s="199"/>
      <c r="D46" s="4" t="str">
        <f>'Appendix A'!C207</f>
        <v>Common %</v>
      </c>
      <c r="E46" s="3"/>
      <c r="F46" s="90" t="s">
        <v>481</v>
      </c>
      <c r="G46" s="199" t="str">
        <f>'Appendix A'!F207</f>
        <v>(Line 118 / 119)</v>
      </c>
      <c r="H46" s="244">
        <f>'Appendix A'!H207</f>
        <v>0.52845146435341783</v>
      </c>
    </row>
    <row r="47" spans="1:8" s="49" customFormat="1" ht="15">
      <c r="A47" s="393"/>
      <c r="B47" s="199"/>
      <c r="C47" s="199"/>
      <c r="D47" s="4"/>
      <c r="E47" s="9"/>
      <c r="F47" s="91"/>
      <c r="G47" s="199"/>
      <c r="H47" s="28"/>
    </row>
    <row r="48" spans="1:8" s="49" customFormat="1" ht="15">
      <c r="A48" s="393">
        <f>+A46+1</f>
        <v>123</v>
      </c>
      <c r="B48" s="199"/>
      <c r="C48" s="199"/>
      <c r="D48" s="4" t="str">
        <f>'Appendix A'!C209</f>
        <v>Debt Cost</v>
      </c>
      <c r="E48" s="45"/>
      <c r="F48" s="91" t="s">
        <v>487</v>
      </c>
      <c r="G48" s="199" t="str">
        <f>'Appendix A'!F209</f>
        <v>(Line 106 / 116)</v>
      </c>
      <c r="H48" s="204">
        <f>IF(H39&gt;0,H23/H39,0)</f>
        <v>4.3279309962638228E-2</v>
      </c>
    </row>
    <row r="49" spans="1:8" s="49" customFormat="1" ht="15">
      <c r="A49" s="393">
        <f>+A48+1</f>
        <v>124</v>
      </c>
      <c r="B49" s="199"/>
      <c r="C49" s="199"/>
      <c r="D49" s="4" t="str">
        <f>'Appendix A'!C210</f>
        <v>Preferred Cost</v>
      </c>
      <c r="E49" s="3"/>
      <c r="F49" s="91" t="s">
        <v>508</v>
      </c>
      <c r="G49" s="199" t="str">
        <f>'Appendix A'!F210</f>
        <v>(Line 107 / 117)</v>
      </c>
      <c r="H49" s="204">
        <f>IF(H40&gt;0,H25/H40,0)</f>
        <v>0</v>
      </c>
    </row>
    <row r="50" spans="1:8" s="49" customFormat="1" ht="15">
      <c r="A50" s="393">
        <f>+A49+1</f>
        <v>125</v>
      </c>
      <c r="B50" s="199"/>
      <c r="C50" s="199"/>
      <c r="D50" s="4" t="str">
        <f>'Appendix A'!C211</f>
        <v>Common Cost</v>
      </c>
      <c r="E50" s="3"/>
      <c r="F50" s="91" t="s">
        <v>481</v>
      </c>
      <c r="G50" s="25" t="s">
        <v>214</v>
      </c>
      <c r="H50" s="208">
        <f>'Appendix A'!H211+H12</f>
        <v>0.124</v>
      </c>
    </row>
    <row r="51" spans="1:8" s="49" customFormat="1" ht="15">
      <c r="A51" s="393"/>
      <c r="B51" s="199"/>
      <c r="C51" s="199"/>
      <c r="D51" s="4"/>
      <c r="E51" s="9"/>
      <c r="F51" s="91"/>
      <c r="G51" s="199"/>
      <c r="H51" s="9"/>
    </row>
    <row r="52" spans="1:8" s="49" customFormat="1" ht="15">
      <c r="A52" s="393">
        <f>+A50+1</f>
        <v>126</v>
      </c>
      <c r="B52" s="199"/>
      <c r="C52" s="199"/>
      <c r="D52" s="4" t="str">
        <f>'Appendix A'!C213</f>
        <v>Weighted Cost of Debt</v>
      </c>
      <c r="E52" s="45"/>
      <c r="F52" s="90" t="s">
        <v>489</v>
      </c>
      <c r="G52" s="199" t="str">
        <f>'Appendix A'!F213</f>
        <v>(Line 120 * 123)</v>
      </c>
      <c r="H52" s="21">
        <f>H48*H44</f>
        <v>2.0408295236676591E-2</v>
      </c>
    </row>
    <row r="53" spans="1:8" s="49" customFormat="1" ht="15">
      <c r="A53" s="393">
        <f>+A52+1</f>
        <v>127</v>
      </c>
      <c r="B53" s="199"/>
      <c r="C53" s="199"/>
      <c r="D53" s="4" t="str">
        <f>'Appendix A'!C214</f>
        <v>Weighted Cost of Preferred</v>
      </c>
      <c r="E53" s="3"/>
      <c r="F53" s="90" t="s">
        <v>508</v>
      </c>
      <c r="G53" s="199" t="str">
        <f>'Appendix A'!F214</f>
        <v>(Line 121 * 124)</v>
      </c>
      <c r="H53" s="21">
        <f>H49*H45</f>
        <v>0</v>
      </c>
    </row>
    <row r="54" spans="1:8" s="49" customFormat="1" ht="15">
      <c r="A54" s="393">
        <f>+A53+1</f>
        <v>128</v>
      </c>
      <c r="B54" s="199"/>
      <c r="C54" s="199"/>
      <c r="D54" s="93" t="str">
        <f>'Appendix A'!C215</f>
        <v>Weighted Cost of Common</v>
      </c>
      <c r="E54" s="94"/>
      <c r="F54" s="93" t="s">
        <v>481</v>
      </c>
      <c r="G54" s="396" t="str">
        <f>'Appendix A'!F215</f>
        <v>(Line 122 * 125)</v>
      </c>
      <c r="H54" s="95">
        <f>H50*H46</f>
        <v>6.5527981579823813E-2</v>
      </c>
    </row>
    <row r="55" spans="1:8" s="49" customFormat="1" ht="15.6">
      <c r="A55" s="394">
        <f>+A54+1</f>
        <v>129</v>
      </c>
      <c r="B55" s="199"/>
      <c r="C55" s="199" t="str">
        <f>'Appendix A'!B216</f>
        <v>Total Return ( R )</v>
      </c>
      <c r="D55" s="199"/>
      <c r="E55" s="73"/>
      <c r="F55" s="57"/>
      <c r="G55" s="205" t="str">
        <f>'Appendix A'!F216</f>
        <v>(Sum Lines 126 to 128)</v>
      </c>
      <c r="H55" s="55">
        <f>SUM(H52:H54)</f>
        <v>8.5936276816500401E-2</v>
      </c>
    </row>
    <row r="56" spans="1:8" s="49" customFormat="1" ht="15.6">
      <c r="A56" s="397"/>
      <c r="B56" s="199"/>
      <c r="C56" s="199"/>
      <c r="D56" s="199"/>
      <c r="E56" s="73"/>
      <c r="F56" s="57"/>
      <c r="G56" s="205"/>
      <c r="H56" s="55"/>
    </row>
    <row r="57" spans="1:8" s="49" customFormat="1" ht="16.2" thickBot="1">
      <c r="A57" s="394">
        <f>+A55+1</f>
        <v>130</v>
      </c>
      <c r="B57" s="199"/>
      <c r="C57" s="199" t="str">
        <f>'Appendix A'!B218</f>
        <v>Investment Return = Rate Base * Rate of Return</v>
      </c>
      <c r="D57" s="199"/>
      <c r="E57" s="67"/>
      <c r="F57" s="352"/>
      <c r="G57" s="206" t="str">
        <f>'Appendix A'!F218</f>
        <v>(Line 62 * 129)</v>
      </c>
      <c r="H57" s="42">
        <f>+H55*H17</f>
        <v>614597.15435258113</v>
      </c>
    </row>
    <row r="58" spans="1:8" s="49" customFormat="1" ht="15.6" thickTop="1">
      <c r="A58" s="6"/>
      <c r="B58" s="6"/>
      <c r="C58" s="6"/>
      <c r="D58" s="3"/>
      <c r="E58" s="9"/>
      <c r="F58" s="63"/>
      <c r="G58" s="5"/>
      <c r="H58" s="21"/>
    </row>
    <row r="59" spans="1:8" s="49" customFormat="1" ht="15.6">
      <c r="A59" s="661" t="s">
        <v>1210</v>
      </c>
      <c r="B59" s="340"/>
      <c r="C59" s="340"/>
      <c r="D59" s="340"/>
      <c r="E59" s="341"/>
      <c r="F59" s="342"/>
      <c r="G59" s="342"/>
      <c r="H59" s="342"/>
    </row>
    <row r="60" spans="1:8" s="49" customFormat="1" ht="15.6">
      <c r="A60" s="89"/>
      <c r="B60" s="89"/>
      <c r="C60" s="6"/>
      <c r="D60" s="24"/>
      <c r="E60" s="27"/>
      <c r="F60" s="19"/>
      <c r="G60" s="9"/>
      <c r="H60" s="40"/>
    </row>
    <row r="61" spans="1:8" s="49" customFormat="1" ht="15.6">
      <c r="A61" s="6" t="s">
        <v>503</v>
      </c>
      <c r="B61" s="6"/>
      <c r="C61" s="75" t="s">
        <v>576</v>
      </c>
      <c r="D61" s="9"/>
      <c r="E61" s="9"/>
      <c r="F61" s="19"/>
      <c r="G61" s="5"/>
      <c r="H61" s="9"/>
    </row>
    <row r="62" spans="1:8" s="49" customFormat="1" ht="15">
      <c r="A62" s="394">
        <f>+A57+1</f>
        <v>131</v>
      </c>
      <c r="B62" s="63"/>
      <c r="C62" s="6"/>
      <c r="D62" s="9" t="s">
        <v>562</v>
      </c>
      <c r="E62" s="9"/>
      <c r="F62" s="63"/>
      <c r="G62" s="207"/>
      <c r="H62" s="204">
        <f>'Appendix A'!H223</f>
        <v>0.21</v>
      </c>
    </row>
    <row r="63" spans="1:8" s="49" customFormat="1" ht="15">
      <c r="A63" s="394">
        <f>+A62+1</f>
        <v>132</v>
      </c>
      <c r="B63" s="63"/>
      <c r="C63" s="6"/>
      <c r="D63" s="259" t="s">
        <v>561</v>
      </c>
      <c r="E63" s="22"/>
      <c r="F63" s="63"/>
      <c r="G63" s="207"/>
      <c r="H63" s="204">
        <f>'Appendix A'!H224</f>
        <v>5.8526229999999999E-2</v>
      </c>
    </row>
    <row r="64" spans="1:8" s="49" customFormat="1" ht="15">
      <c r="A64" s="394">
        <f>+A63+1</f>
        <v>133</v>
      </c>
      <c r="B64" s="63"/>
      <c r="C64" s="6"/>
      <c r="D64" s="259" t="s">
        <v>287</v>
      </c>
      <c r="E64" s="259"/>
      <c r="F64" s="63"/>
      <c r="G64" s="194" t="str">
        <f>'Appendix A'!F225</f>
        <v>Per State Tax Code</v>
      </c>
      <c r="H64" s="204">
        <v>0</v>
      </c>
    </row>
    <row r="65" spans="1:8" s="49" customFormat="1" ht="15">
      <c r="A65" s="394">
        <f>+A64+1</f>
        <v>134</v>
      </c>
      <c r="B65" s="63"/>
      <c r="C65" s="6"/>
      <c r="D65" s="259" t="s">
        <v>648</v>
      </c>
      <c r="E65" s="15" t="s">
        <v>656</v>
      </c>
      <c r="F65" s="63"/>
      <c r="G65" s="34"/>
      <c r="H65" s="204">
        <f>'Appendix A'!H226</f>
        <v>0.25623572169999997</v>
      </c>
    </row>
    <row r="66" spans="1:8" s="49" customFormat="1" ht="15">
      <c r="A66" s="394">
        <f>+A65+1</f>
        <v>135</v>
      </c>
      <c r="B66" s="63"/>
      <c r="C66" s="6"/>
      <c r="D66" s="259" t="s">
        <v>638</v>
      </c>
      <c r="E66" s="22"/>
      <c r="F66" s="63"/>
      <c r="G66" s="9"/>
      <c r="H66" s="204">
        <f>H65/(1-H65)</f>
        <v>0.34451200356875217</v>
      </c>
    </row>
    <row r="67" spans="1:8" s="49" customFormat="1" ht="15">
      <c r="A67" s="394"/>
      <c r="B67" s="6"/>
      <c r="C67" s="6"/>
      <c r="D67" s="9"/>
      <c r="E67" s="9"/>
      <c r="F67" s="14"/>
      <c r="G67" s="15"/>
      <c r="H67" s="17"/>
    </row>
    <row r="68" spans="1:8" s="49" customFormat="1" ht="15.6">
      <c r="A68" s="6"/>
      <c r="B68" s="1544" t="s">
        <v>1197</v>
      </c>
      <c r="C68" s="1545"/>
      <c r="D68" s="1545"/>
      <c r="E68" s="98"/>
      <c r="F68" s="5"/>
      <c r="G68" s="16"/>
      <c r="H68" s="85"/>
    </row>
    <row r="69" spans="1:8" s="49" customFormat="1" ht="15">
      <c r="A69" s="6">
        <f>+A66+1</f>
        <v>136</v>
      </c>
      <c r="B69" s="6"/>
      <c r="C69" s="883" t="s">
        <v>1198</v>
      </c>
      <c r="D69" s="9"/>
      <c r="E69" s="884" t="s">
        <v>1199</v>
      </c>
      <c r="F69" s="4" t="s">
        <v>392</v>
      </c>
      <c r="G69" s="16"/>
      <c r="H69" s="233">
        <f>'Appendix A'!H230</f>
        <v>-128.47200000000001</v>
      </c>
    </row>
    <row r="70" spans="1:8" s="49" customFormat="1" ht="15">
      <c r="A70" s="882" t="s">
        <v>1185</v>
      </c>
      <c r="B70" s="6"/>
      <c r="C70" s="883" t="s">
        <v>1196</v>
      </c>
      <c r="D70" s="9"/>
      <c r="E70" s="28"/>
      <c r="F70" s="885" t="s">
        <v>528</v>
      </c>
      <c r="G70" s="16"/>
      <c r="H70" s="233">
        <f>'ATT5 - Cost Support 1'!M205</f>
        <v>-1463.4719207671883</v>
      </c>
    </row>
    <row r="71" spans="1:8" s="49" customFormat="1" ht="15">
      <c r="A71" s="6">
        <f>+A69+1</f>
        <v>137</v>
      </c>
      <c r="B71" s="6"/>
      <c r="C71" s="3" t="s">
        <v>637</v>
      </c>
      <c r="D71" s="9"/>
      <c r="E71" s="375"/>
      <c r="F71" s="68" t="str">
        <f>"(Line "&amp;A66&amp;")"</f>
        <v>(Line 135)</v>
      </c>
      <c r="G71" s="16"/>
      <c r="H71" s="112">
        <f>+H66</f>
        <v>0.34451200356875217</v>
      </c>
    </row>
    <row r="72" spans="1:8" s="49" customFormat="1" ht="15.6">
      <c r="A72" s="6">
        <f>A71+1</f>
        <v>138</v>
      </c>
      <c r="B72" s="6"/>
      <c r="C72" s="79" t="s">
        <v>1205</v>
      </c>
      <c r="D72" s="172"/>
      <c r="E72" s="98"/>
      <c r="F72" s="25" t="str">
        <f>"((Line "&amp;A69&amp;" + "&amp;A70&amp;") * (1 + Line "&amp;A71&amp;"))"</f>
        <v>((Line 136 + 136A) * (1 + Line 137))</v>
      </c>
      <c r="G72" s="365"/>
      <c r="H72" s="235">
        <f>+(H69+H70)*(1+H71)</f>
        <v>-2140.3877104797871</v>
      </c>
    </row>
    <row r="73" spans="1:8" s="49" customFormat="1" ht="15.6">
      <c r="A73" s="6"/>
      <c r="B73" s="6"/>
      <c r="C73" s="88"/>
      <c r="D73" s="35"/>
      <c r="E73" s="214"/>
      <c r="F73" s="114"/>
      <c r="G73" s="378"/>
      <c r="H73" s="379"/>
    </row>
    <row r="74" spans="1:8" s="49" customFormat="1" ht="15.6">
      <c r="A74" s="6"/>
      <c r="B74" s="6"/>
      <c r="C74" s="88"/>
      <c r="D74" s="35"/>
      <c r="E74" s="214"/>
      <c r="F74" s="114"/>
      <c r="G74" s="378"/>
      <c r="H74" s="380"/>
    </row>
    <row r="75" spans="1:8" s="49" customFormat="1" ht="15.6">
      <c r="A75" s="6"/>
      <c r="B75" s="6"/>
      <c r="C75" s="9"/>
      <c r="D75" s="9"/>
      <c r="E75" s="14"/>
      <c r="F75" s="15"/>
      <c r="G75" s="16"/>
      <c r="H75" s="113"/>
    </row>
    <row r="76" spans="1:8" s="49" customFormat="1" ht="15.6">
      <c r="A76" s="6">
        <f>+A72+1</f>
        <v>139</v>
      </c>
      <c r="B76" s="1" t="s">
        <v>1206</v>
      </c>
      <c r="D76" s="53" t="s">
        <v>1211</v>
      </c>
      <c r="E76" s="371"/>
      <c r="F76" s="25" t="str">
        <f>"[Line "&amp;A66&amp;" * "&amp;A57&amp;" * (1-("&amp;A52&amp;" / "&amp;A55&amp;"))]"</f>
        <v>[Line 135 * 130 * (1-(126 / 129))]</v>
      </c>
      <c r="G76" s="9"/>
      <c r="H76" s="140">
        <f>+H66*(1-H52/H55)*H57</f>
        <v>161452.6435190117</v>
      </c>
    </row>
    <row r="77" spans="1:8" s="49" customFormat="1" ht="15.6" thickBot="1">
      <c r="A77" s="6"/>
      <c r="B77" s="6"/>
      <c r="C77" s="90"/>
      <c r="D77" s="35"/>
      <c r="E77" s="214"/>
      <c r="F77" s="378"/>
      <c r="G77" s="378"/>
      <c r="H77" s="332"/>
    </row>
    <row r="78" spans="1:8" s="49" customFormat="1" ht="16.2" thickBot="1">
      <c r="A78" s="404">
        <f>+A76+1</f>
        <v>140</v>
      </c>
      <c r="B78" s="421" t="s">
        <v>1200</v>
      </c>
      <c r="C78" s="411"/>
      <c r="D78" s="418"/>
      <c r="E78" s="422"/>
      <c r="F78" s="414" t="str">
        <f>"(Line "&amp;A72&amp;" + "&amp;A76&amp;")"</f>
        <v>(Line 138 + 139)</v>
      </c>
      <c r="G78" s="423"/>
      <c r="H78" s="428">
        <f>+H76+H72</f>
        <v>159312.25580853192</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64"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AH230"/>
  <sheetViews>
    <sheetView view="pageBreakPreview" zoomScale="90" zoomScaleNormal="55" zoomScaleSheetLayoutView="90" workbookViewId="0">
      <pane xSplit="6" ySplit="6" topLeftCell="G7" activePane="bottomRight" state="frozen"/>
      <selection activeCell="I17" sqref="I17"/>
      <selection pane="topRight" activeCell="I17" sqref="I17"/>
      <selection pane="bottomLeft" activeCell="I17" sqref="I17"/>
      <selection pane="bottomRight" sqref="A1:AC1"/>
    </sheetView>
  </sheetViews>
  <sheetFormatPr defaultColWidth="9.109375" defaultRowHeight="13.8"/>
  <cols>
    <col min="1" max="1" width="9.6640625" style="456" customWidth="1"/>
    <col min="2" max="2" width="3.109375" style="456" customWidth="1"/>
    <col min="3" max="3" width="51.6640625" style="456" customWidth="1"/>
    <col min="4" max="4" width="12" style="456" bestFit="1" customWidth="1"/>
    <col min="5" max="5" width="14.33203125" style="456" bestFit="1" customWidth="1"/>
    <col min="6" max="6" width="41.33203125" style="456" customWidth="1"/>
    <col min="7" max="7" width="14.88671875" style="456" customWidth="1"/>
    <col min="8" max="8" width="15" style="456" customWidth="1"/>
    <col min="9" max="9" width="13.33203125" style="456" customWidth="1"/>
    <col min="10" max="10" width="16.88671875" style="456" customWidth="1"/>
    <col min="11" max="11" width="16.33203125" style="456" customWidth="1"/>
    <col min="12" max="12" width="13.33203125" style="456" customWidth="1"/>
    <col min="13" max="13" width="13.6640625" style="456" customWidth="1"/>
    <col min="14" max="14" width="13.33203125" style="456" customWidth="1"/>
    <col min="15" max="16" width="13.88671875" style="456" customWidth="1"/>
    <col min="17" max="18" width="13.33203125" style="456" customWidth="1"/>
    <col min="19" max="19" width="18.6640625" style="456" bestFit="1" customWidth="1"/>
    <col min="20" max="20" width="15.88671875" style="456" customWidth="1"/>
    <col min="21" max="21" width="22.88671875" style="456" bestFit="1" customWidth="1"/>
    <col min="22" max="22" width="7.88671875" style="456" customWidth="1"/>
    <col min="23" max="23" width="11.6640625" style="456" customWidth="1"/>
    <col min="24" max="24" width="9.6640625" style="456" customWidth="1"/>
    <col min="25" max="25" width="7.6640625" style="456" customWidth="1"/>
    <col min="26" max="26" width="2.109375" style="456" customWidth="1"/>
    <col min="27" max="27" width="4.109375" style="456" customWidth="1"/>
    <col min="28" max="28" width="1.6640625" style="456" customWidth="1"/>
    <col min="29" max="29" width="6.6640625" style="456" customWidth="1"/>
    <col min="30" max="30" width="2.88671875" style="456" customWidth="1"/>
    <col min="31" max="16384" width="9.109375" style="456"/>
  </cols>
  <sheetData>
    <row r="1" spans="1:30">
      <c r="A1" s="1581" t="str">
        <f>'Appendix A'!A1</f>
        <v xml:space="preserve">Virginia Electric and Power Company  </v>
      </c>
      <c r="B1" s="1581"/>
      <c r="C1" s="1581"/>
      <c r="D1" s="1581"/>
      <c r="E1" s="1581"/>
      <c r="F1" s="1581"/>
      <c r="G1" s="1581"/>
      <c r="H1" s="1581"/>
      <c r="I1" s="1581"/>
      <c r="J1" s="1581"/>
      <c r="K1" s="1581"/>
      <c r="L1" s="1581"/>
      <c r="M1" s="1581"/>
      <c r="N1" s="1581"/>
      <c r="O1" s="1581"/>
      <c r="P1" s="1581"/>
      <c r="Q1" s="1581"/>
      <c r="R1" s="1581"/>
      <c r="S1" s="1581"/>
      <c r="T1" s="1581"/>
      <c r="U1" s="1581"/>
      <c r="V1" s="1581"/>
      <c r="W1" s="1581"/>
      <c r="X1" s="1581"/>
      <c r="Y1" s="1581"/>
      <c r="Z1" s="1581"/>
      <c r="AA1" s="1581"/>
      <c r="AB1" s="1581"/>
      <c r="AC1" s="1581"/>
      <c r="AD1" s="455"/>
    </row>
    <row r="2" spans="1:30">
      <c r="A2" s="1581" t="s">
        <v>673</v>
      </c>
      <c r="B2" s="1581"/>
      <c r="C2" s="1581"/>
      <c r="D2" s="1581"/>
      <c r="E2" s="1581"/>
      <c r="F2" s="1581"/>
      <c r="G2" s="1581"/>
      <c r="H2" s="1581"/>
      <c r="I2" s="1581"/>
      <c r="J2" s="1581"/>
      <c r="K2" s="1581"/>
      <c r="L2" s="1581"/>
      <c r="M2" s="1581"/>
      <c r="N2" s="1581"/>
      <c r="O2" s="1581"/>
      <c r="P2" s="1581"/>
      <c r="Q2" s="1581"/>
      <c r="R2" s="1581"/>
      <c r="S2" s="1581"/>
      <c r="T2" s="1581"/>
      <c r="U2" s="1581"/>
      <c r="V2" s="1581"/>
      <c r="W2" s="1581"/>
      <c r="X2" s="1581"/>
      <c r="Y2" s="1581"/>
      <c r="Z2" s="1581"/>
      <c r="AA2" s="1581"/>
      <c r="AB2" s="1581"/>
      <c r="AC2" s="1581"/>
      <c r="AD2" s="455"/>
    </row>
    <row r="3" spans="1:30">
      <c r="A3" s="1581" t="s">
        <v>628</v>
      </c>
      <c r="B3" s="1581"/>
      <c r="C3" s="1581"/>
      <c r="D3" s="1581"/>
      <c r="E3" s="1581"/>
      <c r="F3" s="1581"/>
      <c r="G3" s="1581"/>
      <c r="H3" s="1581"/>
      <c r="I3" s="1581"/>
      <c r="J3" s="1581"/>
      <c r="K3" s="1581"/>
      <c r="L3" s="1581"/>
      <c r="M3" s="1581"/>
      <c r="N3" s="1581"/>
      <c r="O3" s="1581"/>
      <c r="P3" s="1581"/>
      <c r="Q3" s="1581"/>
      <c r="R3" s="1581"/>
      <c r="S3" s="1581"/>
      <c r="T3" s="1581"/>
      <c r="U3" s="1581"/>
      <c r="V3" s="1581"/>
      <c r="W3" s="1581"/>
      <c r="X3" s="1581"/>
      <c r="Y3" s="1581"/>
      <c r="Z3" s="1581"/>
      <c r="AA3" s="1581"/>
      <c r="AB3" s="1581"/>
      <c r="AC3" s="1581"/>
      <c r="AD3" s="455"/>
    </row>
    <row r="4" spans="1:30">
      <c r="A4" s="1547" t="s">
        <v>1661</v>
      </c>
      <c r="B4" s="1547"/>
      <c r="C4" s="1547"/>
      <c r="D4" s="1547"/>
      <c r="E4" s="1547"/>
      <c r="F4" s="1547"/>
      <c r="G4" s="1547"/>
      <c r="H4" s="1547"/>
      <c r="I4" s="1547"/>
      <c r="J4" s="1547"/>
      <c r="K4" s="1547"/>
      <c r="L4" s="1547"/>
      <c r="M4" s="1547"/>
      <c r="N4" s="1547"/>
      <c r="O4" s="1547"/>
      <c r="P4" s="1547"/>
      <c r="Q4" s="1547"/>
      <c r="R4" s="1547"/>
      <c r="S4" s="1547"/>
      <c r="T4" s="1547"/>
      <c r="U4" s="1547"/>
      <c r="V4" s="1547"/>
      <c r="W4" s="1547"/>
      <c r="X4" s="1547"/>
      <c r="Y4" s="1547"/>
      <c r="Z4" s="1547"/>
      <c r="AA4" s="1547"/>
      <c r="AB4" s="1547"/>
      <c r="AC4" s="1547"/>
      <c r="AD4" s="455"/>
    </row>
    <row r="5" spans="1:30" ht="14.4" thickBot="1">
      <c r="A5" s="461" t="s">
        <v>368</v>
      </c>
      <c r="B5" s="462"/>
      <c r="D5" s="463"/>
      <c r="E5" s="464"/>
      <c r="F5" s="460"/>
      <c r="G5" s="465" t="s">
        <v>320</v>
      </c>
      <c r="H5" s="1582" t="s">
        <v>321</v>
      </c>
      <c r="I5" s="1583"/>
      <c r="J5" s="1583"/>
      <c r="K5" s="1583"/>
      <c r="L5" s="1583"/>
      <c r="M5" s="1583"/>
      <c r="N5" s="1583"/>
      <c r="O5" s="1583"/>
      <c r="P5" s="1583"/>
      <c r="Q5" s="1583"/>
      <c r="R5" s="1583"/>
      <c r="S5" s="1584"/>
      <c r="AD5" s="455"/>
    </row>
    <row r="6" spans="1:30">
      <c r="A6" s="466" t="s">
        <v>85</v>
      </c>
      <c r="B6" s="467" t="s">
        <v>86</v>
      </c>
      <c r="C6" s="467"/>
      <c r="D6" s="467"/>
      <c r="E6" s="467" t="s">
        <v>641</v>
      </c>
      <c r="F6" s="468" t="s">
        <v>87</v>
      </c>
      <c r="G6" s="469" t="s">
        <v>319</v>
      </c>
      <c r="H6" s="469" t="s">
        <v>305</v>
      </c>
      <c r="I6" s="469" t="s">
        <v>306</v>
      </c>
      <c r="J6" s="469" t="s">
        <v>307</v>
      </c>
      <c r="K6" s="469" t="s">
        <v>308</v>
      </c>
      <c r="L6" s="469" t="s">
        <v>310</v>
      </c>
      <c r="M6" s="469" t="s">
        <v>311</v>
      </c>
      <c r="N6" s="469" t="s">
        <v>312</v>
      </c>
      <c r="O6" s="469" t="s">
        <v>313</v>
      </c>
      <c r="P6" s="469" t="s">
        <v>314</v>
      </c>
      <c r="Q6" s="469" t="s">
        <v>315</v>
      </c>
      <c r="R6" s="469" t="s">
        <v>316</v>
      </c>
      <c r="S6" s="677" t="s">
        <v>317</v>
      </c>
      <c r="T6" s="677" t="s">
        <v>318</v>
      </c>
      <c r="U6" s="677" t="s">
        <v>330</v>
      </c>
      <c r="V6" s="1563" t="s">
        <v>280</v>
      </c>
      <c r="W6" s="1564"/>
      <c r="X6" s="1564"/>
      <c r="Y6" s="1564"/>
      <c r="Z6" s="1564"/>
      <c r="AA6" s="1564"/>
      <c r="AB6" s="1564"/>
      <c r="AC6" s="1557"/>
      <c r="AD6" s="455"/>
    </row>
    <row r="7" spans="1:30">
      <c r="A7" s="472"/>
      <c r="B7" s="473" t="s">
        <v>607</v>
      </c>
      <c r="C7" s="463"/>
      <c r="D7" s="455"/>
      <c r="E7" s="474"/>
      <c r="F7" s="475"/>
      <c r="G7" s="455"/>
      <c r="H7" s="455"/>
      <c r="I7" s="455"/>
      <c r="J7" s="455"/>
      <c r="K7" s="455"/>
      <c r="L7" s="455"/>
      <c r="M7" s="455"/>
      <c r="N7" s="455"/>
      <c r="O7" s="455"/>
      <c r="P7" s="455"/>
      <c r="Q7" s="455"/>
      <c r="R7" s="455"/>
      <c r="S7" s="455"/>
      <c r="T7" s="455"/>
      <c r="U7" s="455"/>
      <c r="V7" s="1565"/>
      <c r="W7" s="1558"/>
      <c r="X7" s="1558"/>
      <c r="Y7" s="1558"/>
      <c r="Z7" s="1558"/>
      <c r="AA7" s="1558"/>
      <c r="AB7" s="1558"/>
      <c r="AC7" s="1559"/>
      <c r="AD7" s="455"/>
    </row>
    <row r="8" spans="1:30">
      <c r="A8" s="472"/>
      <c r="B8" s="473"/>
      <c r="C8" s="463"/>
      <c r="D8" s="455"/>
      <c r="E8" s="474"/>
      <c r="F8" s="475"/>
      <c r="G8" s="455"/>
      <c r="H8" s="455"/>
      <c r="I8" s="455"/>
      <c r="J8" s="455"/>
      <c r="K8" s="455"/>
      <c r="L8" s="455"/>
      <c r="M8" s="455"/>
      <c r="N8" s="455"/>
      <c r="O8" s="455"/>
      <c r="P8" s="455"/>
      <c r="Q8" s="455"/>
      <c r="R8" s="455"/>
      <c r="S8" s="455"/>
      <c r="T8" s="455"/>
      <c r="U8" s="455"/>
      <c r="V8" s="678"/>
      <c r="W8" s="679"/>
      <c r="X8" s="679"/>
      <c r="Y8" s="679"/>
      <c r="Z8" s="679"/>
      <c r="AA8" s="679"/>
      <c r="AB8" s="679"/>
      <c r="AC8" s="680"/>
      <c r="AD8" s="455"/>
    </row>
    <row r="9" spans="1:30">
      <c r="A9" s="472">
        <v>8</v>
      </c>
      <c r="B9" s="473"/>
      <c r="C9" s="463" t="s">
        <v>616</v>
      </c>
      <c r="D9" s="455"/>
      <c r="E9" s="479" t="str">
        <f>'Appendix A'!E22</f>
        <v>(Notes A &amp; Q)</v>
      </c>
      <c r="F9" s="480" t="s">
        <v>117</v>
      </c>
      <c r="G9" s="481">
        <v>46995387.618159235</v>
      </c>
      <c r="H9" s="481">
        <v>46910695.595926918</v>
      </c>
      <c r="I9" s="481">
        <v>46730046.658056468</v>
      </c>
      <c r="J9" s="481">
        <v>46850516.018234931</v>
      </c>
      <c r="K9" s="481">
        <v>46935876.185187995</v>
      </c>
      <c r="L9" s="481">
        <v>47166007.365201525</v>
      </c>
      <c r="M9" s="481">
        <v>47500169.639469199</v>
      </c>
      <c r="N9" s="481">
        <v>47745462.73912625</v>
      </c>
      <c r="O9" s="481">
        <v>47854797.63459383</v>
      </c>
      <c r="P9" s="481">
        <v>47987547.496303312</v>
      </c>
      <c r="Q9" s="481">
        <v>48136988.563990213</v>
      </c>
      <c r="R9" s="481">
        <v>48274363.880224444</v>
      </c>
      <c r="S9" s="481">
        <v>49201765.410987146</v>
      </c>
      <c r="T9" s="482">
        <f>AVERAGE(G9:S9)</f>
        <v>47560740.369650885</v>
      </c>
      <c r="U9" s="483">
        <v>0</v>
      </c>
      <c r="V9" s="678"/>
      <c r="W9" s="679"/>
      <c r="X9" s="679"/>
      <c r="Y9" s="679"/>
      <c r="Z9" s="679"/>
      <c r="AA9" s="679"/>
      <c r="AB9" s="679"/>
      <c r="AC9" s="680"/>
      <c r="AD9" s="455"/>
    </row>
    <row r="10" spans="1:30">
      <c r="A10" s="472">
        <v>15</v>
      </c>
      <c r="B10" s="473"/>
      <c r="C10" s="463" t="s">
        <v>498</v>
      </c>
      <c r="D10" s="455"/>
      <c r="E10" s="479" t="str">
        <f>'Appendix A'!E23</f>
        <v>(Notes A &amp; Q)</v>
      </c>
      <c r="F10" s="480" t="s">
        <v>145</v>
      </c>
      <c r="G10" s="481">
        <v>17837468.3506524</v>
      </c>
      <c r="H10" s="481">
        <v>17919365.987438001</v>
      </c>
      <c r="I10" s="481">
        <v>18000588.2883166</v>
      </c>
      <c r="J10" s="481">
        <v>18077805.434368998</v>
      </c>
      <c r="K10" s="481">
        <v>18158551.436256602</v>
      </c>
      <c r="L10" s="481">
        <v>18239942.974236</v>
      </c>
      <c r="M10" s="481">
        <v>18320532.083840698</v>
      </c>
      <c r="N10" s="481">
        <v>18404262.316282898</v>
      </c>
      <c r="O10" s="481">
        <v>18487491.301925499</v>
      </c>
      <c r="P10" s="481">
        <v>18569087.234168999</v>
      </c>
      <c r="Q10" s="481">
        <v>18653750.507098</v>
      </c>
      <c r="R10" s="481">
        <v>18739095.4808449</v>
      </c>
      <c r="S10" s="481">
        <v>18823548.281695601</v>
      </c>
      <c r="T10" s="482">
        <f t="shared" ref="T10:T35" si="0">AVERAGE(G10:S10)</f>
        <v>18325499.20593271</v>
      </c>
      <c r="U10" s="483">
        <v>0</v>
      </c>
      <c r="V10" s="678"/>
      <c r="W10" s="679"/>
      <c r="X10" s="679"/>
      <c r="Y10" s="679"/>
      <c r="Z10" s="679"/>
      <c r="AA10" s="679"/>
      <c r="AB10" s="679"/>
      <c r="AC10" s="680"/>
      <c r="AD10" s="455"/>
    </row>
    <row r="11" spans="1:30" ht="15" customHeight="1">
      <c r="A11" s="484">
        <f>+'Appendix A'!A23</f>
        <v>12</v>
      </c>
      <c r="B11" s="455"/>
      <c r="C11" s="485" t="str">
        <f>+'Appendix A'!C23</f>
        <v>Accumulated Intangible Amortization</v>
      </c>
      <c r="D11" s="463"/>
      <c r="E11" s="486" t="str">
        <f>+'Appendix A'!E23</f>
        <v>(Notes A &amp; Q)</v>
      </c>
      <c r="F11" s="487" t="s">
        <v>146</v>
      </c>
      <c r="G11" s="481">
        <v>155773.28755925942</v>
      </c>
      <c r="H11" s="481">
        <v>156872.57900961218</v>
      </c>
      <c r="I11" s="481">
        <v>157971.87045996494</v>
      </c>
      <c r="J11" s="481">
        <v>159071.16191031769</v>
      </c>
      <c r="K11" s="481">
        <v>160170.45336067045</v>
      </c>
      <c r="L11" s="481">
        <v>161269.74481102321</v>
      </c>
      <c r="M11" s="481">
        <v>162369.03626137596</v>
      </c>
      <c r="N11" s="481">
        <v>163468.32771172872</v>
      </c>
      <c r="O11" s="481">
        <v>164567.61916208148</v>
      </c>
      <c r="P11" s="481">
        <v>165666.91061243424</v>
      </c>
      <c r="Q11" s="481">
        <v>166766.20206278699</v>
      </c>
      <c r="R11" s="481">
        <v>167865.49351313975</v>
      </c>
      <c r="S11" s="481">
        <v>168964.78496349257</v>
      </c>
      <c r="T11" s="482">
        <f t="shared" si="0"/>
        <v>162369.03626137596</v>
      </c>
      <c r="U11" s="483">
        <v>0</v>
      </c>
      <c r="V11" s="455"/>
      <c r="W11" s="1598" t="s">
        <v>477</v>
      </c>
      <c r="X11" s="1598"/>
      <c r="Y11" s="1598"/>
      <c r="Z11" s="488"/>
      <c r="AA11" s="488"/>
      <c r="AB11" s="488"/>
      <c r="AC11" s="489"/>
      <c r="AD11" s="488"/>
    </row>
    <row r="12" spans="1:30">
      <c r="A12" s="484">
        <f>+'Appendix A'!A24</f>
        <v>13</v>
      </c>
      <c r="B12" s="455"/>
      <c r="C12" s="485" t="str">
        <f>+'Appendix A'!C24</f>
        <v>Accumulated Common Amortization - Electric</v>
      </c>
      <c r="D12" s="463"/>
      <c r="E12" s="486" t="str">
        <f>+'Appendix A'!E24</f>
        <v>(Notes A &amp; Q)</v>
      </c>
      <c r="F12" s="487" t="s">
        <v>502</v>
      </c>
      <c r="G12" s="481">
        <v>0</v>
      </c>
      <c r="H12" s="481">
        <v>0</v>
      </c>
      <c r="I12" s="481">
        <v>0</v>
      </c>
      <c r="J12" s="481">
        <v>0</v>
      </c>
      <c r="K12" s="481">
        <v>0</v>
      </c>
      <c r="L12" s="481">
        <v>0</v>
      </c>
      <c r="M12" s="481">
        <v>0</v>
      </c>
      <c r="N12" s="481">
        <v>0</v>
      </c>
      <c r="O12" s="481">
        <v>0</v>
      </c>
      <c r="P12" s="481">
        <v>0</v>
      </c>
      <c r="Q12" s="481">
        <v>0</v>
      </c>
      <c r="R12" s="481">
        <v>0</v>
      </c>
      <c r="S12" s="481">
        <v>0</v>
      </c>
      <c r="T12" s="482">
        <f t="shared" si="0"/>
        <v>0</v>
      </c>
      <c r="U12" s="483">
        <v>0</v>
      </c>
      <c r="V12" s="1598"/>
      <c r="W12" s="1599"/>
      <c r="X12" s="1599"/>
      <c r="Y12" s="1599"/>
      <c r="Z12" s="1599"/>
      <c r="AA12" s="1599"/>
      <c r="AB12" s="1599"/>
      <c r="AC12" s="1600"/>
      <c r="AD12" s="455"/>
    </row>
    <row r="13" spans="1:30">
      <c r="A13" s="484">
        <f>+'Appendix A'!A25</f>
        <v>14</v>
      </c>
      <c r="B13" s="463"/>
      <c r="C13" s="485" t="str">
        <f>+'Appendix A'!C25</f>
        <v>Accumulated Common Plant Depreciation - Electric</v>
      </c>
      <c r="D13" s="463"/>
      <c r="E13" s="486" t="str">
        <f>+'Appendix A'!E25</f>
        <v>(Notes A &amp; Q)</v>
      </c>
      <c r="F13" s="487" t="s">
        <v>502</v>
      </c>
      <c r="G13" s="481">
        <v>0</v>
      </c>
      <c r="H13" s="481">
        <v>0</v>
      </c>
      <c r="I13" s="481">
        <v>0</v>
      </c>
      <c r="J13" s="481">
        <v>0</v>
      </c>
      <c r="K13" s="481">
        <v>0</v>
      </c>
      <c r="L13" s="481">
        <v>0</v>
      </c>
      <c r="M13" s="481">
        <v>0</v>
      </c>
      <c r="N13" s="481">
        <v>0</v>
      </c>
      <c r="O13" s="481">
        <v>0</v>
      </c>
      <c r="P13" s="481">
        <v>0</v>
      </c>
      <c r="Q13" s="481">
        <v>0</v>
      </c>
      <c r="R13" s="481">
        <v>0</v>
      </c>
      <c r="S13" s="481">
        <v>0</v>
      </c>
      <c r="T13" s="482">
        <f t="shared" si="0"/>
        <v>0</v>
      </c>
      <c r="U13" s="483">
        <v>0</v>
      </c>
      <c r="V13" s="1598"/>
      <c r="W13" s="1599"/>
      <c r="X13" s="1599"/>
      <c r="Y13" s="1599"/>
      <c r="Z13" s="1599"/>
      <c r="AA13" s="1599"/>
      <c r="AB13" s="1599"/>
      <c r="AC13" s="1600"/>
      <c r="AD13" s="455"/>
    </row>
    <row r="14" spans="1:30">
      <c r="A14" s="472"/>
      <c r="B14" s="473" t="s">
        <v>552</v>
      </c>
      <c r="C14" s="463"/>
      <c r="D14" s="463"/>
      <c r="E14" s="490"/>
      <c r="F14" s="491"/>
      <c r="G14" s="481"/>
      <c r="H14" s="481"/>
      <c r="I14" s="481"/>
      <c r="J14" s="481"/>
      <c r="K14" s="481"/>
      <c r="L14" s="481"/>
      <c r="M14" s="481"/>
      <c r="N14" s="481"/>
      <c r="O14" s="481"/>
      <c r="P14" s="481"/>
      <c r="Q14" s="481"/>
      <c r="R14" s="481"/>
      <c r="S14" s="481"/>
      <c r="T14" s="482"/>
      <c r="U14" s="483"/>
      <c r="V14" s="492"/>
      <c r="W14" s="683"/>
      <c r="X14" s="683"/>
      <c r="Y14" s="683"/>
      <c r="Z14" s="683"/>
      <c r="AA14" s="683"/>
      <c r="AB14" s="683"/>
      <c r="AC14" s="684"/>
      <c r="AD14" s="455"/>
    </row>
    <row r="15" spans="1:30">
      <c r="A15" s="472">
        <v>21</v>
      </c>
      <c r="B15" s="473"/>
      <c r="C15" s="463" t="s">
        <v>322</v>
      </c>
      <c r="D15" s="463"/>
      <c r="E15" s="490" t="str">
        <f>'Appendix A'!E39</f>
        <v>(Notes A &amp; Q)</v>
      </c>
      <c r="F15" s="493" t="s">
        <v>118</v>
      </c>
      <c r="G15" s="481">
        <v>10960138.534549778</v>
      </c>
      <c r="H15" s="481">
        <v>11004371.979436444</v>
      </c>
      <c r="I15" s="481">
        <v>11009552.303966111</v>
      </c>
      <c r="J15" s="481">
        <v>11012991.455372777</v>
      </c>
      <c r="K15" s="481">
        <v>11014327.288649444</v>
      </c>
      <c r="L15" s="481">
        <v>11165330.39371611</v>
      </c>
      <c r="M15" s="481">
        <v>11335024.780682776</v>
      </c>
      <c r="N15" s="481">
        <v>11423744.11621944</v>
      </c>
      <c r="O15" s="481">
        <v>11432761.601666106</v>
      </c>
      <c r="P15" s="481">
        <v>11452664.662452772</v>
      </c>
      <c r="Q15" s="481">
        <v>11501584.932579439</v>
      </c>
      <c r="R15" s="481">
        <v>11504775.077716105</v>
      </c>
      <c r="S15" s="481">
        <v>11763286.872382773</v>
      </c>
      <c r="T15" s="482">
        <f t="shared" si="0"/>
        <v>11275427.230722312</v>
      </c>
      <c r="U15" s="483">
        <v>0</v>
      </c>
      <c r="V15" s="492"/>
      <c r="W15" s="683"/>
      <c r="X15" s="683"/>
      <c r="Y15" s="683"/>
      <c r="Z15" s="683"/>
      <c r="AA15" s="683"/>
      <c r="AB15" s="683"/>
      <c r="AC15" s="684"/>
      <c r="AD15" s="455"/>
    </row>
    <row r="16" spans="1:30">
      <c r="A16" s="472">
        <v>15</v>
      </c>
      <c r="B16" s="473"/>
      <c r="C16" s="463" t="s">
        <v>110</v>
      </c>
      <c r="D16" s="463"/>
      <c r="E16" s="490"/>
      <c r="F16" s="493" t="s">
        <v>119</v>
      </c>
      <c r="G16" s="481">
        <v>418429.59453999996</v>
      </c>
      <c r="H16" s="481">
        <v>418429.59453999996</v>
      </c>
      <c r="I16" s="481">
        <v>418429.59453999996</v>
      </c>
      <c r="J16" s="481">
        <v>418429.59453999996</v>
      </c>
      <c r="K16" s="481">
        <v>418429.59453999996</v>
      </c>
      <c r="L16" s="481">
        <v>418429.59453999996</v>
      </c>
      <c r="M16" s="481">
        <v>418429.59453999996</v>
      </c>
      <c r="N16" s="481">
        <v>418429.59453999996</v>
      </c>
      <c r="O16" s="481">
        <v>418429.59453999996</v>
      </c>
      <c r="P16" s="481">
        <v>418429.59453999996</v>
      </c>
      <c r="Q16" s="481">
        <v>418429.59453999996</v>
      </c>
      <c r="R16" s="481">
        <v>418429.59453999996</v>
      </c>
      <c r="S16" s="481">
        <v>418429.59453999996</v>
      </c>
      <c r="T16" s="482">
        <f t="shared" si="0"/>
        <v>418429.59453999996</v>
      </c>
      <c r="U16" s="483">
        <v>0</v>
      </c>
      <c r="V16" s="492"/>
      <c r="W16" s="683"/>
      <c r="X16" s="683"/>
      <c r="Y16" s="683"/>
      <c r="Z16" s="683"/>
      <c r="AA16" s="683"/>
      <c r="AB16" s="683"/>
      <c r="AC16" s="684"/>
      <c r="AD16" s="455"/>
    </row>
    <row r="17" spans="1:30">
      <c r="A17" s="472">
        <v>23</v>
      </c>
      <c r="B17" s="473"/>
      <c r="C17" s="463" t="s">
        <v>120</v>
      </c>
      <c r="D17" s="463"/>
      <c r="E17" s="490"/>
      <c r="F17" s="493" t="s">
        <v>121</v>
      </c>
      <c r="G17" s="481">
        <v>170113.03193999999</v>
      </c>
      <c r="H17" s="481">
        <v>170113.03193999999</v>
      </c>
      <c r="I17" s="481">
        <v>170113.03193999999</v>
      </c>
      <c r="J17" s="481">
        <v>170113.03193999999</v>
      </c>
      <c r="K17" s="481">
        <v>170113.03193999999</v>
      </c>
      <c r="L17" s="481">
        <v>170113.03193999999</v>
      </c>
      <c r="M17" s="481">
        <v>170113.03193999999</v>
      </c>
      <c r="N17" s="481">
        <v>170113.03193999999</v>
      </c>
      <c r="O17" s="481">
        <v>170113.03193999999</v>
      </c>
      <c r="P17" s="481">
        <v>170113.03193999999</v>
      </c>
      <c r="Q17" s="481">
        <v>170113.03193999999</v>
      </c>
      <c r="R17" s="481">
        <v>170113.03193999999</v>
      </c>
      <c r="S17" s="481">
        <v>170113.03193999999</v>
      </c>
      <c r="T17" s="482">
        <f t="shared" si="0"/>
        <v>170113.03193999996</v>
      </c>
      <c r="U17" s="483"/>
      <c r="V17" s="492"/>
      <c r="W17" s="683"/>
      <c r="X17" s="683"/>
      <c r="Y17" s="683"/>
      <c r="Z17" s="683"/>
      <c r="AA17" s="683"/>
      <c r="AB17" s="683"/>
      <c r="AC17" s="684"/>
      <c r="AD17" s="455"/>
    </row>
    <row r="18" spans="1:30">
      <c r="A18" s="472">
        <v>25</v>
      </c>
      <c r="B18" s="473"/>
      <c r="C18" s="463" t="s">
        <v>594</v>
      </c>
      <c r="D18" s="463"/>
      <c r="E18" s="486"/>
      <c r="F18" s="487" t="s">
        <v>122</v>
      </c>
      <c r="G18" s="481">
        <v>1094049.5918155769</v>
      </c>
      <c r="H18" s="481">
        <v>1097441.6835348394</v>
      </c>
      <c r="I18" s="481">
        <v>1100833.7752541022</v>
      </c>
      <c r="J18" s="481">
        <v>1104225.866973365</v>
      </c>
      <c r="K18" s="481">
        <v>1107617.9586926277</v>
      </c>
      <c r="L18" s="481">
        <v>1111010.0504118907</v>
      </c>
      <c r="M18" s="481">
        <v>1114402.1421311533</v>
      </c>
      <c r="N18" s="481">
        <v>1117794.233850416</v>
      </c>
      <c r="O18" s="481">
        <v>1121186.3255696788</v>
      </c>
      <c r="P18" s="481">
        <v>1124578.4172889416</v>
      </c>
      <c r="Q18" s="481">
        <v>1127970.5090082046</v>
      </c>
      <c r="R18" s="481">
        <v>1131362.6007274671</v>
      </c>
      <c r="S18" s="481">
        <v>1134754.6924467306</v>
      </c>
      <c r="T18" s="1199">
        <f t="shared" si="0"/>
        <v>1114402.1421311533</v>
      </c>
      <c r="U18" s="483">
        <v>0</v>
      </c>
      <c r="V18" s="492"/>
      <c r="W18" s="683"/>
      <c r="X18" s="683"/>
      <c r="Y18" s="683"/>
      <c r="Z18" s="683"/>
      <c r="AA18" s="683"/>
      <c r="AB18" s="683"/>
      <c r="AC18" s="684"/>
      <c r="AD18" s="455"/>
    </row>
    <row r="19" spans="1:30">
      <c r="A19" s="484">
        <f>+'Appendix A'!A45</f>
        <v>26</v>
      </c>
      <c r="B19" s="462"/>
      <c r="C19" s="485" t="str">
        <f>+'Appendix A'!C45</f>
        <v>Common Plant (Electric Only)</v>
      </c>
      <c r="D19" s="463"/>
      <c r="E19" s="486" t="str">
        <f>+'Appendix A'!E44</f>
        <v>(Notes A &amp; Q)</v>
      </c>
      <c r="F19" s="487" t="s">
        <v>502</v>
      </c>
      <c r="G19" s="481">
        <v>0</v>
      </c>
      <c r="H19" s="481">
        <v>0</v>
      </c>
      <c r="I19" s="481">
        <v>0</v>
      </c>
      <c r="J19" s="481">
        <v>0</v>
      </c>
      <c r="K19" s="481">
        <v>0</v>
      </c>
      <c r="L19" s="481">
        <v>0</v>
      </c>
      <c r="M19" s="481">
        <v>0</v>
      </c>
      <c r="N19" s="481">
        <v>0</v>
      </c>
      <c r="O19" s="481">
        <v>0</v>
      </c>
      <c r="P19" s="481">
        <v>0</v>
      </c>
      <c r="Q19" s="481">
        <v>0</v>
      </c>
      <c r="R19" s="481">
        <v>0</v>
      </c>
      <c r="S19" s="481">
        <v>0</v>
      </c>
      <c r="T19" s="482">
        <f t="shared" si="0"/>
        <v>0</v>
      </c>
      <c r="U19" s="483">
        <v>0</v>
      </c>
      <c r="V19" s="1598"/>
      <c r="W19" s="1599"/>
      <c r="X19" s="1599"/>
      <c r="Y19" s="1599"/>
      <c r="Z19" s="1599"/>
      <c r="AA19" s="1599"/>
      <c r="AB19" s="1599"/>
      <c r="AC19" s="1600"/>
      <c r="AD19" s="455"/>
    </row>
    <row r="20" spans="1:30">
      <c r="A20" s="472"/>
      <c r="B20" s="473" t="s">
        <v>536</v>
      </c>
      <c r="C20" s="463"/>
      <c r="D20" s="463"/>
      <c r="E20" s="486"/>
      <c r="F20" s="487"/>
      <c r="G20" s="481"/>
      <c r="H20" s="481"/>
      <c r="I20" s="481"/>
      <c r="J20" s="481"/>
      <c r="K20" s="481"/>
      <c r="L20" s="481"/>
      <c r="M20" s="481"/>
      <c r="N20" s="481"/>
      <c r="O20" s="481"/>
      <c r="P20" s="481"/>
      <c r="Q20" s="481"/>
      <c r="R20" s="481"/>
      <c r="S20" s="481"/>
      <c r="T20" s="482"/>
      <c r="U20" s="483"/>
      <c r="V20" s="682"/>
      <c r="W20" s="683"/>
      <c r="X20" s="683"/>
      <c r="Y20" s="683"/>
      <c r="Z20" s="683"/>
      <c r="AA20" s="683"/>
      <c r="AB20" s="683"/>
      <c r="AC20" s="684"/>
      <c r="AD20" s="455"/>
    </row>
    <row r="21" spans="1:30">
      <c r="A21" s="484">
        <v>32</v>
      </c>
      <c r="B21" s="486"/>
      <c r="C21" s="463" t="str">
        <f>'Appendix A'!C56</f>
        <v>Transmission Accumulated Depreciation</v>
      </c>
      <c r="D21" s="463"/>
      <c r="E21" s="486" t="str">
        <f>'Appendix A'!E56</f>
        <v>(Notes A &amp; Q)</v>
      </c>
      <c r="F21" s="494" t="s">
        <v>123</v>
      </c>
      <c r="G21" s="481">
        <v>2062168.3142120782</v>
      </c>
      <c r="H21" s="481">
        <v>2082206.6379987446</v>
      </c>
      <c r="I21" s="481">
        <v>2102297.9290254111</v>
      </c>
      <c r="J21" s="481">
        <v>2122399.2620020774</v>
      </c>
      <c r="K21" s="481">
        <v>2142506.5916187442</v>
      </c>
      <c r="L21" s="481">
        <v>2162775.1901754104</v>
      </c>
      <c r="M21" s="481">
        <v>2183382.2108120769</v>
      </c>
      <c r="N21" s="481">
        <v>2204262.1162187438</v>
      </c>
      <c r="O21" s="481">
        <v>2225245.8361754101</v>
      </c>
      <c r="P21" s="481">
        <v>2246260.9596320768</v>
      </c>
      <c r="Q21" s="481">
        <v>2267349.4737887429</v>
      </c>
      <c r="R21" s="481">
        <v>2288493.7926954101</v>
      </c>
      <c r="S21" s="481">
        <v>2309914.4563620761</v>
      </c>
      <c r="T21" s="482">
        <f t="shared" si="0"/>
        <v>2184558.6746705389</v>
      </c>
      <c r="U21" s="483">
        <v>0</v>
      </c>
      <c r="V21" s="682"/>
      <c r="W21" s="683"/>
      <c r="X21" s="683"/>
      <c r="Y21" s="683"/>
      <c r="Z21" s="683"/>
      <c r="AA21" s="683"/>
      <c r="AB21" s="683"/>
      <c r="AC21" s="684"/>
      <c r="AD21" s="455"/>
    </row>
    <row r="22" spans="1:30">
      <c r="A22" s="484">
        <v>33</v>
      </c>
      <c r="B22" s="486"/>
      <c r="C22" s="463" t="s">
        <v>111</v>
      </c>
      <c r="D22" s="463"/>
      <c r="E22" s="486"/>
      <c r="F22" s="494" t="s">
        <v>124</v>
      </c>
      <c r="G22" s="481">
        <v>129818.98816165252</v>
      </c>
      <c r="H22" s="481">
        <v>130883.6125266938</v>
      </c>
      <c r="I22" s="481">
        <v>131948.23689173508</v>
      </c>
      <c r="J22" s="481">
        <v>133012.86125677635</v>
      </c>
      <c r="K22" s="481">
        <v>134077.48562181761</v>
      </c>
      <c r="L22" s="481">
        <v>135142.10998685888</v>
      </c>
      <c r="M22" s="481">
        <v>136206.73435190014</v>
      </c>
      <c r="N22" s="481">
        <v>137271.35871694141</v>
      </c>
      <c r="O22" s="481">
        <v>138335.98308198267</v>
      </c>
      <c r="P22" s="481">
        <v>139400.60744702394</v>
      </c>
      <c r="Q22" s="481">
        <v>140465.23181206521</v>
      </c>
      <c r="R22" s="481">
        <v>141529.85617710647</v>
      </c>
      <c r="S22" s="481">
        <v>142594.48054214774</v>
      </c>
      <c r="T22" s="482">
        <f t="shared" si="0"/>
        <v>136206.73435190014</v>
      </c>
      <c r="U22" s="483">
        <v>0</v>
      </c>
      <c r="V22" s="682"/>
      <c r="W22" s="683"/>
      <c r="X22" s="683"/>
      <c r="Y22" s="683"/>
      <c r="Z22" s="683"/>
      <c r="AA22" s="683"/>
      <c r="AB22" s="683"/>
      <c r="AC22" s="684"/>
      <c r="AD22" s="455"/>
    </row>
    <row r="23" spans="1:30">
      <c r="A23" s="484">
        <v>34</v>
      </c>
      <c r="B23" s="486"/>
      <c r="C23" s="463" t="s">
        <v>112</v>
      </c>
      <c r="D23" s="463"/>
      <c r="E23" s="486"/>
      <c r="F23" s="494" t="s">
        <v>121</v>
      </c>
      <c r="G23" s="481">
        <v>32075.810537904752</v>
      </c>
      <c r="H23" s="481">
        <v>32508.634795504091</v>
      </c>
      <c r="I23" s="481">
        <v>32941.459053103434</v>
      </c>
      <c r="J23" s="481">
        <v>33374.283310702776</v>
      </c>
      <c r="K23" s="481">
        <v>33807.107568302119</v>
      </c>
      <c r="L23" s="481">
        <v>34239.931825901462</v>
      </c>
      <c r="M23" s="481">
        <v>34672.756083500804</v>
      </c>
      <c r="N23" s="481">
        <v>35105.580341100147</v>
      </c>
      <c r="O23" s="481">
        <v>35538.40459869949</v>
      </c>
      <c r="P23" s="481">
        <v>35971.228856298832</v>
      </c>
      <c r="Q23" s="481">
        <v>36404.053113898175</v>
      </c>
      <c r="R23" s="481">
        <v>36836.877371497518</v>
      </c>
      <c r="S23" s="481">
        <v>37269.70162909686</v>
      </c>
      <c r="T23" s="482">
        <f t="shared" si="0"/>
        <v>34672.756083500812</v>
      </c>
      <c r="U23" s="483"/>
      <c r="V23" s="682"/>
      <c r="W23" s="683"/>
      <c r="X23" s="683"/>
      <c r="Y23" s="683"/>
      <c r="Z23" s="683"/>
      <c r="AA23" s="683"/>
      <c r="AB23" s="683"/>
      <c r="AC23" s="684"/>
      <c r="AD23" s="455"/>
    </row>
    <row r="24" spans="1:30">
      <c r="A24" s="484">
        <f>'Appendix A'!A60</f>
        <v>36</v>
      </c>
      <c r="B24" s="486"/>
      <c r="C24" s="463" t="str">
        <f>'Appendix A'!C60</f>
        <v>Accumulated General Depreciation</v>
      </c>
      <c r="D24" s="486"/>
      <c r="E24" s="486" t="str">
        <f>'Appendix A'!E60</f>
        <v>(Notes A &amp; Q)</v>
      </c>
      <c r="F24" s="494" t="s">
        <v>125</v>
      </c>
      <c r="G24" s="481">
        <v>354115.53040826926</v>
      </c>
      <c r="H24" s="481">
        <v>355781.60931381414</v>
      </c>
      <c r="I24" s="481">
        <v>357447.68821935903</v>
      </c>
      <c r="J24" s="481">
        <v>359113.76712490391</v>
      </c>
      <c r="K24" s="481">
        <v>360779.8460304488</v>
      </c>
      <c r="L24" s="481">
        <v>362445.92493599368</v>
      </c>
      <c r="M24" s="481">
        <v>364112.00384153856</v>
      </c>
      <c r="N24" s="481">
        <v>365778.08274708345</v>
      </c>
      <c r="O24" s="481">
        <v>367444.16165262833</v>
      </c>
      <c r="P24" s="481">
        <v>369110.24055817322</v>
      </c>
      <c r="Q24" s="481">
        <v>370776.3194637181</v>
      </c>
      <c r="R24" s="481">
        <v>372442.39836926298</v>
      </c>
      <c r="S24" s="481">
        <v>374108.47727480764</v>
      </c>
      <c r="T24" s="482">
        <f t="shared" si="0"/>
        <v>364112.00384153856</v>
      </c>
      <c r="U24" s="483">
        <v>0</v>
      </c>
      <c r="V24" s="682"/>
      <c r="W24" s="683"/>
      <c r="X24" s="683"/>
      <c r="Y24" s="683"/>
      <c r="Z24" s="683"/>
      <c r="AA24" s="683"/>
      <c r="AB24" s="683"/>
      <c r="AC24" s="684"/>
      <c r="AD24" s="455"/>
    </row>
    <row r="25" spans="1:30">
      <c r="A25" s="495"/>
      <c r="B25" s="496"/>
      <c r="C25" s="497"/>
      <c r="D25" s="498"/>
      <c r="E25" s="499"/>
      <c r="F25" s="500"/>
      <c r="G25" s="481"/>
      <c r="H25" s="481"/>
      <c r="I25" s="481"/>
      <c r="J25" s="481"/>
      <c r="K25" s="481"/>
      <c r="L25" s="481"/>
      <c r="M25" s="481"/>
      <c r="N25" s="481"/>
      <c r="O25" s="481"/>
      <c r="P25" s="481"/>
      <c r="Q25" s="481"/>
      <c r="R25" s="481"/>
      <c r="S25" s="481"/>
      <c r="T25" s="482"/>
      <c r="U25" s="483"/>
      <c r="V25" s="492"/>
      <c r="W25" s="683"/>
      <c r="X25" s="683"/>
      <c r="Y25" s="683"/>
      <c r="Z25" s="683"/>
      <c r="AA25" s="683"/>
      <c r="AB25" s="683"/>
      <c r="AC25" s="684"/>
      <c r="AD25" s="455"/>
    </row>
    <row r="26" spans="1:30">
      <c r="A26" s="484"/>
      <c r="B26" s="498"/>
      <c r="C26" s="485"/>
      <c r="D26" s="498"/>
      <c r="E26" s="486"/>
      <c r="F26" s="487"/>
      <c r="G26" s="481"/>
      <c r="H26" s="481"/>
      <c r="I26" s="481"/>
      <c r="J26" s="481"/>
      <c r="K26" s="481"/>
      <c r="L26" s="481"/>
      <c r="M26" s="481"/>
      <c r="N26" s="481"/>
      <c r="O26" s="481"/>
      <c r="P26" s="481"/>
      <c r="Q26" s="481"/>
      <c r="R26" s="481"/>
      <c r="S26" s="481"/>
      <c r="T26" s="482"/>
      <c r="U26" s="483"/>
      <c r="V26" s="1598"/>
      <c r="W26" s="1599"/>
      <c r="X26" s="1599"/>
      <c r="Y26" s="1599"/>
      <c r="Z26" s="1599"/>
      <c r="AA26" s="1599"/>
      <c r="AB26" s="1599"/>
      <c r="AC26" s="1600"/>
      <c r="AD26" s="455"/>
    </row>
    <row r="27" spans="1:30">
      <c r="A27" s="484"/>
      <c r="B27" s="496" t="s">
        <v>534</v>
      </c>
      <c r="C27" s="686"/>
      <c r="D27" s="498"/>
      <c r="E27" s="479"/>
      <c r="F27" s="491"/>
      <c r="G27" s="481"/>
      <c r="H27" s="481"/>
      <c r="I27" s="481"/>
      <c r="J27" s="481"/>
      <c r="K27" s="481"/>
      <c r="L27" s="481"/>
      <c r="M27" s="481"/>
      <c r="N27" s="481"/>
      <c r="O27" s="481"/>
      <c r="P27" s="481"/>
      <c r="Q27" s="481"/>
      <c r="R27" s="481"/>
      <c r="S27" s="481"/>
      <c r="T27" s="482"/>
      <c r="U27" s="483"/>
      <c r="V27" s="492"/>
      <c r="W27" s="683"/>
      <c r="X27" s="683"/>
      <c r="Y27" s="683"/>
      <c r="Z27" s="683"/>
      <c r="AA27" s="683"/>
      <c r="AB27" s="683"/>
      <c r="AC27" s="684"/>
      <c r="AD27" s="455"/>
    </row>
    <row r="28" spans="1:30" ht="15.75" customHeight="1">
      <c r="A28" s="495">
        <f>+'Appendix A'!A91</f>
        <v>50</v>
      </c>
      <c r="B28" s="498"/>
      <c r="C28" s="686" t="str">
        <f>+'Appendix A'!C91</f>
        <v>Undistributed Stores Exp</v>
      </c>
      <c r="D28" s="502"/>
      <c r="E28" s="479" t="str">
        <f>+'Appendix A'!E91</f>
        <v>(Notes A &amp;  R)</v>
      </c>
      <c r="F28" s="503" t="s">
        <v>1560</v>
      </c>
      <c r="G28" s="481"/>
      <c r="H28" s="1200"/>
      <c r="I28" s="1200"/>
      <c r="J28" s="1200"/>
      <c r="K28" s="1200"/>
      <c r="L28" s="1200"/>
      <c r="M28" s="1200"/>
      <c r="N28" s="1200"/>
      <c r="O28" s="1200"/>
      <c r="P28" s="1200"/>
      <c r="Q28" s="1200"/>
      <c r="R28" s="1200"/>
      <c r="S28" s="481">
        <v>0</v>
      </c>
      <c r="T28" s="482">
        <f>(G28+S28)/2</f>
        <v>0</v>
      </c>
      <c r="U28" s="483">
        <v>0</v>
      </c>
      <c r="V28" s="455"/>
      <c r="W28" s="1598" t="s">
        <v>477</v>
      </c>
      <c r="X28" s="1598"/>
      <c r="Y28" s="1598"/>
      <c r="Z28" s="683"/>
      <c r="AA28" s="683"/>
      <c r="AB28" s="683"/>
      <c r="AC28" s="684"/>
      <c r="AD28" s="459"/>
    </row>
    <row r="29" spans="1:30" ht="15.75" customHeight="1">
      <c r="A29" s="495"/>
      <c r="B29" s="498"/>
      <c r="C29" s="686" t="s">
        <v>1561</v>
      </c>
      <c r="D29" s="502"/>
      <c r="E29" s="1194" t="s">
        <v>128</v>
      </c>
      <c r="F29" s="503" t="s">
        <v>1562</v>
      </c>
      <c r="G29" s="1371">
        <v>21013.309709286659</v>
      </c>
      <c r="H29" s="504"/>
      <c r="I29" s="504"/>
      <c r="J29" s="504"/>
      <c r="K29" s="504"/>
      <c r="L29" s="504"/>
      <c r="M29" s="504"/>
      <c r="N29" s="504"/>
      <c r="O29" s="504"/>
      <c r="P29" s="504"/>
      <c r="Q29" s="504"/>
      <c r="R29" s="504"/>
      <c r="S29" s="1371">
        <v>21013.309709286659</v>
      </c>
      <c r="T29" s="1199">
        <f>(G29+S29)/2</f>
        <v>21013.309709286659</v>
      </c>
      <c r="U29" s="483">
        <v>0</v>
      </c>
      <c r="V29" s="455"/>
      <c r="W29" s="1195"/>
      <c r="X29" s="1195"/>
      <c r="Y29" s="1195"/>
      <c r="Z29" s="1196"/>
      <c r="AA29" s="1196"/>
      <c r="AB29" s="1196"/>
      <c r="AC29" s="1197"/>
      <c r="AD29" s="1196"/>
    </row>
    <row r="30" spans="1:30" ht="15.75" customHeight="1">
      <c r="A30" s="495"/>
      <c r="B30" s="498"/>
      <c r="C30" s="686" t="s">
        <v>1563</v>
      </c>
      <c r="D30" s="502"/>
      <c r="E30" s="1194" t="s">
        <v>128</v>
      </c>
      <c r="F30" s="503" t="s">
        <v>1564</v>
      </c>
      <c r="G30" s="1371">
        <v>1529.0809999999999</v>
      </c>
      <c r="H30" s="504"/>
      <c r="I30" s="504"/>
      <c r="J30" s="504"/>
      <c r="K30" s="504"/>
      <c r="L30" s="504"/>
      <c r="M30" s="504"/>
      <c r="N30" s="504"/>
      <c r="O30" s="504"/>
      <c r="P30" s="504"/>
      <c r="Q30" s="504"/>
      <c r="R30" s="504"/>
      <c r="S30" s="1371">
        <v>1529.0809999999999</v>
      </c>
      <c r="T30" s="1199">
        <f>(G30+S30)/2</f>
        <v>1529.0809999999999</v>
      </c>
      <c r="U30" s="483">
        <v>0</v>
      </c>
      <c r="V30" s="455"/>
      <c r="W30" s="1195"/>
      <c r="X30" s="1195"/>
      <c r="Y30" s="1195"/>
      <c r="Z30" s="1196"/>
      <c r="AA30" s="1196"/>
      <c r="AB30" s="1196"/>
      <c r="AC30" s="1197"/>
      <c r="AD30" s="1196"/>
    </row>
    <row r="31" spans="1:30" ht="15.75" customHeight="1">
      <c r="A31" s="495">
        <v>53</v>
      </c>
      <c r="B31" s="498"/>
      <c r="C31" s="686" t="s">
        <v>520</v>
      </c>
      <c r="D31" s="502"/>
      <c r="E31" s="1194"/>
      <c r="F31" s="503"/>
      <c r="G31" s="504"/>
      <c r="H31" s="504"/>
      <c r="I31" s="504"/>
      <c r="J31" s="504"/>
      <c r="K31" s="504"/>
      <c r="L31" s="504"/>
      <c r="M31" s="504"/>
      <c r="N31" s="504"/>
      <c r="O31" s="504"/>
      <c r="P31" s="504"/>
      <c r="Q31" s="504"/>
      <c r="R31" s="504"/>
      <c r="S31" s="504"/>
      <c r="T31" s="482">
        <f>T29+T30</f>
        <v>22542.390709286658</v>
      </c>
      <c r="U31" s="483">
        <f>U29+U30</f>
        <v>0</v>
      </c>
      <c r="V31" s="455"/>
      <c r="W31" s="1195"/>
      <c r="X31" s="1195"/>
      <c r="Y31" s="1195"/>
      <c r="Z31" s="1196"/>
      <c r="AA31" s="1196"/>
      <c r="AB31" s="1196"/>
      <c r="AC31" s="1197"/>
      <c r="AD31" s="1196"/>
    </row>
    <row r="32" spans="1:30" ht="15.75" customHeight="1">
      <c r="A32" s="495"/>
      <c r="B32" s="498"/>
      <c r="C32" s="686"/>
      <c r="D32" s="502"/>
      <c r="E32" s="1194"/>
      <c r="F32" s="503"/>
      <c r="G32" s="504"/>
      <c r="H32" s="504"/>
      <c r="I32" s="504"/>
      <c r="J32" s="504"/>
      <c r="K32" s="504"/>
      <c r="L32" s="504"/>
      <c r="M32" s="504"/>
      <c r="N32" s="504"/>
      <c r="O32" s="504"/>
      <c r="P32" s="504"/>
      <c r="Q32" s="504"/>
      <c r="R32" s="504"/>
      <c r="S32" s="504"/>
      <c r="T32" s="482"/>
      <c r="U32" s="483"/>
      <c r="V32" s="455"/>
      <c r="W32" s="1195"/>
      <c r="X32" s="1195"/>
      <c r="Y32" s="1195"/>
      <c r="Z32" s="1196"/>
      <c r="AA32" s="1196"/>
      <c r="AB32" s="1196"/>
      <c r="AC32" s="1197"/>
      <c r="AD32" s="1196"/>
    </row>
    <row r="33" spans="1:30">
      <c r="A33" s="484"/>
      <c r="B33" s="473" t="s">
        <v>523</v>
      </c>
      <c r="C33" s="686"/>
      <c r="D33" s="502"/>
      <c r="E33" s="490"/>
      <c r="F33" s="503"/>
      <c r="G33" s="504"/>
      <c r="H33" s="504"/>
      <c r="I33" s="504"/>
      <c r="J33" s="504"/>
      <c r="K33" s="504"/>
      <c r="L33" s="504"/>
      <c r="M33" s="504"/>
      <c r="N33" s="504"/>
      <c r="O33" s="504"/>
      <c r="P33" s="504"/>
      <c r="Q33" s="504"/>
      <c r="R33" s="504"/>
      <c r="S33" s="504"/>
      <c r="T33" s="504"/>
      <c r="U33" s="482"/>
      <c r="V33" s="492"/>
      <c r="W33" s="683"/>
      <c r="X33" s="683"/>
      <c r="Y33" s="683"/>
      <c r="Z33" s="683"/>
      <c r="AA33" s="683"/>
      <c r="AB33" s="683"/>
      <c r="AC33" s="684"/>
      <c r="AD33" s="455"/>
    </row>
    <row r="34" spans="1:30">
      <c r="A34" s="484"/>
      <c r="B34" s="473"/>
      <c r="C34" s="485"/>
      <c r="D34" s="502"/>
      <c r="E34" s="486"/>
      <c r="F34" s="487"/>
      <c r="G34" s="504"/>
      <c r="H34" s="504"/>
      <c r="I34" s="504"/>
      <c r="J34" s="504"/>
      <c r="K34" s="504"/>
      <c r="L34" s="504"/>
      <c r="M34" s="504"/>
      <c r="N34" s="504"/>
      <c r="O34" s="504"/>
      <c r="P34" s="504"/>
      <c r="Q34" s="504"/>
      <c r="R34" s="504"/>
      <c r="S34" s="504"/>
      <c r="T34" s="482"/>
      <c r="U34" s="483"/>
      <c r="V34" s="492"/>
      <c r="W34" s="683"/>
      <c r="X34" s="683"/>
      <c r="Y34" s="683"/>
      <c r="Z34" s="683"/>
      <c r="AA34" s="683"/>
      <c r="AB34" s="683"/>
      <c r="AC34" s="684"/>
      <c r="AD34" s="455"/>
    </row>
    <row r="35" spans="1:30">
      <c r="A35" s="484">
        <f>+'Appendix A'!A127</f>
        <v>68</v>
      </c>
      <c r="B35" s="486"/>
      <c r="C35" s="485" t="str">
        <f>+'Appendix A'!C127</f>
        <v>Common Plant O&amp;M</v>
      </c>
      <c r="D35" s="502"/>
      <c r="E35" s="486" t="str">
        <f>+'Appendix A'!E127</f>
        <v>(Note A)</v>
      </c>
      <c r="F35" s="487" t="str">
        <f>+'Appendix A'!F127</f>
        <v>p356</v>
      </c>
      <c r="G35" s="1198">
        <v>0</v>
      </c>
      <c r="H35" s="1198">
        <v>0</v>
      </c>
      <c r="I35" s="1198">
        <v>0</v>
      </c>
      <c r="J35" s="1198">
        <v>0</v>
      </c>
      <c r="K35" s="1198">
        <v>0</v>
      </c>
      <c r="L35" s="1198">
        <v>0</v>
      </c>
      <c r="M35" s="1198">
        <v>0</v>
      </c>
      <c r="N35" s="1198">
        <v>0</v>
      </c>
      <c r="O35" s="1198">
        <v>0</v>
      </c>
      <c r="P35" s="1198">
        <v>0</v>
      </c>
      <c r="Q35" s="1198">
        <v>0</v>
      </c>
      <c r="R35" s="1198">
        <v>0</v>
      </c>
      <c r="S35" s="1198">
        <v>0</v>
      </c>
      <c r="T35" s="482">
        <f t="shared" si="0"/>
        <v>0</v>
      </c>
      <c r="U35" s="483">
        <v>0</v>
      </c>
      <c r="V35" s="1598"/>
      <c r="W35" s="1599"/>
      <c r="X35" s="1599"/>
      <c r="Y35" s="1599"/>
      <c r="Z35" s="1599"/>
      <c r="AA35" s="1599"/>
      <c r="AB35" s="1599"/>
      <c r="AC35" s="1600"/>
      <c r="AD35" s="455"/>
    </row>
    <row r="36" spans="1:30">
      <c r="A36" s="472"/>
      <c r="B36" s="505" t="s">
        <v>497</v>
      </c>
      <c r="C36" s="497"/>
      <c r="D36" s="463"/>
      <c r="E36" s="474"/>
      <c r="F36" s="500"/>
      <c r="G36" s="502"/>
      <c r="H36" s="502"/>
      <c r="I36" s="502"/>
      <c r="J36" s="502"/>
      <c r="K36" s="502"/>
      <c r="L36" s="502"/>
      <c r="M36" s="502"/>
      <c r="N36" s="502"/>
      <c r="O36" s="502"/>
      <c r="P36" s="502"/>
      <c r="Q36" s="502"/>
      <c r="R36" s="502"/>
      <c r="S36" s="498"/>
      <c r="T36" s="474" t="s">
        <v>28</v>
      </c>
      <c r="U36" s="455"/>
      <c r="V36" s="1565"/>
      <c r="W36" s="1565"/>
      <c r="X36" s="1565"/>
      <c r="Y36" s="1565"/>
      <c r="Z36" s="1565"/>
      <c r="AA36" s="1565"/>
      <c r="AB36" s="1565"/>
      <c r="AC36" s="1597"/>
      <c r="AD36" s="455"/>
    </row>
    <row r="37" spans="1:30">
      <c r="A37" s="472">
        <f>'Appendix A'!A153</f>
        <v>86</v>
      </c>
      <c r="B37" s="505"/>
      <c r="C37" s="497" t="s">
        <v>158</v>
      </c>
      <c r="D37" s="463"/>
      <c r="E37" s="462" t="s">
        <v>128</v>
      </c>
      <c r="F37" s="500" t="s">
        <v>161</v>
      </c>
      <c r="G37" s="502"/>
      <c r="H37" s="502"/>
      <c r="I37" s="502"/>
      <c r="J37" s="502"/>
      <c r="K37" s="502"/>
      <c r="L37" s="502"/>
      <c r="M37" s="654"/>
      <c r="N37" s="502"/>
      <c r="O37" s="502"/>
      <c r="P37" s="502"/>
      <c r="Q37" s="502"/>
      <c r="R37" s="502"/>
      <c r="S37" s="498"/>
      <c r="T37" s="481">
        <v>282945.57092774572</v>
      </c>
      <c r="U37" s="506">
        <v>0</v>
      </c>
      <c r="V37" s="678"/>
      <c r="W37" s="678"/>
      <c r="X37" s="678"/>
      <c r="Y37" s="678"/>
      <c r="Z37" s="678"/>
      <c r="AA37" s="678"/>
      <c r="AB37" s="678"/>
      <c r="AC37" s="681"/>
      <c r="AD37" s="455"/>
    </row>
    <row r="38" spans="1:30">
      <c r="A38" s="472">
        <f>'Appendix A'!A159</f>
        <v>91</v>
      </c>
      <c r="B38" s="505"/>
      <c r="C38" s="497" t="s">
        <v>159</v>
      </c>
      <c r="D38" s="463"/>
      <c r="E38" s="462" t="s">
        <v>128</v>
      </c>
      <c r="F38" s="500"/>
      <c r="G38" s="502"/>
      <c r="H38" s="502"/>
      <c r="I38" s="502"/>
      <c r="J38" s="502"/>
      <c r="K38" s="502"/>
      <c r="L38" s="502"/>
      <c r="M38" s="502"/>
      <c r="N38" s="502"/>
      <c r="O38" s="502"/>
      <c r="P38" s="502"/>
      <c r="Q38" s="502"/>
      <c r="R38" s="502"/>
      <c r="S38" s="498"/>
      <c r="T38" s="481">
        <v>32086.309576320866</v>
      </c>
      <c r="U38" s="506">
        <v>0</v>
      </c>
      <c r="V38" s="678"/>
      <c r="W38" s="678"/>
      <c r="X38" s="678"/>
      <c r="Y38" s="678"/>
      <c r="Z38" s="678"/>
      <c r="AA38" s="678"/>
      <c r="AB38" s="678"/>
      <c r="AC38" s="681"/>
      <c r="AD38" s="455"/>
    </row>
    <row r="39" spans="1:30" ht="15.75" customHeight="1">
      <c r="A39" s="507">
        <f>'Appendix A'!A160</f>
        <v>92</v>
      </c>
      <c r="B39" s="508"/>
      <c r="C39" s="509" t="s">
        <v>160</v>
      </c>
      <c r="D39" s="502"/>
      <c r="E39" s="462" t="str">
        <f>+'Appendix A'!E160</f>
        <v>(Note A)</v>
      </c>
      <c r="F39" s="510" t="str">
        <f>+'Appendix A'!F160</f>
        <v>p336.1d&amp;e/Attachment 5</v>
      </c>
      <c r="G39" s="457"/>
      <c r="H39" s="457"/>
      <c r="I39" s="457"/>
      <c r="J39" s="457"/>
      <c r="K39" s="457"/>
      <c r="L39" s="457"/>
      <c r="M39" s="457"/>
      <c r="N39" s="457"/>
      <c r="O39" s="457"/>
      <c r="P39" s="457"/>
      <c r="Q39" s="457"/>
      <c r="R39" s="457"/>
      <c r="S39" s="504"/>
      <c r="T39" s="481">
        <v>34125.741400000174</v>
      </c>
      <c r="U39" s="506">
        <v>0</v>
      </c>
      <c r="V39" s="455"/>
      <c r="W39" s="1598" t="s">
        <v>477</v>
      </c>
      <c r="X39" s="1598"/>
      <c r="Y39" s="1598"/>
      <c r="Z39" s="683"/>
      <c r="AA39" s="683"/>
      <c r="AB39" s="683"/>
      <c r="AC39" s="684"/>
      <c r="AD39" s="459"/>
    </row>
    <row r="40" spans="1:30" ht="15.75" customHeight="1">
      <c r="A40" s="507">
        <f>'Appendix A'!A154</f>
        <v>87</v>
      </c>
      <c r="B40" s="508"/>
      <c r="C40" s="509" t="s">
        <v>113</v>
      </c>
      <c r="D40" s="502"/>
      <c r="E40" s="462"/>
      <c r="F40" s="510"/>
      <c r="G40" s="457"/>
      <c r="H40" s="457"/>
      <c r="I40" s="457"/>
      <c r="J40" s="457"/>
      <c r="K40" s="457"/>
      <c r="L40" s="457"/>
      <c r="M40" s="457"/>
      <c r="N40" s="457"/>
      <c r="O40" s="457"/>
      <c r="P40" s="457"/>
      <c r="Q40" s="457"/>
      <c r="R40" s="457"/>
      <c r="S40" s="511"/>
      <c r="T40" s="481">
        <v>12775.49238049528</v>
      </c>
      <c r="U40" s="506">
        <v>0</v>
      </c>
      <c r="V40" s="682"/>
      <c r="W40" s="683"/>
      <c r="X40" s="683"/>
      <c r="Y40" s="683"/>
      <c r="Z40" s="683"/>
      <c r="AA40" s="683"/>
      <c r="AB40" s="683"/>
      <c r="AC40" s="684"/>
      <c r="AD40" s="455"/>
    </row>
    <row r="41" spans="1:30" ht="15.75" customHeight="1">
      <c r="A41" s="507">
        <f>'Appendix A'!A155</f>
        <v>88</v>
      </c>
      <c r="B41" s="508"/>
      <c r="C41" s="509" t="s">
        <v>114</v>
      </c>
      <c r="D41" s="502"/>
      <c r="E41" s="462"/>
      <c r="F41" s="510"/>
      <c r="G41" s="457"/>
      <c r="H41" s="457"/>
      <c r="I41" s="457"/>
      <c r="J41" s="457"/>
      <c r="K41" s="457"/>
      <c r="L41" s="457"/>
      <c r="M41" s="457"/>
      <c r="N41" s="457"/>
      <c r="O41" s="457"/>
      <c r="P41" s="457"/>
      <c r="Q41" s="457"/>
      <c r="R41" s="457"/>
      <c r="S41" s="511"/>
      <c r="T41" s="481">
        <v>5193.8910911920784</v>
      </c>
      <c r="U41" s="506">
        <v>0</v>
      </c>
      <c r="V41" s="682"/>
      <c r="W41" s="683"/>
      <c r="X41" s="683"/>
      <c r="Y41" s="683"/>
      <c r="Z41" s="683"/>
      <c r="AA41" s="683"/>
      <c r="AB41" s="683"/>
      <c r="AC41" s="684"/>
      <c r="AD41" s="455"/>
    </row>
    <row r="42" spans="1:30">
      <c r="A42" s="507">
        <f>+'Appendix A'!A165</f>
        <v>96</v>
      </c>
      <c r="B42" s="512"/>
      <c r="C42" s="509" t="str">
        <f>+'Appendix A'!C165</f>
        <v>Common Depreciation - Electric Only</v>
      </c>
      <c r="D42" s="502"/>
      <c r="E42" s="462" t="str">
        <f>+'Appendix A'!E165</f>
        <v>(Note A)</v>
      </c>
      <c r="F42" s="510" t="str">
        <f>+'Appendix A'!F165</f>
        <v>p336.11.b</v>
      </c>
      <c r="G42" s="457"/>
      <c r="H42" s="457"/>
      <c r="I42" s="457"/>
      <c r="J42" s="457"/>
      <c r="K42" s="457"/>
      <c r="L42" s="457"/>
      <c r="M42" s="457"/>
      <c r="N42" s="457"/>
      <c r="O42" s="457"/>
      <c r="P42" s="457"/>
      <c r="Q42" s="457"/>
      <c r="R42" s="457"/>
      <c r="S42" s="490"/>
      <c r="T42" s="481">
        <v>0</v>
      </c>
      <c r="U42" s="506">
        <v>0</v>
      </c>
      <c r="V42" s="1601"/>
      <c r="W42" s="1601"/>
      <c r="X42" s="1601"/>
      <c r="Y42" s="1601"/>
      <c r="Z42" s="1601"/>
      <c r="AA42" s="1601"/>
      <c r="AB42" s="1601"/>
      <c r="AC42" s="1602"/>
      <c r="AD42" s="455"/>
    </row>
    <row r="43" spans="1:30" ht="14.4" thickBot="1">
      <c r="A43" s="513">
        <f>+'Appendix A'!A166</f>
        <v>97</v>
      </c>
      <c r="B43" s="514"/>
      <c r="C43" s="515" t="str">
        <f>+'Appendix A'!C166</f>
        <v>Common Amortization - Electric Only</v>
      </c>
      <c r="D43" s="516"/>
      <c r="E43" s="517" t="str">
        <f>+'Appendix A'!E166</f>
        <v>(Note A)</v>
      </c>
      <c r="F43" s="518" t="str">
        <f>+'Appendix A'!F166</f>
        <v>p356 or p336.11d</v>
      </c>
      <c r="G43" s="519"/>
      <c r="H43" s="519"/>
      <c r="I43" s="519"/>
      <c r="J43" s="519"/>
      <c r="K43" s="519"/>
      <c r="L43" s="519"/>
      <c r="M43" s="519"/>
      <c r="N43" s="519"/>
      <c r="O43" s="519"/>
      <c r="P43" s="519"/>
      <c r="Q43" s="519"/>
      <c r="R43" s="519"/>
      <c r="S43" s="520"/>
      <c r="T43" s="525">
        <v>0</v>
      </c>
      <c r="U43" s="521">
        <v>0</v>
      </c>
      <c r="V43" s="1586"/>
      <c r="W43" s="1586"/>
      <c r="X43" s="1586"/>
      <c r="Y43" s="1586"/>
      <c r="Z43" s="1586"/>
      <c r="AA43" s="1586"/>
      <c r="AB43" s="1586"/>
      <c r="AC43" s="1603"/>
      <c r="AD43" s="455"/>
    </row>
    <row r="44" spans="1:30">
      <c r="A44" s="486"/>
      <c r="B44" s="512"/>
      <c r="C44" s="485"/>
      <c r="D44" s="502"/>
      <c r="E44" s="486"/>
      <c r="F44" s="457"/>
      <c r="G44" s="457"/>
      <c r="H44" s="457"/>
      <c r="I44" s="457"/>
      <c r="J44" s="457"/>
      <c r="K44" s="457"/>
      <c r="L44" s="457"/>
      <c r="M44" s="457"/>
      <c r="N44" s="457"/>
      <c r="O44" s="457"/>
      <c r="P44" s="457"/>
      <c r="Q44" s="457"/>
      <c r="R44" s="457"/>
      <c r="S44" s="483"/>
      <c r="T44" s="490"/>
      <c r="U44" s="483"/>
      <c r="V44" s="458"/>
      <c r="W44" s="458"/>
      <c r="X44" s="458"/>
      <c r="Y44" s="458"/>
      <c r="Z44" s="458"/>
      <c r="AA44" s="458"/>
      <c r="AB44" s="458"/>
      <c r="AC44" s="458"/>
      <c r="AD44" s="455"/>
    </row>
    <row r="45" spans="1:30" ht="14.4" thickBot="1">
      <c r="A45" s="461" t="s">
        <v>127</v>
      </c>
      <c r="B45" s="455"/>
      <c r="C45" s="455"/>
      <c r="D45" s="455"/>
      <c r="E45" s="455"/>
      <c r="F45" s="455"/>
      <c r="G45" s="465" t="s">
        <v>320</v>
      </c>
      <c r="H45" s="1582" t="s">
        <v>321</v>
      </c>
      <c r="I45" s="1583"/>
      <c r="J45" s="1583"/>
      <c r="K45" s="1583"/>
      <c r="L45" s="1583"/>
      <c r="M45" s="1583"/>
      <c r="N45" s="1583"/>
      <c r="O45" s="1583"/>
      <c r="P45" s="1583"/>
      <c r="Q45" s="1583"/>
      <c r="R45" s="1583"/>
      <c r="S45" s="1584"/>
      <c r="AD45" s="455"/>
    </row>
    <row r="46" spans="1:30">
      <c r="A46" s="466" t="s">
        <v>85</v>
      </c>
      <c r="B46" s="467" t="s">
        <v>86</v>
      </c>
      <c r="C46" s="467"/>
      <c r="D46" s="467"/>
      <c r="E46" s="467" t="s">
        <v>641</v>
      </c>
      <c r="F46" s="468" t="s">
        <v>87</v>
      </c>
      <c r="G46" s="469" t="s">
        <v>319</v>
      </c>
      <c r="H46" s="469" t="s">
        <v>305</v>
      </c>
      <c r="I46" s="469" t="s">
        <v>306</v>
      </c>
      <c r="J46" s="469" t="s">
        <v>307</v>
      </c>
      <c r="K46" s="469" t="s">
        <v>308</v>
      </c>
      <c r="L46" s="469" t="s">
        <v>310</v>
      </c>
      <c r="M46" s="469" t="s">
        <v>311</v>
      </c>
      <c r="N46" s="469" t="s">
        <v>312</v>
      </c>
      <c r="O46" s="469" t="s">
        <v>313</v>
      </c>
      <c r="P46" s="469" t="s">
        <v>314</v>
      </c>
      <c r="Q46" s="469" t="s">
        <v>315</v>
      </c>
      <c r="R46" s="469" t="s">
        <v>316</v>
      </c>
      <c r="S46" s="677" t="s">
        <v>317</v>
      </c>
      <c r="T46" s="677" t="s">
        <v>309</v>
      </c>
      <c r="U46" s="677" t="s">
        <v>330</v>
      </c>
      <c r="V46" s="1563" t="s">
        <v>280</v>
      </c>
      <c r="W46" s="1564"/>
      <c r="X46" s="1564"/>
      <c r="Y46" s="1564"/>
      <c r="Z46" s="1564"/>
      <c r="AA46" s="1564"/>
      <c r="AB46" s="1564"/>
      <c r="AC46" s="1557"/>
      <c r="AD46" s="455"/>
    </row>
    <row r="47" spans="1:30">
      <c r="A47" s="484">
        <f>'Appendix A'!A120</f>
        <v>63</v>
      </c>
      <c r="B47" s="455"/>
      <c r="C47" s="509" t="s">
        <v>588</v>
      </c>
      <c r="D47" s="455"/>
      <c r="E47" s="462" t="s">
        <v>128</v>
      </c>
      <c r="F47" s="510" t="s">
        <v>129</v>
      </c>
      <c r="G47" s="481">
        <v>0</v>
      </c>
      <c r="H47" s="481">
        <v>7636.802757251302</v>
      </c>
      <c r="I47" s="481">
        <v>7195.6589144879435</v>
      </c>
      <c r="J47" s="481">
        <v>7509.0131774721376</v>
      </c>
      <c r="K47" s="481">
        <v>6992.5991039408127</v>
      </c>
      <c r="L47" s="481">
        <v>6902.0080167326851</v>
      </c>
      <c r="M47" s="481">
        <v>7429.8803191581246</v>
      </c>
      <c r="N47" s="481">
        <v>7108.9361347446938</v>
      </c>
      <c r="O47" s="481">
        <v>7219.3718115112297</v>
      </c>
      <c r="P47" s="481">
        <v>7682.1728701631</v>
      </c>
      <c r="Q47" s="481">
        <v>7460.1352732254509</v>
      </c>
      <c r="R47" s="481">
        <v>7659.5358473098822</v>
      </c>
      <c r="S47" s="481">
        <v>8201.820983840531</v>
      </c>
      <c r="T47" s="504">
        <f>SUM(G47:S47)</f>
        <v>88997.935209837888</v>
      </c>
      <c r="U47" s="1466">
        <v>107075.85764525573</v>
      </c>
      <c r="W47" s="455"/>
      <c r="X47" s="455"/>
      <c r="Y47" s="455"/>
      <c r="Z47" s="455"/>
      <c r="AA47" s="455"/>
      <c r="AB47" s="455"/>
      <c r="AC47" s="684"/>
      <c r="AD47" s="455"/>
    </row>
    <row r="48" spans="1:30">
      <c r="A48" s="484">
        <f>'Appendix A'!A121</f>
        <v>64</v>
      </c>
      <c r="B48" s="455"/>
      <c r="C48" s="509" t="s">
        <v>110</v>
      </c>
      <c r="D48" s="455"/>
      <c r="E48" s="455"/>
      <c r="F48" s="510" t="s">
        <v>130</v>
      </c>
      <c r="G48" s="687"/>
      <c r="H48" s="481">
        <v>0</v>
      </c>
      <c r="I48" s="481">
        <v>0</v>
      </c>
      <c r="J48" s="481">
        <v>0</v>
      </c>
      <c r="K48" s="481">
        <v>0</v>
      </c>
      <c r="L48" s="481">
        <v>0</v>
      </c>
      <c r="M48" s="481">
        <v>0</v>
      </c>
      <c r="N48" s="481">
        <v>0</v>
      </c>
      <c r="O48" s="481">
        <v>0</v>
      </c>
      <c r="P48" s="481">
        <v>0</v>
      </c>
      <c r="Q48" s="481">
        <v>0</v>
      </c>
      <c r="R48" s="481">
        <v>0</v>
      </c>
      <c r="S48" s="481">
        <v>0</v>
      </c>
      <c r="T48" s="481">
        <v>28.704339999999998</v>
      </c>
      <c r="U48" s="483">
        <v>0</v>
      </c>
      <c r="W48" s="455"/>
      <c r="X48" s="455"/>
      <c r="Y48" s="455"/>
      <c r="Z48" s="455"/>
      <c r="AA48" s="455"/>
      <c r="AB48" s="455"/>
      <c r="AC48" s="684"/>
      <c r="AD48" s="455"/>
    </row>
    <row r="49" spans="1:30" ht="14.4" thickBot="1">
      <c r="A49" s="513">
        <f>'Appendix A'!A122</f>
        <v>65</v>
      </c>
      <c r="B49" s="522"/>
      <c r="C49" s="523" t="s">
        <v>132</v>
      </c>
      <c r="D49" s="522"/>
      <c r="E49" s="522"/>
      <c r="F49" s="524" t="s">
        <v>510</v>
      </c>
      <c r="G49" s="525">
        <v>0</v>
      </c>
      <c r="H49" s="525">
        <v>-1960</v>
      </c>
      <c r="I49" s="525">
        <v>-1960</v>
      </c>
      <c r="J49" s="525">
        <v>-1960</v>
      </c>
      <c r="K49" s="525">
        <v>-1960</v>
      </c>
      <c r="L49" s="525">
        <v>-1960</v>
      </c>
      <c r="M49" s="525">
        <v>-1960</v>
      </c>
      <c r="N49" s="525">
        <v>-1960</v>
      </c>
      <c r="O49" s="525">
        <v>-1960</v>
      </c>
      <c r="P49" s="525">
        <v>-1960</v>
      </c>
      <c r="Q49" s="525">
        <v>-1960</v>
      </c>
      <c r="R49" s="525">
        <v>-1960</v>
      </c>
      <c r="S49" s="525">
        <v>-1960</v>
      </c>
      <c r="T49" s="526">
        <f>SUM(G49:S49)</f>
        <v>-23520</v>
      </c>
      <c r="U49" s="527">
        <v>0</v>
      </c>
      <c r="V49" s="522"/>
      <c r="W49" s="522"/>
      <c r="X49" s="522"/>
      <c r="Y49" s="522"/>
      <c r="Z49" s="522"/>
      <c r="AA49" s="522"/>
      <c r="AB49" s="522"/>
      <c r="AC49" s="685"/>
      <c r="AD49" s="455"/>
    </row>
    <row r="50" spans="1:30">
      <c r="A50" s="486"/>
      <c r="B50" s="455"/>
      <c r="C50" s="509"/>
      <c r="D50" s="455"/>
      <c r="E50" s="455"/>
      <c r="F50" s="528"/>
      <c r="G50" s="504"/>
      <c r="H50" s="622"/>
      <c r="I50" s="622"/>
      <c r="J50" s="622"/>
      <c r="K50" s="622"/>
      <c r="L50" s="622"/>
      <c r="M50" s="622"/>
      <c r="N50" s="622"/>
      <c r="O50" s="622"/>
      <c r="P50" s="622"/>
      <c r="Q50" s="622"/>
      <c r="R50" s="622"/>
      <c r="S50" s="622"/>
      <c r="T50" s="622"/>
      <c r="U50" s="455"/>
      <c r="V50" s="455"/>
      <c r="W50" s="455"/>
      <c r="X50" s="455"/>
      <c r="Y50" s="455"/>
      <c r="Z50" s="455"/>
      <c r="AA50" s="455"/>
      <c r="AB50" s="455"/>
      <c r="AC50" s="459"/>
      <c r="AD50" s="455"/>
    </row>
    <row r="51" spans="1:30" ht="14.4" thickBot="1">
      <c r="A51" s="461" t="s">
        <v>134</v>
      </c>
      <c r="B51" s="455"/>
      <c r="C51" s="509"/>
      <c r="D51" s="455"/>
      <c r="E51" s="455"/>
      <c r="F51" s="528"/>
      <c r="G51" s="465" t="s">
        <v>320</v>
      </c>
      <c r="H51" s="1582" t="s">
        <v>321</v>
      </c>
      <c r="I51" s="1583"/>
      <c r="J51" s="1583"/>
      <c r="K51" s="1583"/>
      <c r="L51" s="1583"/>
      <c r="M51" s="1583"/>
      <c r="N51" s="1583"/>
      <c r="O51" s="1583"/>
      <c r="P51" s="1583"/>
      <c r="Q51" s="1583"/>
      <c r="R51" s="1583"/>
      <c r="S51" s="1584"/>
      <c r="AD51" s="455"/>
    </row>
    <row r="52" spans="1:30">
      <c r="A52" s="466" t="s">
        <v>85</v>
      </c>
      <c r="B52" s="467" t="s">
        <v>86</v>
      </c>
      <c r="C52" s="467"/>
      <c r="D52" s="467"/>
      <c r="E52" s="467" t="s">
        <v>641</v>
      </c>
      <c r="F52" s="468" t="s">
        <v>87</v>
      </c>
      <c r="G52" s="469" t="s">
        <v>319</v>
      </c>
      <c r="H52" s="469" t="s">
        <v>305</v>
      </c>
      <c r="I52" s="469" t="s">
        <v>306</v>
      </c>
      <c r="J52" s="469" t="s">
        <v>307</v>
      </c>
      <c r="K52" s="469" t="s">
        <v>308</v>
      </c>
      <c r="L52" s="469" t="s">
        <v>310</v>
      </c>
      <c r="M52" s="469" t="s">
        <v>311</v>
      </c>
      <c r="N52" s="469" t="s">
        <v>312</v>
      </c>
      <c r="O52" s="469" t="s">
        <v>313</v>
      </c>
      <c r="P52" s="469" t="s">
        <v>314</v>
      </c>
      <c r="Q52" s="469" t="s">
        <v>315</v>
      </c>
      <c r="R52" s="469" t="s">
        <v>316</v>
      </c>
      <c r="S52" s="677" t="s">
        <v>317</v>
      </c>
      <c r="T52" s="677" t="s">
        <v>309</v>
      </c>
      <c r="U52" s="677" t="s">
        <v>330</v>
      </c>
      <c r="V52" s="1563" t="s">
        <v>280</v>
      </c>
      <c r="W52" s="1564"/>
      <c r="X52" s="1564"/>
      <c r="Y52" s="1564"/>
      <c r="Z52" s="1564"/>
      <c r="AA52" s="1564"/>
      <c r="AB52" s="1564"/>
      <c r="AC52" s="1557"/>
      <c r="AD52" s="455"/>
    </row>
    <row r="53" spans="1:30">
      <c r="A53" s="484">
        <v>4</v>
      </c>
      <c r="B53" s="461"/>
      <c r="C53" s="509" t="s">
        <v>139</v>
      </c>
      <c r="D53" s="461"/>
      <c r="E53" s="462" t="s">
        <v>128</v>
      </c>
      <c r="F53" s="510" t="s">
        <v>141</v>
      </c>
      <c r="G53" s="530"/>
      <c r="H53" s="530"/>
      <c r="I53" s="530"/>
      <c r="J53" s="530"/>
      <c r="K53" s="530"/>
      <c r="L53" s="530"/>
      <c r="M53" s="530"/>
      <c r="N53" s="530"/>
      <c r="O53" s="530"/>
      <c r="P53" s="530"/>
      <c r="Q53" s="530"/>
      <c r="R53" s="530"/>
      <c r="S53" s="530"/>
      <c r="T53" s="481">
        <v>672544.36918423371</v>
      </c>
      <c r="U53" s="506">
        <v>0</v>
      </c>
      <c r="V53" s="678"/>
      <c r="W53" s="531"/>
      <c r="X53" s="531"/>
      <c r="Y53" s="531"/>
      <c r="Z53" s="531"/>
      <c r="AA53" s="531"/>
      <c r="AB53" s="531"/>
      <c r="AC53" s="684"/>
      <c r="AD53" s="455"/>
    </row>
    <row r="54" spans="1:30">
      <c r="A54" s="484">
        <v>5</v>
      </c>
      <c r="B54" s="461"/>
      <c r="C54" s="509" t="s">
        <v>140</v>
      </c>
      <c r="D54" s="461"/>
      <c r="E54" s="462" t="s">
        <v>128</v>
      </c>
      <c r="F54" s="510" t="s">
        <v>142</v>
      </c>
      <c r="G54" s="530"/>
      <c r="H54" s="530"/>
      <c r="I54" s="530"/>
      <c r="J54" s="530"/>
      <c r="K54" s="530"/>
      <c r="L54" s="530"/>
      <c r="M54" s="530"/>
      <c r="N54" s="530"/>
      <c r="O54" s="530"/>
      <c r="P54" s="530"/>
      <c r="Q54" s="530"/>
      <c r="R54" s="530"/>
      <c r="S54" s="530"/>
      <c r="T54" s="481">
        <v>107613.45240000001</v>
      </c>
      <c r="U54" s="506">
        <v>0</v>
      </c>
      <c r="V54" s="678"/>
      <c r="W54" s="531"/>
      <c r="X54" s="531"/>
      <c r="Y54" s="531"/>
      <c r="Z54" s="531"/>
      <c r="AA54" s="531"/>
      <c r="AB54" s="531"/>
      <c r="AC54" s="684"/>
      <c r="AD54" s="455"/>
    </row>
    <row r="55" spans="1:30">
      <c r="A55" s="484">
        <v>1</v>
      </c>
      <c r="B55" s="455"/>
      <c r="C55" s="509" t="s">
        <v>135</v>
      </c>
      <c r="D55" s="455"/>
      <c r="E55" s="462" t="s">
        <v>128</v>
      </c>
      <c r="F55" s="510" t="s">
        <v>136</v>
      </c>
      <c r="G55" s="504"/>
      <c r="H55" s="504"/>
      <c r="I55" s="504"/>
      <c r="J55" s="504"/>
      <c r="K55" s="504"/>
      <c r="L55" s="504"/>
      <c r="M55" s="504"/>
      <c r="N55" s="504"/>
      <c r="O55" s="504"/>
      <c r="P55" s="504"/>
      <c r="Q55" s="504"/>
      <c r="R55" s="504"/>
      <c r="S55" s="504"/>
      <c r="T55" s="481">
        <v>57278.275978957761</v>
      </c>
      <c r="U55" s="506">
        <v>0</v>
      </c>
      <c r="V55" s="455"/>
      <c r="W55" s="455"/>
      <c r="X55" s="455"/>
      <c r="Y55" s="455"/>
      <c r="Z55" s="455"/>
      <c r="AA55" s="455"/>
      <c r="AB55" s="455"/>
      <c r="AC55" s="684"/>
      <c r="AD55" s="455"/>
    </row>
    <row r="56" spans="1:30" ht="14.4" thickBot="1">
      <c r="A56" s="513">
        <v>2</v>
      </c>
      <c r="B56" s="522"/>
      <c r="C56" s="523" t="s">
        <v>110</v>
      </c>
      <c r="D56" s="522"/>
      <c r="E56" s="522"/>
      <c r="F56" s="524" t="s">
        <v>137</v>
      </c>
      <c r="G56" s="526"/>
      <c r="H56" s="526"/>
      <c r="I56" s="526"/>
      <c r="J56" s="526"/>
      <c r="K56" s="526"/>
      <c r="L56" s="526"/>
      <c r="M56" s="526"/>
      <c r="N56" s="526"/>
      <c r="O56" s="526"/>
      <c r="P56" s="526"/>
      <c r="Q56" s="526"/>
      <c r="R56" s="526"/>
      <c r="S56" s="526"/>
      <c r="T56" s="525">
        <v>8.0208407879999992</v>
      </c>
      <c r="U56" s="521">
        <v>0</v>
      </c>
      <c r="V56" s="522"/>
      <c r="W56" s="522"/>
      <c r="X56" s="522"/>
      <c r="Y56" s="522"/>
      <c r="Z56" s="522"/>
      <c r="AA56" s="522"/>
      <c r="AB56" s="522"/>
      <c r="AC56" s="685"/>
      <c r="AD56" s="455"/>
    </row>
    <row r="57" spans="1:30">
      <c r="A57" s="486"/>
      <c r="B57" s="455"/>
      <c r="C57" s="509"/>
      <c r="D57" s="455"/>
      <c r="E57" s="455"/>
      <c r="F57" s="528"/>
      <c r="G57" s="504"/>
      <c r="H57" s="504"/>
      <c r="I57" s="504"/>
      <c r="J57" s="504"/>
      <c r="K57" s="504"/>
      <c r="L57" s="504"/>
      <c r="M57" s="504"/>
      <c r="N57" s="504"/>
      <c r="O57" s="504"/>
      <c r="P57" s="504"/>
      <c r="Q57" s="504"/>
      <c r="R57" s="504"/>
      <c r="S57" s="504"/>
      <c r="T57" s="504"/>
      <c r="U57" s="455"/>
      <c r="V57" s="455"/>
      <c r="W57" s="455"/>
      <c r="X57" s="455"/>
      <c r="Y57" s="455"/>
      <c r="Z57" s="455"/>
      <c r="AA57" s="455"/>
      <c r="AB57" s="455"/>
      <c r="AC57" s="459"/>
      <c r="AD57" s="455"/>
    </row>
    <row r="58" spans="1:30">
      <c r="A58" s="485"/>
      <c r="C58" s="509"/>
      <c r="X58" s="1601" t="s">
        <v>803</v>
      </c>
      <c r="Y58" s="1601"/>
      <c r="Z58" s="1601"/>
      <c r="AD58" s="455"/>
    </row>
    <row r="59" spans="1:30" ht="14.4" thickBot="1">
      <c r="A59" s="461" t="s">
        <v>369</v>
      </c>
      <c r="G59" s="465" t="s">
        <v>320</v>
      </c>
      <c r="H59" s="1560" t="s">
        <v>321</v>
      </c>
      <c r="I59" s="1561"/>
      <c r="J59" s="1561"/>
      <c r="K59" s="1561"/>
      <c r="L59" s="1561"/>
      <c r="M59" s="1561"/>
      <c r="N59" s="1561"/>
      <c r="O59" s="1561"/>
      <c r="P59" s="1561"/>
      <c r="Q59" s="1561"/>
      <c r="R59" s="1561"/>
      <c r="S59" s="1562"/>
      <c r="AD59" s="455"/>
    </row>
    <row r="60" spans="1:30">
      <c r="A60" s="466" t="s">
        <v>85</v>
      </c>
      <c r="B60" s="467" t="s">
        <v>86</v>
      </c>
      <c r="C60" s="467"/>
      <c r="D60" s="467"/>
      <c r="E60" s="467" t="s">
        <v>641</v>
      </c>
      <c r="F60" s="468" t="s">
        <v>87</v>
      </c>
      <c r="G60" s="469" t="s">
        <v>319</v>
      </c>
      <c r="H60" s="469" t="s">
        <v>305</v>
      </c>
      <c r="I60" s="469" t="s">
        <v>306</v>
      </c>
      <c r="J60" s="469" t="s">
        <v>307</v>
      </c>
      <c r="K60" s="469" t="s">
        <v>308</v>
      </c>
      <c r="L60" s="469" t="s">
        <v>310</v>
      </c>
      <c r="M60" s="469" t="s">
        <v>311</v>
      </c>
      <c r="N60" s="469" t="s">
        <v>312</v>
      </c>
      <c r="O60" s="469" t="s">
        <v>313</v>
      </c>
      <c r="P60" s="469" t="s">
        <v>314</v>
      </c>
      <c r="Q60" s="469" t="s">
        <v>315</v>
      </c>
      <c r="R60" s="469" t="s">
        <v>316</v>
      </c>
      <c r="S60" s="471" t="s">
        <v>317</v>
      </c>
      <c r="T60" s="471" t="s">
        <v>318</v>
      </c>
      <c r="U60" s="471" t="s">
        <v>366</v>
      </c>
      <c r="V60" s="1563" t="s">
        <v>280</v>
      </c>
      <c r="W60" s="1564"/>
      <c r="X60" s="1564"/>
      <c r="Y60" s="1564"/>
      <c r="Z60" s="1564"/>
      <c r="AA60" s="1564"/>
      <c r="AB60" s="1564"/>
      <c r="AC60" s="1557"/>
      <c r="AD60" s="455"/>
    </row>
    <row r="61" spans="1:30" ht="54" customHeight="1">
      <c r="A61" s="484">
        <f>+'Appendix A'!A50</f>
        <v>30</v>
      </c>
      <c r="B61" s="486"/>
      <c r="C61" s="496" t="str">
        <f>+'Appendix A'!C50</f>
        <v>Plant Held for Future Use (Including Land)</v>
      </c>
      <c r="D61" s="502"/>
      <c r="E61" s="528" t="str">
        <f>+'Appendix A'!E50</f>
        <v>(Notes C &amp; Q)</v>
      </c>
      <c r="F61" s="494" t="s">
        <v>154</v>
      </c>
      <c r="G61" s="481">
        <v>14941.464470000001</v>
      </c>
      <c r="H61" s="481">
        <f>G61</f>
        <v>14941.464470000001</v>
      </c>
      <c r="I61" s="481">
        <f>H61</f>
        <v>14941.464470000001</v>
      </c>
      <c r="J61" s="481">
        <f t="shared" ref="J61:S61" si="1">I61</f>
        <v>14941.464470000001</v>
      </c>
      <c r="K61" s="481">
        <f t="shared" si="1"/>
        <v>14941.464470000001</v>
      </c>
      <c r="L61" s="481">
        <f t="shared" si="1"/>
        <v>14941.464470000001</v>
      </c>
      <c r="M61" s="481">
        <f t="shared" si="1"/>
        <v>14941.464470000001</v>
      </c>
      <c r="N61" s="481">
        <f t="shared" si="1"/>
        <v>14941.464470000001</v>
      </c>
      <c r="O61" s="481">
        <f t="shared" si="1"/>
        <v>14941.464470000001</v>
      </c>
      <c r="P61" s="481">
        <f t="shared" si="1"/>
        <v>14941.464470000001</v>
      </c>
      <c r="Q61" s="481">
        <f t="shared" si="1"/>
        <v>14941.464470000001</v>
      </c>
      <c r="R61" s="481">
        <f t="shared" si="1"/>
        <v>14941.464470000001</v>
      </c>
      <c r="S61" s="481">
        <f t="shared" si="1"/>
        <v>14941.464470000001</v>
      </c>
      <c r="T61" s="504">
        <f>SUM(G61:S61)/13</f>
        <v>14941.464470000004</v>
      </c>
      <c r="U61" s="483">
        <f>U63</f>
        <v>8445.6954100000039</v>
      </c>
      <c r="V61" s="1566" t="s">
        <v>803</v>
      </c>
      <c r="W61" s="1567"/>
      <c r="X61" s="1567"/>
      <c r="Y61" s="1567"/>
      <c r="Z61" s="1567"/>
      <c r="AA61" s="1567"/>
      <c r="AB61" s="1567"/>
      <c r="AC61" s="1568"/>
      <c r="AD61" s="455"/>
    </row>
    <row r="62" spans="1:30" ht="42" customHeight="1">
      <c r="A62" s="484"/>
      <c r="B62" s="473"/>
      <c r="C62" s="498"/>
      <c r="D62" s="502"/>
      <c r="E62" s="483"/>
      <c r="F62" s="500"/>
      <c r="G62" s="486"/>
      <c r="H62" s="486"/>
      <c r="I62" s="486"/>
      <c r="J62" s="486"/>
      <c r="K62" s="486"/>
      <c r="L62" s="486"/>
      <c r="M62" s="486"/>
      <c r="N62" s="486"/>
      <c r="O62" s="486"/>
      <c r="P62" s="486"/>
      <c r="Q62" s="486"/>
      <c r="R62" s="486"/>
      <c r="S62" s="532" t="s">
        <v>329</v>
      </c>
      <c r="T62" s="531" t="s">
        <v>332</v>
      </c>
      <c r="U62" s="531" t="s">
        <v>366</v>
      </c>
      <c r="V62" s="1569"/>
      <c r="W62" s="1569"/>
      <c r="X62" s="1569"/>
      <c r="Y62" s="1569"/>
      <c r="Z62" s="1569"/>
      <c r="AA62" s="1569"/>
      <c r="AB62" s="1569"/>
      <c r="AC62" s="1570"/>
      <c r="AD62" s="455"/>
    </row>
    <row r="63" spans="1:30" ht="16.5" customHeight="1">
      <c r="A63" s="484"/>
      <c r="B63" s="512"/>
      <c r="C63" s="485"/>
      <c r="D63" s="479"/>
      <c r="E63" s="474"/>
      <c r="F63" s="494"/>
      <c r="G63" s="485"/>
      <c r="H63" s="485"/>
      <c r="I63" s="485"/>
      <c r="J63" s="485"/>
      <c r="K63" s="485"/>
      <c r="L63" s="485"/>
      <c r="M63" s="485"/>
      <c r="N63" s="485"/>
      <c r="O63" s="485"/>
      <c r="P63" s="485"/>
      <c r="Q63" s="485"/>
      <c r="R63" s="485"/>
      <c r="S63" s="533">
        <f>T61</f>
        <v>14941.464470000004</v>
      </c>
      <c r="T63" s="1246">
        <v>6495.7690600000005</v>
      </c>
      <c r="U63" s="533">
        <f>S63-T63</f>
        <v>8445.6954100000039</v>
      </c>
      <c r="V63" s="1565" t="s">
        <v>836</v>
      </c>
      <c r="W63" s="1558"/>
      <c r="X63" s="1558"/>
      <c r="Y63" s="1558"/>
      <c r="Z63" s="1558"/>
      <c r="AA63" s="1558"/>
      <c r="AB63" s="1558"/>
      <c r="AC63" s="1559"/>
      <c r="AD63" s="455"/>
    </row>
    <row r="64" spans="1:30" ht="54.75" customHeight="1" thickBot="1">
      <c r="A64" s="513"/>
      <c r="B64" s="514"/>
      <c r="C64" s="515"/>
      <c r="D64" s="516"/>
      <c r="E64" s="517"/>
      <c r="F64" s="534"/>
      <c r="G64" s="515"/>
      <c r="H64" s="515"/>
      <c r="I64" s="515"/>
      <c r="J64" s="515"/>
      <c r="K64" s="515"/>
      <c r="L64" s="515"/>
      <c r="M64" s="515"/>
      <c r="N64" s="515"/>
      <c r="O64" s="515"/>
      <c r="P64" s="515"/>
      <c r="Q64" s="515"/>
      <c r="R64" s="515"/>
      <c r="S64" s="522"/>
      <c r="T64" s="535"/>
      <c r="U64" s="522"/>
      <c r="V64" s="1571"/>
      <c r="W64" s="1571"/>
      <c r="X64" s="1571"/>
      <c r="Y64" s="1571"/>
      <c r="Z64" s="1571"/>
      <c r="AA64" s="1571"/>
      <c r="AB64" s="1571"/>
      <c r="AC64" s="1572"/>
      <c r="AD64" s="455"/>
    </row>
    <row r="65" spans="1:34">
      <c r="F65" s="494"/>
      <c r="AD65" s="455"/>
    </row>
    <row r="66" spans="1:34">
      <c r="F66" s="494"/>
    </row>
    <row r="67" spans="1:34" ht="14.4" thickBot="1">
      <c r="A67" s="461" t="s">
        <v>370</v>
      </c>
      <c r="F67" s="494"/>
    </row>
    <row r="68" spans="1:34">
      <c r="A68" s="466" t="s">
        <v>85</v>
      </c>
      <c r="B68" s="467" t="s">
        <v>86</v>
      </c>
      <c r="C68" s="467"/>
      <c r="D68" s="467"/>
      <c r="E68" s="467" t="s">
        <v>641</v>
      </c>
      <c r="F68" s="468" t="s">
        <v>87</v>
      </c>
      <c r="G68" s="469"/>
      <c r="H68" s="469"/>
      <c r="I68" s="469"/>
      <c r="J68" s="469"/>
      <c r="K68" s="469"/>
      <c r="L68" s="469"/>
      <c r="M68" s="469"/>
      <c r="N68" s="469"/>
      <c r="O68" s="469"/>
      <c r="P68" s="469"/>
      <c r="Q68" s="469"/>
      <c r="R68" s="469"/>
      <c r="S68" s="471" t="s">
        <v>29</v>
      </c>
      <c r="T68" s="471" t="s">
        <v>327</v>
      </c>
      <c r="U68" s="471"/>
      <c r="V68" s="1563" t="s">
        <v>280</v>
      </c>
      <c r="W68" s="1564"/>
      <c r="X68" s="1564"/>
      <c r="Y68" s="1564"/>
      <c r="Z68" s="1564"/>
      <c r="AA68" s="1564"/>
      <c r="AB68" s="1564"/>
      <c r="AC68" s="1557"/>
    </row>
    <row r="69" spans="1:34">
      <c r="A69" s="484"/>
      <c r="B69" s="473" t="s">
        <v>523</v>
      </c>
      <c r="C69" s="502"/>
      <c r="D69" s="502"/>
      <c r="E69" s="490"/>
      <c r="F69" s="503"/>
      <c r="G69" s="502"/>
      <c r="H69" s="502"/>
      <c r="I69" s="502"/>
      <c r="J69" s="502"/>
      <c r="K69" s="502"/>
      <c r="L69" s="502"/>
      <c r="M69" s="502"/>
      <c r="N69" s="502"/>
      <c r="O69" s="502"/>
      <c r="P69" s="502"/>
      <c r="Q69" s="502"/>
      <c r="R69" s="502"/>
      <c r="S69" s="470" t="s">
        <v>271</v>
      </c>
      <c r="T69" s="455"/>
      <c r="U69" s="455"/>
      <c r="V69" s="1565"/>
      <c r="W69" s="1558"/>
      <c r="X69" s="1558"/>
      <c r="Y69" s="1558"/>
      <c r="Z69" s="1558"/>
      <c r="AA69" s="1558"/>
      <c r="AB69" s="1558"/>
      <c r="AC69" s="1559"/>
    </row>
    <row r="70" spans="1:34" ht="14.4" thickBot="1">
      <c r="A70" s="513">
        <f>+'Appendix A'!A132</f>
        <v>73</v>
      </c>
      <c r="B70" s="517"/>
      <c r="C70" s="515" t="str">
        <f>+'Appendix A'!C132</f>
        <v xml:space="preserve">    Less EPRI Dues</v>
      </c>
      <c r="D70" s="522"/>
      <c r="E70" s="529" t="str">
        <f>+'Appendix A'!E132</f>
        <v>(Note D)</v>
      </c>
      <c r="F70" s="524" t="str">
        <f>+'Appendix A'!F132</f>
        <v>p352-353/Attachment 5</v>
      </c>
      <c r="G70" s="515"/>
      <c r="H70" s="515"/>
      <c r="I70" s="515"/>
      <c r="J70" s="515"/>
      <c r="K70" s="515"/>
      <c r="L70" s="515"/>
      <c r="M70" s="515"/>
      <c r="N70" s="515"/>
      <c r="O70" s="515"/>
      <c r="P70" s="515"/>
      <c r="Q70" s="515"/>
      <c r="R70" s="515"/>
      <c r="S70" s="1374">
        <v>4864</v>
      </c>
      <c r="T70" s="526">
        <f>S70</f>
        <v>4864</v>
      </c>
      <c r="U70" s="537"/>
      <c r="V70" s="522"/>
      <c r="W70" s="1586" t="s">
        <v>384</v>
      </c>
      <c r="X70" s="1586"/>
      <c r="Y70" s="1586"/>
      <c r="Z70" s="538"/>
      <c r="AA70" s="538"/>
      <c r="AB70" s="538"/>
      <c r="AC70" s="539"/>
    </row>
    <row r="72" spans="1:34">
      <c r="AF72" s="1606" t="s">
        <v>1203</v>
      </c>
      <c r="AG72" s="1606"/>
      <c r="AH72" s="1606"/>
    </row>
    <row r="73" spans="1:34" ht="14.4" thickBot="1">
      <c r="A73" s="461" t="s">
        <v>371</v>
      </c>
      <c r="AF73" s="1606"/>
      <c r="AG73" s="1606"/>
      <c r="AH73" s="1606"/>
    </row>
    <row r="74" spans="1:34" ht="48.45" customHeight="1">
      <c r="A74" s="466" t="s">
        <v>85</v>
      </c>
      <c r="B74" s="467" t="s">
        <v>86</v>
      </c>
      <c r="C74" s="467"/>
      <c r="D74" s="467"/>
      <c r="E74" s="467" t="s">
        <v>641</v>
      </c>
      <c r="F74" s="468" t="s">
        <v>87</v>
      </c>
      <c r="G74" s="469"/>
      <c r="H74" s="469"/>
      <c r="I74" s="469"/>
      <c r="J74" s="469"/>
      <c r="K74" s="469"/>
      <c r="L74" s="469"/>
      <c r="M74" s="469"/>
      <c r="N74" s="469"/>
      <c r="O74" s="469"/>
      <c r="P74" s="469"/>
      <c r="Q74" s="469"/>
      <c r="R74" s="469"/>
      <c r="S74" s="471" t="s">
        <v>329</v>
      </c>
      <c r="T74" s="471" t="s">
        <v>332</v>
      </c>
      <c r="U74" s="471" t="s">
        <v>366</v>
      </c>
      <c r="V74" s="1563" t="s">
        <v>280</v>
      </c>
      <c r="W74" s="1564"/>
      <c r="X74" s="1564"/>
      <c r="Y74" s="1564"/>
      <c r="Z74" s="1564"/>
      <c r="AA74" s="1564"/>
      <c r="AB74" s="1564"/>
      <c r="AC74" s="1557"/>
    </row>
    <row r="75" spans="1:34">
      <c r="A75" s="484"/>
      <c r="B75" s="473" t="s">
        <v>523</v>
      </c>
      <c r="C75" s="502"/>
      <c r="D75" s="502"/>
      <c r="E75" s="490"/>
      <c r="F75" s="503"/>
      <c r="G75" s="502"/>
      <c r="H75" s="502"/>
      <c r="I75" s="502"/>
      <c r="J75" s="502"/>
      <c r="K75" s="502"/>
      <c r="L75" s="502"/>
      <c r="M75" s="502"/>
      <c r="N75" s="502"/>
      <c r="O75" s="502"/>
      <c r="P75" s="502"/>
      <c r="Q75" s="502"/>
      <c r="R75" s="502"/>
      <c r="S75" s="455"/>
      <c r="T75" s="455"/>
      <c r="U75" s="455"/>
      <c r="V75" s="455"/>
      <c r="W75" s="455"/>
      <c r="X75" s="455"/>
      <c r="Y75" s="455"/>
      <c r="Z75" s="455"/>
      <c r="AA75" s="455"/>
      <c r="AB75" s="455"/>
      <c r="AC75" s="475"/>
    </row>
    <row r="76" spans="1:34">
      <c r="A76" s="484">
        <f>+'Appendix A'!A130</f>
        <v>71</v>
      </c>
      <c r="B76" s="486"/>
      <c r="C76" s="485" t="str">
        <f>+'Appendix A'!C130</f>
        <v xml:space="preserve">    Less Regulatory Commission Exp Account 928</v>
      </c>
      <c r="D76" s="540"/>
      <c r="E76" s="486" t="str">
        <f>+'Appendix A'!E130</f>
        <v>(Note E)</v>
      </c>
      <c r="F76" s="494" t="str">
        <f>+'Appendix A'!F130</f>
        <v>p323.189b/Attachment 5</v>
      </c>
      <c r="G76" s="485"/>
      <c r="H76" s="485"/>
      <c r="I76" s="485"/>
      <c r="J76" s="485"/>
      <c r="K76" s="485"/>
      <c r="L76" s="485"/>
      <c r="M76" s="485"/>
      <c r="N76" s="485"/>
      <c r="O76" s="485"/>
      <c r="P76" s="485"/>
      <c r="Q76" s="485"/>
      <c r="R76" s="485"/>
      <c r="S76" s="1234">
        <v>35331.25</v>
      </c>
      <c r="T76" s="1235">
        <v>421.97199999999998</v>
      </c>
      <c r="U76" s="541">
        <f>S76-T76</f>
        <v>34909.277999999998</v>
      </c>
      <c r="W76" s="1594" t="s">
        <v>430</v>
      </c>
      <c r="X76" s="1594"/>
      <c r="Y76" s="1594"/>
      <c r="Z76" s="1594"/>
      <c r="AA76" s="1594"/>
      <c r="AB76" s="542"/>
      <c r="AC76" s="543"/>
      <c r="AD76" s="562"/>
    </row>
    <row r="77" spans="1:34">
      <c r="A77" s="484"/>
      <c r="B77" s="473" t="s">
        <v>522</v>
      </c>
      <c r="C77" s="501"/>
      <c r="D77" s="502"/>
      <c r="E77" s="483"/>
      <c r="F77" s="544"/>
      <c r="G77" s="497"/>
      <c r="H77" s="497"/>
      <c r="I77" s="497"/>
      <c r="J77" s="497"/>
      <c r="K77" s="497"/>
      <c r="L77" s="497"/>
      <c r="M77" s="497"/>
      <c r="N77" s="497"/>
      <c r="O77" s="497"/>
      <c r="P77" s="497"/>
      <c r="Q77" s="497"/>
      <c r="R77" s="497"/>
      <c r="S77" s="464"/>
      <c r="T77" s="464"/>
      <c r="U77" s="464"/>
      <c r="V77" s="455"/>
      <c r="W77" s="455"/>
      <c r="X77" s="455"/>
      <c r="Y77" s="455"/>
      <c r="Z77" s="455"/>
      <c r="AA77" s="455"/>
      <c r="AB77" s="455"/>
      <c r="AC77" s="475"/>
      <c r="AD77" s="562"/>
    </row>
    <row r="78" spans="1:34" ht="49.95" customHeight="1" thickBot="1">
      <c r="A78" s="513">
        <f>+'Appendix A'!A138</f>
        <v>77</v>
      </c>
      <c r="B78" s="514"/>
      <c r="C78" s="515" t="str">
        <f>+'Appendix A'!C138</f>
        <v>Regulatory Commission Exp Account 928</v>
      </c>
      <c r="D78" s="545"/>
      <c r="E78" s="517" t="str">
        <f>+'Appendix A'!E138</f>
        <v>(Note G)</v>
      </c>
      <c r="F78" s="534" t="str">
        <f>+'Appendix A'!F138</f>
        <v>p323.189b/Attachment 5</v>
      </c>
      <c r="G78" s="515"/>
      <c r="H78" s="515"/>
      <c r="I78" s="515"/>
      <c r="J78" s="515"/>
      <c r="K78" s="515"/>
      <c r="L78" s="515"/>
      <c r="M78" s="515"/>
      <c r="N78" s="515"/>
      <c r="O78" s="515"/>
      <c r="P78" s="515"/>
      <c r="Q78" s="515"/>
      <c r="R78" s="515"/>
      <c r="S78" s="546"/>
      <c r="T78" s="546">
        <f>T76</f>
        <v>421.97199999999998</v>
      </c>
      <c r="U78" s="546"/>
      <c r="V78" s="522"/>
      <c r="W78" s="1579"/>
      <c r="X78" s="1579"/>
      <c r="Y78" s="1579"/>
      <c r="Z78" s="1613"/>
      <c r="AA78" s="1613"/>
      <c r="AB78" s="1613"/>
      <c r="AC78" s="1614"/>
      <c r="AD78" s="620"/>
    </row>
    <row r="81" spans="1:29" ht="14.4" thickBot="1">
      <c r="A81" s="461" t="s">
        <v>372</v>
      </c>
    </row>
    <row r="82" spans="1:29" ht="32.25" customHeight="1">
      <c r="A82" s="466" t="s">
        <v>85</v>
      </c>
      <c r="B82" s="467" t="s">
        <v>86</v>
      </c>
      <c r="C82" s="467"/>
      <c r="D82" s="467"/>
      <c r="E82" s="467" t="s">
        <v>641</v>
      </c>
      <c r="F82" s="468" t="s">
        <v>87</v>
      </c>
      <c r="G82" s="469"/>
      <c r="H82" s="469"/>
      <c r="I82" s="469"/>
      <c r="J82" s="469"/>
      <c r="K82" s="469"/>
      <c r="L82" s="469"/>
      <c r="M82" s="469"/>
      <c r="N82" s="469"/>
      <c r="O82" s="469"/>
      <c r="P82" s="469"/>
      <c r="Q82" s="469"/>
      <c r="R82" s="469"/>
      <c r="S82" s="471" t="s">
        <v>329</v>
      </c>
      <c r="T82" s="471" t="s">
        <v>333</v>
      </c>
      <c r="U82" s="471" t="s">
        <v>367</v>
      </c>
      <c r="V82" s="1563" t="s">
        <v>280</v>
      </c>
      <c r="W82" s="1564"/>
      <c r="X82" s="1564"/>
      <c r="Y82" s="1564"/>
      <c r="Z82" s="1564"/>
      <c r="AA82" s="1564"/>
      <c r="AB82" s="1564"/>
      <c r="AC82" s="1557"/>
    </row>
    <row r="83" spans="1:29">
      <c r="A83" s="484"/>
      <c r="B83" s="473" t="s">
        <v>522</v>
      </c>
      <c r="C83" s="498"/>
      <c r="D83" s="502"/>
      <c r="E83" s="483"/>
      <c r="F83" s="500"/>
      <c r="G83" s="463"/>
      <c r="H83" s="463"/>
      <c r="I83" s="463"/>
      <c r="J83" s="463"/>
      <c r="K83" s="463"/>
      <c r="L83" s="463"/>
      <c r="M83" s="463"/>
      <c r="N83" s="463"/>
      <c r="O83" s="463"/>
      <c r="P83" s="463"/>
      <c r="Q83" s="463"/>
      <c r="R83" s="463"/>
      <c r="S83" s="455"/>
      <c r="T83" s="455"/>
      <c r="U83" s="455"/>
      <c r="V83" s="455"/>
      <c r="W83" s="455"/>
      <c r="X83" s="455"/>
      <c r="Y83" s="455"/>
      <c r="Z83" s="455"/>
      <c r="AA83" s="455"/>
      <c r="AB83" s="455"/>
      <c r="AC83" s="475"/>
    </row>
    <row r="84" spans="1:29" ht="14.4" thickBot="1">
      <c r="A84" s="547">
        <f>+'Appendix A'!A143</f>
        <v>81</v>
      </c>
      <c r="B84" s="514"/>
      <c r="C84" s="523" t="str">
        <f>+'Appendix A'!C143</f>
        <v>General Advertising Exp Account 930.1</v>
      </c>
      <c r="D84" s="516"/>
      <c r="E84" s="548" t="str">
        <f>+'Appendix A'!E143</f>
        <v>(Note F)</v>
      </c>
      <c r="F84" s="549" t="str">
        <f>+'Appendix A'!F143</f>
        <v>Attachment 5</v>
      </c>
      <c r="G84" s="523"/>
      <c r="H84" s="523"/>
      <c r="I84" s="523"/>
      <c r="J84" s="523"/>
      <c r="K84" s="523"/>
      <c r="L84" s="523"/>
      <c r="M84" s="523"/>
      <c r="N84" s="523"/>
      <c r="O84" s="523"/>
      <c r="P84" s="523"/>
      <c r="Q84" s="523"/>
      <c r="R84" s="523"/>
      <c r="S84" s="1375">
        <v>2018.75</v>
      </c>
      <c r="T84" s="1375">
        <v>0</v>
      </c>
      <c r="U84" s="550">
        <f>S84-T84</f>
        <v>2018.75</v>
      </c>
      <c r="V84" s="1587"/>
      <c r="W84" s="1587"/>
      <c r="X84" s="1587"/>
      <c r="Y84" s="1587"/>
      <c r="Z84" s="1587"/>
      <c r="AA84" s="1587"/>
      <c r="AB84" s="1587"/>
      <c r="AC84" s="1588"/>
    </row>
    <row r="85" spans="1:29">
      <c r="A85" s="462"/>
      <c r="B85" s="512"/>
      <c r="C85" s="485"/>
      <c r="D85" s="502"/>
      <c r="E85" s="479"/>
      <c r="F85" s="485"/>
      <c r="G85" s="485"/>
      <c r="H85" s="485"/>
      <c r="I85" s="485"/>
      <c r="J85" s="485"/>
      <c r="K85" s="485"/>
      <c r="L85" s="485"/>
      <c r="M85" s="485"/>
      <c r="N85" s="485"/>
      <c r="O85" s="485"/>
      <c r="P85" s="485"/>
      <c r="Q85" s="485"/>
      <c r="R85" s="485"/>
      <c r="S85" s="464"/>
      <c r="T85" s="464"/>
      <c r="U85" s="464"/>
      <c r="V85" s="476"/>
      <c r="W85" s="477"/>
      <c r="X85" s="477"/>
      <c r="Y85" s="477"/>
      <c r="Z85" s="477"/>
      <c r="AA85" s="477"/>
      <c r="AB85" s="477"/>
      <c r="AC85" s="477"/>
    </row>
    <row r="87" spans="1:29" ht="14.4" thickBot="1">
      <c r="A87" s="461" t="s">
        <v>328</v>
      </c>
    </row>
    <row r="88" spans="1:29">
      <c r="A88" s="466" t="s">
        <v>85</v>
      </c>
      <c r="B88" s="467" t="s">
        <v>86</v>
      </c>
      <c r="C88" s="467"/>
      <c r="D88" s="467"/>
      <c r="E88" s="467" t="s">
        <v>641</v>
      </c>
      <c r="F88" s="468" t="s">
        <v>87</v>
      </c>
      <c r="G88" s="469"/>
      <c r="H88" s="469"/>
      <c r="I88" s="469"/>
      <c r="J88" s="469"/>
      <c r="K88" s="469"/>
      <c r="L88" s="469"/>
      <c r="M88" s="469"/>
      <c r="N88" s="469"/>
      <c r="O88" s="469"/>
      <c r="P88" s="469"/>
      <c r="Q88" s="469"/>
      <c r="R88" s="469"/>
      <c r="S88" s="471" t="s">
        <v>335</v>
      </c>
      <c r="T88" s="471" t="s">
        <v>336</v>
      </c>
      <c r="U88" s="471" t="s">
        <v>337</v>
      </c>
      <c r="V88" s="471" t="s">
        <v>338</v>
      </c>
      <c r="W88" s="471" t="s">
        <v>339</v>
      </c>
      <c r="X88" s="1563" t="s">
        <v>280</v>
      </c>
      <c r="Y88" s="1564"/>
      <c r="Z88" s="1564"/>
      <c r="AA88" s="1564"/>
      <c r="AB88" s="1564"/>
      <c r="AC88" s="1557"/>
    </row>
    <row r="89" spans="1:29">
      <c r="A89" s="507" t="s">
        <v>503</v>
      </c>
      <c r="B89" s="551" t="s">
        <v>576</v>
      </c>
      <c r="C89" s="463"/>
      <c r="D89" s="463"/>
      <c r="E89" s="483"/>
      <c r="F89" s="552"/>
      <c r="G89" s="553"/>
      <c r="H89" s="553"/>
      <c r="I89" s="553"/>
      <c r="J89" s="553"/>
      <c r="K89" s="553"/>
      <c r="L89" s="553"/>
      <c r="M89" s="553"/>
      <c r="N89" s="553"/>
      <c r="O89" s="553"/>
      <c r="P89" s="553"/>
      <c r="Q89" s="553"/>
      <c r="R89" s="553"/>
      <c r="S89" s="455"/>
      <c r="T89" s="455"/>
      <c r="U89" s="455"/>
      <c r="V89" s="455"/>
      <c r="W89" s="455"/>
      <c r="X89" s="455"/>
      <c r="Y89" s="455"/>
      <c r="Z89" s="455"/>
      <c r="AA89" s="455"/>
      <c r="AB89" s="455"/>
      <c r="AC89" s="475"/>
    </row>
    <row r="90" spans="1:29">
      <c r="A90" s="507"/>
      <c r="B90" s="551"/>
      <c r="C90" s="463"/>
      <c r="D90" s="463"/>
      <c r="E90" s="483"/>
      <c r="F90" s="552"/>
      <c r="G90" s="553"/>
      <c r="H90" s="553"/>
      <c r="I90" s="553"/>
      <c r="J90" s="553"/>
      <c r="K90" s="553"/>
      <c r="L90" s="553"/>
      <c r="M90" s="553"/>
      <c r="N90" s="553"/>
      <c r="O90" s="553"/>
      <c r="P90" s="553"/>
      <c r="Q90" s="553"/>
      <c r="R90" s="553"/>
      <c r="S90" s="464" t="s">
        <v>303</v>
      </c>
      <c r="T90" s="464" t="s">
        <v>304</v>
      </c>
      <c r="U90" s="464" t="s">
        <v>34</v>
      </c>
      <c r="V90" s="464"/>
      <c r="W90" s="464"/>
      <c r="X90" s="1565" t="s">
        <v>334</v>
      </c>
      <c r="Y90" s="1589"/>
      <c r="Z90" s="1589"/>
      <c r="AA90" s="1589"/>
      <c r="AB90" s="1589"/>
      <c r="AC90" s="1590"/>
    </row>
    <row r="91" spans="1:29" ht="14.4" thickBot="1">
      <c r="A91" s="547">
        <f>+'Appendix A'!A224</f>
        <v>132</v>
      </c>
      <c r="B91" s="548"/>
      <c r="C91" s="523" t="str">
        <f>+'Appendix A'!C224</f>
        <v>SIT=State Income Tax Rate or Composite</v>
      </c>
      <c r="D91" s="554"/>
      <c r="E91" s="548" t="str">
        <f>+'Appendix A'!E224</f>
        <v>(Note I)</v>
      </c>
      <c r="F91" s="549"/>
      <c r="G91" s="523"/>
      <c r="H91" s="523"/>
      <c r="I91" s="523"/>
      <c r="J91" s="523"/>
      <c r="K91" s="523"/>
      <c r="L91" s="523"/>
      <c r="M91" s="523"/>
      <c r="N91" s="523"/>
      <c r="O91" s="523"/>
      <c r="P91" s="523"/>
      <c r="Q91" s="523"/>
      <c r="R91" s="523"/>
      <c r="S91" s="1202">
        <v>5.6042219999999997E-2</v>
      </c>
      <c r="T91" s="1202">
        <v>1.1325300000000001E-3</v>
      </c>
      <c r="U91" s="1202">
        <v>1.35148E-3</v>
      </c>
      <c r="V91" s="537"/>
      <c r="W91" s="537"/>
      <c r="X91" s="1591">
        <f>SUM(S91:W91)</f>
        <v>5.8526229999999999E-2</v>
      </c>
      <c r="Y91" s="1592"/>
      <c r="Z91" s="1592"/>
      <c r="AA91" s="1592"/>
      <c r="AB91" s="1592"/>
      <c r="AC91" s="1593"/>
    </row>
    <row r="94" spans="1:29" ht="14.4" thickBot="1">
      <c r="A94" s="461" t="s">
        <v>373</v>
      </c>
    </row>
    <row r="95" spans="1:29" ht="27.6">
      <c r="A95" s="466" t="s">
        <v>85</v>
      </c>
      <c r="B95" s="467" t="s">
        <v>86</v>
      </c>
      <c r="C95" s="467"/>
      <c r="D95" s="467"/>
      <c r="E95" s="467" t="s">
        <v>641</v>
      </c>
      <c r="F95" s="468" t="s">
        <v>87</v>
      </c>
      <c r="G95" s="469"/>
      <c r="H95" s="469"/>
      <c r="I95" s="469"/>
      <c r="J95" s="469"/>
      <c r="K95" s="469"/>
      <c r="L95" s="469"/>
      <c r="M95" s="469"/>
      <c r="N95" s="469"/>
      <c r="O95" s="469"/>
      <c r="P95" s="469"/>
      <c r="Q95" s="469"/>
      <c r="R95" s="469"/>
      <c r="S95" s="471" t="s">
        <v>329</v>
      </c>
      <c r="T95" s="471" t="s">
        <v>340</v>
      </c>
      <c r="U95" s="471" t="s">
        <v>341</v>
      </c>
      <c r="V95" s="1563" t="s">
        <v>280</v>
      </c>
      <c r="W95" s="1564"/>
      <c r="X95" s="1564"/>
      <c r="Y95" s="1564"/>
      <c r="Z95" s="1564"/>
      <c r="AA95" s="1564"/>
      <c r="AB95" s="1564"/>
      <c r="AC95" s="1557"/>
    </row>
    <row r="96" spans="1:29">
      <c r="A96" s="484"/>
      <c r="B96" s="473" t="s">
        <v>522</v>
      </c>
      <c r="C96" s="498"/>
      <c r="D96" s="502"/>
      <c r="E96" s="483"/>
      <c r="F96" s="500"/>
      <c r="G96" s="463"/>
      <c r="H96" s="463"/>
      <c r="I96" s="463"/>
      <c r="J96" s="463"/>
      <c r="K96" s="463"/>
      <c r="L96" s="463"/>
      <c r="M96" s="463"/>
      <c r="N96" s="463"/>
      <c r="O96" s="463"/>
      <c r="P96" s="463"/>
      <c r="Q96" s="463"/>
      <c r="R96" s="463"/>
      <c r="S96" s="455"/>
      <c r="T96" s="455"/>
      <c r="U96" s="455"/>
      <c r="V96" s="455"/>
      <c r="W96" s="1595" t="s">
        <v>1169</v>
      </c>
      <c r="X96" s="1595"/>
      <c r="Y96" s="1595"/>
      <c r="Z96" s="1595"/>
      <c r="AA96" s="1595"/>
      <c r="AB96" s="455"/>
      <c r="AC96" s="475"/>
    </row>
    <row r="97" spans="1:29" ht="14.4" thickBot="1">
      <c r="A97" s="547">
        <f>+'Appendix A'!A139</f>
        <v>78</v>
      </c>
      <c r="B97" s="514"/>
      <c r="C97" s="523" t="str">
        <f>+'Appendix A'!C139</f>
        <v>General Advertising Exp Account 930.1</v>
      </c>
      <c r="D97" s="516"/>
      <c r="E97" s="548" t="str">
        <f>+'Appendix A'!E139</f>
        <v>(Note K)</v>
      </c>
      <c r="F97" s="549" t="str">
        <f>+'Appendix A'!F139</f>
        <v>p323.191b</v>
      </c>
      <c r="G97" s="523"/>
      <c r="H97" s="523"/>
      <c r="I97" s="523"/>
      <c r="J97" s="523"/>
      <c r="K97" s="523"/>
      <c r="L97" s="523"/>
      <c r="M97" s="523"/>
      <c r="N97" s="523"/>
      <c r="O97" s="523"/>
      <c r="P97" s="523"/>
      <c r="Q97" s="523"/>
      <c r="R97" s="523"/>
      <c r="S97" s="671">
        <f>S84</f>
        <v>2018.75</v>
      </c>
      <c r="T97" s="671">
        <v>0</v>
      </c>
      <c r="U97" s="555">
        <f>S97-T97</f>
        <v>2018.75</v>
      </c>
      <c r="V97" s="846">
        <f>+V84</f>
        <v>0</v>
      </c>
      <c r="W97" s="1596"/>
      <c r="X97" s="1596"/>
      <c r="Y97" s="1596"/>
      <c r="Z97" s="1596"/>
      <c r="AA97" s="1596"/>
      <c r="AB97" s="538"/>
      <c r="AC97" s="539"/>
    </row>
    <row r="100" spans="1:29" ht="14.4" thickBot="1">
      <c r="A100" s="461" t="s">
        <v>375</v>
      </c>
    </row>
    <row r="101" spans="1:29">
      <c r="A101" s="466" t="s">
        <v>85</v>
      </c>
      <c r="B101" s="467" t="s">
        <v>86</v>
      </c>
      <c r="C101" s="467"/>
      <c r="D101" s="467"/>
      <c r="E101" s="467" t="s">
        <v>641</v>
      </c>
      <c r="F101" s="468" t="s">
        <v>87</v>
      </c>
      <c r="G101" s="469"/>
      <c r="H101" s="469"/>
      <c r="I101" s="469"/>
      <c r="J101" s="469"/>
      <c r="K101" s="469"/>
      <c r="L101" s="469"/>
      <c r="M101" s="469"/>
      <c r="N101" s="469"/>
      <c r="O101" s="469"/>
      <c r="P101" s="469"/>
      <c r="Q101" s="469"/>
      <c r="R101" s="469"/>
      <c r="S101" s="556">
        <f>+C103</f>
        <v>0</v>
      </c>
      <c r="T101" s="1563" t="s">
        <v>343</v>
      </c>
      <c r="U101" s="1573"/>
      <c r="V101" s="1573"/>
      <c r="W101" s="1573"/>
      <c r="X101" s="1573"/>
      <c r="Y101" s="1573"/>
      <c r="Z101" s="1573"/>
      <c r="AA101" s="1573"/>
      <c r="AB101" s="1573"/>
      <c r="AC101" s="1574"/>
    </row>
    <row r="102" spans="1:29">
      <c r="A102" s="557"/>
      <c r="B102" s="505" t="s">
        <v>525</v>
      </c>
      <c r="C102" s="473"/>
      <c r="D102" s="558"/>
      <c r="E102" s="559"/>
      <c r="F102" s="560"/>
      <c r="G102" s="561"/>
      <c r="H102" s="561"/>
      <c r="I102" s="561"/>
      <c r="J102" s="561"/>
      <c r="K102" s="561"/>
      <c r="L102" s="561"/>
      <c r="M102" s="561"/>
      <c r="N102" s="561"/>
      <c r="O102" s="561"/>
      <c r="P102" s="561"/>
      <c r="Q102" s="561"/>
      <c r="R102" s="561"/>
      <c r="S102" s="562"/>
      <c r="T102" s="455"/>
      <c r="U102" s="455"/>
      <c r="V102" s="455"/>
      <c r="W102" s="455"/>
      <c r="X102" s="455"/>
      <c r="Y102" s="455"/>
      <c r="Z102" s="455"/>
      <c r="AA102" s="455"/>
      <c r="AB102" s="455"/>
      <c r="AC102" s="475"/>
    </row>
    <row r="103" spans="1:29">
      <c r="A103" s="484"/>
      <c r="B103" s="486"/>
      <c r="C103" s="485"/>
      <c r="D103" s="558"/>
      <c r="E103" s="486"/>
      <c r="F103" s="494"/>
      <c r="G103" s="485" t="s">
        <v>25</v>
      </c>
      <c r="H103" s="485"/>
      <c r="I103" s="485"/>
      <c r="J103" s="485"/>
      <c r="K103" s="485"/>
      <c r="L103" s="485"/>
      <c r="M103" s="485"/>
      <c r="N103" s="485"/>
      <c r="O103" s="485"/>
      <c r="P103" s="485"/>
      <c r="Q103" s="485"/>
      <c r="R103" s="485"/>
      <c r="S103" s="563">
        <v>0</v>
      </c>
      <c r="T103" s="1565" t="s">
        <v>345</v>
      </c>
      <c r="U103" s="1558"/>
      <c r="V103" s="1558"/>
      <c r="W103" s="1558"/>
      <c r="X103" s="1558"/>
      <c r="Y103" s="1558"/>
      <c r="Z103" s="1558"/>
      <c r="AA103" s="1558"/>
      <c r="AB103" s="1558"/>
      <c r="AC103" s="1559"/>
    </row>
    <row r="104" spans="1:29" ht="14.4" thickBot="1">
      <c r="A104" s="513"/>
      <c r="B104" s="517"/>
      <c r="C104" s="519"/>
      <c r="D104" s="564"/>
      <c r="E104" s="520"/>
      <c r="F104" s="565"/>
      <c r="G104" s="540" t="s">
        <v>27</v>
      </c>
      <c r="H104" s="540"/>
      <c r="I104" s="540"/>
      <c r="J104" s="540"/>
      <c r="K104" s="540"/>
      <c r="L104" s="540"/>
      <c r="M104" s="540"/>
      <c r="N104" s="540"/>
      <c r="O104" s="540"/>
      <c r="P104" s="540"/>
      <c r="Q104" s="540"/>
      <c r="R104" s="540"/>
      <c r="S104" s="562"/>
      <c r="T104" s="455"/>
      <c r="U104" s="455"/>
      <c r="V104" s="455"/>
      <c r="W104" s="455"/>
      <c r="X104" s="455"/>
      <c r="Y104" s="455"/>
      <c r="Z104" s="455"/>
      <c r="AA104" s="464"/>
      <c r="AB104" s="455"/>
      <c r="AC104" s="475"/>
    </row>
    <row r="105" spans="1:29">
      <c r="A105" s="484"/>
      <c r="B105" s="486"/>
      <c r="C105" s="457" t="s">
        <v>439</v>
      </c>
      <c r="D105" s="558"/>
      <c r="E105" s="490"/>
      <c r="F105" s="540"/>
      <c r="G105" s="540"/>
      <c r="H105" s="540"/>
      <c r="I105" s="540"/>
      <c r="J105" s="540"/>
      <c r="K105" s="540"/>
      <c r="L105" s="540"/>
      <c r="M105" s="540"/>
      <c r="N105" s="540"/>
      <c r="O105" s="540"/>
      <c r="P105" s="540"/>
      <c r="Q105" s="540"/>
      <c r="R105" s="540"/>
      <c r="S105" s="566"/>
      <c r="T105" s="1565" t="s">
        <v>385</v>
      </c>
      <c r="U105" s="1558"/>
      <c r="V105" s="1558"/>
      <c r="W105" s="1558"/>
      <c r="X105" s="1558"/>
      <c r="Y105" s="1558"/>
      <c r="Z105" s="1558"/>
      <c r="AA105" s="1558"/>
      <c r="AB105" s="1558"/>
      <c r="AC105" s="1559"/>
    </row>
    <row r="106" spans="1:29">
      <c r="A106" s="484"/>
      <c r="B106" s="567">
        <v>1</v>
      </c>
      <c r="C106" s="568" t="s">
        <v>32</v>
      </c>
      <c r="D106" s="569"/>
      <c r="E106" s="570"/>
      <c r="F106" s="571"/>
      <c r="G106" s="571"/>
      <c r="H106" s="572"/>
      <c r="I106" s="540"/>
      <c r="J106" s="540"/>
      <c r="K106" s="540"/>
      <c r="L106" s="540"/>
      <c r="M106" s="540"/>
      <c r="N106" s="540"/>
      <c r="O106" s="540"/>
      <c r="P106" s="540"/>
      <c r="Q106" s="540"/>
      <c r="R106" s="540"/>
      <c r="S106" s="562"/>
      <c r="T106" s="1565"/>
      <c r="U106" s="1558"/>
      <c r="V106" s="1558"/>
      <c r="W106" s="1558"/>
      <c r="X106" s="1558"/>
      <c r="Y106" s="1558"/>
      <c r="Z106" s="1558"/>
      <c r="AA106" s="1558"/>
      <c r="AB106" s="1558"/>
      <c r="AC106" s="1559"/>
    </row>
    <row r="107" spans="1:29">
      <c r="A107" s="484"/>
      <c r="B107" s="573"/>
      <c r="C107" s="457" t="s">
        <v>33</v>
      </c>
      <c r="D107" s="558"/>
      <c r="E107" s="490"/>
      <c r="F107" s="540"/>
      <c r="G107" s="540"/>
      <c r="H107" s="574"/>
      <c r="I107" s="540"/>
      <c r="J107" s="540"/>
      <c r="K107" s="540"/>
      <c r="L107" s="540"/>
      <c r="M107" s="540"/>
      <c r="N107" s="540"/>
      <c r="O107" s="540"/>
      <c r="P107" s="540"/>
      <c r="Q107" s="540"/>
      <c r="R107" s="540"/>
      <c r="S107" s="562"/>
      <c r="T107" s="476"/>
      <c r="U107" s="477"/>
      <c r="V107" s="477"/>
      <c r="W107" s="477"/>
      <c r="X107" s="477"/>
      <c r="Y107" s="477"/>
      <c r="Z107" s="477"/>
      <c r="AA107" s="477"/>
      <c r="AB107" s="477"/>
      <c r="AC107" s="478"/>
    </row>
    <row r="108" spans="1:29">
      <c r="A108" s="484"/>
      <c r="B108" s="573">
        <v>2</v>
      </c>
      <c r="C108" s="457" t="s">
        <v>440</v>
      </c>
      <c r="D108" s="558"/>
      <c r="E108" s="490"/>
      <c r="F108" s="540"/>
      <c r="G108" s="575"/>
      <c r="H108" s="576"/>
      <c r="I108" s="540"/>
      <c r="J108" s="540"/>
      <c r="K108" s="540"/>
      <c r="L108" s="540"/>
      <c r="M108" s="540"/>
      <c r="N108" s="540"/>
      <c r="O108" s="540"/>
      <c r="P108" s="540"/>
      <c r="Q108" s="540"/>
      <c r="R108" s="540"/>
      <c r="S108" s="562"/>
      <c r="T108" s="1565"/>
      <c r="U108" s="1558"/>
      <c r="V108" s="1558"/>
      <c r="W108" s="1558"/>
      <c r="X108" s="1558"/>
      <c r="Y108" s="1558"/>
      <c r="Z108" s="1558"/>
      <c r="AA108" s="1558"/>
      <c r="AB108" s="1558"/>
      <c r="AC108" s="1559"/>
    </row>
    <row r="109" spans="1:29">
      <c r="A109" s="484"/>
      <c r="B109" s="573"/>
      <c r="C109" s="457" t="s">
        <v>441</v>
      </c>
      <c r="D109" s="530" t="s">
        <v>442</v>
      </c>
      <c r="E109" s="490"/>
      <c r="F109" s="540"/>
      <c r="G109" s="575"/>
      <c r="H109" s="576"/>
      <c r="I109" s="540"/>
      <c r="J109" s="540"/>
      <c r="K109" s="540"/>
      <c r="L109" s="540"/>
      <c r="M109" s="540"/>
      <c r="N109" s="540"/>
      <c r="O109" s="540"/>
      <c r="P109" s="540"/>
      <c r="Q109" s="540"/>
      <c r="R109" s="540"/>
      <c r="S109" s="562"/>
      <c r="T109" s="1565"/>
      <c r="U109" s="1558"/>
      <c r="V109" s="1558"/>
      <c r="W109" s="1558"/>
      <c r="X109" s="1558"/>
      <c r="Y109" s="1558"/>
      <c r="Z109" s="1558"/>
      <c r="AA109" s="1558"/>
      <c r="AB109" s="1558"/>
      <c r="AC109" s="1559"/>
    </row>
    <row r="110" spans="1:29">
      <c r="A110" s="577"/>
      <c r="B110" s="578" t="s">
        <v>505</v>
      </c>
      <c r="C110" s="457" t="s">
        <v>443</v>
      </c>
      <c r="D110" s="504">
        <v>1000000</v>
      </c>
      <c r="E110" s="498"/>
      <c r="F110" s="498"/>
      <c r="G110" s="579"/>
      <c r="H110" s="580"/>
      <c r="I110" s="498"/>
      <c r="J110" s="498"/>
      <c r="K110" s="498"/>
      <c r="L110" s="498"/>
      <c r="M110" s="498"/>
      <c r="N110" s="498"/>
      <c r="O110" s="498"/>
      <c r="P110" s="498"/>
      <c r="Q110" s="498"/>
      <c r="R110" s="498"/>
      <c r="S110" s="562"/>
      <c r="T110" s="1565"/>
      <c r="U110" s="1558"/>
      <c r="V110" s="1558"/>
      <c r="W110" s="1558"/>
      <c r="X110" s="1558"/>
      <c r="Y110" s="1558"/>
      <c r="Z110" s="1558"/>
      <c r="AA110" s="1558"/>
      <c r="AB110" s="1558"/>
      <c r="AC110" s="1559"/>
    </row>
    <row r="111" spans="1:29">
      <c r="A111" s="577"/>
      <c r="B111" s="578" t="s">
        <v>613</v>
      </c>
      <c r="C111" s="457" t="s">
        <v>444</v>
      </c>
      <c r="D111" s="504">
        <v>500000</v>
      </c>
      <c r="E111" s="498"/>
      <c r="F111" s="498"/>
      <c r="G111" s="498"/>
      <c r="H111" s="581"/>
      <c r="I111" s="498"/>
      <c r="J111" s="498"/>
      <c r="K111" s="498"/>
      <c r="L111" s="498"/>
      <c r="M111" s="498"/>
      <c r="N111" s="498"/>
      <c r="O111" s="498"/>
      <c r="P111" s="498"/>
      <c r="Q111" s="498"/>
      <c r="R111" s="498"/>
      <c r="S111" s="562"/>
      <c r="T111" s="1565"/>
      <c r="U111" s="1558"/>
      <c r="V111" s="1558"/>
      <c r="W111" s="1558"/>
      <c r="X111" s="1558"/>
      <c r="Y111" s="1558"/>
      <c r="Z111" s="1558"/>
      <c r="AA111" s="1558"/>
      <c r="AB111" s="1558"/>
      <c r="AC111" s="1559"/>
    </row>
    <row r="112" spans="1:29">
      <c r="A112" s="577"/>
      <c r="B112" s="578" t="s">
        <v>483</v>
      </c>
      <c r="C112" s="457" t="s">
        <v>445</v>
      </c>
      <c r="D112" s="504">
        <v>400000</v>
      </c>
      <c r="E112" s="498"/>
      <c r="F112" s="498"/>
      <c r="G112" s="498"/>
      <c r="H112" s="581"/>
      <c r="I112" s="498"/>
      <c r="J112" s="498"/>
      <c r="K112" s="498"/>
      <c r="L112" s="498"/>
      <c r="M112" s="498"/>
      <c r="N112" s="498"/>
      <c r="O112" s="498"/>
      <c r="P112" s="498"/>
      <c r="Q112" s="498"/>
      <c r="R112" s="498"/>
      <c r="S112" s="562"/>
      <c r="T112" s="1565"/>
      <c r="U112" s="1558"/>
      <c r="V112" s="1558"/>
      <c r="W112" s="1558"/>
      <c r="X112" s="1558"/>
      <c r="Y112" s="1558"/>
      <c r="Z112" s="1558"/>
      <c r="AA112" s="1558"/>
      <c r="AB112" s="1558"/>
      <c r="AC112" s="1559"/>
    </row>
    <row r="113" spans="1:29">
      <c r="A113" s="577"/>
      <c r="B113" s="582" t="s">
        <v>506</v>
      </c>
      <c r="C113" s="583" t="s">
        <v>446</v>
      </c>
      <c r="D113" s="584">
        <f>+D110*(D112/(D111+D112))</f>
        <v>444444.44444444444</v>
      </c>
      <c r="E113" s="585"/>
      <c r="F113" s="585"/>
      <c r="G113" s="585"/>
      <c r="H113" s="586"/>
      <c r="I113" s="498"/>
      <c r="J113" s="498"/>
      <c r="K113" s="498"/>
      <c r="L113" s="498"/>
      <c r="M113" s="498"/>
      <c r="N113" s="498"/>
      <c r="O113" s="498"/>
      <c r="P113" s="498"/>
      <c r="Q113" s="498"/>
      <c r="R113" s="498"/>
      <c r="S113" s="562"/>
      <c r="T113" s="1565"/>
      <c r="U113" s="1558"/>
      <c r="V113" s="1558"/>
      <c r="W113" s="1558"/>
      <c r="X113" s="1558"/>
      <c r="Y113" s="1558"/>
      <c r="Z113" s="1558"/>
      <c r="AA113" s="1558"/>
      <c r="AB113" s="1558"/>
      <c r="AC113" s="1559"/>
    </row>
    <row r="114" spans="1:29" ht="14.4" thickBot="1">
      <c r="A114" s="587"/>
      <c r="B114" s="522"/>
      <c r="C114" s="522"/>
      <c r="D114" s="522"/>
      <c r="E114" s="522"/>
      <c r="F114" s="522"/>
      <c r="G114" s="522"/>
      <c r="H114" s="522"/>
      <c r="I114" s="522"/>
      <c r="J114" s="522"/>
      <c r="K114" s="522"/>
      <c r="L114" s="522"/>
      <c r="M114" s="522"/>
      <c r="N114" s="522"/>
      <c r="O114" s="522"/>
      <c r="P114" s="522"/>
      <c r="Q114" s="522"/>
      <c r="R114" s="522"/>
      <c r="S114" s="587"/>
      <c r="T114" s="522"/>
      <c r="U114" s="522"/>
      <c r="V114" s="522"/>
      <c r="W114" s="588" t="s">
        <v>344</v>
      </c>
      <c r="X114" s="522"/>
      <c r="Y114" s="522"/>
      <c r="Z114" s="522"/>
      <c r="AA114" s="522"/>
      <c r="AB114" s="522"/>
      <c r="AC114" s="536"/>
    </row>
    <row r="115" spans="1:29">
      <c r="A115" s="455"/>
      <c r="B115" s="455"/>
      <c r="C115" s="455"/>
      <c r="D115" s="455"/>
      <c r="E115" s="455"/>
      <c r="F115" s="455"/>
      <c r="G115" s="455"/>
      <c r="H115" s="455"/>
      <c r="I115" s="455"/>
      <c r="J115" s="455"/>
      <c r="K115" s="455"/>
      <c r="L115" s="455"/>
      <c r="M115" s="455"/>
      <c r="N115" s="455"/>
      <c r="O115" s="455"/>
      <c r="P115" s="455"/>
      <c r="Q115" s="455"/>
      <c r="R115" s="455"/>
      <c r="S115" s="455"/>
      <c r="T115" s="455"/>
      <c r="U115" s="455"/>
      <c r="V115" s="455"/>
      <c r="W115" s="589"/>
      <c r="X115" s="455"/>
      <c r="Y115" s="455"/>
      <c r="Z115" s="455"/>
      <c r="AA115" s="455"/>
      <c r="AB115" s="455"/>
      <c r="AC115" s="455"/>
    </row>
    <row r="116" spans="1:29" ht="27" customHeight="1" thickBot="1">
      <c r="A116" s="461" t="s">
        <v>629</v>
      </c>
    </row>
    <row r="117" spans="1:29" ht="51" customHeight="1">
      <c r="A117" s="466" t="s">
        <v>85</v>
      </c>
      <c r="B117" s="467" t="s">
        <v>86</v>
      </c>
      <c r="C117" s="467"/>
      <c r="D117" s="467"/>
      <c r="E117" s="467" t="s">
        <v>641</v>
      </c>
      <c r="F117" s="467" t="s">
        <v>87</v>
      </c>
      <c r="G117" s="556" t="s">
        <v>323</v>
      </c>
      <c r="H117" s="692" t="s">
        <v>324</v>
      </c>
      <c r="I117" s="692" t="s">
        <v>325</v>
      </c>
      <c r="J117" s="692" t="s">
        <v>632</v>
      </c>
      <c r="K117" s="692" t="s">
        <v>332</v>
      </c>
      <c r="L117" s="692"/>
      <c r="M117" s="469"/>
      <c r="N117" s="469"/>
      <c r="O117" s="469"/>
      <c r="P117" s="469"/>
      <c r="Q117" s="469"/>
      <c r="R117" s="469"/>
      <c r="S117" s="469"/>
      <c r="T117" s="469"/>
      <c r="U117" s="469"/>
      <c r="V117" s="1563" t="s">
        <v>280</v>
      </c>
      <c r="W117" s="1564"/>
      <c r="X117" s="1564"/>
      <c r="Y117" s="1564"/>
      <c r="Z117" s="1564"/>
      <c r="AA117" s="1564"/>
      <c r="AB117" s="1564"/>
      <c r="AC117" s="1557"/>
    </row>
    <row r="118" spans="1:29">
      <c r="A118" s="484">
        <f>+'Appendix A'!A80</f>
        <v>47</v>
      </c>
      <c r="B118" s="473" t="s">
        <v>438</v>
      </c>
      <c r="C118" s="498"/>
      <c r="D118" s="502"/>
      <c r="E118" s="490"/>
      <c r="F118" s="463"/>
      <c r="G118" s="590" t="s">
        <v>342</v>
      </c>
      <c r="H118" s="591" t="s">
        <v>342</v>
      </c>
      <c r="I118" s="455"/>
      <c r="J118" s="591"/>
      <c r="K118" s="591" t="s">
        <v>271</v>
      </c>
      <c r="L118" s="591"/>
      <c r="M118" s="463"/>
      <c r="N118" s="463"/>
      <c r="O118" s="463"/>
      <c r="P118" s="463"/>
      <c r="Q118" s="463"/>
      <c r="R118" s="463"/>
      <c r="S118" s="463"/>
      <c r="T118" s="463"/>
      <c r="U118" s="463"/>
      <c r="V118" s="455"/>
      <c r="W118" s="455"/>
      <c r="X118" s="455"/>
      <c r="Y118" s="455"/>
      <c r="Z118" s="455"/>
      <c r="AA118" s="455"/>
      <c r="AB118" s="455"/>
      <c r="AC118" s="475"/>
    </row>
    <row r="119" spans="1:29">
      <c r="A119" s="484"/>
      <c r="B119" s="473"/>
      <c r="C119" s="498" t="s">
        <v>630</v>
      </c>
      <c r="D119" s="502"/>
      <c r="E119" s="490"/>
      <c r="F119" s="511"/>
      <c r="G119" s="602">
        <v>20388.679788493122</v>
      </c>
      <c r="H119" s="602">
        <v>33734.705848334299</v>
      </c>
      <c r="I119" s="511">
        <f>(G119+H119)/2</f>
        <v>27061.69281841371</v>
      </c>
      <c r="J119" s="592">
        <v>1</v>
      </c>
      <c r="K119" s="591">
        <f>I119*J119</f>
        <v>27061.69281841371</v>
      </c>
      <c r="L119" s="591"/>
      <c r="M119" s="463"/>
      <c r="N119" s="463"/>
      <c r="O119" s="463"/>
      <c r="P119" s="463"/>
      <c r="Q119" s="463"/>
      <c r="R119" s="463"/>
      <c r="S119" s="463"/>
      <c r="T119" s="463"/>
      <c r="U119" s="463"/>
      <c r="V119" s="455"/>
      <c r="W119" s="455"/>
      <c r="X119" s="455"/>
      <c r="Y119" s="455"/>
      <c r="Z119" s="455"/>
      <c r="AA119" s="455"/>
      <c r="AB119" s="455"/>
      <c r="AC119" s="475"/>
    </row>
    <row r="120" spans="1:29">
      <c r="A120" s="484"/>
      <c r="B120" s="473"/>
      <c r="C120" s="498" t="s">
        <v>631</v>
      </c>
      <c r="D120" s="502"/>
      <c r="E120" s="490"/>
      <c r="F120" s="511"/>
      <c r="G120" s="602">
        <v>2919.8245200000001</v>
      </c>
      <c r="H120" s="602">
        <v>3429.5666799999995</v>
      </c>
      <c r="I120" s="511">
        <f>(G120+H120)/2</f>
        <v>3174.6956</v>
      </c>
      <c r="J120" s="593">
        <f>'Appendix A'!H92</f>
        <v>0.101375678754086</v>
      </c>
      <c r="K120" s="591">
        <f>I120*J120</f>
        <v>321.83692128761032</v>
      </c>
      <c r="L120" s="591"/>
      <c r="M120" s="463"/>
      <c r="N120" s="463"/>
      <c r="O120" s="463"/>
      <c r="P120" s="463"/>
      <c r="Q120" s="463"/>
      <c r="R120" s="463"/>
      <c r="S120" s="463"/>
      <c r="T120" s="463"/>
      <c r="U120" s="463"/>
      <c r="V120" s="455"/>
      <c r="W120" s="455"/>
      <c r="X120" s="455"/>
      <c r="Y120" s="455"/>
      <c r="Z120" s="455"/>
      <c r="AA120" s="455"/>
      <c r="AB120" s="455"/>
      <c r="AC120" s="475"/>
    </row>
    <row r="121" spans="1:29">
      <c r="A121" s="484"/>
      <c r="B121" s="473"/>
      <c r="C121" s="498" t="s">
        <v>261</v>
      </c>
      <c r="D121" s="502"/>
      <c r="E121" s="490"/>
      <c r="F121" s="511"/>
      <c r="G121" s="602">
        <v>6010.0455199999997</v>
      </c>
      <c r="H121" s="602">
        <v>5528.3781900000004</v>
      </c>
      <c r="I121" s="511">
        <f>(G121+H121)/2</f>
        <v>5769.2118549999996</v>
      </c>
      <c r="J121" s="594">
        <f>'Appendix A'!H31</f>
        <v>0.22707505799672942</v>
      </c>
      <c r="K121" s="591">
        <f>I121*J121</f>
        <v>1310.0441165695438</v>
      </c>
      <c r="L121" s="591"/>
      <c r="M121" s="463"/>
      <c r="N121" s="463"/>
      <c r="O121" s="463"/>
      <c r="P121" s="463"/>
      <c r="Q121" s="463"/>
      <c r="R121" s="463"/>
      <c r="S121" s="463"/>
      <c r="T121" s="463"/>
      <c r="U121" s="463"/>
      <c r="V121" s="455"/>
      <c r="W121" s="455"/>
      <c r="X121" s="455"/>
      <c r="Y121" s="455"/>
      <c r="Z121" s="455"/>
      <c r="AA121" s="455"/>
      <c r="AB121" s="455"/>
      <c r="AC121" s="475"/>
    </row>
    <row r="122" spans="1:29">
      <c r="A122" s="484"/>
      <c r="B122" s="473"/>
      <c r="C122" s="498" t="s">
        <v>341</v>
      </c>
      <c r="D122" s="502"/>
      <c r="E122" s="490"/>
      <c r="F122" s="511"/>
      <c r="G122" s="602">
        <v>301392.81124150683</v>
      </c>
      <c r="H122" s="602">
        <v>204032.92380166572</v>
      </c>
      <c r="I122" s="511">
        <f>(G122+H122)/2</f>
        <v>252712.86752158627</v>
      </c>
      <c r="J122" s="594">
        <v>0</v>
      </c>
      <c r="K122" s="591">
        <f>I122*J122</f>
        <v>0</v>
      </c>
      <c r="L122" s="591"/>
      <c r="M122" s="463"/>
      <c r="N122" s="463"/>
      <c r="O122" s="463"/>
      <c r="P122" s="463"/>
      <c r="Q122" s="463"/>
      <c r="R122" s="463"/>
      <c r="S122" s="463"/>
      <c r="T122" s="463"/>
      <c r="U122" s="463"/>
      <c r="V122" s="455"/>
      <c r="W122" s="455"/>
      <c r="X122" s="455"/>
      <c r="Y122" s="455"/>
      <c r="Z122" s="455"/>
      <c r="AA122" s="455"/>
      <c r="AB122" s="455"/>
      <c r="AC122" s="475"/>
    </row>
    <row r="123" spans="1:29" ht="14.4" thickBot="1">
      <c r="A123" s="595"/>
      <c r="B123" s="514"/>
      <c r="C123" s="515" t="s">
        <v>447</v>
      </c>
      <c r="D123" s="516"/>
      <c r="E123" s="517"/>
      <c r="F123" s="523"/>
      <c r="G123" s="693">
        <v>0</v>
      </c>
      <c r="H123" s="1368">
        <v>0</v>
      </c>
      <c r="I123" s="596">
        <f>(G123+H123)/2</f>
        <v>0</v>
      </c>
      <c r="J123" s="597"/>
      <c r="K123" s="555">
        <f>SUM(K119:K122)</f>
        <v>28693.573856270865</v>
      </c>
      <c r="L123" s="555" t="s">
        <v>757</v>
      </c>
      <c r="M123" s="523"/>
      <c r="N123" s="523"/>
      <c r="O123" s="523"/>
      <c r="P123" s="523"/>
      <c r="Q123" s="523"/>
      <c r="R123" s="523"/>
      <c r="S123" s="523"/>
      <c r="T123" s="523"/>
      <c r="U123" s="523"/>
      <c r="V123" s="1585"/>
      <c r="W123" s="1579"/>
      <c r="X123" s="1579"/>
      <c r="Y123" s="1579"/>
      <c r="Z123" s="1579"/>
      <c r="AA123" s="1579"/>
      <c r="AB123" s="1579"/>
      <c r="AC123" s="1580"/>
    </row>
    <row r="124" spans="1:29">
      <c r="A124" s="486"/>
      <c r="B124" s="486"/>
      <c r="C124" s="486"/>
      <c r="D124" s="486"/>
      <c r="E124" s="486"/>
      <c r="F124" s="486"/>
      <c r="G124" s="486"/>
      <c r="H124" s="486"/>
      <c r="I124" s="486"/>
      <c r="J124" s="486"/>
      <c r="K124" s="486"/>
      <c r="L124" s="486"/>
      <c r="M124" s="486"/>
      <c r="N124" s="486"/>
      <c r="O124" s="486"/>
      <c r="P124" s="486"/>
      <c r="Q124" s="486"/>
      <c r="R124" s="486"/>
      <c r="S124" s="486"/>
      <c r="T124" s="486"/>
      <c r="U124" s="486"/>
      <c r="V124" s="455"/>
      <c r="W124" s="589"/>
      <c r="X124" s="455"/>
      <c r="Y124" s="455"/>
      <c r="Z124" s="455"/>
      <c r="AA124" s="455"/>
      <c r="AB124" s="455"/>
      <c r="AC124" s="455"/>
    </row>
    <row r="125" spans="1:29">
      <c r="A125" s="486"/>
      <c r="B125" s="486"/>
      <c r="C125" s="486"/>
      <c r="D125" s="486"/>
      <c r="E125" s="486"/>
      <c r="F125" s="486"/>
      <c r="G125" s="486"/>
      <c r="H125" s="486"/>
      <c r="I125" s="486"/>
      <c r="J125" s="486"/>
      <c r="K125" s="486"/>
      <c r="L125" s="486"/>
      <c r="M125" s="486"/>
      <c r="N125" s="486"/>
      <c r="O125" s="486"/>
      <c r="P125" s="486"/>
      <c r="Q125" s="486"/>
      <c r="R125" s="486"/>
      <c r="S125" s="455"/>
      <c r="T125" s="455"/>
      <c r="U125" s="455"/>
      <c r="V125" s="455"/>
      <c r="W125" s="589"/>
      <c r="X125" s="455"/>
      <c r="Y125" s="455"/>
      <c r="Z125" s="455"/>
      <c r="AA125" s="455"/>
      <c r="AB125" s="455"/>
      <c r="AC125" s="455"/>
    </row>
    <row r="126" spans="1:29" ht="14.4" thickBot="1">
      <c r="A126" s="461" t="s">
        <v>537</v>
      </c>
    </row>
    <row r="127" spans="1:29">
      <c r="A127" s="466" t="s">
        <v>85</v>
      </c>
      <c r="B127" s="467" t="s">
        <v>86</v>
      </c>
      <c r="C127" s="467"/>
      <c r="D127" s="467"/>
      <c r="E127" s="467" t="s">
        <v>641</v>
      </c>
      <c r="F127" s="468" t="s">
        <v>87</v>
      </c>
      <c r="G127" s="469"/>
      <c r="H127" s="469"/>
      <c r="I127" s="469"/>
      <c r="J127" s="469"/>
      <c r="K127" s="469"/>
      <c r="L127" s="469"/>
      <c r="M127" s="469"/>
      <c r="N127" s="469"/>
      <c r="O127" s="469"/>
      <c r="P127" s="469"/>
      <c r="Q127" s="469"/>
      <c r="R127" s="469"/>
      <c r="S127" s="471"/>
      <c r="T127" s="1563" t="s">
        <v>448</v>
      </c>
      <c r="U127" s="1573"/>
      <c r="V127" s="1573"/>
      <c r="W127" s="1573"/>
      <c r="X127" s="1573"/>
      <c r="Y127" s="1573"/>
      <c r="Z127" s="1573"/>
      <c r="AA127" s="1573"/>
      <c r="AB127" s="1573"/>
      <c r="AC127" s="1574"/>
    </row>
    <row r="128" spans="1:29" ht="70.2" customHeight="1">
      <c r="A128" s="484">
        <f>+'Appendix A'!A86</f>
        <v>48</v>
      </c>
      <c r="B128" s="496" t="s">
        <v>537</v>
      </c>
      <c r="C128" s="589"/>
      <c r="F128" s="494"/>
      <c r="G128" s="598" t="s">
        <v>323</v>
      </c>
      <c r="H128" s="599" t="s">
        <v>324</v>
      </c>
      <c r="I128" s="598" t="s">
        <v>929</v>
      </c>
      <c r="J128" s="598" t="s">
        <v>930</v>
      </c>
      <c r="L128" s="483"/>
      <c r="M128" s="559" t="s">
        <v>758</v>
      </c>
      <c r="N128" s="559"/>
      <c r="O128" s="559"/>
      <c r="P128" s="559"/>
      <c r="Q128" s="559"/>
      <c r="R128" s="559"/>
      <c r="S128" s="455"/>
      <c r="T128" s="455"/>
      <c r="U128" s="455"/>
      <c r="V128" s="455"/>
      <c r="W128" s="455"/>
      <c r="X128" s="455"/>
      <c r="Y128" s="455"/>
      <c r="Z128" s="455"/>
      <c r="AA128" s="455"/>
      <c r="AB128" s="455"/>
      <c r="AC128" s="475"/>
    </row>
    <row r="129" spans="1:29">
      <c r="A129" s="484"/>
      <c r="B129" s="486"/>
      <c r="C129" s="498" t="str">
        <f>+'Appendix A'!B15</f>
        <v>Wages &amp; Salary Allocator</v>
      </c>
      <c r="F129" s="494"/>
      <c r="G129" s="600"/>
      <c r="H129" s="601"/>
      <c r="I129" s="455"/>
      <c r="L129" s="601">
        <f>'Appendix A'!H15</f>
        <v>0.101375678754086</v>
      </c>
      <c r="M129" s="485"/>
      <c r="N129" s="485"/>
      <c r="O129" s="485"/>
      <c r="P129" s="485"/>
      <c r="Q129" s="485"/>
      <c r="R129" s="485"/>
      <c r="S129" s="589"/>
      <c r="T129" s="1565"/>
      <c r="U129" s="1558"/>
      <c r="V129" s="1558"/>
      <c r="W129" s="1558"/>
      <c r="X129" s="1558"/>
      <c r="Y129" s="1558"/>
      <c r="Z129" s="1558"/>
      <c r="AA129" s="1558"/>
      <c r="AB129" s="1558"/>
      <c r="AC129" s="1559"/>
    </row>
    <row r="130" spans="1:29">
      <c r="A130" s="484"/>
      <c r="B130" s="486"/>
      <c r="C130" s="498" t="s">
        <v>361</v>
      </c>
      <c r="F130" s="494"/>
      <c r="G130" s="602">
        <v>11.8621</v>
      </c>
      <c r="H130" s="602">
        <v>11.398819999999999</v>
      </c>
      <c r="K130" s="511">
        <f>(G130+H130)/2</f>
        <v>11.630459999999999</v>
      </c>
      <c r="L130" s="601">
        <f>+L129</f>
        <v>0.101375678754086</v>
      </c>
      <c r="M130" s="603">
        <f>K130*L130</f>
        <v>1.1790457767222471</v>
      </c>
      <c r="O130" s="603"/>
      <c r="P130" s="603"/>
      <c r="Q130" s="603"/>
      <c r="R130" s="603"/>
      <c r="S130" s="604"/>
      <c r="T130" s="605"/>
      <c r="U130" s="477"/>
      <c r="V130" s="477"/>
      <c r="W130" s="477"/>
      <c r="X130" s="477"/>
      <c r="Y130" s="477"/>
      <c r="Z130" s="477"/>
      <c r="AA130" s="477"/>
      <c r="AB130" s="477"/>
      <c r="AC130" s="478"/>
    </row>
    <row r="131" spans="1:29">
      <c r="A131" s="484"/>
      <c r="B131" s="486"/>
      <c r="C131" s="498"/>
      <c r="F131" s="494"/>
      <c r="G131" s="602">
        <v>0</v>
      </c>
      <c r="H131" s="602">
        <v>0</v>
      </c>
      <c r="K131" s="511">
        <f>(G131+H131)/2</f>
        <v>0</v>
      </c>
      <c r="L131" s="455"/>
      <c r="M131" s="485"/>
      <c r="N131" s="559" t="s">
        <v>932</v>
      </c>
      <c r="O131" s="485"/>
      <c r="P131" s="485"/>
      <c r="Q131" s="485"/>
      <c r="R131" s="485"/>
      <c r="S131" s="589"/>
      <c r="T131" s="476"/>
      <c r="U131" s="477"/>
      <c r="V131" s="477"/>
      <c r="W131" s="477"/>
      <c r="X131" s="477"/>
      <c r="Y131" s="477"/>
      <c r="Z131" s="477"/>
      <c r="AA131" s="477"/>
      <c r="AB131" s="477"/>
      <c r="AC131" s="478"/>
    </row>
    <row r="132" spans="1:29">
      <c r="A132" s="484"/>
      <c r="B132" s="486"/>
      <c r="C132" s="498"/>
      <c r="F132" s="494"/>
      <c r="L132" s="606"/>
      <c r="M132" s="455"/>
      <c r="N132" s="511" t="s">
        <v>934</v>
      </c>
      <c r="O132" s="603"/>
      <c r="P132" s="603"/>
      <c r="Q132" s="603"/>
      <c r="R132" s="603"/>
      <c r="S132" s="455"/>
      <c r="T132" s="725"/>
      <c r="U132" s="726"/>
      <c r="V132" s="726"/>
      <c r="W132" s="726"/>
      <c r="X132" s="726"/>
      <c r="Y132" s="726"/>
      <c r="Z132" s="726"/>
      <c r="AA132" s="726"/>
      <c r="AB132" s="726"/>
      <c r="AC132" s="727"/>
    </row>
    <row r="133" spans="1:29" ht="14.4">
      <c r="A133" s="484"/>
      <c r="B133" s="486"/>
      <c r="C133" s="498" t="s">
        <v>1011</v>
      </c>
      <c r="F133" s="494" t="s">
        <v>1012</v>
      </c>
      <c r="G133" s="602">
        <v>27745.113000000001</v>
      </c>
      <c r="H133" s="602">
        <v>27418.496999999999</v>
      </c>
      <c r="I133" s="511">
        <f>(G133+H133)/2</f>
        <v>27581.805</v>
      </c>
      <c r="J133" s="723">
        <v>3979.8539999999998</v>
      </c>
      <c r="K133" s="723">
        <f>I133-J133</f>
        <v>23601.951000000001</v>
      </c>
      <c r="L133" s="606">
        <f>L130</f>
        <v>0.101375678754086</v>
      </c>
      <c r="M133" s="603">
        <f>+K133*L133</f>
        <v>2392.6638025456787</v>
      </c>
      <c r="N133" s="1201"/>
      <c r="O133" s="734"/>
      <c r="P133" s="734"/>
      <c r="Q133" s="734"/>
      <c r="R133" s="734"/>
      <c r="S133" s="735"/>
      <c r="T133" s="736"/>
      <c r="U133" s="737"/>
      <c r="V133" s="737"/>
      <c r="W133" s="737"/>
      <c r="X133" s="737"/>
      <c r="Y133" s="737"/>
      <c r="Z133" s="737"/>
      <c r="AA133" s="737"/>
      <c r="AB133" s="737"/>
      <c r="AC133" s="738"/>
    </row>
    <row r="134" spans="1:29" ht="14.4">
      <c r="A134" s="484"/>
      <c r="B134" s="486"/>
      <c r="C134" s="498" t="s">
        <v>39</v>
      </c>
      <c r="F134" s="607"/>
      <c r="G134" s="602"/>
      <c r="H134" s="602"/>
      <c r="K134" s="511">
        <f>(G134+H134)/2</f>
        <v>0</v>
      </c>
      <c r="L134" s="658">
        <f>L133</f>
        <v>0.101375678754086</v>
      </c>
      <c r="M134" s="603">
        <f>+K134*L134</f>
        <v>0</v>
      </c>
      <c r="N134" s="845"/>
      <c r="O134" s="739"/>
      <c r="P134" s="739"/>
      <c r="Q134" s="739"/>
      <c r="R134" s="739"/>
      <c r="S134" s="740"/>
      <c r="T134" s="741"/>
      <c r="U134" s="737"/>
      <c r="V134" s="737"/>
      <c r="W134" s="737"/>
      <c r="X134" s="737"/>
      <c r="Y134" s="737"/>
      <c r="Z134" s="737"/>
      <c r="AA134" s="737"/>
      <c r="AB134" s="737"/>
      <c r="AC134" s="738"/>
    </row>
    <row r="135" spans="1:29" ht="16.2" thickBot="1">
      <c r="A135" s="513"/>
      <c r="B135" s="517"/>
      <c r="C135" s="517"/>
      <c r="D135" s="517"/>
      <c r="E135" s="517"/>
      <c r="F135" s="608"/>
      <c r="G135" s="513"/>
      <c r="H135" s="517"/>
      <c r="I135" s="517"/>
      <c r="J135" s="724" t="s">
        <v>931</v>
      </c>
      <c r="K135" s="517"/>
      <c r="L135" s="517"/>
      <c r="M135" s="517"/>
      <c r="N135" s="517"/>
      <c r="O135" s="517"/>
      <c r="P135" s="517"/>
      <c r="Q135" s="517"/>
      <c r="R135" s="517"/>
      <c r="S135" s="522"/>
      <c r="T135" s="522"/>
      <c r="U135" s="522"/>
      <c r="V135" s="522"/>
      <c r="W135" s="588"/>
      <c r="X135" s="522"/>
      <c r="Y135" s="522"/>
      <c r="Z135" s="522"/>
      <c r="AA135" s="522"/>
      <c r="AB135" s="522"/>
      <c r="AC135" s="536"/>
    </row>
    <row r="136" spans="1:29">
      <c r="A136" s="455"/>
      <c r="B136" s="455"/>
      <c r="C136" s="455"/>
      <c r="D136" s="455"/>
      <c r="E136" s="455"/>
      <c r="F136" s="455"/>
      <c r="G136" s="455"/>
      <c r="H136" s="455"/>
      <c r="I136" s="455"/>
      <c r="J136" s="455"/>
      <c r="K136" s="455"/>
      <c r="L136" s="455"/>
      <c r="M136" s="455"/>
      <c r="N136" s="455"/>
      <c r="O136" s="455"/>
      <c r="P136" s="455"/>
      <c r="Q136" s="455"/>
      <c r="R136" s="455"/>
      <c r="S136" s="455"/>
      <c r="T136" s="455"/>
      <c r="U136" s="455"/>
      <c r="V136" s="455"/>
      <c r="W136" s="589"/>
      <c r="X136" s="455"/>
      <c r="Y136" s="455"/>
      <c r="Z136" s="455"/>
      <c r="AA136" s="455"/>
      <c r="AB136" s="455"/>
      <c r="AC136" s="455"/>
    </row>
    <row r="137" spans="1:29">
      <c r="A137" s="455"/>
      <c r="B137" s="455"/>
      <c r="C137" s="454"/>
      <c r="D137" s="455"/>
      <c r="E137" s="455"/>
      <c r="F137" s="455"/>
      <c r="G137" s="455"/>
      <c r="H137" s="455"/>
      <c r="I137" s="455"/>
      <c r="J137" s="455"/>
      <c r="K137" s="455"/>
      <c r="L137" s="455"/>
      <c r="M137" s="455"/>
      <c r="N137" s="455"/>
      <c r="O137" s="455"/>
      <c r="P137" s="455"/>
      <c r="Q137" s="455"/>
      <c r="R137" s="455"/>
      <c r="S137" s="455"/>
      <c r="T137" s="455"/>
      <c r="U137" s="455"/>
      <c r="V137" s="455"/>
      <c r="W137" s="589"/>
      <c r="X137" s="455"/>
      <c r="Y137" s="455"/>
      <c r="Z137" s="455"/>
      <c r="AA137" s="455"/>
      <c r="AB137" s="455"/>
      <c r="AC137" s="455"/>
    </row>
    <row r="138" spans="1:29" ht="14.4" thickBot="1">
      <c r="A138" s="461" t="s">
        <v>376</v>
      </c>
    </row>
    <row r="139" spans="1:29">
      <c r="A139" s="466" t="s">
        <v>85</v>
      </c>
      <c r="B139" s="467" t="s">
        <v>86</v>
      </c>
      <c r="C139" s="467"/>
      <c r="D139" s="467"/>
      <c r="E139" s="467" t="s">
        <v>641</v>
      </c>
      <c r="F139" s="468" t="s">
        <v>87</v>
      </c>
      <c r="G139" s="469"/>
      <c r="H139" s="469"/>
      <c r="I139" s="469"/>
      <c r="J139" s="469"/>
      <c r="K139" s="469"/>
      <c r="L139" s="469"/>
      <c r="M139" s="469"/>
      <c r="N139" s="469"/>
      <c r="O139" s="469"/>
      <c r="P139" s="469"/>
      <c r="Q139" s="469"/>
      <c r="R139" s="469"/>
      <c r="S139" s="471"/>
      <c r="T139" s="1563" t="s">
        <v>347</v>
      </c>
      <c r="U139" s="1573"/>
      <c r="V139" s="1573"/>
      <c r="W139" s="1573"/>
      <c r="X139" s="1573"/>
      <c r="Y139" s="1573"/>
      <c r="Z139" s="1573"/>
      <c r="AA139" s="1573"/>
      <c r="AB139" s="1573"/>
      <c r="AC139" s="1574"/>
    </row>
    <row r="140" spans="1:29" ht="33" customHeight="1">
      <c r="A140" s="563"/>
      <c r="B140" s="496" t="s">
        <v>283</v>
      </c>
      <c r="C140" s="589"/>
      <c r="D140" s="600"/>
      <c r="E140" s="483"/>
      <c r="F140" s="552"/>
      <c r="G140" s="598" t="s">
        <v>323</v>
      </c>
      <c r="H140" s="599" t="s">
        <v>324</v>
      </c>
      <c r="I140" s="598" t="s">
        <v>325</v>
      </c>
      <c r="J140" s="553"/>
      <c r="K140" s="553"/>
      <c r="L140" s="553"/>
      <c r="M140" s="553"/>
      <c r="N140" s="553"/>
      <c r="O140" s="553"/>
      <c r="P140" s="553"/>
      <c r="Q140" s="553"/>
      <c r="R140" s="553"/>
      <c r="S140" s="464"/>
      <c r="T140" s="455"/>
      <c r="U140" s="455"/>
      <c r="V140" s="455"/>
      <c r="W140" s="455"/>
      <c r="X140" s="455"/>
      <c r="Y140" s="455"/>
      <c r="Z140" s="455"/>
      <c r="AA140" s="455"/>
      <c r="AB140" s="455"/>
      <c r="AC140" s="475"/>
    </row>
    <row r="141" spans="1:29">
      <c r="A141" s="562"/>
      <c r="D141" s="454"/>
      <c r="F141" s="494"/>
      <c r="G141" s="455"/>
      <c r="H141" s="601"/>
      <c r="I141" s="455"/>
      <c r="J141" s="485"/>
      <c r="K141" s="485"/>
      <c r="L141" s="485"/>
      <c r="M141" s="485"/>
      <c r="N141" s="485"/>
      <c r="O141" s="485"/>
      <c r="P141" s="485"/>
      <c r="Q141" s="485"/>
      <c r="R141" s="485"/>
      <c r="S141" s="464"/>
      <c r="T141" s="1565" t="s">
        <v>346</v>
      </c>
      <c r="U141" s="1558"/>
      <c r="V141" s="1558"/>
      <c r="W141" s="1558"/>
      <c r="X141" s="1558"/>
      <c r="Y141" s="1558"/>
      <c r="Z141" s="1558"/>
      <c r="AA141" s="1558"/>
      <c r="AB141" s="1558"/>
      <c r="AC141" s="1559"/>
    </row>
    <row r="142" spans="1:29">
      <c r="A142" s="484">
        <f>+'Appendix A'!A103</f>
        <v>58</v>
      </c>
      <c r="B142" s="486"/>
      <c r="C142" s="496" t="str">
        <f>+'Appendix A'!C103</f>
        <v>Outstanding Network Credits</v>
      </c>
      <c r="D142" s="454"/>
      <c r="E142" s="486" t="str">
        <f>+'Appendix A'!E103</f>
        <v>(Note N)</v>
      </c>
      <c r="F142" s="494" t="s">
        <v>300</v>
      </c>
      <c r="G142" s="602">
        <v>0</v>
      </c>
      <c r="H142" s="602">
        <v>0</v>
      </c>
      <c r="I142" s="511">
        <f>(G142+H142)/2</f>
        <v>0</v>
      </c>
      <c r="J142" s="485"/>
      <c r="K142" s="485"/>
      <c r="L142" s="485"/>
      <c r="M142" s="485"/>
      <c r="N142" s="485"/>
      <c r="O142" s="485"/>
      <c r="P142" s="485"/>
      <c r="Q142" s="485"/>
      <c r="R142" s="485"/>
      <c r="S142" s="455"/>
      <c r="T142" s="455"/>
      <c r="U142" s="455"/>
      <c r="V142" s="455"/>
      <c r="W142" s="455"/>
      <c r="X142" s="455"/>
      <c r="Y142" s="455"/>
      <c r="Z142" s="455"/>
      <c r="AA142" s="464"/>
      <c r="AB142" s="455"/>
      <c r="AC142" s="475"/>
    </row>
    <row r="143" spans="1:29">
      <c r="A143" s="484"/>
      <c r="B143" s="486"/>
      <c r="C143" s="496"/>
      <c r="D143" s="486"/>
      <c r="E143" s="486"/>
      <c r="F143" s="494"/>
      <c r="I143" s="511"/>
      <c r="J143" s="485"/>
      <c r="K143" s="485"/>
      <c r="L143" s="485"/>
      <c r="M143" s="485"/>
      <c r="N143" s="485"/>
      <c r="O143" s="485"/>
      <c r="P143" s="485"/>
      <c r="Q143" s="485"/>
      <c r="R143" s="485"/>
      <c r="T143" s="1565" t="s">
        <v>385</v>
      </c>
      <c r="U143" s="1558"/>
      <c r="V143" s="1558"/>
      <c r="W143" s="1558"/>
      <c r="X143" s="1558"/>
      <c r="Y143" s="1558"/>
      <c r="Z143" s="1558"/>
      <c r="AA143" s="1558"/>
      <c r="AB143" s="1558"/>
      <c r="AC143" s="1559"/>
    </row>
    <row r="144" spans="1:29">
      <c r="A144" s="484">
        <f>+'Appendix A'!A104</f>
        <v>59</v>
      </c>
      <c r="B144" s="486"/>
      <c r="C144" s="496" t="s">
        <v>418</v>
      </c>
      <c r="D144" s="486"/>
      <c r="E144" s="486" t="str">
        <f>+'Appendix A'!E104</f>
        <v>(Note N)</v>
      </c>
      <c r="F144" s="494" t="s">
        <v>300</v>
      </c>
      <c r="G144" s="602">
        <v>0</v>
      </c>
      <c r="H144" s="602">
        <v>0</v>
      </c>
      <c r="I144" s="511">
        <f>(G144+H144)/2</f>
        <v>0</v>
      </c>
      <c r="J144" s="485"/>
      <c r="K144" s="485"/>
      <c r="L144" s="485"/>
      <c r="M144" s="485"/>
      <c r="N144" s="485"/>
      <c r="O144" s="485"/>
      <c r="P144" s="485"/>
      <c r="Q144" s="485"/>
      <c r="R144" s="485"/>
      <c r="S144" s="464"/>
      <c r="T144" s="1565"/>
      <c r="U144" s="1558"/>
      <c r="V144" s="1558"/>
      <c r="W144" s="1558"/>
      <c r="X144" s="1558"/>
      <c r="Y144" s="1558"/>
      <c r="Z144" s="1558"/>
      <c r="AA144" s="1558"/>
      <c r="AB144" s="1558"/>
      <c r="AC144" s="1559"/>
    </row>
    <row r="145" spans="1:34" ht="14.4" thickBot="1">
      <c r="A145" s="513"/>
      <c r="B145" s="517"/>
      <c r="C145" s="609" t="s">
        <v>419</v>
      </c>
      <c r="D145" s="517"/>
      <c r="E145" s="517"/>
      <c r="F145" s="608"/>
      <c r="G145" s="517"/>
      <c r="H145" s="517"/>
      <c r="I145" s="517"/>
      <c r="J145" s="517"/>
      <c r="K145" s="517"/>
      <c r="L145" s="517"/>
      <c r="M145" s="517"/>
      <c r="N145" s="517"/>
      <c r="O145" s="517"/>
      <c r="P145" s="517"/>
      <c r="Q145" s="517"/>
      <c r="R145" s="517"/>
      <c r="S145" s="522"/>
      <c r="T145" s="522"/>
      <c r="U145" s="522"/>
      <c r="V145" s="522"/>
      <c r="W145" s="588" t="s">
        <v>344</v>
      </c>
      <c r="X145" s="522"/>
      <c r="Y145" s="522"/>
      <c r="Z145" s="522"/>
      <c r="AA145" s="522"/>
      <c r="AB145" s="522"/>
      <c r="AC145" s="536"/>
    </row>
    <row r="146" spans="1:34">
      <c r="A146" s="486"/>
      <c r="B146" s="486"/>
      <c r="C146" s="486"/>
      <c r="D146" s="486"/>
      <c r="E146" s="486"/>
      <c r="F146" s="486"/>
      <c r="G146" s="486"/>
      <c r="H146" s="486"/>
      <c r="I146" s="486"/>
      <c r="J146" s="486"/>
      <c r="K146" s="486"/>
      <c r="L146" s="486"/>
      <c r="M146" s="486"/>
      <c r="N146" s="486"/>
      <c r="O146" s="486"/>
      <c r="P146" s="486"/>
      <c r="Q146" s="486"/>
      <c r="R146" s="486"/>
      <c r="S146" s="455"/>
      <c r="T146" s="455"/>
      <c r="U146" s="455"/>
      <c r="V146" s="455"/>
      <c r="W146" s="589"/>
      <c r="X146" s="455"/>
      <c r="Y146" s="455"/>
      <c r="Z146" s="455"/>
      <c r="AA146" s="455"/>
      <c r="AB146" s="455"/>
      <c r="AC146" s="455"/>
      <c r="AF146" s="1606" t="s">
        <v>1203</v>
      </c>
      <c r="AG146" s="1606"/>
      <c r="AH146" s="1606"/>
    </row>
    <row r="147" spans="1:34" ht="14.4" thickBot="1">
      <c r="A147" s="496" t="s">
        <v>45</v>
      </c>
      <c r="B147" s="486"/>
      <c r="C147" s="486"/>
      <c r="D147" s="454"/>
      <c r="E147" s="486"/>
      <c r="F147" s="486"/>
      <c r="G147" s="486"/>
      <c r="H147" s="486"/>
      <c r="I147" s="486"/>
      <c r="J147" s="486"/>
      <c r="K147" s="486"/>
      <c r="L147" s="486"/>
      <c r="M147" s="486"/>
      <c r="N147" s="486"/>
      <c r="O147" s="486"/>
      <c r="P147" s="486"/>
      <c r="Q147" s="486"/>
      <c r="R147" s="486"/>
      <c r="S147" s="455"/>
      <c r="T147" s="455"/>
      <c r="U147" s="455"/>
      <c r="V147" s="455"/>
      <c r="W147" s="589"/>
      <c r="X147" s="455"/>
      <c r="Y147" s="455"/>
      <c r="Z147" s="455"/>
      <c r="AA147" s="455"/>
      <c r="AB147" s="455"/>
      <c r="AC147" s="455"/>
      <c r="AF147" s="1606"/>
      <c r="AG147" s="1606"/>
      <c r="AH147" s="1606"/>
    </row>
    <row r="148" spans="1:34">
      <c r="A148" s="466" t="s">
        <v>85</v>
      </c>
      <c r="B148" s="467" t="s">
        <v>86</v>
      </c>
      <c r="C148" s="467"/>
      <c r="D148" s="467"/>
      <c r="E148" s="467" t="s">
        <v>641</v>
      </c>
      <c r="F148" s="468" t="s">
        <v>87</v>
      </c>
      <c r="G148" s="469" t="s">
        <v>271</v>
      </c>
      <c r="H148" s="469" t="s">
        <v>23</v>
      </c>
      <c r="I148" s="469" t="s">
        <v>625</v>
      </c>
      <c r="J148" s="469" t="s">
        <v>24</v>
      </c>
      <c r="K148" s="469"/>
      <c r="L148" s="469"/>
      <c r="M148" s="469"/>
      <c r="N148" s="469"/>
      <c r="O148" s="469"/>
      <c r="P148" s="469"/>
      <c r="Q148" s="469"/>
      <c r="R148" s="469"/>
      <c r="S148" s="610" t="s">
        <v>435</v>
      </c>
      <c r="T148" s="611" t="s">
        <v>46</v>
      </c>
      <c r="U148" s="611" t="s">
        <v>625</v>
      </c>
      <c r="V148" s="611"/>
      <c r="W148" s="612"/>
      <c r="X148" s="611"/>
      <c r="Y148" s="611"/>
      <c r="Z148" s="611"/>
      <c r="AA148" s="611"/>
      <c r="AB148" s="611"/>
      <c r="AC148" s="613"/>
    </row>
    <row r="149" spans="1:34">
      <c r="A149" s="484"/>
      <c r="B149" s="486"/>
      <c r="C149" s="485"/>
      <c r="D149" s="486"/>
      <c r="E149" s="486"/>
      <c r="F149" s="607"/>
      <c r="G149" s="486"/>
      <c r="H149" s="486"/>
      <c r="I149" s="486"/>
      <c r="J149" s="486"/>
      <c r="K149" s="486"/>
      <c r="L149" s="486"/>
      <c r="M149" s="486"/>
      <c r="N149" s="486"/>
      <c r="O149" s="486"/>
      <c r="P149" s="486"/>
      <c r="Q149" s="486"/>
      <c r="R149" s="486"/>
      <c r="S149" s="614">
        <v>0</v>
      </c>
      <c r="T149" s="455"/>
      <c r="U149" s="455"/>
      <c r="V149" s="455"/>
      <c r="W149" s="589"/>
      <c r="X149" s="455"/>
      <c r="Y149" s="455"/>
      <c r="Z149" s="455"/>
      <c r="AA149" s="455"/>
      <c r="AB149" s="455"/>
      <c r="AC149" s="475"/>
    </row>
    <row r="150" spans="1:34" ht="14.4" thickBot="1">
      <c r="A150" s="513">
        <f>+'Appendix A'!A156</f>
        <v>89</v>
      </c>
      <c r="B150" s="517"/>
      <c r="C150" s="515"/>
      <c r="D150" s="517"/>
      <c r="E150" s="517"/>
      <c r="F150" s="608"/>
      <c r="G150" s="517"/>
      <c r="H150" s="517"/>
      <c r="I150" s="517"/>
      <c r="J150" s="517"/>
      <c r="K150" s="517"/>
      <c r="L150" s="517"/>
      <c r="M150" s="517"/>
      <c r="N150" s="517"/>
      <c r="O150" s="517"/>
      <c r="P150" s="517"/>
      <c r="Q150" s="517"/>
      <c r="R150" s="517"/>
      <c r="S150" s="587"/>
      <c r="T150" s="615">
        <v>5</v>
      </c>
      <c r="U150" s="616">
        <f>S149*1/T150</f>
        <v>0</v>
      </c>
      <c r="V150" s="616"/>
      <c r="W150" s="588"/>
      <c r="X150" s="522"/>
      <c r="Y150" s="522"/>
      <c r="Z150" s="522"/>
      <c r="AA150" s="522"/>
      <c r="AB150" s="522"/>
      <c r="AC150" s="536"/>
    </row>
    <row r="151" spans="1:34">
      <c r="A151" s="486"/>
      <c r="B151" s="486"/>
      <c r="C151" s="486"/>
      <c r="D151" s="486"/>
      <c r="E151" s="486"/>
      <c r="F151" s="486"/>
      <c r="G151" s="486"/>
      <c r="H151" s="486"/>
      <c r="I151" s="486"/>
      <c r="J151" s="486"/>
      <c r="K151" s="486"/>
      <c r="L151" s="486"/>
      <c r="M151" s="486"/>
      <c r="N151" s="486"/>
      <c r="O151" s="486"/>
      <c r="P151" s="486"/>
      <c r="Q151" s="486"/>
      <c r="R151" s="486"/>
      <c r="S151" s="455"/>
      <c r="T151" s="455"/>
      <c r="U151" s="455"/>
      <c r="V151" s="455"/>
      <c r="W151" s="589"/>
      <c r="X151" s="455"/>
      <c r="Y151" s="455"/>
      <c r="Z151" s="455"/>
      <c r="AA151" s="455"/>
      <c r="AB151" s="455"/>
      <c r="AC151" s="455"/>
    </row>
    <row r="152" spans="1:34">
      <c r="A152" s="486"/>
      <c r="B152" s="486"/>
      <c r="C152" s="454"/>
      <c r="D152" s="486"/>
      <c r="E152" s="486"/>
      <c r="F152" s="486"/>
      <c r="G152" s="486"/>
      <c r="H152" s="486"/>
      <c r="I152" s="486"/>
      <c r="J152" s="486"/>
      <c r="K152" s="486"/>
      <c r="L152" s="486"/>
      <c r="M152" s="486"/>
      <c r="N152" s="486"/>
      <c r="O152" s="486"/>
      <c r="P152" s="486"/>
      <c r="Q152" s="486"/>
      <c r="R152" s="486"/>
      <c r="S152" s="455"/>
      <c r="T152" s="455"/>
      <c r="U152" s="455"/>
      <c r="V152" s="455"/>
      <c r="W152" s="589"/>
      <c r="X152" s="455"/>
      <c r="Y152" s="455"/>
      <c r="Z152" s="455"/>
      <c r="AA152" s="455"/>
      <c r="AB152" s="455"/>
      <c r="AC152" s="455"/>
    </row>
    <row r="153" spans="1:34" ht="14.4" thickBot="1">
      <c r="A153" s="461" t="s">
        <v>377</v>
      </c>
    </row>
    <row r="154" spans="1:34">
      <c r="A154" s="466" t="s">
        <v>85</v>
      </c>
      <c r="B154" s="467" t="s">
        <v>86</v>
      </c>
      <c r="C154" s="467"/>
      <c r="D154" s="467"/>
      <c r="E154" s="467" t="s">
        <v>641</v>
      </c>
      <c r="F154" s="468" t="s">
        <v>87</v>
      </c>
      <c r="G154" s="469"/>
      <c r="H154" s="469"/>
      <c r="I154" s="469"/>
      <c r="J154" s="469"/>
      <c r="K154" s="469"/>
      <c r="L154" s="469"/>
      <c r="M154" s="469"/>
      <c r="N154" s="469"/>
      <c r="O154" s="469"/>
      <c r="P154" s="469"/>
      <c r="Q154" s="469"/>
      <c r="R154" s="469"/>
      <c r="S154" s="471">
        <f>+C156</f>
        <v>0</v>
      </c>
      <c r="T154" s="1563" t="s">
        <v>349</v>
      </c>
      <c r="U154" s="1573"/>
      <c r="V154" s="1573"/>
      <c r="W154" s="1573"/>
      <c r="X154" s="1573"/>
      <c r="Y154" s="1573"/>
      <c r="Z154" s="1573"/>
      <c r="AA154" s="1573"/>
      <c r="AB154" s="1573"/>
      <c r="AC154" s="1574"/>
    </row>
    <row r="155" spans="1:34">
      <c r="A155" s="484"/>
      <c r="B155" s="496"/>
      <c r="C155" s="486"/>
      <c r="D155" s="486"/>
      <c r="E155" s="486"/>
      <c r="F155" s="607"/>
      <c r="G155" s="486"/>
      <c r="H155" s="486"/>
      <c r="I155" s="486"/>
      <c r="J155" s="486"/>
      <c r="K155" s="486"/>
      <c r="L155" s="486"/>
      <c r="M155" s="486"/>
      <c r="N155" s="486"/>
      <c r="O155" s="486"/>
      <c r="P155" s="486"/>
      <c r="Q155" s="486"/>
      <c r="R155" s="486"/>
      <c r="S155" s="455"/>
      <c r="T155" s="455"/>
      <c r="U155" s="455"/>
      <c r="V155" s="455"/>
      <c r="W155" s="455"/>
      <c r="X155" s="455"/>
      <c r="Y155" s="455"/>
      <c r="Z155" s="455"/>
      <c r="AA155" s="455"/>
      <c r="AB155" s="455"/>
      <c r="AC155" s="475"/>
    </row>
    <row r="156" spans="1:34">
      <c r="A156" s="484"/>
      <c r="B156" s="486"/>
      <c r="C156" s="485"/>
      <c r="D156" s="486"/>
      <c r="E156" s="486"/>
      <c r="F156" s="494"/>
      <c r="G156" s="485"/>
      <c r="H156" s="485"/>
      <c r="I156" s="485"/>
      <c r="J156" s="485"/>
      <c r="K156" s="485"/>
      <c r="L156" s="485"/>
      <c r="M156" s="485"/>
      <c r="N156" s="485"/>
      <c r="O156" s="485"/>
      <c r="P156" s="485"/>
      <c r="Q156" s="485"/>
      <c r="R156" s="485"/>
      <c r="S156" s="617">
        <v>0</v>
      </c>
      <c r="T156" s="1565" t="s">
        <v>346</v>
      </c>
      <c r="U156" s="1558"/>
      <c r="V156" s="1558"/>
      <c r="W156" s="1558"/>
      <c r="X156" s="1558"/>
      <c r="Y156" s="1558"/>
      <c r="Z156" s="1558"/>
      <c r="AA156" s="1558"/>
      <c r="AB156" s="1558"/>
      <c r="AC156" s="1559"/>
    </row>
    <row r="157" spans="1:34">
      <c r="A157" s="484"/>
      <c r="B157" s="486"/>
      <c r="C157" s="486"/>
      <c r="D157" s="486"/>
      <c r="E157" s="486"/>
      <c r="F157" s="607"/>
      <c r="G157" s="486"/>
      <c r="H157" s="486"/>
      <c r="I157" s="486"/>
      <c r="J157" s="486"/>
      <c r="K157" s="486"/>
      <c r="L157" s="486"/>
      <c r="M157" s="486"/>
      <c r="N157" s="486"/>
      <c r="O157" s="486"/>
      <c r="P157" s="486"/>
      <c r="Q157" s="486"/>
      <c r="R157" s="486"/>
      <c r="S157" s="455"/>
      <c r="T157" s="455"/>
      <c r="U157" s="455"/>
      <c r="V157" s="455"/>
      <c r="W157" s="455"/>
      <c r="X157" s="455"/>
      <c r="Y157" s="455"/>
      <c r="Z157" s="455"/>
      <c r="AA157" s="464"/>
      <c r="AB157" s="455"/>
      <c r="AC157" s="475"/>
    </row>
    <row r="158" spans="1:34">
      <c r="A158" s="484"/>
      <c r="B158" s="486"/>
      <c r="C158" s="454"/>
      <c r="D158" s="486"/>
      <c r="E158" s="486"/>
      <c r="F158" s="607"/>
      <c r="G158" s="486"/>
      <c r="H158" s="486"/>
      <c r="I158" s="486"/>
      <c r="J158" s="486"/>
      <c r="K158" s="486"/>
      <c r="L158" s="486"/>
      <c r="M158" s="486"/>
      <c r="N158" s="486"/>
      <c r="O158" s="486"/>
      <c r="P158" s="486"/>
      <c r="Q158" s="486"/>
      <c r="R158" s="486"/>
      <c r="S158" s="464" t="s">
        <v>342</v>
      </c>
      <c r="T158" s="1565" t="s">
        <v>385</v>
      </c>
      <c r="U158" s="1558"/>
      <c r="V158" s="1558"/>
      <c r="W158" s="1558"/>
      <c r="X158" s="1558"/>
      <c r="Y158" s="1558"/>
      <c r="Z158" s="1558"/>
      <c r="AA158" s="1558"/>
      <c r="AB158" s="1558"/>
      <c r="AC158" s="1559"/>
    </row>
    <row r="159" spans="1:34">
      <c r="A159" s="484"/>
      <c r="B159" s="486"/>
      <c r="C159" s="454"/>
      <c r="D159" s="486"/>
      <c r="E159" s="486"/>
      <c r="F159" s="607"/>
      <c r="G159" s="486"/>
      <c r="H159" s="486"/>
      <c r="I159" s="486"/>
      <c r="J159" s="486"/>
      <c r="K159" s="486"/>
      <c r="L159" s="486"/>
      <c r="M159" s="486"/>
      <c r="N159" s="486"/>
      <c r="O159" s="486"/>
      <c r="P159" s="486"/>
      <c r="Q159" s="486"/>
      <c r="R159" s="486"/>
      <c r="S159" s="464"/>
      <c r="T159" s="1565"/>
      <c r="U159" s="1558"/>
      <c r="V159" s="1558"/>
      <c r="W159" s="1558"/>
      <c r="X159" s="1558"/>
      <c r="Y159" s="1558"/>
      <c r="Z159" s="1558"/>
      <c r="AA159" s="1558"/>
      <c r="AB159" s="1558"/>
      <c r="AC159" s="1559"/>
    </row>
    <row r="160" spans="1:34" ht="14.4" thickBot="1">
      <c r="A160" s="513"/>
      <c r="B160" s="517"/>
      <c r="C160" s="517"/>
      <c r="D160" s="517"/>
      <c r="E160" s="517"/>
      <c r="F160" s="608"/>
      <c r="G160" s="517"/>
      <c r="H160" s="517"/>
      <c r="I160" s="517"/>
      <c r="J160" s="517"/>
      <c r="K160" s="517"/>
      <c r="L160" s="517"/>
      <c r="M160" s="517"/>
      <c r="N160" s="517"/>
      <c r="O160" s="517"/>
      <c r="P160" s="517"/>
      <c r="Q160" s="517"/>
      <c r="R160" s="517"/>
      <c r="S160" s="522"/>
      <c r="T160" s="522"/>
      <c r="U160" s="522"/>
      <c r="V160" s="522"/>
      <c r="W160" s="588" t="s">
        <v>344</v>
      </c>
      <c r="X160" s="522"/>
      <c r="Y160" s="522"/>
      <c r="Z160" s="522"/>
      <c r="AA160" s="522"/>
      <c r="AB160" s="522"/>
      <c r="AC160" s="536"/>
    </row>
    <row r="161" spans="1:29">
      <c r="A161" s="486"/>
      <c r="B161" s="486"/>
      <c r="C161" s="486"/>
      <c r="D161" s="486"/>
      <c r="E161" s="486"/>
      <c r="F161" s="486"/>
      <c r="G161" s="486"/>
      <c r="H161" s="486"/>
      <c r="I161" s="486"/>
      <c r="J161" s="486"/>
      <c r="K161" s="486"/>
      <c r="L161" s="486"/>
      <c r="M161" s="486"/>
      <c r="N161" s="486"/>
      <c r="O161" s="486"/>
      <c r="P161" s="486"/>
      <c r="Q161" s="486"/>
      <c r="R161" s="486"/>
      <c r="S161" s="455"/>
      <c r="T161" s="455"/>
      <c r="U161" s="455"/>
      <c r="V161" s="455"/>
      <c r="W161" s="589"/>
      <c r="X161" s="455"/>
      <c r="Y161" s="455"/>
      <c r="Z161" s="455"/>
      <c r="AA161" s="455"/>
      <c r="AB161" s="455"/>
      <c r="AC161" s="455"/>
    </row>
    <row r="162" spans="1:29" ht="14.4" thickBot="1">
      <c r="A162" s="461" t="str">
        <f>+'Appendix A'!C281</f>
        <v>Facility Credits under Section 30.9 of the PJM OATT.</v>
      </c>
    </row>
    <row r="163" spans="1:29">
      <c r="A163" s="466" t="s">
        <v>85</v>
      </c>
      <c r="B163" s="467" t="s">
        <v>86</v>
      </c>
      <c r="C163" s="467"/>
      <c r="D163" s="467"/>
      <c r="E163" s="467" t="s">
        <v>641</v>
      </c>
      <c r="F163" s="468" t="s">
        <v>87</v>
      </c>
      <c r="G163" s="469"/>
      <c r="H163" s="469"/>
      <c r="I163" s="469"/>
      <c r="J163" s="469"/>
      <c r="K163" s="469"/>
      <c r="L163" s="469"/>
      <c r="M163" s="469"/>
      <c r="N163" s="469"/>
      <c r="O163" s="469"/>
      <c r="P163" s="469"/>
      <c r="Q163" s="469"/>
      <c r="R163" s="469"/>
      <c r="S163" s="471" t="s">
        <v>271</v>
      </c>
      <c r="T163" s="1563" t="s">
        <v>348</v>
      </c>
      <c r="U163" s="1573"/>
      <c r="V163" s="1573"/>
      <c r="W163" s="1573"/>
      <c r="X163" s="1573"/>
      <c r="Y163" s="1573"/>
      <c r="Z163" s="1573"/>
      <c r="AA163" s="1573"/>
      <c r="AB163" s="1573"/>
      <c r="AC163" s="1574"/>
    </row>
    <row r="164" spans="1:29">
      <c r="A164" s="484"/>
      <c r="B164" s="505" t="str">
        <f>+'Appendix A'!C278</f>
        <v>Revenue Requirement</v>
      </c>
      <c r="C164" s="498"/>
      <c r="D164" s="498"/>
      <c r="E164" s="474"/>
      <c r="F164" s="500"/>
      <c r="G164" s="463"/>
      <c r="H164" s="463"/>
      <c r="I164" s="463"/>
      <c r="J164" s="463"/>
      <c r="K164" s="463"/>
      <c r="L164" s="463"/>
      <c r="M164" s="463"/>
      <c r="N164" s="463"/>
      <c r="O164" s="463"/>
      <c r="P164" s="463"/>
      <c r="Q164" s="463"/>
      <c r="R164" s="463"/>
      <c r="S164" s="455"/>
      <c r="T164" s="455"/>
      <c r="U164" s="498"/>
      <c r="V164" s="455"/>
      <c r="W164" s="455"/>
      <c r="X164" s="455"/>
      <c r="Y164" s="455"/>
      <c r="Z164" s="455"/>
      <c r="AA164" s="455"/>
      <c r="AB164" s="455"/>
      <c r="AC164" s="475"/>
    </row>
    <row r="165" spans="1:29" ht="14.4" thickBot="1">
      <c r="A165" s="513">
        <f>+'Appendix A'!A281</f>
        <v>165</v>
      </c>
      <c r="B165" s="548"/>
      <c r="C165" s="515" t="str">
        <f>+'Appendix A'!C281</f>
        <v>Facility Credits under Section 30.9 of the PJM OATT.</v>
      </c>
      <c r="D165" s="516"/>
      <c r="E165" s="517"/>
      <c r="F165" s="608"/>
      <c r="G165" s="517"/>
      <c r="H165" s="517"/>
      <c r="I165" s="517"/>
      <c r="J165" s="517"/>
      <c r="K165" s="517"/>
      <c r="L165" s="517"/>
      <c r="M165" s="517"/>
      <c r="N165" s="517"/>
      <c r="O165" s="517"/>
      <c r="P165" s="517"/>
      <c r="Q165" s="517"/>
      <c r="R165" s="517"/>
      <c r="S165" s="1373">
        <v>3212.0000399999999</v>
      </c>
      <c r="T165" s="1579" t="s">
        <v>1168</v>
      </c>
      <c r="U165" s="1579"/>
      <c r="V165" s="1579"/>
      <c r="W165" s="1579"/>
      <c r="X165" s="1579"/>
      <c r="Y165" s="1579"/>
      <c r="Z165" s="1579"/>
      <c r="AA165" s="1579"/>
      <c r="AB165" s="1579"/>
      <c r="AC165" s="1580"/>
    </row>
    <row r="166" spans="1:29">
      <c r="A166" s="486"/>
      <c r="B166" s="486"/>
      <c r="C166" s="486"/>
      <c r="D166" s="486"/>
      <c r="E166" s="486"/>
      <c r="F166" s="486"/>
      <c r="G166" s="486"/>
      <c r="H166" s="486"/>
      <c r="I166" s="486"/>
      <c r="J166" s="486"/>
      <c r="K166" s="486"/>
      <c r="L166" s="486"/>
      <c r="M166" s="486"/>
      <c r="N166" s="486"/>
      <c r="O166" s="486"/>
      <c r="P166" s="486"/>
      <c r="Q166" s="486"/>
      <c r="R166" s="486"/>
      <c r="S166" s="455"/>
      <c r="T166" s="455"/>
      <c r="U166" s="455"/>
      <c r="V166" s="455"/>
      <c r="W166" s="589"/>
      <c r="X166" s="455"/>
      <c r="Y166" s="455"/>
      <c r="Z166" s="455"/>
      <c r="AA166" s="455"/>
      <c r="AB166" s="455"/>
      <c r="AC166" s="455"/>
    </row>
    <row r="167" spans="1:29">
      <c r="A167" s="486"/>
      <c r="B167" s="486"/>
      <c r="C167" s="486"/>
      <c r="D167" s="486"/>
      <c r="E167" s="486"/>
      <c r="F167" s="486"/>
      <c r="G167" s="486"/>
      <c r="H167" s="486"/>
      <c r="I167" s="486"/>
      <c r="J167" s="486"/>
      <c r="K167" s="486"/>
      <c r="L167" s="486"/>
      <c r="M167" s="486"/>
      <c r="N167" s="486"/>
      <c r="O167" s="486"/>
      <c r="P167" s="486"/>
      <c r="Q167" s="486"/>
      <c r="R167" s="486"/>
      <c r="S167" s="455"/>
      <c r="T167" s="455"/>
      <c r="U167" s="455"/>
      <c r="V167" s="455"/>
      <c r="W167" s="589"/>
      <c r="X167" s="455"/>
      <c r="Y167" s="455"/>
      <c r="Z167" s="455"/>
      <c r="AA167" s="455"/>
      <c r="AB167" s="455"/>
      <c r="AC167" s="455"/>
    </row>
    <row r="168" spans="1:29">
      <c r="A168" s="486"/>
      <c r="B168" s="486"/>
      <c r="C168" s="486"/>
      <c r="D168" s="486"/>
      <c r="E168" s="486"/>
      <c r="F168" s="486"/>
      <c r="G168" s="486"/>
      <c r="H168" s="486"/>
      <c r="I168" s="486"/>
      <c r="J168" s="486"/>
      <c r="K168" s="486"/>
      <c r="L168" s="486"/>
      <c r="M168" s="486"/>
      <c r="N168" s="486"/>
      <c r="O168" s="486"/>
      <c r="P168" s="486"/>
      <c r="Q168" s="486"/>
      <c r="R168" s="486"/>
      <c r="S168" s="455"/>
      <c r="T168" s="455"/>
      <c r="U168" s="455"/>
      <c r="V168" s="455"/>
      <c r="W168" s="589"/>
      <c r="X168" s="455"/>
      <c r="Y168" s="455"/>
      <c r="Z168" s="455"/>
      <c r="AA168" s="455"/>
      <c r="AB168" s="455"/>
      <c r="AC168" s="455"/>
    </row>
    <row r="170" spans="1:29" ht="14.4" thickBot="1">
      <c r="A170" s="461" t="s">
        <v>374</v>
      </c>
    </row>
    <row r="171" spans="1:29">
      <c r="A171" s="466" t="s">
        <v>85</v>
      </c>
      <c r="B171" s="467" t="s">
        <v>86</v>
      </c>
      <c r="C171" s="467"/>
      <c r="D171" s="467"/>
      <c r="E171" s="467" t="s">
        <v>641</v>
      </c>
      <c r="F171" s="468" t="s">
        <v>87</v>
      </c>
      <c r="G171" s="469"/>
      <c r="H171" s="469"/>
      <c r="I171" s="469"/>
      <c r="J171" s="469"/>
      <c r="K171" s="469"/>
      <c r="L171" s="469"/>
      <c r="M171" s="469"/>
      <c r="N171" s="469"/>
      <c r="O171" s="469"/>
      <c r="P171" s="469"/>
      <c r="Q171" s="469"/>
      <c r="R171" s="469"/>
      <c r="S171" s="471" t="str">
        <f>+C173</f>
        <v>1 CP Peak</v>
      </c>
      <c r="T171" s="1563" t="s">
        <v>348</v>
      </c>
      <c r="U171" s="1573"/>
      <c r="V171" s="1573"/>
      <c r="W171" s="1573"/>
      <c r="X171" s="1573"/>
      <c r="Y171" s="1573"/>
      <c r="Z171" s="1573"/>
      <c r="AA171" s="1573"/>
      <c r="AB171" s="1573"/>
      <c r="AC171" s="1574"/>
    </row>
    <row r="172" spans="1:29">
      <c r="A172" s="484"/>
      <c r="B172" s="505" t="s">
        <v>326</v>
      </c>
      <c r="C172" s="498"/>
      <c r="D172" s="498"/>
      <c r="E172" s="474"/>
      <c r="F172" s="500"/>
      <c r="G172" s="463"/>
      <c r="H172" s="463"/>
      <c r="I172" s="463"/>
      <c r="J172" s="463"/>
      <c r="K172" s="463"/>
      <c r="L172" s="463"/>
      <c r="M172" s="463"/>
      <c r="N172" s="463"/>
      <c r="O172" s="463"/>
      <c r="P172" s="463"/>
      <c r="Q172" s="463"/>
      <c r="R172" s="463"/>
      <c r="S172" s="455" t="s">
        <v>331</v>
      </c>
      <c r="T172" s="455"/>
      <c r="U172" s="455"/>
      <c r="V172" s="455"/>
      <c r="W172" s="455"/>
      <c r="X172" s="455"/>
      <c r="Y172" s="455"/>
      <c r="Z172" s="455"/>
      <c r="AA172" s="455"/>
      <c r="AB172" s="455"/>
      <c r="AC172" s="475"/>
    </row>
    <row r="173" spans="1:29" ht="14.4" thickBot="1">
      <c r="A173" s="513">
        <f>+'Appendix A'!A287</f>
        <v>169</v>
      </c>
      <c r="B173" s="548"/>
      <c r="C173" s="515" t="str">
        <f>+'Appendix A'!C287</f>
        <v>1 CP Peak</v>
      </c>
      <c r="D173" s="516"/>
      <c r="E173" s="517" t="str">
        <f>+'Appendix A'!E287</f>
        <v>(Note L)</v>
      </c>
      <c r="F173" s="534" t="str">
        <f>+'Appendix A'!F287</f>
        <v>PJM Data</v>
      </c>
      <c r="G173" s="515"/>
      <c r="H173" s="515"/>
      <c r="I173" s="515"/>
      <c r="J173" s="515"/>
      <c r="K173" s="515"/>
      <c r="L173" s="515"/>
      <c r="M173" s="515"/>
      <c r="N173" s="515"/>
      <c r="O173" s="515"/>
      <c r="P173" s="515"/>
      <c r="Q173" s="515"/>
      <c r="R173" s="515"/>
      <c r="S173" s="1377">
        <v>20060.599999999999</v>
      </c>
      <c r="T173" s="1578"/>
      <c r="U173" s="1579"/>
      <c r="V173" s="1579"/>
      <c r="W173" s="1579"/>
      <c r="X173" s="1579"/>
      <c r="Y173" s="1579"/>
      <c r="Z173" s="1579"/>
      <c r="AA173" s="1579"/>
      <c r="AB173" s="1579"/>
      <c r="AC173" s="1580"/>
    </row>
    <row r="175" spans="1:29">
      <c r="D175" s="618"/>
    </row>
    <row r="176" spans="1:29">
      <c r="A176" s="461"/>
    </row>
    <row r="177" spans="1:29" ht="14.4" thickBot="1">
      <c r="A177" s="461" t="s">
        <v>471</v>
      </c>
    </row>
    <row r="178" spans="1:29">
      <c r="A178" s="466" t="s">
        <v>85</v>
      </c>
      <c r="B178" s="467" t="s">
        <v>86</v>
      </c>
      <c r="C178" s="467"/>
      <c r="D178" s="467"/>
      <c r="E178" s="467" t="s">
        <v>641</v>
      </c>
      <c r="F178" s="468" t="s">
        <v>87</v>
      </c>
      <c r="G178" s="469"/>
      <c r="H178" s="469"/>
      <c r="I178" s="469"/>
      <c r="J178" s="469"/>
      <c r="K178" s="469"/>
      <c r="L178" s="469"/>
      <c r="M178" s="469"/>
      <c r="N178" s="469"/>
      <c r="O178" s="469"/>
      <c r="P178" s="469"/>
      <c r="Q178" s="469"/>
      <c r="R178" s="469"/>
      <c r="S178" s="471" t="s">
        <v>271</v>
      </c>
      <c r="T178" s="1563"/>
      <c r="U178" s="1573"/>
      <c r="V178" s="1573"/>
      <c r="W178" s="1573"/>
      <c r="X178" s="1573"/>
      <c r="Y178" s="1573"/>
      <c r="Z178" s="1573"/>
      <c r="AA178" s="1573"/>
      <c r="AB178" s="1573"/>
      <c r="AC178" s="1574"/>
    </row>
    <row r="179" spans="1:29">
      <c r="A179" s="484"/>
      <c r="B179" s="496"/>
      <c r="C179" s="486"/>
      <c r="D179" s="486"/>
      <c r="E179" s="486"/>
      <c r="F179" s="607"/>
      <c r="G179" s="486"/>
      <c r="H179" s="486"/>
      <c r="I179" s="486"/>
      <c r="J179" s="486"/>
      <c r="K179" s="486"/>
      <c r="L179" s="486"/>
      <c r="M179" s="486"/>
      <c r="N179" s="486"/>
      <c r="O179" s="486"/>
      <c r="P179" s="486"/>
      <c r="Q179" s="486"/>
      <c r="R179" s="486"/>
      <c r="S179" s="455"/>
      <c r="T179" s="455"/>
      <c r="U179" s="455"/>
      <c r="V179" s="455"/>
      <c r="W179" s="455"/>
      <c r="X179" s="455"/>
      <c r="Y179" s="455"/>
      <c r="Z179" s="455"/>
      <c r="AA179" s="455"/>
      <c r="AB179" s="455"/>
      <c r="AC179" s="475"/>
    </row>
    <row r="180" spans="1:29">
      <c r="A180" s="484"/>
      <c r="B180" s="486"/>
      <c r="C180" s="485" t="s">
        <v>380</v>
      </c>
      <c r="D180" s="486"/>
      <c r="E180" s="486"/>
      <c r="F180" s="494" t="s">
        <v>474</v>
      </c>
      <c r="G180" s="485"/>
      <c r="H180" s="485"/>
      <c r="I180" s="485"/>
      <c r="J180" s="485"/>
      <c r="K180" s="485"/>
      <c r="L180" s="485"/>
      <c r="M180" s="485"/>
      <c r="N180" s="485"/>
      <c r="O180" s="485"/>
      <c r="P180" s="485"/>
      <c r="Q180" s="485"/>
      <c r="R180" s="485"/>
      <c r="S180" s="1231">
        <v>365628.32910000003</v>
      </c>
      <c r="T180" s="1565"/>
      <c r="U180" s="1558"/>
      <c r="V180" s="1558"/>
      <c r="W180" s="1558"/>
      <c r="X180" s="1558"/>
      <c r="Y180" s="1558"/>
      <c r="Z180" s="1558"/>
      <c r="AA180" s="1558"/>
      <c r="AB180" s="1558"/>
      <c r="AC180" s="1559"/>
    </row>
    <row r="181" spans="1:29">
      <c r="A181" s="484"/>
      <c r="B181" s="486"/>
      <c r="C181" s="485" t="s">
        <v>472</v>
      </c>
      <c r="D181" s="486"/>
      <c r="E181" s="486"/>
      <c r="F181" s="607"/>
      <c r="G181" s="486"/>
      <c r="H181" s="486"/>
      <c r="I181" s="486"/>
      <c r="J181" s="486"/>
      <c r="K181" s="486"/>
      <c r="L181" s="486"/>
      <c r="M181" s="486"/>
      <c r="N181" s="486"/>
      <c r="O181" s="486"/>
      <c r="P181" s="486"/>
      <c r="Q181" s="486"/>
      <c r="R181" s="486"/>
      <c r="S181" s="1231">
        <v>32537.837583614713</v>
      </c>
      <c r="T181" s="455"/>
      <c r="U181" s="455"/>
      <c r="V181" s="455"/>
      <c r="W181" s="455"/>
      <c r="X181" s="455"/>
      <c r="Y181" s="455"/>
      <c r="Z181" s="455"/>
      <c r="AA181" s="464"/>
      <c r="AB181" s="455"/>
      <c r="AC181" s="475"/>
    </row>
    <row r="182" spans="1:29" ht="15.6">
      <c r="A182" s="484"/>
      <c r="B182" s="486"/>
      <c r="C182" s="496" t="s">
        <v>933</v>
      </c>
      <c r="D182" s="486"/>
      <c r="E182" s="486"/>
      <c r="F182" s="494" t="s">
        <v>972</v>
      </c>
      <c r="G182" s="486"/>
      <c r="H182" s="486"/>
      <c r="I182" s="486"/>
      <c r="J182" s="486"/>
      <c r="K182" s="486"/>
      <c r="L182" s="486"/>
      <c r="M182" s="486"/>
      <c r="N182" s="486"/>
      <c r="O182" s="486"/>
      <c r="P182" s="486"/>
      <c r="Q182" s="486"/>
      <c r="R182" s="486"/>
      <c r="S182" s="1230">
        <v>-21194</v>
      </c>
      <c r="T182" s="1565"/>
      <c r="U182" s="1558"/>
      <c r="V182" s="1558"/>
      <c r="W182" s="1558"/>
      <c r="X182" s="1558"/>
      <c r="Y182" s="1558"/>
      <c r="Z182" s="1558"/>
      <c r="AA182" s="1558"/>
      <c r="AB182" s="1558"/>
      <c r="AC182" s="1559"/>
    </row>
    <row r="183" spans="1:29">
      <c r="A183" s="484">
        <f>+'Appendix A'!A128</f>
        <v>69</v>
      </c>
      <c r="B183" s="486"/>
      <c r="C183" s="496" t="s">
        <v>473</v>
      </c>
      <c r="D183" s="486"/>
      <c r="E183" s="486"/>
      <c r="F183" s="607"/>
      <c r="G183" s="486"/>
      <c r="H183" s="486"/>
      <c r="I183" s="486"/>
      <c r="J183" s="486"/>
      <c r="K183" s="486"/>
      <c r="L183" s="486"/>
      <c r="M183" s="486"/>
      <c r="N183" s="486"/>
      <c r="O183" s="486"/>
      <c r="P183" s="486"/>
      <c r="Q183" s="486"/>
      <c r="R183" s="486"/>
      <c r="S183" s="619">
        <f>SUM(S180:S182)</f>
        <v>376972.16668361472</v>
      </c>
      <c r="T183" s="1565"/>
      <c r="U183" s="1558"/>
      <c r="V183" s="1558"/>
      <c r="W183" s="1558"/>
      <c r="X183" s="1558"/>
      <c r="Y183" s="1558"/>
      <c r="Z183" s="1558"/>
      <c r="AA183" s="1558"/>
      <c r="AB183" s="1558"/>
      <c r="AC183" s="1559"/>
    </row>
    <row r="184" spans="1:29" ht="14.4" thickBot="1">
      <c r="A184" s="513"/>
      <c r="B184" s="517"/>
      <c r="C184" s="517"/>
      <c r="D184" s="517"/>
      <c r="E184" s="517"/>
      <c r="F184" s="608"/>
      <c r="G184" s="517"/>
      <c r="H184" s="517"/>
      <c r="I184" s="517"/>
      <c r="J184" s="517"/>
      <c r="K184" s="517"/>
      <c r="L184" s="517"/>
      <c r="M184" s="517"/>
      <c r="N184" s="517"/>
      <c r="O184" s="517"/>
      <c r="P184" s="517"/>
      <c r="Q184" s="517"/>
      <c r="R184" s="517"/>
      <c r="S184" s="522"/>
      <c r="T184" s="522"/>
      <c r="U184" s="522"/>
      <c r="V184" s="522"/>
      <c r="W184" s="588"/>
      <c r="X184" s="522"/>
      <c r="Y184" s="522"/>
      <c r="Z184" s="522"/>
      <c r="AA184" s="522"/>
      <c r="AB184" s="522"/>
      <c r="AC184" s="536"/>
    </row>
    <row r="185" spans="1:29">
      <c r="A185" s="486"/>
      <c r="B185" s="486"/>
      <c r="C185" s="486"/>
      <c r="D185" s="486"/>
      <c r="E185" s="486"/>
      <c r="F185" s="486"/>
      <c r="G185" s="486"/>
      <c r="H185" s="486"/>
      <c r="I185" s="486"/>
      <c r="J185" s="486"/>
      <c r="K185" s="486"/>
      <c r="L185" s="486"/>
      <c r="M185" s="486"/>
      <c r="N185" s="486"/>
      <c r="O185" s="486"/>
      <c r="P185" s="486"/>
      <c r="Q185" s="486"/>
      <c r="R185" s="486"/>
      <c r="S185" s="455"/>
      <c r="T185" s="455"/>
      <c r="U185" s="455"/>
      <c r="V185" s="455"/>
      <c r="W185" s="589"/>
      <c r="X185" s="455"/>
      <c r="Y185" s="455"/>
      <c r="Z185" s="455"/>
      <c r="AA185" s="455"/>
      <c r="AB185" s="455"/>
      <c r="AC185" s="455"/>
    </row>
    <row r="187" spans="1:29" ht="14.4" thickBot="1">
      <c r="A187" s="461" t="s">
        <v>745</v>
      </c>
      <c r="B187" s="624"/>
      <c r="C187" s="624"/>
      <c r="D187" s="624"/>
      <c r="E187" s="624"/>
      <c r="F187" s="624"/>
      <c r="G187" s="624"/>
      <c r="H187" s="624"/>
      <c r="I187" s="624"/>
      <c r="J187" s="624"/>
      <c r="K187" s="624"/>
      <c r="L187" s="624"/>
      <c r="M187" s="624"/>
      <c r="N187" s="624"/>
      <c r="O187" s="624"/>
      <c r="P187" s="624"/>
      <c r="Q187" s="624"/>
      <c r="R187" s="624"/>
      <c r="S187" s="624"/>
      <c r="T187" s="624"/>
      <c r="U187" s="624"/>
      <c r="V187" s="624"/>
      <c r="W187" s="624"/>
      <c r="X187" s="624"/>
      <c r="Y187" s="624"/>
      <c r="Z187" s="624"/>
      <c r="AA187" s="624"/>
      <c r="AB187" s="624"/>
      <c r="AC187" s="624"/>
    </row>
    <row r="188" spans="1:29">
      <c r="A188" s="466" t="s">
        <v>85</v>
      </c>
      <c r="B188" s="467" t="s">
        <v>86</v>
      </c>
      <c r="C188" s="467"/>
      <c r="D188" s="467"/>
      <c r="E188" s="467" t="s">
        <v>641</v>
      </c>
      <c r="F188" s="468" t="s">
        <v>87</v>
      </c>
      <c r="G188" s="625"/>
      <c r="H188" s="625"/>
      <c r="I188" s="625"/>
      <c r="J188" s="625"/>
      <c r="K188" s="625"/>
      <c r="L188" s="625"/>
      <c r="M188" s="625"/>
      <c r="N188" s="625"/>
      <c r="O188" s="625"/>
      <c r="P188" s="625"/>
      <c r="Q188" s="625"/>
      <c r="R188" s="625"/>
      <c r="S188" s="645" t="s">
        <v>271</v>
      </c>
      <c r="T188" s="1575"/>
      <c r="U188" s="1576"/>
      <c r="V188" s="1576"/>
      <c r="W188" s="1576"/>
      <c r="X188" s="1576"/>
      <c r="Y188" s="1576"/>
      <c r="Z188" s="1576"/>
      <c r="AA188" s="1576"/>
      <c r="AB188" s="1576"/>
      <c r="AC188" s="1577"/>
    </row>
    <row r="189" spans="1:29">
      <c r="A189" s="484"/>
      <c r="B189" s="496"/>
      <c r="C189" s="486"/>
      <c r="D189" s="486"/>
      <c r="E189" s="486"/>
      <c r="F189" s="607"/>
      <c r="G189" s="626"/>
      <c r="H189" s="626"/>
      <c r="I189" s="626"/>
      <c r="J189" s="626"/>
      <c r="K189" s="626"/>
      <c r="L189" s="626"/>
      <c r="M189" s="626"/>
      <c r="N189" s="626"/>
      <c r="O189" s="626"/>
      <c r="P189" s="626"/>
      <c r="Q189" s="626"/>
      <c r="R189" s="626"/>
      <c r="S189" s="627"/>
      <c r="T189" s="627"/>
      <c r="U189" s="627"/>
      <c r="V189" s="627"/>
      <c r="W189" s="627"/>
      <c r="X189" s="627"/>
      <c r="Y189" s="627"/>
      <c r="Z189" s="627"/>
      <c r="AA189" s="627"/>
      <c r="AB189" s="627"/>
      <c r="AC189" s="628"/>
    </row>
    <row r="190" spans="1:29">
      <c r="A190" s="484"/>
      <c r="B190" s="486"/>
      <c r="C190" s="485" t="s">
        <v>745</v>
      </c>
      <c r="D190" s="486"/>
      <c r="E190" s="486"/>
      <c r="F190" s="494" t="s">
        <v>746</v>
      </c>
      <c r="G190" s="629"/>
      <c r="H190" s="629"/>
      <c r="I190" s="629"/>
      <c r="J190" s="629"/>
      <c r="K190" s="629"/>
      <c r="L190" s="629"/>
      <c r="M190" s="629"/>
      <c r="N190" s="629"/>
      <c r="O190" s="629"/>
      <c r="P190" s="629"/>
      <c r="Q190" s="629"/>
      <c r="R190" s="629"/>
      <c r="S190" s="1369">
        <f>516682+7056+101-934-85+6175</f>
        <v>528995</v>
      </c>
      <c r="T190" s="1615"/>
      <c r="U190" s="1616"/>
      <c r="V190" s="1616"/>
      <c r="W190" s="1616"/>
      <c r="X190" s="1616"/>
      <c r="Y190" s="1616"/>
      <c r="Z190" s="1616"/>
      <c r="AA190" s="1616"/>
      <c r="AB190" s="1616"/>
      <c r="AC190" s="1617"/>
    </row>
    <row r="191" spans="1:29" ht="15.6">
      <c r="A191" s="484"/>
      <c r="B191" s="486"/>
      <c r="C191" s="485" t="s">
        <v>748</v>
      </c>
      <c r="D191" s="486"/>
      <c r="E191" s="486"/>
      <c r="F191" s="607"/>
      <c r="G191" s="626"/>
      <c r="H191" s="626"/>
      <c r="I191" s="626"/>
      <c r="J191" s="626"/>
      <c r="K191" s="626"/>
      <c r="L191" s="626"/>
      <c r="M191" s="626"/>
      <c r="N191" s="626"/>
      <c r="O191" s="626"/>
      <c r="P191" s="626"/>
      <c r="Q191" s="626"/>
      <c r="R191" s="626"/>
      <c r="S191" s="1370">
        <v>-6175.3742599999996</v>
      </c>
      <c r="T191" s="627"/>
      <c r="U191" s="627"/>
      <c r="V191" s="627"/>
      <c r="W191" s="627"/>
      <c r="X191" s="627"/>
      <c r="Y191" s="627"/>
      <c r="Z191" s="627"/>
      <c r="AA191" s="630"/>
      <c r="AB191" s="627"/>
      <c r="AC191" s="628"/>
    </row>
    <row r="192" spans="1:29">
      <c r="A192" s="484">
        <v>104</v>
      </c>
      <c r="B192" s="486"/>
      <c r="C192" s="496" t="s">
        <v>747</v>
      </c>
      <c r="D192" s="486"/>
      <c r="E192" s="486"/>
      <c r="F192" s="607"/>
      <c r="G192" s="626"/>
      <c r="H192" s="626"/>
      <c r="I192" s="626"/>
      <c r="J192" s="626"/>
      <c r="K192" s="626"/>
      <c r="L192" s="626"/>
      <c r="M192" s="626"/>
      <c r="N192" s="626"/>
      <c r="O192" s="626"/>
      <c r="P192" s="626"/>
      <c r="Q192" s="626"/>
      <c r="R192" s="626"/>
      <c r="S192" s="619">
        <f>SUM(S190:S191)</f>
        <v>522819.62573999999</v>
      </c>
      <c r="T192" s="1615"/>
      <c r="U192" s="1616"/>
      <c r="V192" s="1616"/>
      <c r="W192" s="1616"/>
      <c r="X192" s="1616"/>
      <c r="Y192" s="1616"/>
      <c r="Z192" s="1616"/>
      <c r="AA192" s="1616"/>
      <c r="AB192" s="1616"/>
      <c r="AC192" s="1617"/>
    </row>
    <row r="193" spans="1:29" ht="14.4" thickBot="1">
      <c r="A193" s="631"/>
      <c r="B193" s="632"/>
      <c r="C193" s="632"/>
      <c r="D193" s="632"/>
      <c r="E193" s="632"/>
      <c r="F193" s="633"/>
      <c r="G193" s="632"/>
      <c r="H193" s="632"/>
      <c r="I193" s="632"/>
      <c r="J193" s="632"/>
      <c r="K193" s="632"/>
      <c r="L193" s="632"/>
      <c r="M193" s="632"/>
      <c r="N193" s="632"/>
      <c r="O193" s="632"/>
      <c r="P193" s="632"/>
      <c r="Q193" s="632"/>
      <c r="R193" s="632"/>
      <c r="S193" s="634"/>
      <c r="T193" s="634"/>
      <c r="U193" s="634"/>
      <c r="V193" s="634"/>
      <c r="W193" s="635"/>
      <c r="X193" s="634"/>
      <c r="Y193" s="634"/>
      <c r="Z193" s="634"/>
      <c r="AA193" s="634"/>
      <c r="AB193" s="634"/>
      <c r="AC193" s="636"/>
    </row>
    <row r="194" spans="1:29">
      <c r="A194" s="624"/>
      <c r="B194" s="624"/>
      <c r="C194" s="624"/>
      <c r="D194" s="624"/>
      <c r="E194" s="624"/>
      <c r="F194" s="624"/>
      <c r="G194" s="624"/>
      <c r="H194" s="624"/>
      <c r="I194" s="624"/>
      <c r="J194" s="624"/>
      <c r="K194" s="624"/>
      <c r="L194" s="624"/>
      <c r="M194" s="624"/>
      <c r="N194" s="624"/>
      <c r="O194" s="624"/>
      <c r="P194" s="624"/>
      <c r="Q194" s="624"/>
      <c r="R194" s="624"/>
      <c r="S194" s="624"/>
      <c r="T194" s="624"/>
      <c r="U194" s="624"/>
      <c r="V194" s="624"/>
      <c r="W194" s="624"/>
      <c r="X194" s="624"/>
      <c r="Y194" s="624"/>
      <c r="Z194" s="624"/>
      <c r="AA194" s="624"/>
      <c r="AB194" s="624"/>
      <c r="AC194" s="624"/>
    </row>
    <row r="196" spans="1:29" ht="14.4" thickBot="1">
      <c r="A196" s="848" t="s">
        <v>1170</v>
      </c>
      <c r="B196" s="849"/>
      <c r="C196" s="849"/>
      <c r="D196" s="849"/>
      <c r="E196" s="849"/>
      <c r="F196" s="849"/>
      <c r="G196" s="849"/>
      <c r="H196" s="849"/>
      <c r="I196" s="849"/>
      <c r="J196" s="849"/>
      <c r="K196" s="849"/>
      <c r="L196" s="849"/>
      <c r="M196" s="849"/>
      <c r="N196" s="849"/>
      <c r="O196" s="849"/>
      <c r="P196" s="849"/>
      <c r="Q196" s="849"/>
      <c r="R196" s="849"/>
      <c r="S196" s="849"/>
      <c r="T196" s="849"/>
      <c r="U196" s="849"/>
      <c r="V196" s="849"/>
      <c r="W196" s="849"/>
      <c r="X196" s="849"/>
      <c r="Y196" s="849"/>
      <c r="Z196" s="849"/>
      <c r="AA196" s="849"/>
      <c r="AB196" s="849"/>
      <c r="AC196" s="849"/>
    </row>
    <row r="197" spans="1:29">
      <c r="A197" s="466" t="s">
        <v>85</v>
      </c>
      <c r="B197" s="467"/>
      <c r="C197" s="467" t="s">
        <v>86</v>
      </c>
      <c r="D197" s="467"/>
      <c r="E197" s="467" t="s">
        <v>641</v>
      </c>
      <c r="F197" s="468" t="s">
        <v>1171</v>
      </c>
      <c r="G197" s="625"/>
      <c r="H197" s="625"/>
      <c r="I197" s="625"/>
      <c r="J197" s="625"/>
      <c r="K197" s="625"/>
      <c r="L197" s="625"/>
      <c r="M197" s="625"/>
      <c r="N197" s="625"/>
      <c r="O197" s="625"/>
      <c r="P197" s="625"/>
      <c r="Q197" s="625"/>
      <c r="R197" s="625"/>
      <c r="S197" s="847"/>
      <c r="T197" s="1575"/>
      <c r="U197" s="1576"/>
      <c r="V197" s="1576"/>
      <c r="W197" s="1576"/>
      <c r="X197" s="1576"/>
      <c r="Y197" s="1576"/>
      <c r="Z197" s="1576"/>
      <c r="AA197" s="1576"/>
      <c r="AB197" s="1576"/>
      <c r="AC197" s="1577"/>
    </row>
    <row r="198" spans="1:29">
      <c r="A198" s="850"/>
      <c r="B198" s="851"/>
      <c r="C198" s="851"/>
      <c r="D198" s="851"/>
      <c r="E198" s="851"/>
      <c r="F198" s="852"/>
      <c r="G198" s="851"/>
      <c r="H198" s="851"/>
      <c r="I198" s="851"/>
      <c r="J198" s="851"/>
      <c r="K198" s="851"/>
      <c r="L198" s="851"/>
      <c r="M198" s="851"/>
      <c r="N198" s="851"/>
      <c r="O198" s="851"/>
      <c r="P198" s="851"/>
      <c r="Q198" s="851"/>
      <c r="R198" s="851"/>
      <c r="S198" s="851"/>
      <c r="T198" s="851"/>
      <c r="U198" s="851"/>
      <c r="V198" s="851"/>
      <c r="W198" s="851"/>
      <c r="X198" s="851"/>
      <c r="Y198" s="851"/>
      <c r="Z198" s="851"/>
      <c r="AA198" s="851"/>
      <c r="AB198" s="851"/>
      <c r="AC198" s="852"/>
    </row>
    <row r="199" spans="1:29" ht="29.85" customHeight="1">
      <c r="A199" s="850"/>
      <c r="B199" s="851"/>
      <c r="C199" s="851"/>
      <c r="D199" s="851"/>
      <c r="E199" s="851"/>
      <c r="F199" s="852"/>
      <c r="G199" s="851"/>
      <c r="H199" s="1607" t="s">
        <v>1172</v>
      </c>
      <c r="I199" s="1608"/>
      <c r="J199" s="1608"/>
      <c r="K199" s="853" t="s">
        <v>1173</v>
      </c>
      <c r="L199" s="1607" t="s">
        <v>1174</v>
      </c>
      <c r="M199" s="1607"/>
      <c r="N199" s="1607"/>
      <c r="O199" s="854"/>
      <c r="P199" s="854"/>
      <c r="Q199" s="854"/>
      <c r="R199" s="854"/>
      <c r="S199" s="854"/>
      <c r="T199" s="854"/>
      <c r="U199" s="855"/>
      <c r="V199" s="855"/>
      <c r="W199" s="855"/>
      <c r="X199" s="853"/>
      <c r="Y199" s="853"/>
      <c r="Z199" s="853"/>
      <c r="AA199" s="853"/>
      <c r="AB199" s="855"/>
      <c r="AC199" s="856"/>
    </row>
    <row r="200" spans="1:29">
      <c r="A200" s="850"/>
      <c r="B200" s="851"/>
      <c r="C200" s="857" t="s">
        <v>1204</v>
      </c>
      <c r="D200" s="851"/>
      <c r="E200" s="854" t="s">
        <v>1175</v>
      </c>
      <c r="F200" s="858" t="s">
        <v>1176</v>
      </c>
      <c r="G200" s="854"/>
      <c r="H200" s="854"/>
      <c r="I200" s="1232">
        <v>5180.5889062065908</v>
      </c>
      <c r="J200" s="854" t="s">
        <v>1177</v>
      </c>
      <c r="K200" s="881">
        <f>+'Appendix A'!H226</f>
        <v>0.25623572169999997</v>
      </c>
      <c r="L200" s="854" t="s">
        <v>1178</v>
      </c>
      <c r="M200" s="859">
        <f>+I200*K200</f>
        <v>1327.4519372128593</v>
      </c>
      <c r="N200" s="854"/>
      <c r="O200" s="854"/>
      <c r="P200" s="854"/>
      <c r="Q200" s="854"/>
      <c r="R200" s="854"/>
      <c r="S200" s="854"/>
      <c r="T200" s="854"/>
      <c r="U200" s="854"/>
      <c r="V200" s="854"/>
      <c r="W200" s="854"/>
      <c r="X200" s="854"/>
      <c r="Y200" s="854"/>
      <c r="Z200" s="854"/>
      <c r="AA200" s="854"/>
      <c r="AB200" s="854"/>
      <c r="AC200" s="856"/>
    </row>
    <row r="201" spans="1:29">
      <c r="A201" s="850"/>
      <c r="B201" s="851"/>
      <c r="C201" s="857"/>
      <c r="D201" s="851"/>
      <c r="E201" s="851"/>
      <c r="F201" s="858"/>
      <c r="G201" s="854"/>
      <c r="H201" s="854"/>
      <c r="I201" s="854"/>
      <c r="J201" s="851"/>
      <c r="K201" s="851"/>
      <c r="L201" s="851"/>
      <c r="M201" s="851"/>
      <c r="N201" s="851"/>
      <c r="O201" s="854"/>
      <c r="P201" s="853" t="s">
        <v>1208</v>
      </c>
      <c r="R201" s="853" t="s">
        <v>1209</v>
      </c>
      <c r="S201" s="854"/>
      <c r="T201" s="854"/>
      <c r="U201" s="851"/>
      <c r="V201" s="851"/>
      <c r="W201" s="851"/>
      <c r="X201" s="854"/>
      <c r="Y201" s="854"/>
      <c r="Z201" s="854"/>
      <c r="AA201" s="854"/>
      <c r="AB201" s="851"/>
      <c r="AC201" s="856"/>
    </row>
    <row r="202" spans="1:29">
      <c r="A202" s="850"/>
      <c r="B202" s="851"/>
      <c r="C202" s="857" t="s">
        <v>1179</v>
      </c>
      <c r="D202" s="851"/>
      <c r="E202" s="851"/>
      <c r="F202" s="858"/>
      <c r="G202" s="854"/>
      <c r="H202" s="854"/>
      <c r="I202" s="854"/>
      <c r="J202" s="851"/>
      <c r="K202" s="851"/>
      <c r="L202" s="851"/>
      <c r="M202" s="851"/>
      <c r="N202" s="851"/>
      <c r="O202" s="854"/>
      <c r="P202" s="853" t="s">
        <v>363</v>
      </c>
      <c r="R202" s="853" t="s">
        <v>363</v>
      </c>
      <c r="S202" s="854"/>
      <c r="T202" s="853" t="s">
        <v>318</v>
      </c>
      <c r="U202"/>
      <c r="V202" s="851"/>
      <c r="W202" s="851"/>
      <c r="X202" s="851"/>
      <c r="Y202" s="851"/>
      <c r="Z202" s="851"/>
      <c r="AA202" s="851"/>
      <c r="AB202" s="851"/>
      <c r="AC202" s="856"/>
    </row>
    <row r="203" spans="1:29" ht="14.4">
      <c r="A203" s="850"/>
      <c r="B203" s="851"/>
      <c r="C203" s="857" t="s">
        <v>1180</v>
      </c>
      <c r="D203" s="851"/>
      <c r="E203" s="854" t="s">
        <v>1181</v>
      </c>
      <c r="F203" s="858" t="s">
        <v>1182</v>
      </c>
      <c r="G203" s="854"/>
      <c r="H203" s="854"/>
      <c r="I203" s="851"/>
      <c r="J203" s="851"/>
      <c r="K203" s="851"/>
      <c r="L203" s="851"/>
      <c r="M203" s="1232">
        <v>-2790.9238579800476</v>
      </c>
      <c r="N203" s="474"/>
      <c r="O203" s="474"/>
      <c r="P203" s="1232">
        <v>43432.707153773998</v>
      </c>
      <c r="R203" s="1232">
        <v>42527.899170743854</v>
      </c>
      <c r="S203" s="861"/>
      <c r="T203" s="859">
        <f>+(P203+R203)/2</f>
        <v>42980.303162258926</v>
      </c>
      <c r="U203"/>
      <c r="V203" s="851"/>
      <c r="W203" s="851"/>
      <c r="X203" s="851"/>
      <c r="Y203" s="851"/>
      <c r="Z203" s="851"/>
      <c r="AA203" s="851"/>
      <c r="AB203" s="860"/>
      <c r="AC203" s="856"/>
    </row>
    <row r="204" spans="1:29" ht="14.4">
      <c r="A204" s="850"/>
      <c r="B204" s="851"/>
      <c r="C204" s="857" t="s">
        <v>1183</v>
      </c>
      <c r="D204" s="851"/>
      <c r="E204" s="854" t="s">
        <v>1181</v>
      </c>
      <c r="F204" s="858" t="s">
        <v>1184</v>
      </c>
      <c r="G204" s="854"/>
      <c r="H204" s="854"/>
      <c r="I204" s="851"/>
      <c r="J204" s="851"/>
      <c r="K204" s="851"/>
      <c r="L204" s="851"/>
      <c r="M204" s="1471"/>
      <c r="N204" s="474"/>
      <c r="O204" s="474"/>
      <c r="P204" s="1232"/>
      <c r="R204" s="1232"/>
      <c r="S204" s="861"/>
      <c r="T204" s="859">
        <f>+(P204+R204)/2</f>
        <v>0</v>
      </c>
      <c r="U204"/>
      <c r="V204" s="851"/>
      <c r="W204" s="851"/>
      <c r="X204" s="851"/>
      <c r="Y204" s="851"/>
      <c r="Z204" s="851"/>
      <c r="AA204" s="851"/>
      <c r="AB204" s="860"/>
      <c r="AC204" s="856"/>
    </row>
    <row r="205" spans="1:29">
      <c r="A205" s="850" t="s">
        <v>1185</v>
      </c>
      <c r="B205" s="851"/>
      <c r="C205" s="862" t="s">
        <v>1186</v>
      </c>
      <c r="D205" s="863"/>
      <c r="E205" s="863"/>
      <c r="F205" s="864"/>
      <c r="G205" s="865"/>
      <c r="H205" s="865"/>
      <c r="I205" s="866"/>
      <c r="J205" s="865"/>
      <c r="K205" s="867"/>
      <c r="L205" s="865"/>
      <c r="M205" s="868">
        <f>+M200+M203+M204</f>
        <v>-1463.4719207671883</v>
      </c>
      <c r="N205" s="854"/>
      <c r="O205" s="854"/>
      <c r="P205" s="854"/>
      <c r="Q205" s="854"/>
      <c r="R205" s="854"/>
      <c r="S205" s="854"/>
      <c r="T205" s="854"/>
      <c r="U205"/>
      <c r="V205" s="854"/>
      <c r="W205" s="854"/>
      <c r="X205" s="854"/>
      <c r="Y205" s="854"/>
      <c r="Z205" s="854"/>
      <c r="AA205" s="854"/>
      <c r="AB205" s="854"/>
      <c r="AC205" s="856"/>
    </row>
    <row r="206" spans="1:29">
      <c r="A206" s="850"/>
      <c r="B206" s="851"/>
      <c r="C206" s="855"/>
      <c r="D206" s="851"/>
      <c r="E206" s="851"/>
      <c r="F206" s="858"/>
      <c r="G206" s="854"/>
      <c r="H206" s="854"/>
      <c r="I206" s="859"/>
      <c r="J206" s="854"/>
      <c r="K206" s="869"/>
      <c r="L206" s="854"/>
      <c r="M206" s="870"/>
      <c r="N206" s="854"/>
      <c r="O206" s="854"/>
      <c r="P206" s="854"/>
      <c r="Q206" s="854"/>
      <c r="R206" s="854"/>
      <c r="S206" s="854"/>
      <c r="T206" s="854"/>
      <c r="U206"/>
      <c r="V206" s="854"/>
      <c r="W206" s="854"/>
      <c r="X206" s="854"/>
      <c r="Y206" s="854"/>
      <c r="Z206" s="854"/>
      <c r="AA206" s="854"/>
      <c r="AB206" s="854"/>
      <c r="AC206" s="856"/>
    </row>
    <row r="207" spans="1:29">
      <c r="A207" s="850" t="s">
        <v>1187</v>
      </c>
      <c r="B207" s="851"/>
      <c r="C207" s="871" t="s">
        <v>1188</v>
      </c>
      <c r="D207" s="851"/>
      <c r="E207" s="851"/>
      <c r="F207" s="858"/>
      <c r="G207" s="854"/>
      <c r="H207" s="854"/>
      <c r="I207" s="859"/>
      <c r="J207" s="854"/>
      <c r="K207" s="869"/>
      <c r="L207" s="854"/>
      <c r="M207" s="870"/>
      <c r="N207" s="859"/>
      <c r="O207" s="854"/>
      <c r="P207" s="865"/>
      <c r="Q207" s="865"/>
      <c r="R207" s="865"/>
      <c r="S207" s="865"/>
      <c r="T207" s="1372">
        <f>+T203+T204</f>
        <v>42980.303162258926</v>
      </c>
      <c r="U207"/>
      <c r="V207" s="854"/>
      <c r="W207" s="854"/>
      <c r="X207" s="854"/>
      <c r="Y207" s="854"/>
      <c r="Z207" s="854"/>
      <c r="AA207" s="854"/>
      <c r="AB207" s="854"/>
      <c r="AC207" s="856"/>
    </row>
    <row r="208" spans="1:29" ht="14.4" thickBot="1">
      <c r="A208" s="872"/>
      <c r="B208" s="873"/>
      <c r="C208" s="873"/>
      <c r="D208" s="873"/>
      <c r="E208" s="873"/>
      <c r="F208" s="874"/>
      <c r="G208" s="875"/>
      <c r="H208" s="875"/>
      <c r="I208" s="875"/>
      <c r="J208" s="875"/>
      <c r="K208" s="875"/>
      <c r="L208" s="875"/>
      <c r="M208" s="875"/>
      <c r="N208" s="875"/>
      <c r="O208" s="875"/>
      <c r="P208" s="875"/>
      <c r="Q208" s="875"/>
      <c r="R208" s="875"/>
      <c r="S208" s="876"/>
      <c r="T208" s="875"/>
      <c r="U208" s="875"/>
      <c r="V208" s="875"/>
      <c r="W208" s="875"/>
      <c r="X208" s="877"/>
      <c r="Y208" s="877"/>
      <c r="Z208" s="877"/>
      <c r="AA208" s="877"/>
      <c r="AB208" s="875"/>
      <c r="AC208" s="878"/>
    </row>
    <row r="209" spans="1:29">
      <c r="A209" s="879" t="s">
        <v>1189</v>
      </c>
      <c r="B209" s="851"/>
      <c r="C209" s="1609" t="s">
        <v>1190</v>
      </c>
      <c r="D209" s="1609"/>
      <c r="E209" s="1609"/>
      <c r="F209" s="1609"/>
      <c r="G209" s="1609"/>
      <c r="H209" s="1609"/>
      <c r="I209" s="1609"/>
      <c r="J209" s="1609"/>
      <c r="K209" s="1609"/>
      <c r="L209" s="1609"/>
      <c r="M209" s="1609"/>
      <c r="N209" s="1609"/>
      <c r="O209" s="1609"/>
      <c r="P209" s="1609"/>
      <c r="Q209" s="1609"/>
      <c r="R209" s="1609"/>
      <c r="S209" s="1609"/>
      <c r="T209" s="1609"/>
      <c r="U209" s="1609"/>
      <c r="V209" s="1609"/>
      <c r="W209" s="1609"/>
      <c r="X209" s="1609"/>
      <c r="Y209" s="1609"/>
      <c r="Z209" s="1609"/>
      <c r="AA209" s="1609"/>
      <c r="AB209" s="1609"/>
      <c r="AC209" s="1610"/>
    </row>
    <row r="210" spans="1:29">
      <c r="A210" s="879" t="s">
        <v>1191</v>
      </c>
      <c r="B210" s="851"/>
      <c r="C210" s="1611" t="s">
        <v>1192</v>
      </c>
      <c r="D210" s="1611"/>
      <c r="E210" s="1611"/>
      <c r="F210" s="1611"/>
      <c r="G210" s="1611"/>
      <c r="H210" s="1611"/>
      <c r="I210" s="1611"/>
      <c r="J210" s="1611"/>
      <c r="K210" s="1611"/>
      <c r="L210" s="1611"/>
      <c r="M210" s="1611"/>
      <c r="N210" s="1611"/>
      <c r="O210" s="1611"/>
      <c r="P210" s="1611"/>
      <c r="Q210" s="1611"/>
      <c r="R210" s="1611"/>
      <c r="S210" s="1611"/>
      <c r="T210" s="1611"/>
      <c r="U210" s="1611"/>
      <c r="V210" s="1611"/>
      <c r="W210" s="1611"/>
      <c r="X210" s="1611"/>
      <c r="Y210" s="1611"/>
      <c r="Z210" s="1611"/>
      <c r="AA210" s="1611"/>
      <c r="AB210" s="1611"/>
      <c r="AC210" s="1612"/>
    </row>
    <row r="211" spans="1:29" ht="51" customHeight="1">
      <c r="A211" s="879" t="s">
        <v>1193</v>
      </c>
      <c r="B211" s="851"/>
      <c r="C211" s="1611" t="s">
        <v>1207</v>
      </c>
      <c r="D211" s="1611"/>
      <c r="E211" s="1611"/>
      <c r="F211" s="1611"/>
      <c r="G211" s="1611"/>
      <c r="H211" s="1611"/>
      <c r="I211" s="1611"/>
      <c r="J211" s="1611"/>
      <c r="K211" s="1611"/>
      <c r="L211" s="1611"/>
      <c r="M211" s="1611"/>
      <c r="N211" s="1611"/>
      <c r="O211" s="1611"/>
      <c r="P211" s="1611"/>
      <c r="Q211" s="1611"/>
      <c r="R211" s="1611"/>
      <c r="S211" s="1611"/>
      <c r="T211" s="1611"/>
      <c r="U211" s="1611"/>
      <c r="V211" s="1611"/>
      <c r="W211" s="1611"/>
      <c r="X211" s="1611"/>
      <c r="Y211" s="1611"/>
      <c r="Z211" s="1611"/>
      <c r="AA211" s="1611"/>
      <c r="AB211" s="1611"/>
      <c r="AC211" s="1612"/>
    </row>
    <row r="212" spans="1:29" ht="14.4" thickBot="1">
      <c r="A212" s="880" t="s">
        <v>1194</v>
      </c>
      <c r="B212" s="873"/>
      <c r="C212" s="1604" t="s">
        <v>1195</v>
      </c>
      <c r="D212" s="1604"/>
      <c r="E212" s="1604"/>
      <c r="F212" s="1604"/>
      <c r="G212" s="1604"/>
      <c r="H212" s="1604"/>
      <c r="I212" s="1604"/>
      <c r="J212" s="1604"/>
      <c r="K212" s="1604"/>
      <c r="L212" s="1604"/>
      <c r="M212" s="1604"/>
      <c r="N212" s="1604"/>
      <c r="O212" s="1604"/>
      <c r="P212" s="1604"/>
      <c r="Q212" s="1604"/>
      <c r="R212" s="1604"/>
      <c r="S212" s="1604"/>
      <c r="T212" s="1604"/>
      <c r="U212" s="1604"/>
      <c r="V212" s="1604"/>
      <c r="W212" s="1604"/>
      <c r="X212" s="1604"/>
      <c r="Y212" s="1604"/>
      <c r="Z212" s="1604"/>
      <c r="AA212" s="1604"/>
      <c r="AB212" s="1604"/>
      <c r="AC212" s="1605"/>
    </row>
    <row r="215" spans="1:29" ht="14.4" thickBot="1">
      <c r="A215" s="461" t="s">
        <v>1277</v>
      </c>
      <c r="B215" s="462"/>
      <c r="D215" s="463"/>
      <c r="E215" s="474"/>
      <c r="F215" s="460"/>
      <c r="G215" s="460" t="s">
        <v>320</v>
      </c>
      <c r="H215" s="1552" t="s">
        <v>321</v>
      </c>
      <c r="I215" s="1553"/>
      <c r="J215" s="1553"/>
      <c r="K215" s="1553"/>
      <c r="L215" s="1553"/>
      <c r="M215" s="1553"/>
      <c r="N215" s="1553"/>
      <c r="O215" s="1553"/>
      <c r="P215" s="1553"/>
      <c r="Q215" s="1553"/>
      <c r="R215" s="1553"/>
      <c r="S215" s="1554"/>
    </row>
    <row r="216" spans="1:29">
      <c r="A216" s="940" t="s">
        <v>85</v>
      </c>
      <c r="B216" s="941" t="s">
        <v>86</v>
      </c>
      <c r="C216" s="941"/>
      <c r="D216" s="941"/>
      <c r="E216" s="941" t="s">
        <v>641</v>
      </c>
      <c r="F216" s="942" t="s">
        <v>87</v>
      </c>
      <c r="G216" s="943" t="s">
        <v>319</v>
      </c>
      <c r="H216" s="944" t="s">
        <v>305</v>
      </c>
      <c r="I216" s="944" t="s">
        <v>306</v>
      </c>
      <c r="J216" s="944" t="s">
        <v>307</v>
      </c>
      <c r="K216" s="944" t="s">
        <v>308</v>
      </c>
      <c r="L216" s="944" t="s">
        <v>310</v>
      </c>
      <c r="M216" s="944" t="s">
        <v>311</v>
      </c>
      <c r="N216" s="944" t="s">
        <v>312</v>
      </c>
      <c r="O216" s="944" t="s">
        <v>313</v>
      </c>
      <c r="P216" s="944" t="s">
        <v>314</v>
      </c>
      <c r="Q216" s="944" t="s">
        <v>315</v>
      </c>
      <c r="R216" s="944" t="s">
        <v>316</v>
      </c>
      <c r="S216" s="945" t="s">
        <v>317</v>
      </c>
      <c r="T216" s="945" t="s">
        <v>318</v>
      </c>
      <c r="U216" s="945" t="s">
        <v>330</v>
      </c>
      <c r="V216" s="1555" t="s">
        <v>280</v>
      </c>
      <c r="W216" s="1556"/>
      <c r="X216" s="1556"/>
      <c r="Y216" s="1556"/>
      <c r="Z216" s="1556"/>
      <c r="AA216" s="1556"/>
      <c r="AB216" s="1556"/>
      <c r="AC216" s="1557"/>
    </row>
    <row r="217" spans="1:29">
      <c r="A217" s="472"/>
      <c r="B217" s="457"/>
      <c r="C217" s="463"/>
      <c r="D217" s="455"/>
      <c r="E217" s="474"/>
      <c r="F217" s="475"/>
      <c r="G217" s="562"/>
      <c r="H217" s="455"/>
      <c r="I217" s="455"/>
      <c r="J217" s="455"/>
      <c r="K217" s="455"/>
      <c r="L217" s="455"/>
      <c r="M217" s="455"/>
      <c r="N217" s="455"/>
      <c r="O217" s="455"/>
      <c r="P217" s="455"/>
      <c r="Q217" s="455"/>
      <c r="R217" s="455"/>
      <c r="S217" s="455"/>
      <c r="T217" s="455"/>
      <c r="U217" s="455"/>
      <c r="V217" s="1558"/>
      <c r="W217" s="1558"/>
      <c r="X217" s="1558"/>
      <c r="Y217" s="1558"/>
      <c r="Z217" s="1558"/>
      <c r="AA217" s="1558"/>
      <c r="AB217" s="1558"/>
      <c r="AC217" s="1559"/>
    </row>
    <row r="218" spans="1:29" ht="15">
      <c r="A218" s="472" t="s">
        <v>1253</v>
      </c>
      <c r="B218" s="457"/>
      <c r="C218" s="497" t="s">
        <v>1278</v>
      </c>
      <c r="D218" s="56"/>
      <c r="E218" s="937"/>
      <c r="F218" s="686" t="s">
        <v>1189</v>
      </c>
      <c r="G218" s="946">
        <v>8803.7440000000006</v>
      </c>
      <c r="H218" s="481">
        <v>8803.7440000000006</v>
      </c>
      <c r="I218" s="481">
        <v>8803.7440000000006</v>
      </c>
      <c r="J218" s="481">
        <v>8803.7440000000006</v>
      </c>
      <c r="K218" s="481">
        <v>8803.7440000000006</v>
      </c>
      <c r="L218" s="481">
        <v>8803.7440000000006</v>
      </c>
      <c r="M218" s="481">
        <v>8803.7440000000006</v>
      </c>
      <c r="N218" s="481">
        <v>8803.7440000000006</v>
      </c>
      <c r="O218" s="481">
        <v>8803.7440000000006</v>
      </c>
      <c r="P218" s="481">
        <v>8803.7440000000006</v>
      </c>
      <c r="Q218" s="481">
        <v>8803.7440000000006</v>
      </c>
      <c r="R218" s="481">
        <v>8803.7440000000006</v>
      </c>
      <c r="S218" s="481">
        <v>8803.7440000000006</v>
      </c>
      <c r="T218" s="482">
        <f>SUM(G218:S218)/13</f>
        <v>8803.7440000000024</v>
      </c>
      <c r="U218" s="483">
        <v>0</v>
      </c>
      <c r="V218" s="935"/>
      <c r="W218" s="935"/>
      <c r="X218" s="935"/>
      <c r="Y218" s="935"/>
      <c r="Z218" s="935"/>
      <c r="AA218" s="935"/>
      <c r="AB218" s="935"/>
      <c r="AC218" s="936"/>
    </row>
    <row r="219" spans="1:29">
      <c r="A219" s="472" t="s">
        <v>1254</v>
      </c>
      <c r="B219" s="457"/>
      <c r="C219" s="497" t="s">
        <v>1281</v>
      </c>
      <c r="D219" s="455"/>
      <c r="E219" s="937"/>
      <c r="F219" s="455" t="s">
        <v>1191</v>
      </c>
      <c r="G219" s="946">
        <v>699.52229457364365</v>
      </c>
      <c r="H219" s="481">
        <v>716.58381395348863</v>
      </c>
      <c r="I219" s="481">
        <v>733.64533333333361</v>
      </c>
      <c r="J219" s="481">
        <v>750.70685271317859</v>
      </c>
      <c r="K219" s="481">
        <v>767.76837209302357</v>
      </c>
      <c r="L219" s="481">
        <v>784.82989147286867</v>
      </c>
      <c r="M219" s="481">
        <v>801.89141085271365</v>
      </c>
      <c r="N219" s="481">
        <v>818.95293023255863</v>
      </c>
      <c r="O219" s="481">
        <v>836.01444961240361</v>
      </c>
      <c r="P219" s="481">
        <v>853.07596899224859</v>
      </c>
      <c r="Q219" s="481">
        <v>870.13748837209369</v>
      </c>
      <c r="R219" s="481">
        <v>887.19900775193867</v>
      </c>
      <c r="S219" s="481">
        <v>904.26052713178365</v>
      </c>
      <c r="T219" s="482">
        <f>SUM(G219:S219)/13</f>
        <v>801.89141085271376</v>
      </c>
      <c r="U219" s="483">
        <v>0</v>
      </c>
      <c r="V219" s="935"/>
      <c r="W219" s="935"/>
      <c r="X219" s="935"/>
      <c r="Y219" s="935"/>
      <c r="Z219" s="935"/>
      <c r="AA219" s="935"/>
      <c r="AB219" s="935"/>
      <c r="AC219" s="936"/>
    </row>
    <row r="220" spans="1:29">
      <c r="A220" s="472"/>
      <c r="B220" s="455"/>
      <c r="C220" s="455"/>
      <c r="D220" s="455"/>
      <c r="E220" s="455"/>
      <c r="F220" s="475"/>
      <c r="G220" s="562"/>
      <c r="H220" s="947"/>
      <c r="I220" s="455"/>
      <c r="J220" s="455"/>
      <c r="K220" s="455"/>
      <c r="L220" s="455"/>
      <c r="M220" s="455"/>
      <c r="N220" s="455"/>
      <c r="O220" s="455"/>
      <c r="P220" s="455"/>
      <c r="Q220" s="455"/>
      <c r="R220" s="455"/>
      <c r="S220" s="455"/>
      <c r="T220" s="455"/>
      <c r="U220" s="455"/>
      <c r="V220" s="455"/>
      <c r="W220" s="455"/>
      <c r="X220" s="455"/>
      <c r="Y220" s="455"/>
      <c r="Z220" s="455"/>
      <c r="AA220" s="455"/>
      <c r="AB220" s="455"/>
      <c r="AC220" s="475"/>
    </row>
    <row r="221" spans="1:29">
      <c r="A221" s="472" t="s">
        <v>1255</v>
      </c>
      <c r="B221" s="455"/>
      <c r="C221" s="455" t="s">
        <v>1279</v>
      </c>
      <c r="D221" s="455"/>
      <c r="E221" s="455"/>
      <c r="F221" s="475" t="s">
        <v>1193</v>
      </c>
      <c r="G221" s="562"/>
      <c r="H221" s="455"/>
      <c r="I221" s="455"/>
      <c r="J221" s="455"/>
      <c r="K221" s="455"/>
      <c r="L221" s="455"/>
      <c r="M221" s="455"/>
      <c r="N221" s="455"/>
      <c r="O221" s="455"/>
      <c r="P221" s="455"/>
      <c r="Q221" s="455"/>
      <c r="R221" s="455"/>
      <c r="S221" s="455"/>
      <c r="T221" s="481">
        <f>S219-G219</f>
        <v>204.73823255814</v>
      </c>
      <c r="U221" s="455"/>
      <c r="V221" s="455"/>
      <c r="W221" s="455"/>
      <c r="X221" s="455"/>
      <c r="Y221" s="455"/>
      <c r="Z221" s="455"/>
      <c r="AA221" s="455"/>
      <c r="AB221" s="455"/>
      <c r="AC221" s="475"/>
    </row>
    <row r="222" spans="1:29">
      <c r="A222" s="472"/>
      <c r="B222" s="455"/>
      <c r="C222" s="455"/>
      <c r="D222" s="455"/>
      <c r="E222" s="455"/>
      <c r="F222" s="475"/>
      <c r="G222" s="562"/>
      <c r="H222" s="455"/>
      <c r="I222" s="455"/>
      <c r="J222" s="455"/>
      <c r="K222" s="455"/>
      <c r="L222" s="455"/>
      <c r="M222" s="455"/>
      <c r="N222" s="455"/>
      <c r="O222" s="455"/>
      <c r="P222" s="455"/>
      <c r="Q222" s="455"/>
      <c r="R222" s="455"/>
      <c r="S222" s="455"/>
      <c r="T222" s="455"/>
      <c r="U222" s="455"/>
      <c r="V222" s="455"/>
      <c r="W222" s="455"/>
      <c r="X222" s="455"/>
      <c r="Y222" s="455"/>
      <c r="Z222" s="455"/>
      <c r="AA222" s="455"/>
      <c r="AB222" s="455"/>
      <c r="AC222" s="475"/>
    </row>
    <row r="223" spans="1:29">
      <c r="A223" s="472" t="s">
        <v>1256</v>
      </c>
      <c r="B223" s="455"/>
      <c r="C223" s="455" t="s">
        <v>1280</v>
      </c>
      <c r="D223" s="455"/>
      <c r="E223" s="497" t="s">
        <v>1257</v>
      </c>
      <c r="F223" s="475" t="s">
        <v>1194</v>
      </c>
      <c r="G223" s="946">
        <v>-494.59578656437202</v>
      </c>
      <c r="H223" s="455"/>
      <c r="I223" s="455"/>
      <c r="J223" s="455"/>
      <c r="K223" s="455"/>
      <c r="L223" s="455"/>
      <c r="M223" s="455"/>
      <c r="N223" s="455"/>
      <c r="O223" s="455"/>
      <c r="P223" s="455"/>
      <c r="Q223" s="455"/>
      <c r="R223" s="455"/>
      <c r="S223" s="481">
        <f>G223</f>
        <v>-494.59578656437202</v>
      </c>
      <c r="T223" s="482">
        <f>AVERAGE(G223:S223)</f>
        <v>-494.59578656437202</v>
      </c>
      <c r="U223" s="455"/>
      <c r="V223" s="455"/>
      <c r="W223" s="455"/>
      <c r="X223" s="455"/>
      <c r="Y223" s="455"/>
      <c r="Z223" s="455"/>
      <c r="AA223" s="455"/>
      <c r="AB223" s="455"/>
      <c r="AC223" s="475"/>
    </row>
    <row r="224" spans="1:29">
      <c r="A224" s="472"/>
      <c r="B224" s="455"/>
      <c r="C224" s="455"/>
      <c r="D224" s="455"/>
      <c r="E224" s="455"/>
      <c r="F224" s="475"/>
      <c r="G224" s="562"/>
      <c r="H224" s="455"/>
      <c r="I224" s="455"/>
      <c r="J224" s="455"/>
      <c r="K224" s="455"/>
      <c r="L224" s="455"/>
      <c r="M224" s="455"/>
      <c r="N224" s="455"/>
      <c r="O224" s="455"/>
      <c r="P224" s="455"/>
      <c r="Q224" s="455"/>
      <c r="R224" s="455"/>
      <c r="S224" s="455"/>
      <c r="T224" s="455"/>
      <c r="U224" s="455"/>
      <c r="V224" s="455"/>
      <c r="W224" s="455"/>
      <c r="X224" s="455"/>
      <c r="Y224" s="455"/>
      <c r="Z224" s="455"/>
      <c r="AA224" s="455"/>
      <c r="AB224" s="455"/>
      <c r="AC224" s="475"/>
    </row>
    <row r="225" spans="1:29" ht="14.4" thickBot="1">
      <c r="A225" s="948"/>
      <c r="B225" s="522"/>
      <c r="C225" s="949"/>
      <c r="D225" s="522"/>
      <c r="E225" s="522"/>
      <c r="F225" s="536"/>
      <c r="G225" s="587"/>
      <c r="H225" s="522"/>
      <c r="I225" s="522"/>
      <c r="J225" s="522"/>
      <c r="K225" s="522"/>
      <c r="L225" s="522"/>
      <c r="M225" s="522"/>
      <c r="N225" s="522"/>
      <c r="O225" s="522"/>
      <c r="P225" s="522"/>
      <c r="Q225" s="522"/>
      <c r="R225" s="522"/>
      <c r="S225" s="522"/>
      <c r="T225" s="522"/>
      <c r="U225" s="522"/>
      <c r="V225" s="522"/>
      <c r="W225" s="522"/>
      <c r="X225" s="522"/>
      <c r="Y225" s="522"/>
      <c r="Z225" s="522"/>
      <c r="AA225" s="522"/>
      <c r="AB225" s="522"/>
      <c r="AC225" s="536"/>
    </row>
    <row r="226" spans="1:29">
      <c r="A226" s="950" t="s">
        <v>1189</v>
      </c>
      <c r="B226" s="455"/>
      <c r="C226" s="1548" t="s">
        <v>1258</v>
      </c>
      <c r="D226" s="1548"/>
      <c r="E226" s="1548"/>
      <c r="F226" s="1548"/>
      <c r="G226" s="1548"/>
      <c r="H226" s="1548"/>
      <c r="I226" s="1548"/>
      <c r="J226" s="1548"/>
      <c r="K226" s="1548"/>
      <c r="L226" s="1548"/>
      <c r="M226" s="1548"/>
      <c r="N226" s="1548"/>
      <c r="O226" s="1548"/>
      <c r="P226" s="1548"/>
      <c r="Q226" s="1548"/>
      <c r="R226" s="1548"/>
      <c r="S226" s="1548"/>
      <c r="T226" s="1548"/>
      <c r="U226" s="1548"/>
      <c r="V226" s="1548"/>
      <c r="W226" s="1548"/>
      <c r="X226" s="1548"/>
      <c r="Y226" s="1548"/>
      <c r="Z226" s="1548"/>
      <c r="AA226" s="1548"/>
      <c r="AB226" s="1548"/>
      <c r="AC226" s="1549"/>
    </row>
    <row r="227" spans="1:29">
      <c r="A227" s="950" t="s">
        <v>1191</v>
      </c>
      <c r="B227" s="455"/>
      <c r="C227" s="1548" t="s">
        <v>1259</v>
      </c>
      <c r="D227" s="1548"/>
      <c r="E227" s="1548"/>
      <c r="F227" s="1548"/>
      <c r="G227" s="1548"/>
      <c r="H227" s="1548"/>
      <c r="I227" s="1548"/>
      <c r="J227" s="1548"/>
      <c r="K227" s="1548"/>
      <c r="L227" s="1548"/>
      <c r="M227" s="1548"/>
      <c r="N227" s="1548"/>
      <c r="O227" s="1548"/>
      <c r="P227" s="1548"/>
      <c r="Q227" s="1548"/>
      <c r="R227" s="1548"/>
      <c r="S227" s="1548"/>
      <c r="T227" s="1548"/>
      <c r="U227" s="1548"/>
      <c r="V227" s="1548"/>
      <c r="W227" s="1548"/>
      <c r="X227" s="1548"/>
      <c r="Y227" s="1548"/>
      <c r="Z227" s="1548"/>
      <c r="AA227" s="1548"/>
      <c r="AB227" s="1548"/>
      <c r="AC227" s="1549"/>
    </row>
    <row r="228" spans="1:29">
      <c r="A228" s="950" t="s">
        <v>1193</v>
      </c>
      <c r="B228" s="455"/>
      <c r="C228" s="1548" t="s">
        <v>1293</v>
      </c>
      <c r="D228" s="1548"/>
      <c r="E228" s="1548"/>
      <c r="F228" s="1548"/>
      <c r="G228" s="1548"/>
      <c r="H228" s="1548"/>
      <c r="I228" s="1548"/>
      <c r="J228" s="1548"/>
      <c r="K228" s="1548"/>
      <c r="L228" s="1548"/>
      <c r="M228" s="1548"/>
      <c r="N228" s="1548"/>
      <c r="O228" s="1548"/>
      <c r="P228" s="1548"/>
      <c r="Q228" s="1548"/>
      <c r="R228" s="1548"/>
      <c r="S228" s="1548"/>
      <c r="T228" s="1548"/>
      <c r="U228" s="1548"/>
      <c r="V228" s="1548"/>
      <c r="W228" s="1548"/>
      <c r="X228" s="1548"/>
      <c r="Y228" s="1548"/>
      <c r="Z228" s="1548"/>
      <c r="AA228" s="1548"/>
      <c r="AB228" s="1548"/>
      <c r="AC228" s="1549"/>
    </row>
    <row r="229" spans="1:29">
      <c r="A229" s="950" t="s">
        <v>1194</v>
      </c>
      <c r="B229" s="455"/>
      <c r="C229" s="1548" t="s">
        <v>1260</v>
      </c>
      <c r="D229" s="1548"/>
      <c r="E229" s="1548"/>
      <c r="F229" s="1548"/>
      <c r="G229" s="1548"/>
      <c r="H229" s="1548"/>
      <c r="I229" s="1548"/>
      <c r="J229" s="1548"/>
      <c r="K229" s="1548"/>
      <c r="L229" s="1548"/>
      <c r="M229" s="1548"/>
      <c r="N229" s="1548"/>
      <c r="O229" s="1548"/>
      <c r="P229" s="1548"/>
      <c r="Q229" s="1548"/>
      <c r="R229" s="1548"/>
      <c r="S229" s="1548"/>
      <c r="T229" s="1548"/>
      <c r="U229" s="1548"/>
      <c r="V229" s="1548"/>
      <c r="W229" s="1548"/>
      <c r="X229" s="1548"/>
      <c r="Y229" s="1548"/>
      <c r="Z229" s="1548"/>
      <c r="AA229" s="1548"/>
      <c r="AB229" s="1548"/>
      <c r="AC229" s="1549"/>
    </row>
    <row r="230" spans="1:29" ht="14.4" thickBot="1">
      <c r="A230" s="951" t="s">
        <v>1257</v>
      </c>
      <c r="B230" s="522"/>
      <c r="C230" s="1550" t="s">
        <v>1261</v>
      </c>
      <c r="D230" s="1550"/>
      <c r="E230" s="1550"/>
      <c r="F230" s="1550"/>
      <c r="G230" s="1550"/>
      <c r="H230" s="1550"/>
      <c r="I230" s="1550"/>
      <c r="J230" s="1550"/>
      <c r="K230" s="1550"/>
      <c r="L230" s="1550"/>
      <c r="M230" s="1550"/>
      <c r="N230" s="1550"/>
      <c r="O230" s="1550"/>
      <c r="P230" s="1550"/>
      <c r="Q230" s="1550"/>
      <c r="R230" s="1550"/>
      <c r="S230" s="1550"/>
      <c r="T230" s="1550"/>
      <c r="U230" s="1550"/>
      <c r="V230" s="1550"/>
      <c r="W230" s="1550"/>
      <c r="X230" s="1550"/>
      <c r="Y230" s="1550"/>
      <c r="Z230" s="1550"/>
      <c r="AA230" s="1550"/>
      <c r="AB230" s="1550"/>
      <c r="AC230" s="1551"/>
    </row>
  </sheetData>
  <mergeCells count="92">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T178:AC178"/>
    <mergeCell ref="W39:Y39"/>
    <mergeCell ref="V60:AC60"/>
    <mergeCell ref="V42:AC42"/>
    <mergeCell ref="V43:AC43"/>
    <mergeCell ref="V13:AC13"/>
    <mergeCell ref="V19:AC19"/>
    <mergeCell ref="V26:AC26"/>
    <mergeCell ref="X58:Z58"/>
    <mergeCell ref="V6:AC6"/>
    <mergeCell ref="V7:AC7"/>
    <mergeCell ref="V36:AC36"/>
    <mergeCell ref="V35:AC35"/>
    <mergeCell ref="V12:AC12"/>
    <mergeCell ref="W11:Y11"/>
    <mergeCell ref="W28:Y28"/>
    <mergeCell ref="X88:AC88"/>
    <mergeCell ref="V74:AC74"/>
    <mergeCell ref="V82:AC82"/>
    <mergeCell ref="V117:AC117"/>
    <mergeCell ref="T113:AC113"/>
    <mergeCell ref="V84:AC84"/>
    <mergeCell ref="T103:AC103"/>
    <mergeCell ref="T105:AC105"/>
    <mergeCell ref="X90:AC90"/>
    <mergeCell ref="X91:AC91"/>
    <mergeCell ref="W76:AA76"/>
    <mergeCell ref="W96:AA97"/>
    <mergeCell ref="V95:AC95"/>
    <mergeCell ref="A1:AC1"/>
    <mergeCell ref="A2:AC2"/>
    <mergeCell ref="A3:AC3"/>
    <mergeCell ref="H45:S45"/>
    <mergeCell ref="V123:AC123"/>
    <mergeCell ref="H5:S5"/>
    <mergeCell ref="T106:AC106"/>
    <mergeCell ref="V46:AC46"/>
    <mergeCell ref="T108:AC108"/>
    <mergeCell ref="T109:AC109"/>
    <mergeCell ref="T110:AC110"/>
    <mergeCell ref="T111:AC111"/>
    <mergeCell ref="H51:S51"/>
    <mergeCell ref="T101:AC101"/>
    <mergeCell ref="V52:AC52"/>
    <mergeCell ref="W70:Y70"/>
    <mergeCell ref="T180:AC180"/>
    <mergeCell ref="T182:AC182"/>
    <mergeCell ref="T188:AC188"/>
    <mergeCell ref="T173:AC173"/>
    <mergeCell ref="T154:AC154"/>
    <mergeCell ref="T156:AC156"/>
    <mergeCell ref="T158:AC158"/>
    <mergeCell ref="T159:AC159"/>
    <mergeCell ref="T163:AC163"/>
    <mergeCell ref="T165:AC165"/>
    <mergeCell ref="T171:AC171"/>
    <mergeCell ref="T129:AC129"/>
    <mergeCell ref="T144:AC144"/>
    <mergeCell ref="T141:AC141"/>
    <mergeCell ref="T143:AC143"/>
    <mergeCell ref="T139:AC139"/>
    <mergeCell ref="A4:AC4"/>
    <mergeCell ref="C228:AC228"/>
    <mergeCell ref="C229:AC229"/>
    <mergeCell ref="C230:AC230"/>
    <mergeCell ref="H215:S215"/>
    <mergeCell ref="V216:AC216"/>
    <mergeCell ref="V217:AC217"/>
    <mergeCell ref="C226:AC226"/>
    <mergeCell ref="C227:AC227"/>
    <mergeCell ref="H59:S59"/>
    <mergeCell ref="V68:AC68"/>
    <mergeCell ref="V69:AC69"/>
    <mergeCell ref="V63:AC63"/>
    <mergeCell ref="V61:AC61"/>
    <mergeCell ref="V62:AC62"/>
    <mergeCell ref="V64:AC64"/>
  </mergeCells>
  <phoneticPr fontId="64"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6640625" customWidth="1"/>
    <col min="2" max="2" width="9.109375" customWidth="1"/>
    <col min="3" max="3" width="8" customWidth="1"/>
    <col min="6" max="6" width="57.6640625" customWidth="1"/>
    <col min="7" max="7" width="11.88671875" bestFit="1" customWidth="1"/>
    <col min="8" max="8" width="12.109375" bestFit="1" customWidth="1"/>
    <col min="9" max="9" width="21.109375" customWidth="1"/>
    <col min="10" max="10" width="8" bestFit="1" customWidth="1"/>
    <col min="11" max="11" width="15.6640625" customWidth="1"/>
    <col min="14" max="14" width="13.109375" customWidth="1"/>
    <col min="15" max="15" width="10.109375" customWidth="1"/>
  </cols>
  <sheetData>
    <row r="1" spans="1:14" ht="18" customHeight="1">
      <c r="A1" s="1535" t="s">
        <v>68</v>
      </c>
      <c r="B1" s="1535"/>
      <c r="C1" s="1535"/>
      <c r="D1" s="1535"/>
      <c r="E1" s="1535"/>
      <c r="F1" s="1535"/>
      <c r="G1" s="1535"/>
      <c r="H1" s="1535"/>
      <c r="I1" s="1535"/>
      <c r="J1" s="1160"/>
      <c r="K1" s="217"/>
      <c r="L1" s="217"/>
      <c r="M1" s="217"/>
      <c r="N1" s="217"/>
    </row>
    <row r="2" spans="1:14" ht="17.399999999999999">
      <c r="A2" s="1535" t="s">
        <v>673</v>
      </c>
      <c r="B2" s="1535"/>
      <c r="C2" s="1535"/>
      <c r="D2" s="1535"/>
      <c r="E2" s="1535"/>
      <c r="F2" s="1535"/>
      <c r="G2" s="1535"/>
      <c r="H2" s="1535"/>
      <c r="I2" s="1535"/>
      <c r="J2" s="217"/>
      <c r="K2" s="217"/>
      <c r="L2" s="217"/>
      <c r="M2" s="217"/>
      <c r="N2" s="217"/>
    </row>
    <row r="3" spans="1:14" ht="15.6">
      <c r="A3" s="1618" t="s">
        <v>188</v>
      </c>
      <c r="B3" s="1618"/>
      <c r="C3" s="1618"/>
      <c r="D3" s="1618"/>
      <c r="E3" s="1618"/>
      <c r="F3" s="1618"/>
      <c r="G3" s="1618"/>
      <c r="H3" s="1618"/>
      <c r="I3" s="1618"/>
      <c r="J3" s="217"/>
      <c r="K3" s="217"/>
      <c r="L3" s="217"/>
      <c r="M3" s="217"/>
      <c r="N3" s="217"/>
    </row>
    <row r="4" spans="1:14" ht="15.6">
      <c r="A4" s="1161"/>
      <c r="B4" s="189"/>
      <c r="C4" s="190"/>
      <c r="D4" s="190"/>
      <c r="E4" s="398"/>
      <c r="F4" s="398"/>
      <c r="G4" s="49"/>
      <c r="H4" s="49"/>
      <c r="I4" s="49"/>
      <c r="J4" s="49"/>
      <c r="K4" s="49"/>
      <c r="L4" s="49"/>
      <c r="M4" s="49"/>
      <c r="N4" s="49"/>
    </row>
    <row r="5" spans="1:14" ht="15">
      <c r="A5" s="1161"/>
      <c r="B5" s="49"/>
      <c r="C5" s="49"/>
      <c r="D5" s="49"/>
      <c r="E5" s="49"/>
      <c r="F5" s="49"/>
      <c r="G5" s="49"/>
      <c r="H5" s="49"/>
      <c r="I5" s="49"/>
      <c r="J5" s="49"/>
      <c r="K5" s="49"/>
      <c r="L5" s="49"/>
      <c r="M5" s="49"/>
      <c r="N5" s="49"/>
    </row>
    <row r="6" spans="1:14" ht="15">
      <c r="A6" s="49" t="s">
        <v>67</v>
      </c>
      <c r="B6" s="49"/>
      <c r="C6" s="1161"/>
      <c r="D6" s="49"/>
      <c r="E6" s="49"/>
      <c r="F6" s="49"/>
      <c r="G6" s="49"/>
      <c r="H6" s="49"/>
      <c r="I6" s="49"/>
      <c r="J6" s="49"/>
      <c r="K6" s="56"/>
      <c r="L6" s="49"/>
      <c r="M6" s="49"/>
      <c r="N6" s="49"/>
    </row>
    <row r="7" spans="1:14" ht="17.399999999999999">
      <c r="A7" s="49" t="s">
        <v>1522</v>
      </c>
      <c r="B7" s="399"/>
      <c r="C7" s="1161"/>
      <c r="D7" s="1161"/>
      <c r="E7" s="49"/>
      <c r="F7" s="49"/>
      <c r="G7" s="49"/>
      <c r="H7" s="49"/>
      <c r="I7" s="49"/>
      <c r="J7" s="49"/>
      <c r="K7" s="49"/>
      <c r="L7" s="49"/>
      <c r="M7" s="49"/>
      <c r="N7" s="49"/>
    </row>
    <row r="8" spans="1:14" ht="15">
      <c r="A8" s="49"/>
      <c r="B8" s="49"/>
      <c r="C8" s="1161"/>
      <c r="D8" s="49"/>
      <c r="E8" s="49"/>
      <c r="F8" s="49"/>
      <c r="G8" s="49"/>
      <c r="H8" s="49"/>
      <c r="I8" s="49"/>
      <c r="J8" s="49"/>
      <c r="K8" s="49"/>
      <c r="L8" s="49"/>
      <c r="M8" s="49"/>
      <c r="N8" s="49"/>
    </row>
    <row r="9" spans="1:14" ht="15">
      <c r="A9" s="49" t="s">
        <v>42</v>
      </c>
      <c r="B9" s="49" t="s">
        <v>165</v>
      </c>
      <c r="C9" s="1161"/>
      <c r="D9" s="49"/>
      <c r="E9" s="49"/>
      <c r="F9" s="49"/>
      <c r="G9" s="49"/>
      <c r="H9" s="49"/>
      <c r="I9" s="49"/>
      <c r="J9" s="49"/>
      <c r="K9" s="49"/>
      <c r="L9" s="49"/>
      <c r="M9" s="49"/>
      <c r="N9" s="49"/>
    </row>
    <row r="10" spans="1:14" ht="15">
      <c r="A10" s="49"/>
      <c r="B10" s="49" t="s">
        <v>166</v>
      </c>
      <c r="C10" s="1161"/>
      <c r="D10" s="49"/>
      <c r="E10" s="49"/>
      <c r="F10" s="49"/>
      <c r="G10" s="49"/>
      <c r="H10" s="49"/>
      <c r="I10" s="49"/>
      <c r="J10" s="49"/>
      <c r="K10" s="49"/>
      <c r="L10" s="49"/>
      <c r="M10" s="49"/>
      <c r="N10" s="49"/>
    </row>
    <row r="11" spans="1:14" ht="17.399999999999999">
      <c r="A11" s="49"/>
      <c r="B11" s="49" t="s">
        <v>1523</v>
      </c>
      <c r="C11" s="1161"/>
      <c r="D11" s="49"/>
      <c r="E11" s="49"/>
      <c r="F11" s="49"/>
      <c r="G11" s="400"/>
      <c r="H11" s="1161"/>
      <c r="I11" s="49"/>
      <c r="J11" s="49"/>
      <c r="K11" s="49"/>
      <c r="L11" s="49"/>
      <c r="M11" s="49"/>
      <c r="N11" s="49"/>
    </row>
    <row r="12" spans="1:14" ht="15">
      <c r="A12" s="49"/>
      <c r="B12" s="49"/>
      <c r="C12" s="1161"/>
      <c r="D12" s="49"/>
      <c r="E12" s="49"/>
      <c r="F12" s="49"/>
      <c r="G12" s="49"/>
      <c r="H12" s="49"/>
      <c r="I12" s="49"/>
      <c r="J12" s="49"/>
      <c r="K12" s="49"/>
      <c r="L12" s="49"/>
      <c r="M12" s="49"/>
      <c r="N12" s="49"/>
    </row>
    <row r="13" spans="1:14" ht="15">
      <c r="A13" s="49" t="s">
        <v>43</v>
      </c>
      <c r="B13" s="49" t="s">
        <v>434</v>
      </c>
      <c r="C13" s="1161"/>
      <c r="D13" s="49"/>
      <c r="E13" s="49"/>
      <c r="F13" s="49"/>
      <c r="G13" s="49"/>
      <c r="H13" s="49"/>
      <c r="I13" s="49"/>
      <c r="J13" s="49"/>
      <c r="K13" s="49"/>
      <c r="L13" s="49"/>
      <c r="M13" s="49"/>
      <c r="N13" s="49"/>
    </row>
    <row r="14" spans="1:14" ht="15">
      <c r="A14" s="49"/>
      <c r="B14" s="49" t="s">
        <v>5</v>
      </c>
      <c r="C14" s="1161"/>
      <c r="D14" s="49"/>
      <c r="E14" s="49"/>
      <c r="F14" s="49"/>
      <c r="G14" s="49"/>
      <c r="H14" s="49"/>
      <c r="I14" s="49"/>
      <c r="J14" s="49"/>
      <c r="K14" s="49"/>
      <c r="L14" s="49"/>
      <c r="M14" s="49"/>
      <c r="N14" s="49"/>
    </row>
    <row r="15" spans="1:14" ht="15">
      <c r="A15" s="49"/>
      <c r="B15" s="49" t="s">
        <v>6</v>
      </c>
      <c r="C15" s="1161"/>
      <c r="D15" s="49"/>
      <c r="E15" s="49"/>
      <c r="F15" s="49"/>
      <c r="G15" s="49"/>
      <c r="H15" s="49"/>
      <c r="I15" s="49"/>
      <c r="J15" s="49"/>
      <c r="K15" s="1619" t="s">
        <v>837</v>
      </c>
      <c r="L15" s="49"/>
      <c r="M15" s="49"/>
      <c r="N15" s="49"/>
    </row>
    <row r="16" spans="1:14" ht="15" customHeight="1">
      <c r="A16" s="49"/>
      <c r="B16" s="49"/>
      <c r="C16" s="1161"/>
      <c r="D16" s="49"/>
      <c r="E16" s="49"/>
      <c r="F16" s="49"/>
      <c r="G16" s="49"/>
      <c r="H16" s="49"/>
      <c r="I16" s="49"/>
      <c r="J16" s="49"/>
      <c r="K16" s="1619"/>
      <c r="L16" s="49"/>
      <c r="M16" s="49"/>
      <c r="N16" s="49"/>
    </row>
    <row r="17" spans="1:14" ht="15" customHeight="1">
      <c r="A17" s="49" t="s">
        <v>44</v>
      </c>
      <c r="B17" s="49" t="s">
        <v>290</v>
      </c>
      <c r="C17" s="1161"/>
      <c r="D17" s="49"/>
      <c r="E17" s="49"/>
      <c r="F17" s="49"/>
      <c r="G17" s="49"/>
      <c r="H17" s="49"/>
      <c r="I17" s="49"/>
      <c r="J17" s="49"/>
      <c r="K17" s="1619"/>
      <c r="L17" s="49"/>
      <c r="M17" s="49"/>
      <c r="N17" s="49"/>
    </row>
    <row r="18" spans="1:14" ht="15">
      <c r="A18" s="49"/>
      <c r="B18" s="49"/>
      <c r="C18" s="1161"/>
      <c r="D18" s="49"/>
      <c r="E18" s="49"/>
      <c r="F18" s="49"/>
      <c r="G18" s="49"/>
      <c r="H18" s="49"/>
      <c r="I18" s="49"/>
      <c r="J18" s="1161"/>
      <c r="K18" s="1619"/>
      <c r="L18" s="49"/>
      <c r="M18" s="49"/>
      <c r="N18" s="49"/>
    </row>
    <row r="19" spans="1:14" ht="15" customHeight="1">
      <c r="A19" s="1161"/>
      <c r="B19" s="49" t="s">
        <v>198</v>
      </c>
      <c r="C19" s="49"/>
      <c r="D19" s="1161"/>
      <c r="E19" s="49"/>
      <c r="F19" s="49"/>
      <c r="G19" s="49"/>
      <c r="H19" s="49"/>
      <c r="I19" s="49"/>
      <c r="J19" s="1162"/>
      <c r="K19" s="1619"/>
      <c r="L19" s="49"/>
      <c r="M19" s="49"/>
      <c r="N19" s="49"/>
    </row>
    <row r="20" spans="1:14" ht="15">
      <c r="A20" s="1161"/>
      <c r="B20" s="1161"/>
      <c r="C20" s="49"/>
      <c r="D20" s="1161"/>
      <c r="E20" s="49"/>
      <c r="F20" s="49"/>
      <c r="G20" s="49"/>
      <c r="H20" s="49"/>
      <c r="I20" s="49"/>
      <c r="J20" s="49"/>
      <c r="K20" s="1619"/>
      <c r="L20" s="49"/>
      <c r="M20" s="49"/>
      <c r="N20" s="49"/>
    </row>
    <row r="21" spans="1:14" ht="15">
      <c r="A21" s="1161"/>
      <c r="B21" s="49" t="s">
        <v>291</v>
      </c>
      <c r="C21" s="62" t="s">
        <v>167</v>
      </c>
      <c r="D21" s="49" t="s">
        <v>292</v>
      </c>
      <c r="E21" s="1161"/>
      <c r="F21" s="49"/>
      <c r="G21" s="49"/>
      <c r="H21" s="49"/>
      <c r="I21" s="49"/>
      <c r="J21" s="49"/>
      <c r="K21" s="1619"/>
      <c r="L21" s="49"/>
      <c r="M21" s="49"/>
      <c r="N21" s="49"/>
    </row>
    <row r="22" spans="1:14" ht="15">
      <c r="A22" s="1161"/>
      <c r="B22" s="1161"/>
      <c r="C22" s="1161"/>
      <c r="D22" s="49" t="s">
        <v>189</v>
      </c>
      <c r="E22" s="49"/>
      <c r="F22" s="49"/>
      <c r="G22" s="49"/>
      <c r="H22" s="49"/>
      <c r="K22" s="1166">
        <v>4.2631578947368428E-3</v>
      </c>
      <c r="L22" s="49"/>
      <c r="M22" s="49"/>
      <c r="N22" s="49"/>
    </row>
    <row r="23" spans="1:14" ht="15">
      <c r="A23" s="1161"/>
      <c r="B23" s="1161"/>
      <c r="C23" s="1161"/>
      <c r="D23" s="1161"/>
      <c r="E23" s="49"/>
      <c r="F23" s="49"/>
      <c r="G23" s="49"/>
      <c r="H23" s="49"/>
      <c r="I23" s="49"/>
      <c r="J23" s="49"/>
      <c r="K23" s="49"/>
      <c r="L23" s="49"/>
      <c r="M23" s="49"/>
      <c r="N23" s="49"/>
    </row>
    <row r="24" spans="1:14" ht="15">
      <c r="A24" s="1161"/>
      <c r="B24" s="1161"/>
      <c r="C24" s="1161"/>
      <c r="D24" s="49" t="s">
        <v>297</v>
      </c>
      <c r="E24" s="1161"/>
      <c r="F24" s="1161"/>
      <c r="G24" s="1161"/>
      <c r="H24" s="49"/>
      <c r="I24" s="49"/>
      <c r="J24" s="49"/>
      <c r="K24" s="49"/>
      <c r="L24" s="49"/>
      <c r="M24" s="49"/>
      <c r="N24" s="49"/>
    </row>
    <row r="25" spans="1:14" ht="15">
      <c r="A25" s="49"/>
      <c r="B25" s="1161"/>
      <c r="C25" s="1161"/>
      <c r="D25" s="49" t="s">
        <v>298</v>
      </c>
      <c r="E25" s="1161"/>
      <c r="F25" s="49"/>
      <c r="G25" s="49"/>
      <c r="H25" s="49"/>
      <c r="I25" s="49"/>
      <c r="J25" s="49"/>
      <c r="K25" s="49"/>
      <c r="L25" s="49"/>
      <c r="M25" s="49"/>
      <c r="N25" s="49"/>
    </row>
    <row r="26" spans="1:14" ht="15">
      <c r="A26" s="1161"/>
      <c r="B26" s="1161"/>
      <c r="C26" s="49"/>
      <c r="D26" s="1161"/>
      <c r="E26" s="1161"/>
      <c r="F26" s="49"/>
      <c r="G26" s="49"/>
      <c r="H26" s="49"/>
      <c r="I26" s="49"/>
      <c r="J26" s="49"/>
      <c r="K26" s="49"/>
      <c r="L26" s="49"/>
      <c r="M26" s="49"/>
      <c r="N26" s="49"/>
    </row>
    <row r="27" spans="1:14" ht="15">
      <c r="A27" s="398" t="s">
        <v>78</v>
      </c>
      <c r="B27" s="1163"/>
      <c r="C27" s="1163"/>
      <c r="D27" s="398"/>
      <c r="E27" s="398"/>
      <c r="F27" s="398"/>
      <c r="G27" s="398"/>
      <c r="H27" s="398"/>
      <c r="I27" s="49"/>
      <c r="J27" s="49"/>
      <c r="K27" s="49"/>
      <c r="L27" s="49"/>
      <c r="M27" s="49"/>
      <c r="N27" s="49"/>
    </row>
    <row r="28" spans="1:14" ht="15">
      <c r="A28" s="1161"/>
      <c r="B28" s="1161"/>
      <c r="C28" s="1161"/>
      <c r="D28" s="1161"/>
      <c r="E28" s="1161"/>
      <c r="F28" s="1161"/>
      <c r="G28" s="1161"/>
      <c r="H28" s="1161"/>
      <c r="I28" s="1161"/>
      <c r="J28" s="1161"/>
      <c r="K28" s="1161"/>
      <c r="L28" s="1161"/>
      <c r="M28" s="1161"/>
      <c r="N28" s="49"/>
    </row>
    <row r="29" spans="1:14" ht="15">
      <c r="A29" s="1161"/>
      <c r="B29" s="1161"/>
      <c r="C29" s="1161"/>
      <c r="D29" s="1161"/>
      <c r="E29" s="1161"/>
      <c r="F29" s="1161"/>
      <c r="G29" s="1161"/>
      <c r="H29" s="1161"/>
      <c r="I29" s="1161"/>
      <c r="J29" s="1161"/>
      <c r="K29" s="1161"/>
      <c r="L29" s="1161"/>
      <c r="M29" s="1161"/>
      <c r="N29" s="49"/>
    </row>
    <row r="30" spans="1:14" ht="15">
      <c r="A30" s="49" t="s">
        <v>459</v>
      </c>
      <c r="B30" s="49" t="s">
        <v>460</v>
      </c>
      <c r="C30" s="49" t="s">
        <v>461</v>
      </c>
      <c r="D30" s="1161"/>
      <c r="E30" s="49"/>
      <c r="F30" s="49"/>
      <c r="G30" s="49"/>
      <c r="H30" s="49"/>
      <c r="I30" s="1161"/>
      <c r="J30" s="1161"/>
      <c r="K30" s="1161"/>
      <c r="L30" s="1161"/>
      <c r="M30" s="1161"/>
      <c r="N30" s="49"/>
    </row>
    <row r="31" spans="1:14" ht="15">
      <c r="A31" s="49"/>
      <c r="B31" s="49"/>
      <c r="C31" s="49"/>
      <c r="D31" s="1161"/>
      <c r="E31" s="49"/>
      <c r="F31" s="49"/>
      <c r="G31" s="49"/>
      <c r="H31" s="49"/>
      <c r="I31" s="1161"/>
      <c r="J31" s="1161"/>
      <c r="K31" s="1161"/>
      <c r="L31" s="1161"/>
      <c r="M31" s="1161"/>
      <c r="N31" s="1161"/>
    </row>
    <row r="32" spans="1:14" ht="15">
      <c r="A32" s="62" t="s">
        <v>70</v>
      </c>
      <c r="B32" s="62">
        <v>2007</v>
      </c>
      <c r="C32" s="49" t="s">
        <v>71</v>
      </c>
      <c r="D32" s="1161"/>
      <c r="E32" s="49"/>
      <c r="F32" s="49"/>
      <c r="G32" s="49"/>
      <c r="H32" s="49"/>
      <c r="I32" s="1161"/>
      <c r="J32" s="1161"/>
      <c r="K32" s="1161"/>
      <c r="L32" s="1161"/>
      <c r="M32" s="1161"/>
      <c r="N32" s="1161"/>
    </row>
    <row r="33" spans="1:14" ht="15">
      <c r="A33" s="62" t="s">
        <v>73</v>
      </c>
      <c r="B33" s="62">
        <v>2008</v>
      </c>
      <c r="C33" s="49" t="s">
        <v>72</v>
      </c>
      <c r="D33" s="1161"/>
      <c r="E33" s="49"/>
      <c r="F33" s="49"/>
      <c r="G33" s="49"/>
      <c r="H33" s="49"/>
      <c r="I33" s="1161"/>
      <c r="J33" s="1161"/>
      <c r="K33" s="1161"/>
      <c r="L33" s="1161"/>
      <c r="M33" s="1161"/>
      <c r="N33" s="1161"/>
    </row>
    <row r="34" spans="1:14" ht="15">
      <c r="A34" s="62" t="s">
        <v>462</v>
      </c>
      <c r="B34" s="62">
        <v>2009</v>
      </c>
      <c r="C34" s="49" t="s">
        <v>75</v>
      </c>
      <c r="D34" s="1161"/>
      <c r="E34" s="49"/>
      <c r="F34" s="49"/>
      <c r="G34" s="49"/>
      <c r="H34" s="49"/>
      <c r="I34" s="1161"/>
      <c r="J34" s="1161"/>
      <c r="K34" s="1161"/>
      <c r="L34" s="1161"/>
      <c r="M34" s="1161"/>
      <c r="N34" s="1161"/>
    </row>
    <row r="35" spans="1:14" ht="15">
      <c r="A35" s="62" t="s">
        <v>73</v>
      </c>
      <c r="B35" s="62">
        <v>2009</v>
      </c>
      <c r="C35" s="49" t="s">
        <v>82</v>
      </c>
      <c r="D35" s="1161"/>
      <c r="E35" s="49"/>
      <c r="F35" s="49"/>
      <c r="G35" s="49"/>
      <c r="H35" s="49"/>
      <c r="I35" s="1161"/>
      <c r="J35" s="1161"/>
      <c r="K35" s="1161"/>
      <c r="L35" s="1161"/>
      <c r="M35" s="1161"/>
      <c r="N35" s="1161"/>
    </row>
    <row r="36" spans="1:14" ht="15">
      <c r="A36" s="62" t="s">
        <v>73</v>
      </c>
      <c r="B36" s="62">
        <f>+B35</f>
        <v>2009</v>
      </c>
      <c r="C36" s="49" t="s">
        <v>83</v>
      </c>
      <c r="D36" s="1161"/>
      <c r="E36" s="49"/>
      <c r="F36" s="49"/>
      <c r="G36" s="49"/>
      <c r="H36" s="49"/>
      <c r="I36" s="1161"/>
      <c r="J36" s="1161"/>
      <c r="K36" s="1161"/>
      <c r="L36" s="1161"/>
      <c r="M36" s="1161"/>
      <c r="N36" s="1161"/>
    </row>
    <row r="37" spans="1:14" ht="15">
      <c r="A37" s="62" t="s">
        <v>462</v>
      </c>
      <c r="B37" s="62">
        <v>2010</v>
      </c>
      <c r="C37" s="49" t="s">
        <v>76</v>
      </c>
      <c r="D37" s="1161"/>
      <c r="E37" s="49"/>
      <c r="F37" s="49"/>
      <c r="G37" s="49"/>
      <c r="H37" s="49"/>
      <c r="I37" s="1161"/>
      <c r="J37" s="1161"/>
      <c r="K37" s="1161"/>
      <c r="L37" s="1161"/>
      <c r="M37" s="1161"/>
      <c r="N37" s="1161"/>
    </row>
    <row r="38" spans="1:14" ht="15">
      <c r="A38" s="62" t="s">
        <v>73</v>
      </c>
      <c r="B38" s="62">
        <v>2010</v>
      </c>
      <c r="C38" s="49" t="s">
        <v>84</v>
      </c>
      <c r="D38" s="1161"/>
      <c r="E38" s="49"/>
      <c r="F38" s="49"/>
      <c r="G38" s="49"/>
      <c r="H38" s="49"/>
      <c r="I38" s="1161"/>
      <c r="J38" s="1161"/>
      <c r="K38" s="1161"/>
      <c r="L38" s="1161"/>
      <c r="M38" s="1161"/>
      <c r="N38" s="1161"/>
    </row>
    <row r="39" spans="1:14" ht="15">
      <c r="A39" s="62" t="str">
        <f>+A38</f>
        <v>Sept</v>
      </c>
      <c r="B39" s="62">
        <f>+B38</f>
        <v>2010</v>
      </c>
      <c r="C39" s="49" t="s">
        <v>88</v>
      </c>
      <c r="D39" s="1161"/>
      <c r="E39" s="49"/>
      <c r="F39" s="49"/>
      <c r="G39" s="49"/>
      <c r="H39" s="49"/>
      <c r="I39" s="1161"/>
      <c r="J39" s="1161"/>
      <c r="K39" s="1161"/>
      <c r="L39" s="1161"/>
      <c r="M39" s="1161"/>
      <c r="N39" s="1161"/>
    </row>
    <row r="40" spans="1:14" ht="15">
      <c r="A40" s="62" t="s">
        <v>462</v>
      </c>
      <c r="B40" s="62" t="s">
        <v>74</v>
      </c>
      <c r="C40" s="49" t="s">
        <v>77</v>
      </c>
      <c r="D40" s="1161"/>
      <c r="E40" s="49"/>
      <c r="F40" s="49"/>
      <c r="G40" s="49"/>
      <c r="H40" s="49"/>
      <c r="I40" s="1161"/>
      <c r="J40" s="1161"/>
      <c r="K40" s="1161"/>
      <c r="L40" s="1161"/>
      <c r="M40" s="1161"/>
      <c r="N40" s="1161"/>
    </row>
    <row r="41" spans="1:14" ht="15">
      <c r="A41" s="62" t="s">
        <v>73</v>
      </c>
      <c r="B41" s="62" t="s">
        <v>74</v>
      </c>
      <c r="C41" s="49" t="s">
        <v>89</v>
      </c>
      <c r="D41" s="1161"/>
      <c r="E41" s="49"/>
      <c r="F41" s="49"/>
      <c r="G41" s="49"/>
      <c r="H41" s="49"/>
      <c r="I41" s="1161"/>
      <c r="J41" s="1161"/>
      <c r="K41" s="1161"/>
      <c r="L41" s="1161"/>
      <c r="M41" s="1161"/>
      <c r="N41" s="1161"/>
    </row>
    <row r="42" spans="1:14" ht="15">
      <c r="A42" s="62" t="str">
        <f>+A41</f>
        <v>Sept</v>
      </c>
      <c r="B42" s="62" t="s">
        <v>74</v>
      </c>
      <c r="C42" s="49" t="s">
        <v>90</v>
      </c>
      <c r="D42" s="1161"/>
      <c r="E42" s="49"/>
      <c r="F42" s="49"/>
      <c r="G42" s="49"/>
      <c r="H42" s="49"/>
      <c r="I42" s="1161"/>
      <c r="J42" s="1161"/>
      <c r="K42" s="1161"/>
      <c r="L42" s="1161"/>
      <c r="M42" s="1161"/>
      <c r="N42" s="1161"/>
    </row>
    <row r="43" spans="1:14" ht="15">
      <c r="A43" s="1161"/>
      <c r="B43" s="1161"/>
      <c r="C43" s="1161"/>
      <c r="D43" s="49"/>
      <c r="E43" s="49"/>
      <c r="F43" s="49"/>
      <c r="G43" s="49"/>
      <c r="H43" s="49"/>
      <c r="I43" s="1161"/>
      <c r="J43" s="1161"/>
      <c r="K43" s="1161"/>
      <c r="L43" s="1161"/>
      <c r="M43" s="1161"/>
      <c r="N43" s="1161"/>
    </row>
    <row r="44" spans="1:14" ht="15">
      <c r="A44" s="1161"/>
      <c r="B44" s="1161"/>
      <c r="C44" s="1161"/>
      <c r="D44" s="49"/>
      <c r="E44" s="49"/>
      <c r="F44" s="49"/>
      <c r="G44" s="49"/>
      <c r="H44" s="49"/>
      <c r="I44" s="1161"/>
      <c r="J44" s="1161"/>
      <c r="K44" s="1161"/>
      <c r="L44" s="1161"/>
      <c r="M44" s="1161"/>
      <c r="N44" s="1161"/>
    </row>
    <row r="45" spans="1:14" ht="17.399999999999999">
      <c r="A45" s="452">
        <v>1</v>
      </c>
      <c r="B45" s="49" t="s">
        <v>3</v>
      </c>
      <c r="C45" s="49"/>
      <c r="D45" s="49"/>
      <c r="E45" s="49"/>
      <c r="F45" s="49"/>
      <c r="G45" s="49"/>
      <c r="H45" s="49"/>
      <c r="I45" s="49"/>
      <c r="J45" s="49"/>
      <c r="K45" s="1161"/>
      <c r="L45" s="1161"/>
      <c r="M45" s="1161"/>
      <c r="N45" s="1161"/>
    </row>
    <row r="46" spans="1:14" ht="17.399999999999999">
      <c r="A46" s="453"/>
      <c r="B46" s="49" t="s">
        <v>81</v>
      </c>
      <c r="C46" s="49"/>
      <c r="D46" s="49"/>
      <c r="E46" s="49"/>
      <c r="F46" s="49"/>
      <c r="G46" s="49"/>
      <c r="H46" s="49"/>
      <c r="I46" s="49"/>
      <c r="J46" s="49"/>
      <c r="K46" s="1161"/>
      <c r="L46" s="1161"/>
      <c r="M46" s="1161"/>
      <c r="N46" s="1161"/>
    </row>
    <row r="47" spans="1:14" ht="17.399999999999999">
      <c r="A47" s="453"/>
      <c r="B47" s="49"/>
      <c r="C47" s="49"/>
      <c r="D47" s="49"/>
      <c r="E47" s="49"/>
      <c r="F47" s="49"/>
      <c r="G47" s="49"/>
      <c r="H47" s="49"/>
      <c r="I47" s="49"/>
      <c r="J47" s="49"/>
      <c r="K47" s="1161"/>
      <c r="L47" s="1161"/>
      <c r="M47" s="1161"/>
      <c r="N47" s="1161"/>
    </row>
    <row r="48" spans="1:14" ht="17.399999999999999">
      <c r="A48" s="452">
        <v>2</v>
      </c>
      <c r="B48" s="49" t="s">
        <v>174</v>
      </c>
      <c r="C48" s="49"/>
      <c r="D48" s="49"/>
      <c r="E48" s="49"/>
      <c r="F48" s="49"/>
      <c r="G48" s="49"/>
      <c r="H48" s="49"/>
      <c r="I48" s="49"/>
      <c r="J48" s="49"/>
      <c r="K48" s="1161"/>
      <c r="L48" s="1161"/>
      <c r="M48" s="1161"/>
      <c r="N48" s="1161"/>
    </row>
    <row r="49" spans="1:14" ht="15">
      <c r="A49" s="49"/>
      <c r="B49" s="49" t="s">
        <v>175</v>
      </c>
      <c r="C49" s="49"/>
      <c r="D49" s="49"/>
      <c r="E49" s="49"/>
      <c r="F49" s="49"/>
      <c r="G49" s="49"/>
      <c r="H49" s="49"/>
      <c r="I49" s="49"/>
      <c r="J49" s="49"/>
      <c r="K49" s="1161"/>
      <c r="L49" s="1161"/>
      <c r="M49" s="1161"/>
      <c r="N49" s="1161"/>
    </row>
    <row r="50" spans="1:14" ht="15">
      <c r="A50" s="49"/>
      <c r="B50" s="49" t="s">
        <v>4</v>
      </c>
      <c r="C50" s="49"/>
      <c r="D50" s="49"/>
      <c r="E50" s="49"/>
      <c r="F50" s="49"/>
      <c r="G50" s="49"/>
      <c r="H50" s="49"/>
      <c r="I50" s="49"/>
      <c r="J50" s="49"/>
      <c r="K50" s="1161"/>
      <c r="L50" s="1161"/>
      <c r="M50" s="1161"/>
      <c r="N50" s="1161"/>
    </row>
    <row r="51" spans="1:14" ht="15">
      <c r="A51" s="49"/>
      <c r="B51" s="49" t="s">
        <v>176</v>
      </c>
      <c r="C51" s="49"/>
      <c r="D51" s="49"/>
      <c r="E51" s="49"/>
      <c r="F51" s="49"/>
      <c r="G51" s="49"/>
      <c r="H51" s="49"/>
      <c r="I51" s="49"/>
      <c r="J51" s="49"/>
      <c r="K51" s="1161"/>
      <c r="L51" s="1161"/>
      <c r="M51" s="1161"/>
      <c r="N51" s="1161"/>
    </row>
    <row r="52" spans="1:14" ht="15">
      <c r="A52" s="49"/>
      <c r="B52" s="49" t="s">
        <v>177</v>
      </c>
      <c r="C52" s="49"/>
      <c r="D52" s="49"/>
      <c r="E52" s="49"/>
      <c r="F52" s="49"/>
      <c r="G52" s="49"/>
      <c r="H52" s="49"/>
      <c r="I52" s="49"/>
      <c r="J52" s="49"/>
      <c r="K52" s="1161"/>
      <c r="L52" s="1161"/>
      <c r="M52" s="1161"/>
      <c r="N52" s="1161"/>
    </row>
    <row r="53" spans="1:14" ht="15">
      <c r="A53" s="49"/>
      <c r="B53" s="49" t="s">
        <v>178</v>
      </c>
      <c r="C53" s="49"/>
      <c r="D53" s="49"/>
      <c r="E53" s="49"/>
      <c r="F53" s="49"/>
      <c r="G53" s="49"/>
      <c r="H53" s="49"/>
      <c r="I53" s="49"/>
      <c r="J53" s="49"/>
      <c r="K53" s="1161"/>
      <c r="L53" s="1161"/>
      <c r="M53" s="1161"/>
      <c r="N53" s="1161"/>
    </row>
    <row r="54" spans="1:14" ht="15">
      <c r="A54" s="49"/>
      <c r="B54" s="49"/>
      <c r="C54" s="49"/>
      <c r="D54" s="49"/>
      <c r="E54" s="49"/>
      <c r="F54" s="49"/>
      <c r="G54" s="49"/>
      <c r="H54" s="49"/>
      <c r="I54" s="49"/>
      <c r="J54" s="49"/>
      <c r="K54" s="1161"/>
      <c r="L54" s="1161"/>
      <c r="M54" s="1161"/>
      <c r="N54" s="1161"/>
    </row>
    <row r="55" spans="1:14" ht="15">
      <c r="A55" s="49"/>
      <c r="B55" s="49"/>
      <c r="C55" s="49"/>
      <c r="D55" s="49"/>
      <c r="E55" s="49"/>
      <c r="F55" s="49"/>
      <c r="G55" s="49"/>
      <c r="H55" s="49"/>
      <c r="I55" s="49"/>
      <c r="J55" s="49"/>
      <c r="K55" s="1161"/>
      <c r="L55" s="1161"/>
      <c r="M55" s="1161"/>
      <c r="N55" s="1161"/>
    </row>
    <row r="56" spans="1:14" ht="15">
      <c r="A56" s="49"/>
      <c r="B56" s="49" t="s">
        <v>395</v>
      </c>
      <c r="C56" s="62"/>
      <c r="D56" s="49" t="s">
        <v>396</v>
      </c>
      <c r="E56" s="49"/>
      <c r="F56" s="49"/>
      <c r="G56" s="49"/>
      <c r="H56" s="1164"/>
      <c r="I56" s="49"/>
      <c r="J56" s="49"/>
      <c r="K56" s="1161"/>
      <c r="L56" s="1161"/>
      <c r="M56" s="1161"/>
      <c r="N56" s="1161"/>
    </row>
    <row r="57" spans="1:14" ht="15">
      <c r="A57" s="49"/>
      <c r="B57" s="49"/>
      <c r="C57" s="62"/>
      <c r="D57" s="49"/>
      <c r="E57" s="49"/>
      <c r="F57" s="49"/>
      <c r="G57" s="49"/>
      <c r="H57" s="49"/>
      <c r="I57" s="49"/>
      <c r="J57" s="49"/>
      <c r="K57" s="1161"/>
      <c r="L57" s="1161"/>
      <c r="M57" s="1161"/>
      <c r="N57" s="1161"/>
    </row>
    <row r="58" spans="1:14" ht="15.6">
      <c r="A58" s="49" t="s">
        <v>505</v>
      </c>
      <c r="B58" s="49" t="s">
        <v>7</v>
      </c>
      <c r="C58" s="62"/>
      <c r="D58" s="49"/>
      <c r="E58" s="49"/>
      <c r="F58" s="49"/>
      <c r="H58" s="49"/>
      <c r="I58" s="673">
        <v>1058778.8853046445</v>
      </c>
      <c r="J58" s="49"/>
      <c r="K58" s="1251"/>
      <c r="L58" s="1161"/>
      <c r="M58" s="1161"/>
      <c r="N58" s="1161"/>
    </row>
    <row r="59" spans="1:14" ht="15">
      <c r="A59" s="49" t="s">
        <v>613</v>
      </c>
      <c r="B59" s="49" t="s">
        <v>8</v>
      </c>
      <c r="C59" s="62"/>
      <c r="D59" s="49"/>
      <c r="E59" s="49"/>
      <c r="F59" s="49"/>
      <c r="H59" s="49"/>
      <c r="I59" s="673">
        <v>1013330.5215940789</v>
      </c>
      <c r="J59" s="49"/>
      <c r="K59" s="657"/>
      <c r="L59" s="1161"/>
      <c r="M59" s="1161"/>
      <c r="N59" s="1161"/>
    </row>
    <row r="60" spans="1:14" ht="15">
      <c r="A60" s="49" t="s">
        <v>483</v>
      </c>
      <c r="B60" s="49" t="s">
        <v>216</v>
      </c>
      <c r="C60" s="62"/>
      <c r="D60" s="49"/>
      <c r="E60" s="49"/>
      <c r="F60" s="49"/>
      <c r="H60" s="49"/>
      <c r="I60" s="670">
        <f>I58-I59</f>
        <v>45448.363710565609</v>
      </c>
      <c r="J60" s="49"/>
      <c r="K60" s="1161"/>
      <c r="L60" s="1161"/>
      <c r="M60" s="1161"/>
      <c r="N60" s="1161"/>
    </row>
    <row r="61" spans="1:14" ht="15">
      <c r="A61" s="49" t="s">
        <v>506</v>
      </c>
      <c r="B61" s="49" t="s">
        <v>399</v>
      </c>
      <c r="C61" s="62"/>
      <c r="D61" s="49"/>
      <c r="E61" s="49"/>
      <c r="F61" s="49"/>
      <c r="H61" s="49"/>
      <c r="I61" s="1165">
        <f>(1+K22)^24</f>
        <v>1.1074923474508307</v>
      </c>
      <c r="J61" s="49"/>
      <c r="K61" s="1161"/>
      <c r="L61" s="1161"/>
      <c r="M61" s="1161"/>
      <c r="N61" s="1161"/>
    </row>
    <row r="62" spans="1:14" ht="15">
      <c r="A62" s="49" t="s">
        <v>504</v>
      </c>
      <c r="B62" s="49" t="s">
        <v>217</v>
      </c>
      <c r="C62" s="62"/>
      <c r="D62" s="49"/>
      <c r="E62" s="49"/>
      <c r="F62" s="49"/>
      <c r="H62" s="49"/>
      <c r="I62" s="670">
        <f>I60*I61</f>
        <v>50333.715013613451</v>
      </c>
      <c r="J62" s="49"/>
      <c r="K62" s="1161"/>
      <c r="L62" s="1161"/>
      <c r="M62" s="1161"/>
      <c r="N62" s="1161"/>
    </row>
    <row r="63" spans="1:14" ht="15">
      <c r="A63" s="49"/>
      <c r="B63" s="49"/>
      <c r="C63" s="62"/>
      <c r="D63" s="49"/>
      <c r="E63" s="49"/>
      <c r="F63" s="49"/>
      <c r="G63" s="49"/>
      <c r="H63" s="49"/>
      <c r="I63" s="49"/>
      <c r="J63" s="49"/>
      <c r="K63" s="1161"/>
      <c r="L63" s="1161"/>
      <c r="M63" s="1161"/>
      <c r="N63" s="1161"/>
    </row>
    <row r="64" spans="1:14" ht="15">
      <c r="A64" s="49"/>
      <c r="B64" s="49" t="s">
        <v>400</v>
      </c>
      <c r="C64" s="49"/>
      <c r="D64" s="49"/>
      <c r="E64" s="49"/>
      <c r="F64" s="49"/>
      <c r="G64" s="49"/>
      <c r="H64" s="49"/>
      <c r="I64" s="78"/>
      <c r="J64" s="49"/>
      <c r="K64" s="1161"/>
      <c r="L64" s="1161"/>
      <c r="M64" s="1161"/>
      <c r="N64" s="1161"/>
    </row>
    <row r="65" spans="1:14" ht="15">
      <c r="A65" s="49"/>
      <c r="B65" s="49" t="s">
        <v>199</v>
      </c>
      <c r="C65" s="49"/>
      <c r="D65" s="49"/>
      <c r="E65" s="49"/>
      <c r="F65" s="49"/>
      <c r="G65" s="49"/>
      <c r="H65" s="49"/>
      <c r="I65" s="49"/>
      <c r="J65" s="49"/>
      <c r="K65" s="1161"/>
      <c r="L65" s="1161"/>
      <c r="M65" s="1161"/>
      <c r="N65" s="1161"/>
    </row>
    <row r="66" spans="1:14" ht="15">
      <c r="A66" s="49"/>
      <c r="B66" s="49"/>
      <c r="C66" s="49"/>
      <c r="D66" s="49"/>
      <c r="E66" s="49"/>
      <c r="F66" s="49"/>
      <c r="G66" s="49"/>
      <c r="H66" s="49"/>
      <c r="I66" s="49"/>
      <c r="J66" s="49"/>
      <c r="K66" s="1161"/>
      <c r="L66" s="1161"/>
      <c r="M66" s="1161"/>
      <c r="N66" s="1161"/>
    </row>
    <row r="67" spans="1:14">
      <c r="A67" s="1161"/>
      <c r="B67" s="1161"/>
      <c r="C67" s="1161"/>
      <c r="D67" s="1161"/>
      <c r="E67" s="1161"/>
      <c r="F67" s="1161"/>
      <c r="G67" s="1161"/>
      <c r="H67" s="1161"/>
      <c r="I67" s="1161"/>
      <c r="J67" s="1161"/>
      <c r="K67" s="1161"/>
      <c r="L67" s="1161"/>
      <c r="M67" s="1161"/>
      <c r="N67" s="1161"/>
    </row>
    <row r="68" spans="1:14">
      <c r="A68" s="1161"/>
      <c r="B68" s="1161"/>
      <c r="C68" s="1161"/>
      <c r="D68" s="1161"/>
      <c r="E68" s="1161"/>
      <c r="F68" s="1161"/>
      <c r="G68" s="1161"/>
      <c r="H68" s="1161"/>
      <c r="I68" s="1161"/>
      <c r="J68" s="1161"/>
      <c r="K68" s="1161"/>
      <c r="L68" s="1161"/>
      <c r="M68" s="1161"/>
      <c r="N68" s="1161"/>
    </row>
    <row r="69" spans="1:14">
      <c r="A69" s="1161"/>
      <c r="B69" s="1161"/>
      <c r="C69" s="1161"/>
      <c r="D69" s="1161"/>
      <c r="E69" s="1161"/>
      <c r="F69" s="1161"/>
      <c r="G69" s="1161"/>
      <c r="H69" s="1161"/>
      <c r="I69" s="1161"/>
      <c r="J69" s="1161"/>
      <c r="K69" s="1161"/>
      <c r="L69" s="1161"/>
      <c r="M69" s="1161"/>
      <c r="N69" s="1161"/>
    </row>
    <row r="70" spans="1:14">
      <c r="A70" s="1161"/>
      <c r="B70" s="1161"/>
      <c r="C70" s="1161"/>
      <c r="D70" s="1161"/>
      <c r="E70" s="1161"/>
      <c r="F70" s="1161"/>
      <c r="G70" s="1161"/>
      <c r="H70" s="1161"/>
      <c r="I70" s="1161"/>
      <c r="J70" s="1161"/>
      <c r="K70" s="1161"/>
      <c r="L70" s="1161"/>
      <c r="M70" s="1161"/>
      <c r="N70" s="1161"/>
    </row>
    <row r="71" spans="1:14">
      <c r="A71" s="1161"/>
      <c r="B71" s="1161"/>
      <c r="C71" s="1161"/>
      <c r="D71" s="1161"/>
      <c r="E71" s="1161"/>
      <c r="F71" s="1161"/>
      <c r="G71" s="1161"/>
      <c r="H71" s="1161"/>
      <c r="I71" s="1161"/>
      <c r="J71" s="1161"/>
      <c r="K71" s="1161"/>
      <c r="L71" s="1161"/>
      <c r="M71" s="1161"/>
      <c r="N71" s="1161"/>
    </row>
    <row r="72" spans="1:14">
      <c r="A72" s="1161"/>
      <c r="B72" s="1161"/>
      <c r="C72" s="1161"/>
      <c r="D72" s="1161"/>
      <c r="E72" s="1161"/>
      <c r="F72" s="1161"/>
      <c r="G72" s="1161"/>
      <c r="H72" s="1161"/>
      <c r="I72" s="1161"/>
      <c r="J72" s="1161"/>
      <c r="K72" s="1161"/>
      <c r="L72" s="1161"/>
      <c r="M72" s="1161"/>
      <c r="N72" s="1161"/>
    </row>
    <row r="73" spans="1:14">
      <c r="A73" s="1161"/>
      <c r="B73" s="1161"/>
      <c r="C73" s="1161"/>
      <c r="D73" s="1161"/>
      <c r="E73" s="1161"/>
      <c r="F73" s="1161"/>
      <c r="G73" s="1161"/>
      <c r="H73" s="1161"/>
      <c r="I73" s="1161"/>
      <c r="J73" s="1161"/>
      <c r="K73" s="1161"/>
      <c r="L73" s="1161"/>
      <c r="M73" s="1161"/>
      <c r="N73" s="1161"/>
    </row>
    <row r="74" spans="1:14">
      <c r="A74" s="1161"/>
      <c r="B74" s="1161"/>
      <c r="C74" s="1161"/>
      <c r="D74" s="1161"/>
      <c r="E74" s="1161"/>
      <c r="F74" s="1161"/>
      <c r="G74" s="1161"/>
      <c r="H74" s="1161"/>
      <c r="I74" s="1161"/>
      <c r="J74" s="1161"/>
      <c r="K74" s="1161"/>
      <c r="L74" s="1161"/>
      <c r="M74" s="1161"/>
      <c r="N74" s="1161"/>
    </row>
  </sheetData>
  <mergeCells count="4">
    <mergeCell ref="A1:I1"/>
    <mergeCell ref="A2:I2"/>
    <mergeCell ref="A3:I3"/>
    <mergeCell ref="K15:K21"/>
  </mergeCells>
  <pageMargins left="0.5" right="0.5" top="0.75" bottom="0.5" header="0.5" footer="0.5"/>
  <pageSetup scale="67"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535" t="str">
        <f>'Appendix A'!A1</f>
        <v xml:space="preserve">Virginia Electric and Power Company  </v>
      </c>
      <c r="B1" s="1535"/>
      <c r="C1" s="1535"/>
      <c r="D1" s="1535"/>
      <c r="E1" s="1535"/>
      <c r="F1" s="1535"/>
      <c r="G1" s="1535"/>
      <c r="H1" s="1535"/>
      <c r="I1" s="1535"/>
      <c r="J1" s="34"/>
      <c r="K1" s="34"/>
      <c r="L1" s="34"/>
      <c r="M1" s="34"/>
      <c r="N1" s="34"/>
    </row>
    <row r="2" spans="1:14" ht="17.399999999999999">
      <c r="A2" s="1535" t="s">
        <v>673</v>
      </c>
      <c r="B2" s="1535"/>
      <c r="C2" s="1535"/>
      <c r="D2" s="1535"/>
      <c r="E2" s="1535"/>
      <c r="F2" s="1535"/>
      <c r="G2" s="1535"/>
      <c r="H2" s="1535"/>
      <c r="I2" s="1535"/>
      <c r="J2" s="34"/>
      <c r="K2" s="34"/>
      <c r="L2" s="34"/>
      <c r="M2" s="34"/>
      <c r="N2" s="34"/>
    </row>
    <row r="3" spans="1:14" ht="15.6">
      <c r="A3" s="1618" t="s">
        <v>183</v>
      </c>
      <c r="B3" s="1618"/>
      <c r="C3" s="1618"/>
      <c r="D3" s="1618"/>
      <c r="E3" s="1618"/>
      <c r="F3" s="1618"/>
      <c r="G3" s="1618"/>
      <c r="H3" s="1618"/>
      <c r="I3" s="1618"/>
      <c r="J3" s="1618"/>
      <c r="K3" s="217"/>
      <c r="L3" s="217"/>
      <c r="M3" s="217"/>
      <c r="N3" s="217"/>
    </row>
    <row r="4" spans="1:14" ht="15.6">
      <c r="A4" s="191"/>
      <c r="B4" s="191"/>
      <c r="C4" s="191"/>
      <c r="D4" s="191"/>
      <c r="E4" s="191"/>
      <c r="F4" s="191"/>
      <c r="G4" s="191"/>
      <c r="H4" s="191"/>
      <c r="I4" s="191"/>
      <c r="J4" s="191"/>
      <c r="K4" s="191"/>
      <c r="L4" s="191"/>
      <c r="M4" s="191"/>
      <c r="N4" s="191"/>
    </row>
    <row r="5" spans="1:14" ht="15">
      <c r="A5" s="159"/>
      <c r="B5" s="34"/>
      <c r="C5" s="34"/>
      <c r="D5" s="34"/>
      <c r="E5" s="34"/>
      <c r="F5" s="34"/>
      <c r="G5" s="34"/>
      <c r="H5" s="34"/>
      <c r="I5" s="34"/>
      <c r="J5" s="34"/>
      <c r="K5" s="34"/>
      <c r="L5" s="34"/>
      <c r="M5" s="34"/>
      <c r="N5" s="34"/>
    </row>
    <row r="6" spans="1:14" ht="15.6">
      <c r="A6" s="159"/>
      <c r="B6" s="189"/>
      <c r="C6" s="190"/>
      <c r="D6" s="190"/>
      <c r="E6" s="398"/>
      <c r="F6" s="398"/>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184</v>
      </c>
      <c r="B8" s="34"/>
      <c r="C8" s="159"/>
      <c r="D8" s="34"/>
      <c r="E8" s="34"/>
      <c r="F8" s="34"/>
      <c r="G8" s="34"/>
      <c r="H8" s="34"/>
      <c r="I8" s="34"/>
      <c r="J8" s="34"/>
      <c r="K8" s="38"/>
      <c r="L8" s="34"/>
      <c r="M8" s="34"/>
      <c r="N8" s="34"/>
    </row>
    <row r="9" spans="1:14" ht="17.399999999999999">
      <c r="A9" s="49" t="s">
        <v>1520</v>
      </c>
      <c r="B9" s="159"/>
      <c r="C9" s="159"/>
      <c r="D9" s="159"/>
      <c r="E9" s="159"/>
      <c r="F9" s="159"/>
      <c r="G9" s="399"/>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42</v>
      </c>
      <c r="B11" s="34" t="s">
        <v>403</v>
      </c>
      <c r="C11" s="159"/>
      <c r="D11" s="34"/>
      <c r="E11" s="34"/>
      <c r="F11" s="34"/>
      <c r="G11" s="34"/>
      <c r="H11" s="34"/>
      <c r="I11" s="34"/>
      <c r="J11" s="34"/>
      <c r="K11" s="34"/>
      <c r="L11" s="34"/>
      <c r="M11" s="34"/>
      <c r="N11" s="34"/>
    </row>
    <row r="12" spans="1:14" ht="15">
      <c r="A12" s="34"/>
      <c r="B12" s="34" t="s">
        <v>166</v>
      </c>
      <c r="C12" s="159"/>
      <c r="D12" s="34"/>
      <c r="E12" s="34"/>
      <c r="F12" s="34"/>
      <c r="G12" s="34"/>
      <c r="H12" s="34"/>
      <c r="I12" s="34"/>
      <c r="J12" s="34"/>
      <c r="K12" s="34"/>
      <c r="L12" s="34"/>
      <c r="M12" s="34"/>
      <c r="N12" s="34"/>
    </row>
    <row r="13" spans="1:14" ht="17.399999999999999">
      <c r="A13" s="34"/>
      <c r="B13" s="49" t="s">
        <v>1521</v>
      </c>
      <c r="C13" s="159"/>
      <c r="D13" s="34"/>
      <c r="E13" s="34"/>
      <c r="F13" s="34"/>
      <c r="G13" s="400"/>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43</v>
      </c>
      <c r="B15" s="34" t="s">
        <v>185</v>
      </c>
      <c r="C15" s="159"/>
      <c r="D15" s="34"/>
      <c r="E15" s="34"/>
      <c r="F15" s="34"/>
      <c r="G15" s="34"/>
      <c r="H15" s="34"/>
      <c r="I15" s="34"/>
      <c r="J15" s="34"/>
      <c r="K15" s="34"/>
      <c r="L15" s="34"/>
      <c r="M15" s="34"/>
      <c r="N15" s="34"/>
    </row>
    <row r="16" spans="1:14" ht="15">
      <c r="A16" s="34"/>
      <c r="B16" s="34" t="s">
        <v>186</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44</v>
      </c>
      <c r="B18" s="34" t="s">
        <v>190</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197</v>
      </c>
      <c r="C20" s="34"/>
      <c r="D20" s="159"/>
      <c r="E20" s="34"/>
      <c r="F20" s="34"/>
      <c r="G20" s="34"/>
      <c r="H20" s="34"/>
      <c r="I20" s="34"/>
      <c r="J20" s="34"/>
      <c r="K20" s="401"/>
      <c r="L20" s="34"/>
      <c r="M20" s="34"/>
      <c r="N20" s="34"/>
    </row>
    <row r="21" spans="1:14" ht="15">
      <c r="A21" s="159"/>
      <c r="B21" s="159"/>
      <c r="C21" s="34"/>
      <c r="D21" s="159"/>
      <c r="E21" s="34"/>
      <c r="F21" s="34"/>
      <c r="G21" s="34"/>
      <c r="H21" s="34"/>
      <c r="I21" s="34"/>
      <c r="J21" s="34"/>
      <c r="K21" s="34"/>
      <c r="L21" s="34"/>
      <c r="M21" s="34"/>
      <c r="N21" s="34"/>
    </row>
    <row r="22" spans="1:14" ht="15">
      <c r="A22" s="159"/>
      <c r="B22" s="34" t="s">
        <v>291</v>
      </c>
      <c r="C22" s="63" t="s">
        <v>167</v>
      </c>
      <c r="D22" s="34" t="s">
        <v>292</v>
      </c>
      <c r="E22" s="159"/>
      <c r="F22" s="34"/>
      <c r="G22" s="34"/>
      <c r="H22" s="34"/>
      <c r="I22" s="34"/>
      <c r="J22" s="34"/>
      <c r="K22" s="34"/>
      <c r="L22" s="34"/>
      <c r="M22" s="34"/>
      <c r="N22" s="34"/>
    </row>
    <row r="23" spans="1:14" ht="15">
      <c r="A23" s="159"/>
      <c r="B23" s="159"/>
      <c r="C23" s="159"/>
      <c r="D23" s="34" t="s">
        <v>187</v>
      </c>
      <c r="E23" s="34"/>
      <c r="F23" s="34"/>
      <c r="G23" s="34"/>
      <c r="H23" s="34"/>
      <c r="I23" s="34"/>
      <c r="J23" s="34"/>
      <c r="K23" s="403"/>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297</v>
      </c>
      <c r="E25" s="159"/>
      <c r="F25" s="159"/>
      <c r="G25" s="159"/>
      <c r="H25" s="34"/>
      <c r="I25" s="34"/>
      <c r="J25" s="34"/>
      <c r="K25" s="34"/>
      <c r="L25" s="34"/>
      <c r="M25" s="34"/>
      <c r="N25" s="34"/>
    </row>
    <row r="26" spans="1:14" ht="15">
      <c r="A26" s="34"/>
      <c r="B26" s="159"/>
      <c r="C26" s="159"/>
      <c r="D26" s="34" t="s">
        <v>298</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398" t="s">
        <v>78</v>
      </c>
      <c r="B28" s="402"/>
      <c r="C28" s="402"/>
      <c r="D28" s="398"/>
      <c r="E28" s="398"/>
      <c r="F28" s="398"/>
      <c r="G28" s="398"/>
      <c r="H28" s="398"/>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459</v>
      </c>
      <c r="B31" s="34" t="s">
        <v>460</v>
      </c>
      <c r="C31" s="34" t="s">
        <v>461</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70</v>
      </c>
      <c r="B33" s="63">
        <v>2007</v>
      </c>
      <c r="C33" s="34" t="s">
        <v>71</v>
      </c>
      <c r="D33" s="159"/>
      <c r="E33" s="34"/>
      <c r="F33" s="34"/>
      <c r="G33" s="34"/>
      <c r="H33" s="34"/>
      <c r="I33" s="159"/>
      <c r="J33" s="159"/>
      <c r="K33" s="159"/>
      <c r="L33" s="159"/>
      <c r="M33" s="159"/>
      <c r="N33" s="159"/>
    </row>
    <row r="34" spans="1:14" ht="15">
      <c r="A34" s="63" t="s">
        <v>73</v>
      </c>
      <c r="B34" s="63">
        <v>2008</v>
      </c>
      <c r="C34" s="34" t="s">
        <v>72</v>
      </c>
      <c r="D34" s="159"/>
      <c r="E34" s="34"/>
      <c r="F34" s="34"/>
      <c r="G34" s="34"/>
      <c r="H34" s="34"/>
      <c r="I34" s="159"/>
      <c r="J34" s="159"/>
      <c r="K34" s="159"/>
      <c r="L34" s="159"/>
      <c r="M34" s="159"/>
      <c r="N34" s="159"/>
    </row>
    <row r="35" spans="1:14" ht="15">
      <c r="A35" s="63" t="s">
        <v>462</v>
      </c>
      <c r="B35" s="63">
        <v>2009</v>
      </c>
      <c r="C35" s="34" t="s">
        <v>75</v>
      </c>
      <c r="D35" s="159"/>
      <c r="E35" s="34"/>
      <c r="F35" s="34"/>
      <c r="G35" s="34"/>
      <c r="H35" s="34"/>
      <c r="I35" s="159"/>
      <c r="J35" s="159"/>
      <c r="K35" s="159"/>
      <c r="L35" s="159"/>
      <c r="M35" s="159"/>
      <c r="N35" s="159"/>
    </row>
    <row r="36" spans="1:14" ht="15">
      <c r="A36" s="63" t="s">
        <v>73</v>
      </c>
      <c r="B36" s="63">
        <v>2009</v>
      </c>
      <c r="C36" s="34" t="s">
        <v>82</v>
      </c>
      <c r="D36" s="159"/>
      <c r="E36" s="34"/>
      <c r="F36" s="34"/>
      <c r="G36" s="34"/>
      <c r="H36" s="34"/>
      <c r="I36" s="159"/>
      <c r="J36" s="159"/>
      <c r="K36" s="159"/>
      <c r="L36" s="159"/>
      <c r="M36" s="159"/>
      <c r="N36" s="159"/>
    </row>
    <row r="37" spans="1:14" ht="15">
      <c r="A37" s="63" t="s">
        <v>73</v>
      </c>
      <c r="B37" s="63">
        <f>+B36</f>
        <v>2009</v>
      </c>
      <c r="C37" s="34" t="s">
        <v>83</v>
      </c>
      <c r="D37" s="159"/>
      <c r="E37" s="34"/>
      <c r="F37" s="34"/>
      <c r="G37" s="34"/>
      <c r="H37" s="34"/>
      <c r="I37" s="159"/>
      <c r="J37" s="159"/>
      <c r="K37" s="159"/>
      <c r="L37" s="159"/>
      <c r="M37" s="159"/>
      <c r="N37" s="159"/>
    </row>
    <row r="38" spans="1:14" ht="15">
      <c r="A38" s="63" t="s">
        <v>462</v>
      </c>
      <c r="B38" s="63">
        <v>2010</v>
      </c>
      <c r="C38" s="34" t="s">
        <v>76</v>
      </c>
      <c r="D38" s="159"/>
      <c r="E38" s="34"/>
      <c r="F38" s="34"/>
      <c r="G38" s="34"/>
      <c r="H38" s="34"/>
      <c r="I38" s="159"/>
      <c r="J38" s="159"/>
      <c r="K38" s="159"/>
      <c r="L38" s="159"/>
      <c r="M38" s="159"/>
      <c r="N38" s="159"/>
    </row>
    <row r="39" spans="1:14" ht="15">
      <c r="A39" s="63" t="s">
        <v>73</v>
      </c>
      <c r="B39" s="63">
        <v>2010</v>
      </c>
      <c r="C39" s="34" t="s">
        <v>84</v>
      </c>
      <c r="D39" s="159"/>
      <c r="E39" s="34"/>
      <c r="F39" s="34"/>
      <c r="G39" s="34"/>
      <c r="H39" s="34"/>
      <c r="I39" s="159"/>
      <c r="J39" s="159"/>
      <c r="K39" s="159"/>
      <c r="L39" s="159"/>
      <c r="M39" s="159"/>
      <c r="N39" s="159"/>
    </row>
    <row r="40" spans="1:14" ht="15">
      <c r="A40" s="63" t="str">
        <f>+A39</f>
        <v>Sept</v>
      </c>
      <c r="B40" s="63">
        <f>+B39</f>
        <v>2010</v>
      </c>
      <c r="C40" s="34" t="s">
        <v>88</v>
      </c>
      <c r="D40" s="159"/>
      <c r="E40" s="34"/>
      <c r="F40" s="34"/>
      <c r="G40" s="34"/>
      <c r="H40" s="34"/>
      <c r="I40" s="159"/>
      <c r="J40" s="159"/>
      <c r="K40" s="159"/>
      <c r="L40" s="159"/>
      <c r="M40" s="159"/>
      <c r="N40" s="159"/>
    </row>
    <row r="41" spans="1:14" ht="15">
      <c r="A41" s="63" t="s">
        <v>462</v>
      </c>
      <c r="B41" s="63" t="s">
        <v>74</v>
      </c>
      <c r="C41" s="34" t="s">
        <v>77</v>
      </c>
      <c r="D41" s="159"/>
      <c r="E41" s="34"/>
      <c r="F41" s="34"/>
      <c r="G41" s="34"/>
      <c r="H41" s="34"/>
      <c r="I41" s="159"/>
      <c r="J41" s="159"/>
      <c r="K41" s="159"/>
      <c r="L41" s="159"/>
      <c r="M41" s="159"/>
      <c r="N41" s="159"/>
    </row>
    <row r="42" spans="1:14" ht="15">
      <c r="A42" s="63" t="s">
        <v>73</v>
      </c>
      <c r="B42" s="63" t="s">
        <v>74</v>
      </c>
      <c r="C42" s="34" t="s">
        <v>89</v>
      </c>
      <c r="D42" s="159"/>
      <c r="E42" s="34"/>
      <c r="F42" s="34"/>
      <c r="G42" s="34"/>
      <c r="H42" s="34"/>
      <c r="I42" s="159"/>
      <c r="J42" s="159"/>
      <c r="K42" s="159"/>
      <c r="L42" s="159"/>
      <c r="M42" s="159"/>
      <c r="N42" s="159"/>
    </row>
    <row r="43" spans="1:14" ht="15">
      <c r="A43" s="63" t="str">
        <f>+A42</f>
        <v>Sept</v>
      </c>
      <c r="B43" s="63" t="s">
        <v>74</v>
      </c>
      <c r="C43" s="34" t="s">
        <v>90</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2">
      <c r="A46" s="445">
        <v>1</v>
      </c>
      <c r="B46" s="34" t="s">
        <v>9</v>
      </c>
      <c r="C46" s="34"/>
      <c r="D46" s="159"/>
      <c r="E46" s="159"/>
      <c r="F46" s="159"/>
      <c r="G46" s="159"/>
      <c r="H46" s="159"/>
      <c r="I46" s="159"/>
      <c r="J46" s="159"/>
      <c r="K46" s="159"/>
      <c r="L46" s="159"/>
      <c r="M46" s="159"/>
      <c r="N46" s="159"/>
    </row>
    <row r="47" spans="1:14" ht="16.2">
      <c r="A47" s="446"/>
      <c r="B47" s="34" t="s">
        <v>13</v>
      </c>
      <c r="C47" s="34"/>
      <c r="D47" s="159"/>
      <c r="E47" s="159"/>
      <c r="F47" s="159"/>
      <c r="G47" s="159"/>
      <c r="H47" s="159"/>
      <c r="I47" s="159"/>
      <c r="J47" s="159"/>
      <c r="K47" s="159"/>
      <c r="L47" s="159"/>
      <c r="M47" s="159"/>
      <c r="N47" s="159"/>
    </row>
    <row r="48" spans="1:14" ht="16.2">
      <c r="A48" s="446"/>
      <c r="B48" s="34"/>
      <c r="C48" s="159"/>
      <c r="D48" s="159"/>
      <c r="E48" s="159"/>
      <c r="F48" s="159"/>
      <c r="G48" s="159"/>
      <c r="H48" s="159"/>
      <c r="I48" s="159"/>
      <c r="J48" s="159"/>
      <c r="K48" s="159"/>
      <c r="L48" s="159"/>
      <c r="M48" s="159"/>
      <c r="N48" s="159"/>
    </row>
    <row r="49" spans="1:14" ht="16.2">
      <c r="A49" s="445">
        <v>2</v>
      </c>
      <c r="B49" s="34" t="s">
        <v>173</v>
      </c>
      <c r="C49" s="159"/>
      <c r="D49" s="159"/>
      <c r="E49" s="34"/>
      <c r="F49" s="34"/>
      <c r="G49" s="34"/>
      <c r="H49" s="34"/>
      <c r="I49" s="159"/>
      <c r="J49" s="159"/>
      <c r="K49" s="159"/>
      <c r="L49" s="159"/>
      <c r="M49" s="159"/>
      <c r="N49" s="159"/>
    </row>
    <row r="50" spans="1:14" ht="15">
      <c r="A50" s="34"/>
      <c r="B50" s="34" t="s">
        <v>179</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180</v>
      </c>
      <c r="C52" s="159"/>
      <c r="D52" s="159"/>
      <c r="E52" s="34"/>
      <c r="F52" s="34"/>
      <c r="G52" s="34"/>
      <c r="H52" s="34"/>
      <c r="I52" s="159"/>
      <c r="J52" s="159"/>
      <c r="K52" s="159"/>
      <c r="L52" s="159"/>
      <c r="M52" s="159"/>
      <c r="N52" s="159"/>
    </row>
    <row r="53" spans="1:14" ht="15">
      <c r="A53" s="34"/>
      <c r="B53" s="34" t="s">
        <v>181</v>
      </c>
      <c r="C53" s="159"/>
      <c r="D53" s="159"/>
      <c r="E53" s="159"/>
      <c r="F53" s="159"/>
      <c r="G53" s="159"/>
      <c r="H53" s="159"/>
      <c r="I53" s="159"/>
      <c r="J53" s="159"/>
      <c r="K53" s="159"/>
      <c r="L53" s="159"/>
      <c r="M53" s="159"/>
      <c r="N53" s="159"/>
    </row>
    <row r="54" spans="1:14" ht="15">
      <c r="A54" s="34"/>
      <c r="B54" s="34" t="s">
        <v>182</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64" type="noConversion"/>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B3AE4-6E32-484E-A5FF-80716CEE26D4}">
  <dimension ref="A1:ZE108"/>
  <sheetViews>
    <sheetView view="pageBreakPreview" zoomScale="80" zoomScaleNormal="70" zoomScaleSheetLayoutView="80" workbookViewId="0">
      <pane xSplit="3" topLeftCell="D1" activePane="topRight" state="frozen"/>
      <selection activeCell="I17" sqref="I17"/>
      <selection pane="topRight"/>
    </sheetView>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6640625" customWidth="1"/>
    <col min="8" max="8" width="14.109375" customWidth="1"/>
    <col min="9" max="9" width="20.5546875" bestFit="1" customWidth="1"/>
    <col min="10" max="10" width="12.6640625" customWidth="1"/>
    <col min="11" max="93" width="13.33203125" customWidth="1"/>
    <col min="94" max="94" width="14.6640625" customWidth="1"/>
    <col min="95" max="97" width="13.33203125" customWidth="1"/>
    <col min="98" max="98" width="15.109375" customWidth="1"/>
    <col min="99" max="352" width="13.33203125" customWidth="1"/>
    <col min="353" max="353" width="17" customWidth="1"/>
    <col min="354" max="678" width="13.33203125" customWidth="1"/>
    <col min="679" max="679" width="18.109375" customWidth="1"/>
    <col min="680" max="680" width="16.33203125" customWidth="1"/>
    <col min="681" max="681" width="15.33203125" customWidth="1"/>
    <col min="682" max="688" width="17.33203125" customWidth="1"/>
    <col min="689" max="689" width="14.6640625" bestFit="1" customWidth="1"/>
    <col min="690" max="690" width="13.6640625" customWidth="1"/>
    <col min="691" max="691" width="15.33203125" customWidth="1"/>
    <col min="692" max="692" width="13.109375" customWidth="1"/>
    <col min="693" max="693" width="11.88671875" customWidth="1"/>
    <col min="694" max="694" width="13.33203125" customWidth="1"/>
    <col min="695" max="695" width="12.33203125" customWidth="1"/>
    <col min="696" max="696" width="13" bestFit="1" customWidth="1"/>
    <col min="697" max="697" width="13.33203125" bestFit="1" customWidth="1"/>
    <col min="698" max="698" width="19.33203125" customWidth="1"/>
    <col min="699" max="699" width="12.6640625" bestFit="1" customWidth="1"/>
    <col min="700" max="700" width="13" bestFit="1" customWidth="1"/>
    <col min="701" max="701" width="13.33203125" bestFit="1" customWidth="1"/>
    <col min="702" max="702" width="16.33203125" customWidth="1"/>
    <col min="703" max="703" width="13.109375" customWidth="1"/>
    <col min="704" max="704" width="15.109375" bestFit="1" customWidth="1"/>
    <col min="705" max="705" width="16.33203125" bestFit="1" customWidth="1"/>
    <col min="706" max="706" width="14.33203125" customWidth="1"/>
    <col min="707" max="707" width="13.33203125" bestFit="1" customWidth="1"/>
    <col min="708" max="708" width="13" bestFit="1" customWidth="1"/>
    <col min="709" max="716" width="13" customWidth="1"/>
    <col min="717" max="717" width="13" bestFit="1" customWidth="1"/>
    <col min="718" max="718" width="15.88671875" customWidth="1"/>
    <col min="719" max="719" width="12.6640625" bestFit="1" customWidth="1"/>
    <col min="720" max="721" width="13" bestFit="1" customWidth="1"/>
    <col min="722" max="722" width="14.33203125" customWidth="1"/>
    <col min="723" max="723" width="12.6640625" bestFit="1" customWidth="1"/>
    <col min="724" max="725" width="13" bestFit="1" customWidth="1"/>
    <col min="726" max="726" width="15.109375" customWidth="1"/>
    <col min="727" max="729" width="13" bestFit="1" customWidth="1"/>
    <col min="730" max="730" width="13.6640625" customWidth="1"/>
    <col min="731" max="732" width="13" bestFit="1" customWidth="1"/>
    <col min="733" max="733" width="13.109375" customWidth="1"/>
    <col min="734" max="734" width="15.88671875" customWidth="1"/>
    <col min="735" max="735" width="13" customWidth="1"/>
    <col min="736" max="736" width="13" bestFit="1" customWidth="1"/>
    <col min="737" max="737" width="21" customWidth="1"/>
    <col min="738" max="738" width="15.6640625" customWidth="1"/>
    <col min="739" max="739" width="13.33203125" customWidth="1"/>
    <col min="740" max="740" width="13" bestFit="1" customWidth="1"/>
    <col min="741" max="744" width="13" customWidth="1"/>
    <col min="745" max="745" width="13.33203125" bestFit="1" customWidth="1"/>
    <col min="746" max="746" width="14.33203125" customWidth="1"/>
    <col min="747" max="747" width="13.33203125" customWidth="1"/>
    <col min="748" max="752" width="12.33203125" customWidth="1"/>
    <col min="753" max="753" width="13.33203125" bestFit="1" customWidth="1"/>
    <col min="754" max="754" width="14" customWidth="1"/>
    <col min="755" max="755" width="13.33203125" bestFit="1" customWidth="1"/>
    <col min="756" max="756" width="13" bestFit="1" customWidth="1"/>
    <col min="757" max="758" width="13.6640625" customWidth="1"/>
    <col min="759" max="759" width="13.109375" customWidth="1"/>
    <col min="760" max="760" width="12.33203125" customWidth="1"/>
    <col min="761" max="761" width="13.33203125" bestFit="1" customWidth="1"/>
    <col min="762" max="762" width="17" customWidth="1"/>
    <col min="763" max="763" width="13.33203125" bestFit="1" customWidth="1"/>
    <col min="764" max="764" width="13" bestFit="1" customWidth="1"/>
    <col min="765" max="765" width="12.6640625" bestFit="1" customWidth="1"/>
    <col min="766" max="766" width="14.6640625" customWidth="1"/>
    <col min="767" max="767" width="11.88671875" bestFit="1" customWidth="1"/>
    <col min="768" max="768" width="13" bestFit="1" customWidth="1"/>
    <col min="769" max="769" width="15.109375" bestFit="1" customWidth="1"/>
    <col min="770" max="770" width="14" customWidth="1"/>
    <col min="771" max="771" width="12" bestFit="1" customWidth="1"/>
    <col min="772" max="772" width="11.33203125" customWidth="1"/>
    <col min="773" max="773" width="12.6640625" bestFit="1" customWidth="1"/>
    <col min="774" max="774" width="11.33203125" customWidth="1"/>
    <col min="775" max="776" width="13" bestFit="1" customWidth="1"/>
    <col min="777" max="777" width="12.6640625" bestFit="1" customWidth="1"/>
    <col min="778" max="778" width="18.33203125" customWidth="1"/>
    <col min="779" max="779" width="12.33203125" bestFit="1" customWidth="1"/>
    <col min="780" max="780" width="13" bestFit="1" customWidth="1"/>
    <col min="781" max="781" width="13" customWidth="1"/>
    <col min="782" max="782" width="14.33203125" customWidth="1"/>
    <col min="783" max="784" width="13" customWidth="1"/>
    <col min="785" max="785" width="13.33203125" customWidth="1"/>
    <col min="786" max="786" width="15.6640625" customWidth="1"/>
    <col min="787" max="787" width="12" bestFit="1" customWidth="1"/>
    <col min="788" max="789" width="12.33203125" customWidth="1"/>
    <col min="790" max="790" width="15.88671875" customWidth="1"/>
    <col min="791" max="793" width="12.33203125" customWidth="1"/>
    <col min="794" max="794" width="14.88671875" customWidth="1"/>
    <col min="795" max="797" width="12.33203125" customWidth="1"/>
    <col min="798" max="798" width="13.6640625" customWidth="1"/>
    <col min="799" max="800" width="12.33203125" customWidth="1"/>
    <col min="801" max="801" width="18.109375" customWidth="1"/>
    <col min="802" max="802" width="16.33203125" customWidth="1"/>
    <col min="803" max="803" width="15" customWidth="1"/>
    <col min="805" max="805" width="13.33203125" bestFit="1" customWidth="1"/>
    <col min="878" max="878" width="3.6640625" customWidth="1"/>
    <col min="879" max="879" width="17" customWidth="1"/>
    <col min="880" max="880" width="13" customWidth="1"/>
    <col min="881" max="881" width="18.6640625" customWidth="1"/>
    <col min="882" max="882" width="14.109375" customWidth="1"/>
    <col min="883" max="883" width="12.88671875" customWidth="1"/>
    <col min="884" max="884" width="11.6640625" customWidth="1"/>
    <col min="885" max="885" width="12.88671875" customWidth="1"/>
    <col min="886" max="886" width="14.88671875" customWidth="1"/>
    <col min="887" max="887" width="13" customWidth="1"/>
    <col min="888" max="888" width="11.33203125" customWidth="1"/>
    <col min="889" max="889" width="14.88671875" customWidth="1"/>
    <col min="890" max="890" width="14.33203125" customWidth="1"/>
    <col min="891" max="891" width="13.33203125" customWidth="1"/>
    <col min="892" max="892" width="11.33203125" customWidth="1"/>
    <col min="893" max="893" width="12.88671875" customWidth="1"/>
    <col min="894" max="894" width="11.33203125" customWidth="1"/>
    <col min="895" max="895" width="13.109375" customWidth="1"/>
    <col min="896" max="896" width="12.109375" customWidth="1"/>
    <col min="897" max="897" width="13.88671875" customWidth="1"/>
    <col min="898" max="898" width="14" customWidth="1"/>
    <col min="899" max="899" width="13.33203125" customWidth="1"/>
    <col min="900" max="900" width="11.33203125" customWidth="1"/>
    <col min="901" max="901" width="14.6640625" bestFit="1" customWidth="1"/>
    <col min="902" max="902" width="13.33203125" customWidth="1"/>
    <col min="903" max="904" width="14.33203125" customWidth="1"/>
    <col min="905" max="907" width="13.109375" customWidth="1"/>
    <col min="908" max="944" width="17.33203125" customWidth="1"/>
    <col min="945" max="945" width="14.6640625" bestFit="1" customWidth="1"/>
    <col min="946" max="946" width="13.6640625" customWidth="1"/>
    <col min="947" max="947" width="15.33203125" customWidth="1"/>
    <col min="948" max="948" width="13.109375" customWidth="1"/>
    <col min="949" max="949" width="11.88671875" customWidth="1"/>
    <col min="950" max="950" width="13.33203125" customWidth="1"/>
    <col min="951" max="951" width="12.33203125" customWidth="1"/>
    <col min="952" max="952" width="13" bestFit="1" customWidth="1"/>
    <col min="953" max="953" width="13.33203125" bestFit="1" customWidth="1"/>
    <col min="954" max="954" width="19.33203125" customWidth="1"/>
    <col min="955" max="955" width="12.6640625" bestFit="1" customWidth="1"/>
    <col min="956" max="956" width="13" bestFit="1" customWidth="1"/>
    <col min="957" max="957" width="13.33203125" bestFit="1" customWidth="1"/>
    <col min="958" max="958" width="16.33203125" customWidth="1"/>
    <col min="959" max="959" width="13.109375" customWidth="1"/>
    <col min="960" max="960" width="15.109375" bestFit="1" customWidth="1"/>
    <col min="961" max="961" width="16.33203125" bestFit="1" customWidth="1"/>
    <col min="962" max="962" width="14.33203125" customWidth="1"/>
    <col min="963" max="963" width="13.33203125" bestFit="1" customWidth="1"/>
    <col min="964" max="964" width="13" bestFit="1" customWidth="1"/>
    <col min="965" max="972" width="13" customWidth="1"/>
    <col min="973" max="973" width="13" bestFit="1" customWidth="1"/>
    <col min="974" max="974" width="15.88671875" customWidth="1"/>
    <col min="975" max="975" width="12.6640625" bestFit="1" customWidth="1"/>
    <col min="976" max="977" width="13" bestFit="1" customWidth="1"/>
    <col min="978" max="978" width="14.33203125" customWidth="1"/>
    <col min="979" max="979" width="12.6640625" bestFit="1" customWidth="1"/>
    <col min="980" max="981" width="13" bestFit="1" customWidth="1"/>
    <col min="982" max="982" width="15.109375" customWidth="1"/>
    <col min="983" max="985" width="13" bestFit="1" customWidth="1"/>
    <col min="986" max="986" width="13.6640625" customWidth="1"/>
    <col min="987" max="988" width="13" bestFit="1" customWidth="1"/>
    <col min="989" max="989" width="13.109375" customWidth="1"/>
    <col min="990" max="990" width="15.88671875" customWidth="1"/>
    <col min="991" max="991" width="13" customWidth="1"/>
    <col min="992" max="992" width="13" bestFit="1" customWidth="1"/>
    <col min="993" max="993" width="21" customWidth="1"/>
    <col min="994" max="994" width="15.6640625" customWidth="1"/>
    <col min="995" max="995" width="13.33203125" customWidth="1"/>
    <col min="996" max="996" width="13" bestFit="1" customWidth="1"/>
    <col min="997" max="1000" width="13" customWidth="1"/>
    <col min="1001" max="1001" width="13.33203125" bestFit="1" customWidth="1"/>
    <col min="1002" max="1002" width="14.33203125" customWidth="1"/>
    <col min="1003" max="1003" width="13.33203125" customWidth="1"/>
    <col min="1004" max="1008" width="12.33203125" customWidth="1"/>
    <col min="1009" max="1009" width="13.33203125" bestFit="1" customWidth="1"/>
    <col min="1010" max="1010" width="14" customWidth="1"/>
    <col min="1011" max="1011" width="13.33203125" bestFit="1" customWidth="1"/>
    <col min="1012" max="1012" width="13" bestFit="1" customWidth="1"/>
    <col min="1013" max="1014" width="13.6640625" customWidth="1"/>
    <col min="1015" max="1015" width="13.109375" customWidth="1"/>
    <col min="1016" max="1016" width="12.33203125" customWidth="1"/>
    <col min="1017" max="1017" width="13.33203125" bestFit="1" customWidth="1"/>
    <col min="1018" max="1018" width="17" customWidth="1"/>
    <col min="1019" max="1019" width="13.33203125" bestFit="1" customWidth="1"/>
    <col min="1020" max="1020" width="13" bestFit="1" customWidth="1"/>
    <col min="1021" max="1021" width="12.6640625" bestFit="1" customWidth="1"/>
    <col min="1022" max="1022" width="14.6640625" customWidth="1"/>
    <col min="1023" max="1023" width="11.88671875" bestFit="1" customWidth="1"/>
    <col min="1024" max="1024" width="13" bestFit="1" customWidth="1"/>
    <col min="1025" max="1025" width="15.109375" bestFit="1" customWidth="1"/>
    <col min="1026" max="1026" width="14" customWidth="1"/>
    <col min="1027" max="1027" width="12" bestFit="1" customWidth="1"/>
    <col min="1028" max="1028" width="11.33203125" customWidth="1"/>
    <col min="1029" max="1029" width="12.6640625" bestFit="1" customWidth="1"/>
    <col min="1030" max="1030" width="11.33203125" customWidth="1"/>
    <col min="1031" max="1032" width="13" bestFit="1" customWidth="1"/>
    <col min="1033" max="1033" width="12.6640625" bestFit="1" customWidth="1"/>
    <col min="1034" max="1034" width="18.33203125" customWidth="1"/>
    <col min="1035" max="1035" width="12.33203125" bestFit="1" customWidth="1"/>
    <col min="1036" max="1036" width="13" bestFit="1" customWidth="1"/>
    <col min="1037" max="1037" width="13" customWidth="1"/>
    <col min="1038" max="1038" width="14.33203125" customWidth="1"/>
    <col min="1039" max="1040" width="13" customWidth="1"/>
    <col min="1041" max="1041" width="13.33203125" customWidth="1"/>
    <col min="1042" max="1042" width="15.6640625" customWidth="1"/>
    <col min="1043" max="1043" width="12" bestFit="1" customWidth="1"/>
    <col min="1044" max="1045" width="12.33203125" customWidth="1"/>
    <col min="1046" max="1046" width="15.88671875" customWidth="1"/>
    <col min="1047" max="1049" width="12.33203125" customWidth="1"/>
    <col min="1050" max="1050" width="14.88671875" customWidth="1"/>
    <col min="1051" max="1053" width="12.33203125" customWidth="1"/>
    <col min="1054" max="1054" width="13.6640625" customWidth="1"/>
    <col min="1055" max="1056" width="12.33203125" customWidth="1"/>
    <col min="1057" max="1057" width="18.109375" customWidth="1"/>
    <col min="1058" max="1058" width="16.33203125" customWidth="1"/>
    <col min="1059" max="1059" width="15" customWidth="1"/>
    <col min="1061" max="1061" width="13.33203125" bestFit="1" customWidth="1"/>
    <col min="1134" max="1134" width="3.6640625" customWidth="1"/>
    <col min="1135" max="1135" width="17" customWidth="1"/>
    <col min="1136" max="1136" width="13" customWidth="1"/>
    <col min="1137" max="1137" width="18.6640625" customWidth="1"/>
    <col min="1138" max="1138" width="14.109375" customWidth="1"/>
    <col min="1139" max="1139" width="12.88671875" customWidth="1"/>
    <col min="1140" max="1140" width="11.6640625" customWidth="1"/>
    <col min="1141" max="1141" width="12.88671875" customWidth="1"/>
    <col min="1142" max="1142" width="14.88671875" customWidth="1"/>
    <col min="1143" max="1143" width="13" customWidth="1"/>
    <col min="1144" max="1144" width="11.33203125" customWidth="1"/>
    <col min="1145" max="1145" width="14.88671875" customWidth="1"/>
    <col min="1146" max="1146" width="14.33203125" customWidth="1"/>
    <col min="1147" max="1147" width="13.33203125" customWidth="1"/>
    <col min="1148" max="1148" width="11.33203125" customWidth="1"/>
    <col min="1149" max="1149" width="12.88671875" customWidth="1"/>
    <col min="1150" max="1150" width="11.33203125" customWidth="1"/>
    <col min="1151" max="1151" width="13.109375" customWidth="1"/>
    <col min="1152" max="1152" width="12.109375" customWidth="1"/>
    <col min="1153" max="1153" width="13.88671875" customWidth="1"/>
    <col min="1154" max="1154" width="14" customWidth="1"/>
    <col min="1155" max="1155" width="13.33203125" customWidth="1"/>
    <col min="1156" max="1156" width="11.33203125" customWidth="1"/>
    <col min="1157" max="1157" width="14.6640625" bestFit="1" customWidth="1"/>
    <col min="1158" max="1158" width="13.33203125" customWidth="1"/>
    <col min="1159" max="1160" width="14.33203125" customWidth="1"/>
    <col min="1161" max="1163" width="13.109375" customWidth="1"/>
    <col min="1164" max="1200" width="17.33203125" customWidth="1"/>
    <col min="1201" max="1201" width="14.6640625" bestFit="1" customWidth="1"/>
    <col min="1202" max="1202" width="13.6640625" customWidth="1"/>
    <col min="1203" max="1203" width="15.33203125" customWidth="1"/>
    <col min="1204" max="1204" width="13.109375" customWidth="1"/>
    <col min="1205" max="1205" width="11.88671875" customWidth="1"/>
    <col min="1206" max="1206" width="13.33203125" customWidth="1"/>
    <col min="1207" max="1207" width="12.33203125" customWidth="1"/>
    <col min="1208" max="1208" width="13" bestFit="1" customWidth="1"/>
    <col min="1209" max="1209" width="13.33203125" bestFit="1" customWidth="1"/>
    <col min="1210" max="1210" width="19.33203125" customWidth="1"/>
    <col min="1211" max="1211" width="12.6640625" bestFit="1" customWidth="1"/>
    <col min="1212" max="1212" width="13" bestFit="1" customWidth="1"/>
    <col min="1213" max="1213" width="13.33203125" bestFit="1" customWidth="1"/>
    <col min="1214" max="1214" width="16.33203125" customWidth="1"/>
    <col min="1215" max="1215" width="13.109375" customWidth="1"/>
    <col min="1216" max="1216" width="15.109375" bestFit="1" customWidth="1"/>
    <col min="1217" max="1217" width="16.33203125" bestFit="1" customWidth="1"/>
    <col min="1218" max="1218" width="14.33203125" customWidth="1"/>
    <col min="1219" max="1219" width="13.33203125" bestFit="1" customWidth="1"/>
    <col min="1220" max="1220" width="13" bestFit="1" customWidth="1"/>
    <col min="1221" max="1228" width="13" customWidth="1"/>
    <col min="1229" max="1229" width="13" bestFit="1" customWidth="1"/>
    <col min="1230" max="1230" width="15.88671875" customWidth="1"/>
    <col min="1231" max="1231" width="12.6640625" bestFit="1" customWidth="1"/>
    <col min="1232" max="1233" width="13" bestFit="1" customWidth="1"/>
    <col min="1234" max="1234" width="14.33203125" customWidth="1"/>
    <col min="1235" max="1235" width="12.6640625" bestFit="1" customWidth="1"/>
    <col min="1236" max="1237" width="13" bestFit="1" customWidth="1"/>
    <col min="1238" max="1238" width="15.109375" customWidth="1"/>
    <col min="1239" max="1241" width="13" bestFit="1" customWidth="1"/>
    <col min="1242" max="1242" width="13.6640625" customWidth="1"/>
    <col min="1243" max="1244" width="13" bestFit="1" customWidth="1"/>
    <col min="1245" max="1245" width="13.109375" customWidth="1"/>
    <col min="1246" max="1246" width="15.88671875" customWidth="1"/>
    <col min="1247" max="1247" width="13" customWidth="1"/>
    <col min="1248" max="1248" width="13" bestFit="1" customWidth="1"/>
    <col min="1249" max="1249" width="21" customWidth="1"/>
    <col min="1250" max="1250" width="15.6640625" customWidth="1"/>
    <col min="1251" max="1251" width="13.33203125" customWidth="1"/>
    <col min="1252" max="1252" width="13" bestFit="1" customWidth="1"/>
    <col min="1253" max="1256" width="13" customWidth="1"/>
    <col min="1257" max="1257" width="13.33203125" bestFit="1" customWidth="1"/>
    <col min="1258" max="1258" width="14.33203125" customWidth="1"/>
    <col min="1259" max="1259" width="13.33203125" customWidth="1"/>
    <col min="1260" max="1264" width="12.33203125" customWidth="1"/>
    <col min="1265" max="1265" width="13.33203125" bestFit="1" customWidth="1"/>
    <col min="1266" max="1266" width="14" customWidth="1"/>
    <col min="1267" max="1267" width="13.33203125" bestFit="1" customWidth="1"/>
    <col min="1268" max="1268" width="13" bestFit="1" customWidth="1"/>
    <col min="1269" max="1270" width="13.6640625" customWidth="1"/>
    <col min="1271" max="1271" width="13.109375" customWidth="1"/>
    <col min="1272" max="1272" width="12.33203125" customWidth="1"/>
    <col min="1273" max="1273" width="13.33203125" bestFit="1" customWidth="1"/>
    <col min="1274" max="1274" width="17" customWidth="1"/>
    <col min="1275" max="1275" width="13.33203125" bestFit="1" customWidth="1"/>
    <col min="1276" max="1276" width="13" bestFit="1" customWidth="1"/>
    <col min="1277" max="1277" width="12.6640625" bestFit="1" customWidth="1"/>
    <col min="1278" max="1278" width="14.6640625" customWidth="1"/>
    <col min="1279" max="1279" width="11.88671875" bestFit="1" customWidth="1"/>
    <col min="1280" max="1280" width="13" bestFit="1" customWidth="1"/>
    <col min="1281" max="1281" width="15.109375" bestFit="1" customWidth="1"/>
    <col min="1282" max="1282" width="14" customWidth="1"/>
    <col min="1283" max="1283" width="12" bestFit="1" customWidth="1"/>
    <col min="1284" max="1284" width="11.33203125" customWidth="1"/>
    <col min="1285" max="1285" width="12.6640625" bestFit="1" customWidth="1"/>
    <col min="1286" max="1286" width="11.33203125" customWidth="1"/>
    <col min="1287" max="1288" width="13" bestFit="1" customWidth="1"/>
    <col min="1289" max="1289" width="12.6640625" bestFit="1" customWidth="1"/>
    <col min="1290" max="1290" width="18.33203125" customWidth="1"/>
    <col min="1291" max="1291" width="12.33203125" bestFit="1" customWidth="1"/>
    <col min="1292" max="1292" width="13" bestFit="1" customWidth="1"/>
    <col min="1293" max="1293" width="13" customWidth="1"/>
    <col min="1294" max="1294" width="14.33203125" customWidth="1"/>
    <col min="1295" max="1296" width="13" customWidth="1"/>
    <col min="1297" max="1297" width="13.33203125" customWidth="1"/>
    <col min="1298" max="1298" width="15.6640625" customWidth="1"/>
    <col min="1299" max="1299" width="12" bestFit="1" customWidth="1"/>
    <col min="1300" max="1301" width="12.33203125" customWidth="1"/>
    <col min="1302" max="1302" width="15.88671875" customWidth="1"/>
    <col min="1303" max="1305" width="12.33203125" customWidth="1"/>
    <col min="1306" max="1306" width="14.88671875" customWidth="1"/>
    <col min="1307" max="1309" width="12.33203125" customWidth="1"/>
    <col min="1310" max="1310" width="13.6640625" customWidth="1"/>
    <col min="1311" max="1312" width="12.33203125" customWidth="1"/>
    <col min="1313" max="1313" width="18.109375" customWidth="1"/>
    <col min="1314" max="1314" width="16.33203125" customWidth="1"/>
    <col min="1315" max="1315" width="15" customWidth="1"/>
    <col min="1317" max="1317" width="13.33203125" bestFit="1" customWidth="1"/>
    <col min="1390" max="1390" width="3.6640625" customWidth="1"/>
    <col min="1391" max="1391" width="17" customWidth="1"/>
    <col min="1392" max="1392" width="13" customWidth="1"/>
    <col min="1393" max="1393" width="18.6640625" customWidth="1"/>
    <col min="1394" max="1394" width="14.109375" customWidth="1"/>
    <col min="1395" max="1395" width="12.88671875" customWidth="1"/>
    <col min="1396" max="1396" width="11.6640625" customWidth="1"/>
    <col min="1397" max="1397" width="12.88671875" customWidth="1"/>
    <col min="1398" max="1398" width="14.88671875" customWidth="1"/>
    <col min="1399" max="1399" width="13" customWidth="1"/>
    <col min="1400" max="1400" width="11.33203125" customWidth="1"/>
    <col min="1401" max="1401" width="14.88671875" customWidth="1"/>
    <col min="1402" max="1402" width="14.33203125" customWidth="1"/>
    <col min="1403" max="1403" width="13.33203125" customWidth="1"/>
    <col min="1404" max="1404" width="11.33203125" customWidth="1"/>
    <col min="1405" max="1405" width="12.88671875" customWidth="1"/>
    <col min="1406" max="1406" width="11.33203125" customWidth="1"/>
    <col min="1407" max="1407" width="13.109375" customWidth="1"/>
    <col min="1408" max="1408" width="12.109375" customWidth="1"/>
    <col min="1409" max="1409" width="13.88671875" customWidth="1"/>
    <col min="1410" max="1410" width="14" customWidth="1"/>
    <col min="1411" max="1411" width="13.33203125" customWidth="1"/>
    <col min="1412" max="1412" width="11.33203125" customWidth="1"/>
    <col min="1413" max="1413" width="14.6640625" bestFit="1" customWidth="1"/>
    <col min="1414" max="1414" width="13.33203125" customWidth="1"/>
    <col min="1415" max="1416" width="14.33203125" customWidth="1"/>
    <col min="1417" max="1419" width="13.109375" customWidth="1"/>
    <col min="1420" max="1456" width="17.33203125" customWidth="1"/>
    <col min="1457" max="1457" width="14.6640625" bestFit="1" customWidth="1"/>
    <col min="1458" max="1458" width="13.6640625" customWidth="1"/>
    <col min="1459" max="1459" width="15.33203125" customWidth="1"/>
    <col min="1460" max="1460" width="13.109375" customWidth="1"/>
    <col min="1461" max="1461" width="11.88671875" customWidth="1"/>
    <col min="1462" max="1462" width="13.33203125" customWidth="1"/>
    <col min="1463" max="1463" width="12.33203125" customWidth="1"/>
    <col min="1464" max="1464" width="13" bestFit="1" customWidth="1"/>
    <col min="1465" max="1465" width="13.33203125" bestFit="1" customWidth="1"/>
    <col min="1466" max="1466" width="19.33203125" customWidth="1"/>
    <col min="1467" max="1467" width="12.6640625" bestFit="1" customWidth="1"/>
    <col min="1468" max="1468" width="13" bestFit="1" customWidth="1"/>
    <col min="1469" max="1469" width="13.33203125" bestFit="1" customWidth="1"/>
    <col min="1470" max="1470" width="16.33203125" customWidth="1"/>
    <col min="1471" max="1471" width="13.109375" customWidth="1"/>
    <col min="1472" max="1472" width="15.109375" bestFit="1" customWidth="1"/>
    <col min="1473" max="1473" width="16.33203125" bestFit="1" customWidth="1"/>
    <col min="1474" max="1474" width="14.33203125" customWidth="1"/>
    <col min="1475" max="1475" width="13.33203125" bestFit="1" customWidth="1"/>
    <col min="1476" max="1476" width="13" bestFit="1" customWidth="1"/>
    <col min="1477" max="1484" width="13" customWidth="1"/>
    <col min="1485" max="1485" width="13" bestFit="1" customWidth="1"/>
    <col min="1486" max="1486" width="15.88671875" customWidth="1"/>
    <col min="1487" max="1487" width="12.6640625" bestFit="1" customWidth="1"/>
    <col min="1488" max="1489" width="13" bestFit="1" customWidth="1"/>
    <col min="1490" max="1490" width="14.33203125" customWidth="1"/>
    <col min="1491" max="1491" width="12.6640625" bestFit="1" customWidth="1"/>
    <col min="1492" max="1493" width="13" bestFit="1" customWidth="1"/>
    <col min="1494" max="1494" width="15.109375" customWidth="1"/>
    <col min="1495" max="1497" width="13" bestFit="1" customWidth="1"/>
    <col min="1498" max="1498" width="13.6640625" customWidth="1"/>
    <col min="1499" max="1500" width="13" bestFit="1" customWidth="1"/>
    <col min="1501" max="1501" width="13.109375" customWidth="1"/>
    <col min="1502" max="1502" width="15.88671875" customWidth="1"/>
    <col min="1503" max="1503" width="13" customWidth="1"/>
    <col min="1504" max="1504" width="13" bestFit="1" customWidth="1"/>
    <col min="1505" max="1505" width="21" customWidth="1"/>
    <col min="1506" max="1506" width="15.6640625" customWidth="1"/>
    <col min="1507" max="1507" width="13.33203125" customWidth="1"/>
    <col min="1508" max="1508" width="13" bestFit="1" customWidth="1"/>
    <col min="1509" max="1512" width="13" customWidth="1"/>
    <col min="1513" max="1513" width="13.33203125" bestFit="1" customWidth="1"/>
    <col min="1514" max="1514" width="14.33203125" customWidth="1"/>
    <col min="1515" max="1515" width="13.33203125" customWidth="1"/>
    <col min="1516" max="1520" width="12.33203125" customWidth="1"/>
    <col min="1521" max="1521" width="13.33203125" bestFit="1" customWidth="1"/>
    <col min="1522" max="1522" width="14" customWidth="1"/>
    <col min="1523" max="1523" width="13.33203125" bestFit="1" customWidth="1"/>
    <col min="1524" max="1524" width="13" bestFit="1" customWidth="1"/>
    <col min="1525" max="1526" width="13.6640625" customWidth="1"/>
    <col min="1527" max="1527" width="13.109375" customWidth="1"/>
    <col min="1528" max="1528" width="12.33203125" customWidth="1"/>
    <col min="1529" max="1529" width="13.33203125" bestFit="1" customWidth="1"/>
    <col min="1530" max="1530" width="17" customWidth="1"/>
    <col min="1531" max="1531" width="13.33203125" bestFit="1" customWidth="1"/>
    <col min="1532" max="1532" width="13" bestFit="1" customWidth="1"/>
    <col min="1533" max="1533" width="12.6640625" bestFit="1" customWidth="1"/>
    <col min="1534" max="1534" width="14.6640625" customWidth="1"/>
    <col min="1535" max="1535" width="11.88671875" bestFit="1" customWidth="1"/>
    <col min="1536" max="1536" width="13" bestFit="1" customWidth="1"/>
    <col min="1537" max="1537" width="15.109375" bestFit="1" customWidth="1"/>
    <col min="1538" max="1538" width="14" customWidth="1"/>
    <col min="1539" max="1539" width="12" bestFit="1" customWidth="1"/>
    <col min="1540" max="1540" width="11.33203125" customWidth="1"/>
    <col min="1541" max="1541" width="12.6640625" bestFit="1" customWidth="1"/>
    <col min="1542" max="1542" width="11.33203125" customWidth="1"/>
    <col min="1543" max="1544" width="13" bestFit="1" customWidth="1"/>
    <col min="1545" max="1545" width="12.6640625" bestFit="1" customWidth="1"/>
    <col min="1546" max="1546" width="18.33203125" customWidth="1"/>
    <col min="1547" max="1547" width="12.33203125" bestFit="1" customWidth="1"/>
    <col min="1548" max="1548" width="13" bestFit="1" customWidth="1"/>
    <col min="1549" max="1549" width="13" customWidth="1"/>
    <col min="1550" max="1550" width="14.33203125" customWidth="1"/>
    <col min="1551" max="1552" width="13" customWidth="1"/>
    <col min="1553" max="1553" width="13.33203125" customWidth="1"/>
    <col min="1554" max="1554" width="15.6640625" customWidth="1"/>
    <col min="1555" max="1555" width="12" bestFit="1" customWidth="1"/>
    <col min="1556" max="1557" width="12.33203125" customWidth="1"/>
    <col min="1558" max="1558" width="15.88671875" customWidth="1"/>
    <col min="1559" max="1561" width="12.33203125" customWidth="1"/>
    <col min="1562" max="1562" width="14.88671875" customWidth="1"/>
    <col min="1563" max="1565" width="12.33203125" customWidth="1"/>
    <col min="1566" max="1566" width="13.6640625" customWidth="1"/>
    <col min="1567" max="1568" width="12.33203125" customWidth="1"/>
    <col min="1569" max="1569" width="18.109375" customWidth="1"/>
    <col min="1570" max="1570" width="16.33203125" customWidth="1"/>
    <col min="1571" max="1571" width="15" customWidth="1"/>
    <col min="1573" max="1573" width="13.33203125" bestFit="1" customWidth="1"/>
    <col min="1646" max="1646" width="3.6640625" customWidth="1"/>
    <col min="1647" max="1647" width="17" customWidth="1"/>
    <col min="1648" max="1648" width="13" customWidth="1"/>
    <col min="1649" max="1649" width="18.6640625" customWidth="1"/>
    <col min="1650" max="1650" width="14.109375" customWidth="1"/>
    <col min="1651" max="1651" width="12.88671875" customWidth="1"/>
    <col min="1652" max="1652" width="11.6640625" customWidth="1"/>
    <col min="1653" max="1653" width="12.88671875" customWidth="1"/>
    <col min="1654" max="1654" width="14.88671875" customWidth="1"/>
    <col min="1655" max="1655" width="13" customWidth="1"/>
    <col min="1656" max="1656" width="11.33203125" customWidth="1"/>
    <col min="1657" max="1657" width="14.88671875" customWidth="1"/>
    <col min="1658" max="1658" width="14.33203125" customWidth="1"/>
    <col min="1659" max="1659" width="13.33203125" customWidth="1"/>
    <col min="1660" max="1660" width="11.33203125" customWidth="1"/>
    <col min="1661" max="1661" width="12.88671875" customWidth="1"/>
    <col min="1662" max="1662" width="11.33203125" customWidth="1"/>
    <col min="1663" max="1663" width="13.109375" customWidth="1"/>
    <col min="1664" max="1664" width="12.109375" customWidth="1"/>
    <col min="1665" max="1665" width="13.88671875" customWidth="1"/>
    <col min="1666" max="1666" width="14" customWidth="1"/>
    <col min="1667" max="1667" width="13.33203125" customWidth="1"/>
    <col min="1668" max="1668" width="11.33203125" customWidth="1"/>
    <col min="1669" max="1669" width="14.6640625" bestFit="1" customWidth="1"/>
    <col min="1670" max="1670" width="13.33203125" customWidth="1"/>
    <col min="1671" max="1672" width="14.33203125" customWidth="1"/>
    <col min="1673" max="1675" width="13.109375" customWidth="1"/>
    <col min="1676" max="1712" width="17.33203125" customWidth="1"/>
    <col min="1713" max="1713" width="14.6640625" bestFit="1" customWidth="1"/>
    <col min="1714" max="1714" width="13.6640625" customWidth="1"/>
    <col min="1715" max="1715" width="15.33203125" customWidth="1"/>
    <col min="1716" max="1716" width="13.109375" customWidth="1"/>
    <col min="1717" max="1717" width="11.88671875" customWidth="1"/>
    <col min="1718" max="1718" width="13.33203125" customWidth="1"/>
    <col min="1719" max="1719" width="12.33203125" customWidth="1"/>
    <col min="1720" max="1720" width="13" bestFit="1" customWidth="1"/>
    <col min="1721" max="1721" width="13.33203125" bestFit="1" customWidth="1"/>
    <col min="1722" max="1722" width="19.33203125" customWidth="1"/>
    <col min="1723" max="1723" width="12.6640625" bestFit="1" customWidth="1"/>
    <col min="1724" max="1724" width="13" bestFit="1" customWidth="1"/>
    <col min="1725" max="1725" width="13.33203125" bestFit="1" customWidth="1"/>
    <col min="1726" max="1726" width="16.33203125" customWidth="1"/>
    <col min="1727" max="1727" width="13.109375" customWidth="1"/>
    <col min="1728" max="1728" width="15.109375" bestFit="1" customWidth="1"/>
    <col min="1729" max="1729" width="16.33203125" bestFit="1" customWidth="1"/>
    <col min="1730" max="1730" width="14.33203125" customWidth="1"/>
    <col min="1731" max="1731" width="13.33203125" bestFit="1" customWidth="1"/>
    <col min="1732" max="1732" width="13" bestFit="1" customWidth="1"/>
    <col min="1733" max="1740" width="13" customWidth="1"/>
    <col min="1741" max="1741" width="13" bestFit="1" customWidth="1"/>
    <col min="1742" max="1742" width="15.88671875" customWidth="1"/>
    <col min="1743" max="1743" width="12.6640625" bestFit="1" customWidth="1"/>
    <col min="1744" max="1745" width="13" bestFit="1" customWidth="1"/>
    <col min="1746" max="1746" width="14.33203125" customWidth="1"/>
    <col min="1747" max="1747" width="12.6640625" bestFit="1" customWidth="1"/>
    <col min="1748" max="1749" width="13" bestFit="1" customWidth="1"/>
    <col min="1750" max="1750" width="15.109375" customWidth="1"/>
    <col min="1751" max="1753" width="13" bestFit="1" customWidth="1"/>
    <col min="1754" max="1754" width="13.6640625" customWidth="1"/>
    <col min="1755" max="1756" width="13" bestFit="1" customWidth="1"/>
    <col min="1757" max="1757" width="13.109375" customWidth="1"/>
    <col min="1758" max="1758" width="15.88671875" customWidth="1"/>
    <col min="1759" max="1759" width="13" customWidth="1"/>
    <col min="1760" max="1760" width="13" bestFit="1" customWidth="1"/>
    <col min="1761" max="1761" width="21" customWidth="1"/>
    <col min="1762" max="1762" width="15.6640625" customWidth="1"/>
    <col min="1763" max="1763" width="13.33203125" customWidth="1"/>
    <col min="1764" max="1764" width="13" bestFit="1" customWidth="1"/>
    <col min="1765" max="1768" width="13" customWidth="1"/>
    <col min="1769" max="1769" width="13.33203125" bestFit="1" customWidth="1"/>
    <col min="1770" max="1770" width="14.33203125" customWidth="1"/>
    <col min="1771" max="1771" width="13.33203125" customWidth="1"/>
    <col min="1772" max="1776" width="12.33203125" customWidth="1"/>
    <col min="1777" max="1777" width="13.33203125" bestFit="1" customWidth="1"/>
    <col min="1778" max="1778" width="14" customWidth="1"/>
    <col min="1779" max="1779" width="13.33203125" bestFit="1" customWidth="1"/>
    <col min="1780" max="1780" width="13" bestFit="1" customWidth="1"/>
    <col min="1781" max="1782" width="13.6640625" customWidth="1"/>
    <col min="1783" max="1783" width="13.109375" customWidth="1"/>
    <col min="1784" max="1784" width="12.33203125" customWidth="1"/>
    <col min="1785" max="1785" width="13.33203125" bestFit="1" customWidth="1"/>
    <col min="1786" max="1786" width="17" customWidth="1"/>
    <col min="1787" max="1787" width="13.33203125" bestFit="1" customWidth="1"/>
    <col min="1788" max="1788" width="13" bestFit="1" customWidth="1"/>
    <col min="1789" max="1789" width="12.6640625" bestFit="1" customWidth="1"/>
    <col min="1790" max="1790" width="14.6640625" customWidth="1"/>
    <col min="1791" max="1791" width="11.88671875" bestFit="1" customWidth="1"/>
    <col min="1792" max="1792" width="13" bestFit="1" customWidth="1"/>
    <col min="1793" max="1793" width="15.109375" bestFit="1" customWidth="1"/>
    <col min="1794" max="1794" width="14" customWidth="1"/>
    <col min="1795" max="1795" width="12" bestFit="1" customWidth="1"/>
    <col min="1796" max="1796" width="11.33203125" customWidth="1"/>
    <col min="1797" max="1797" width="12.6640625" bestFit="1" customWidth="1"/>
    <col min="1798" max="1798" width="11.33203125" customWidth="1"/>
    <col min="1799" max="1800" width="13" bestFit="1" customWidth="1"/>
    <col min="1801" max="1801" width="12.6640625" bestFit="1" customWidth="1"/>
    <col min="1802" max="1802" width="18.33203125" customWidth="1"/>
    <col min="1803" max="1803" width="12.33203125" bestFit="1" customWidth="1"/>
    <col min="1804" max="1804" width="13" bestFit="1" customWidth="1"/>
    <col min="1805" max="1805" width="13" customWidth="1"/>
    <col min="1806" max="1806" width="14.33203125" customWidth="1"/>
    <col min="1807" max="1808" width="13" customWidth="1"/>
    <col min="1809" max="1809" width="13.33203125" customWidth="1"/>
    <col min="1810" max="1810" width="15.6640625" customWidth="1"/>
    <col min="1811" max="1811" width="12" bestFit="1" customWidth="1"/>
    <col min="1812" max="1813" width="12.33203125" customWidth="1"/>
    <col min="1814" max="1814" width="15.88671875" customWidth="1"/>
    <col min="1815" max="1817" width="12.33203125" customWidth="1"/>
    <col min="1818" max="1818" width="14.88671875" customWidth="1"/>
    <col min="1819" max="1821" width="12.33203125" customWidth="1"/>
    <col min="1822" max="1822" width="13.6640625" customWidth="1"/>
    <col min="1823" max="1824" width="12.33203125" customWidth="1"/>
    <col min="1825" max="1825" width="18.109375" customWidth="1"/>
    <col min="1826" max="1826" width="16.33203125" customWidth="1"/>
    <col min="1827" max="1827" width="15" customWidth="1"/>
    <col min="1829" max="1829" width="13.33203125" bestFit="1" customWidth="1"/>
    <col min="1902" max="1902" width="3.6640625" customWidth="1"/>
    <col min="1903" max="1903" width="17" customWidth="1"/>
    <col min="1904" max="1904" width="13" customWidth="1"/>
    <col min="1905" max="1905" width="18.6640625" customWidth="1"/>
    <col min="1906" max="1906" width="14.109375" customWidth="1"/>
    <col min="1907" max="1907" width="12.88671875" customWidth="1"/>
    <col min="1908" max="1908" width="11.6640625" customWidth="1"/>
    <col min="1909" max="1909" width="12.88671875" customWidth="1"/>
    <col min="1910" max="1910" width="14.88671875" customWidth="1"/>
    <col min="1911" max="1911" width="13" customWidth="1"/>
    <col min="1912" max="1912" width="11.33203125" customWidth="1"/>
    <col min="1913" max="1913" width="14.88671875" customWidth="1"/>
    <col min="1914" max="1914" width="14.33203125" customWidth="1"/>
    <col min="1915" max="1915" width="13.33203125" customWidth="1"/>
    <col min="1916" max="1916" width="11.33203125" customWidth="1"/>
    <col min="1917" max="1917" width="12.88671875" customWidth="1"/>
    <col min="1918" max="1918" width="11.33203125" customWidth="1"/>
    <col min="1919" max="1919" width="13.109375" customWidth="1"/>
    <col min="1920" max="1920" width="12.109375" customWidth="1"/>
    <col min="1921" max="1921" width="13.88671875" customWidth="1"/>
    <col min="1922" max="1922" width="14" customWidth="1"/>
    <col min="1923" max="1923" width="13.33203125" customWidth="1"/>
    <col min="1924" max="1924" width="11.33203125" customWidth="1"/>
    <col min="1925" max="1925" width="14.6640625" bestFit="1" customWidth="1"/>
    <col min="1926" max="1926" width="13.33203125" customWidth="1"/>
    <col min="1927" max="1928" width="14.33203125" customWidth="1"/>
    <col min="1929" max="1931" width="13.109375" customWidth="1"/>
    <col min="1932" max="1968" width="17.33203125" customWidth="1"/>
    <col min="1969" max="1969" width="14.6640625" bestFit="1" customWidth="1"/>
    <col min="1970" max="1970" width="13.6640625" customWidth="1"/>
    <col min="1971" max="1971" width="15.33203125" customWidth="1"/>
    <col min="1972" max="1972" width="13.109375" customWidth="1"/>
    <col min="1973" max="1973" width="11.88671875" customWidth="1"/>
    <col min="1974" max="1974" width="13.33203125" customWidth="1"/>
    <col min="1975" max="1975" width="12.33203125" customWidth="1"/>
    <col min="1976" max="1976" width="13" bestFit="1" customWidth="1"/>
    <col min="1977" max="1977" width="13.33203125" bestFit="1" customWidth="1"/>
    <col min="1978" max="1978" width="19.33203125" customWidth="1"/>
    <col min="1979" max="1979" width="12.6640625" bestFit="1" customWidth="1"/>
    <col min="1980" max="1980" width="13" bestFit="1" customWidth="1"/>
    <col min="1981" max="1981" width="13.33203125" bestFit="1" customWidth="1"/>
    <col min="1982" max="1982" width="16.33203125" customWidth="1"/>
    <col min="1983" max="1983" width="13.109375" customWidth="1"/>
    <col min="1984" max="1984" width="15.109375" bestFit="1" customWidth="1"/>
    <col min="1985" max="1985" width="16.33203125" bestFit="1" customWidth="1"/>
    <col min="1986" max="1986" width="14.33203125" customWidth="1"/>
    <col min="1987" max="1987" width="13.33203125" bestFit="1" customWidth="1"/>
    <col min="1988" max="1988" width="13" bestFit="1" customWidth="1"/>
    <col min="1989" max="1996" width="13" customWidth="1"/>
    <col min="1997" max="1997" width="13" bestFit="1" customWidth="1"/>
    <col min="1998" max="1998" width="15.88671875" customWidth="1"/>
    <col min="1999" max="1999" width="12.6640625" bestFit="1" customWidth="1"/>
    <col min="2000" max="2001" width="13" bestFit="1" customWidth="1"/>
    <col min="2002" max="2002" width="14.33203125" customWidth="1"/>
    <col min="2003" max="2003" width="12.6640625" bestFit="1" customWidth="1"/>
    <col min="2004" max="2005" width="13" bestFit="1" customWidth="1"/>
    <col min="2006" max="2006" width="15.109375" customWidth="1"/>
    <col min="2007" max="2009" width="13" bestFit="1" customWidth="1"/>
    <col min="2010" max="2010" width="13.6640625" customWidth="1"/>
    <col min="2011" max="2012" width="13" bestFit="1" customWidth="1"/>
    <col min="2013" max="2013" width="13.109375" customWidth="1"/>
    <col min="2014" max="2014" width="15.88671875" customWidth="1"/>
    <col min="2015" max="2015" width="13" customWidth="1"/>
    <col min="2016" max="2016" width="13" bestFit="1" customWidth="1"/>
    <col min="2017" max="2017" width="21" customWidth="1"/>
    <col min="2018" max="2018" width="15.6640625" customWidth="1"/>
    <col min="2019" max="2019" width="13.33203125" customWidth="1"/>
    <col min="2020" max="2020" width="13" bestFit="1" customWidth="1"/>
    <col min="2021" max="2024" width="13" customWidth="1"/>
    <col min="2025" max="2025" width="13.33203125" bestFit="1" customWidth="1"/>
    <col min="2026" max="2026" width="14.33203125" customWidth="1"/>
    <col min="2027" max="2027" width="13.33203125" customWidth="1"/>
    <col min="2028" max="2032" width="12.33203125" customWidth="1"/>
    <col min="2033" max="2033" width="13.33203125" bestFit="1" customWidth="1"/>
    <col min="2034" max="2034" width="14" customWidth="1"/>
    <col min="2035" max="2035" width="13.33203125" bestFit="1" customWidth="1"/>
    <col min="2036" max="2036" width="13" bestFit="1" customWidth="1"/>
    <col min="2037" max="2038" width="13.6640625" customWidth="1"/>
    <col min="2039" max="2039" width="13.109375" customWidth="1"/>
    <col min="2040" max="2040" width="12.33203125" customWidth="1"/>
    <col min="2041" max="2041" width="13.33203125" bestFit="1" customWidth="1"/>
    <col min="2042" max="2042" width="17" customWidth="1"/>
    <col min="2043" max="2043" width="13.33203125" bestFit="1" customWidth="1"/>
    <col min="2044" max="2044" width="13" bestFit="1" customWidth="1"/>
    <col min="2045" max="2045" width="12.6640625" bestFit="1" customWidth="1"/>
    <col min="2046" max="2046" width="14.6640625" customWidth="1"/>
    <col min="2047" max="2047" width="11.88671875" bestFit="1" customWidth="1"/>
    <col min="2048" max="2048" width="13" bestFit="1" customWidth="1"/>
    <col min="2049" max="2049" width="15.109375" bestFit="1" customWidth="1"/>
    <col min="2050" max="2050" width="14" customWidth="1"/>
    <col min="2051" max="2051" width="12" bestFit="1" customWidth="1"/>
    <col min="2052" max="2052" width="11.33203125" customWidth="1"/>
    <col min="2053" max="2053" width="12.6640625" bestFit="1" customWidth="1"/>
    <col min="2054" max="2054" width="11.33203125" customWidth="1"/>
    <col min="2055" max="2056" width="13" bestFit="1" customWidth="1"/>
    <col min="2057" max="2057" width="12.6640625" bestFit="1" customWidth="1"/>
    <col min="2058" max="2058" width="18.33203125" customWidth="1"/>
    <col min="2059" max="2059" width="12.33203125" bestFit="1" customWidth="1"/>
    <col min="2060" max="2060" width="13" bestFit="1" customWidth="1"/>
    <col min="2061" max="2061" width="13" customWidth="1"/>
    <col min="2062" max="2062" width="14.33203125" customWidth="1"/>
    <col min="2063" max="2064" width="13" customWidth="1"/>
    <col min="2065" max="2065" width="13.33203125" customWidth="1"/>
    <col min="2066" max="2066" width="15.6640625" customWidth="1"/>
    <col min="2067" max="2067" width="12" bestFit="1" customWidth="1"/>
    <col min="2068" max="2069" width="12.33203125" customWidth="1"/>
    <col min="2070" max="2070" width="15.88671875" customWidth="1"/>
    <col min="2071" max="2073" width="12.33203125" customWidth="1"/>
    <col min="2074" max="2074" width="14.88671875" customWidth="1"/>
    <col min="2075" max="2077" width="12.33203125" customWidth="1"/>
    <col min="2078" max="2078" width="13.6640625" customWidth="1"/>
    <col min="2079" max="2080" width="12.33203125" customWidth="1"/>
    <col min="2081" max="2081" width="18.109375" customWidth="1"/>
    <col min="2082" max="2082" width="16.33203125" customWidth="1"/>
    <col min="2083" max="2083" width="15" customWidth="1"/>
    <col min="2085" max="2085" width="13.33203125" bestFit="1" customWidth="1"/>
    <col min="2158" max="2158" width="3.6640625" customWidth="1"/>
    <col min="2159" max="2159" width="17" customWidth="1"/>
    <col min="2160" max="2160" width="13" customWidth="1"/>
    <col min="2161" max="2161" width="18.6640625" customWidth="1"/>
    <col min="2162" max="2162" width="14.109375" customWidth="1"/>
    <col min="2163" max="2163" width="12.88671875" customWidth="1"/>
    <col min="2164" max="2164" width="11.6640625" customWidth="1"/>
    <col min="2165" max="2165" width="12.88671875" customWidth="1"/>
    <col min="2166" max="2166" width="14.88671875" customWidth="1"/>
    <col min="2167" max="2167" width="13" customWidth="1"/>
    <col min="2168" max="2168" width="11.33203125" customWidth="1"/>
    <col min="2169" max="2169" width="14.88671875" customWidth="1"/>
    <col min="2170" max="2170" width="14.33203125" customWidth="1"/>
    <col min="2171" max="2171" width="13.33203125" customWidth="1"/>
    <col min="2172" max="2172" width="11.33203125" customWidth="1"/>
    <col min="2173" max="2173" width="12.88671875" customWidth="1"/>
    <col min="2174" max="2174" width="11.33203125" customWidth="1"/>
    <col min="2175" max="2175" width="13.109375" customWidth="1"/>
    <col min="2176" max="2176" width="12.109375" customWidth="1"/>
    <col min="2177" max="2177" width="13.88671875" customWidth="1"/>
    <col min="2178" max="2178" width="14" customWidth="1"/>
    <col min="2179" max="2179" width="13.33203125" customWidth="1"/>
    <col min="2180" max="2180" width="11.33203125" customWidth="1"/>
    <col min="2181" max="2181" width="14.6640625" bestFit="1" customWidth="1"/>
    <col min="2182" max="2182" width="13.33203125" customWidth="1"/>
    <col min="2183" max="2184" width="14.33203125" customWidth="1"/>
    <col min="2185" max="2187" width="13.109375" customWidth="1"/>
    <col min="2188" max="2224" width="17.33203125" customWidth="1"/>
    <col min="2225" max="2225" width="14.6640625" bestFit="1" customWidth="1"/>
    <col min="2226" max="2226" width="13.6640625" customWidth="1"/>
    <col min="2227" max="2227" width="15.33203125" customWidth="1"/>
    <col min="2228" max="2228" width="13.109375" customWidth="1"/>
    <col min="2229" max="2229" width="11.88671875" customWidth="1"/>
    <col min="2230" max="2230" width="13.33203125" customWidth="1"/>
    <col min="2231" max="2231" width="12.33203125" customWidth="1"/>
    <col min="2232" max="2232" width="13" bestFit="1" customWidth="1"/>
    <col min="2233" max="2233" width="13.33203125" bestFit="1" customWidth="1"/>
    <col min="2234" max="2234" width="19.33203125" customWidth="1"/>
    <col min="2235" max="2235" width="12.6640625" bestFit="1" customWidth="1"/>
    <col min="2236" max="2236" width="13" bestFit="1" customWidth="1"/>
    <col min="2237" max="2237" width="13.33203125" bestFit="1" customWidth="1"/>
    <col min="2238" max="2238" width="16.33203125" customWidth="1"/>
    <col min="2239" max="2239" width="13.109375" customWidth="1"/>
    <col min="2240" max="2240" width="15.109375" bestFit="1" customWidth="1"/>
    <col min="2241" max="2241" width="16.33203125" bestFit="1" customWidth="1"/>
    <col min="2242" max="2242" width="14.33203125" customWidth="1"/>
    <col min="2243" max="2243" width="13.33203125" bestFit="1" customWidth="1"/>
    <col min="2244" max="2244" width="13" bestFit="1" customWidth="1"/>
    <col min="2245" max="2252" width="13" customWidth="1"/>
    <col min="2253" max="2253" width="13" bestFit="1" customWidth="1"/>
    <col min="2254" max="2254" width="15.88671875" customWidth="1"/>
    <col min="2255" max="2255" width="12.6640625" bestFit="1" customWidth="1"/>
    <col min="2256" max="2257" width="13" bestFit="1" customWidth="1"/>
    <col min="2258" max="2258" width="14.33203125" customWidth="1"/>
    <col min="2259" max="2259" width="12.6640625" bestFit="1" customWidth="1"/>
    <col min="2260" max="2261" width="13" bestFit="1" customWidth="1"/>
    <col min="2262" max="2262" width="15.109375" customWidth="1"/>
    <col min="2263" max="2265" width="13" bestFit="1" customWidth="1"/>
    <col min="2266" max="2266" width="13.6640625" customWidth="1"/>
    <col min="2267" max="2268" width="13" bestFit="1" customWidth="1"/>
    <col min="2269" max="2269" width="13.109375" customWidth="1"/>
    <col min="2270" max="2270" width="15.88671875" customWidth="1"/>
    <col min="2271" max="2271" width="13" customWidth="1"/>
    <col min="2272" max="2272" width="13" bestFit="1" customWidth="1"/>
    <col min="2273" max="2273" width="21" customWidth="1"/>
    <col min="2274" max="2274" width="15.6640625" customWidth="1"/>
    <col min="2275" max="2275" width="13.33203125" customWidth="1"/>
    <col min="2276" max="2276" width="13" bestFit="1" customWidth="1"/>
    <col min="2277" max="2280" width="13" customWidth="1"/>
    <col min="2281" max="2281" width="13.33203125" bestFit="1" customWidth="1"/>
    <col min="2282" max="2282" width="14.33203125" customWidth="1"/>
    <col min="2283" max="2283" width="13.33203125" customWidth="1"/>
    <col min="2284" max="2288" width="12.33203125" customWidth="1"/>
    <col min="2289" max="2289" width="13.33203125" bestFit="1" customWidth="1"/>
    <col min="2290" max="2290" width="14" customWidth="1"/>
    <col min="2291" max="2291" width="13.33203125" bestFit="1" customWidth="1"/>
    <col min="2292" max="2292" width="13" bestFit="1" customWidth="1"/>
    <col min="2293" max="2294" width="13.6640625" customWidth="1"/>
    <col min="2295" max="2295" width="13.109375" customWidth="1"/>
    <col min="2296" max="2296" width="12.33203125" customWidth="1"/>
    <col min="2297" max="2297" width="13.33203125" bestFit="1" customWidth="1"/>
    <col min="2298" max="2298" width="17" customWidth="1"/>
    <col min="2299" max="2299" width="13.33203125" bestFit="1" customWidth="1"/>
    <col min="2300" max="2300" width="13" bestFit="1" customWidth="1"/>
    <col min="2301" max="2301" width="12.6640625" bestFit="1" customWidth="1"/>
    <col min="2302" max="2302" width="14.6640625" customWidth="1"/>
    <col min="2303" max="2303" width="11.88671875" bestFit="1" customWidth="1"/>
    <col min="2304" max="2304" width="13" bestFit="1" customWidth="1"/>
    <col min="2305" max="2305" width="15.109375" bestFit="1" customWidth="1"/>
    <col min="2306" max="2306" width="14" customWidth="1"/>
    <col min="2307" max="2307" width="12" bestFit="1" customWidth="1"/>
    <col min="2308" max="2308" width="11.33203125" customWidth="1"/>
    <col min="2309" max="2309" width="12.6640625" bestFit="1" customWidth="1"/>
    <col min="2310" max="2310" width="11.33203125" customWidth="1"/>
    <col min="2311" max="2312" width="13" bestFit="1" customWidth="1"/>
    <col min="2313" max="2313" width="12.6640625" bestFit="1" customWidth="1"/>
    <col min="2314" max="2314" width="18.33203125" customWidth="1"/>
    <col min="2315" max="2315" width="12.33203125" bestFit="1" customWidth="1"/>
    <col min="2316" max="2316" width="13" bestFit="1" customWidth="1"/>
    <col min="2317" max="2317" width="13" customWidth="1"/>
    <col min="2318" max="2318" width="14.33203125" customWidth="1"/>
    <col min="2319" max="2320" width="13" customWidth="1"/>
    <col min="2321" max="2321" width="13.33203125" customWidth="1"/>
    <col min="2322" max="2322" width="15.6640625" customWidth="1"/>
    <col min="2323" max="2323" width="12" bestFit="1" customWidth="1"/>
    <col min="2324" max="2325" width="12.33203125" customWidth="1"/>
    <col min="2326" max="2326" width="15.88671875" customWidth="1"/>
    <col min="2327" max="2329" width="12.33203125" customWidth="1"/>
    <col min="2330" max="2330" width="14.88671875" customWidth="1"/>
    <col min="2331" max="2333" width="12.33203125" customWidth="1"/>
    <col min="2334" max="2334" width="13.6640625" customWidth="1"/>
    <col min="2335" max="2336" width="12.33203125" customWidth="1"/>
    <col min="2337" max="2337" width="18.109375" customWidth="1"/>
    <col min="2338" max="2338" width="16.33203125" customWidth="1"/>
    <col min="2339" max="2339" width="15" customWidth="1"/>
    <col min="2341" max="2341" width="13.33203125" bestFit="1" customWidth="1"/>
    <col min="2414" max="2414" width="3.6640625" customWidth="1"/>
    <col min="2415" max="2415" width="17" customWidth="1"/>
    <col min="2416" max="2416" width="13" customWidth="1"/>
    <col min="2417" max="2417" width="18.6640625" customWidth="1"/>
    <col min="2418" max="2418" width="14.109375" customWidth="1"/>
    <col min="2419" max="2419" width="12.88671875" customWidth="1"/>
    <col min="2420" max="2420" width="11.6640625" customWidth="1"/>
    <col min="2421" max="2421" width="12.88671875" customWidth="1"/>
    <col min="2422" max="2422" width="14.88671875" customWidth="1"/>
    <col min="2423" max="2423" width="13" customWidth="1"/>
    <col min="2424" max="2424" width="11.33203125" customWidth="1"/>
    <col min="2425" max="2425" width="14.88671875" customWidth="1"/>
    <col min="2426" max="2426" width="14.33203125" customWidth="1"/>
    <col min="2427" max="2427" width="13.33203125" customWidth="1"/>
    <col min="2428" max="2428" width="11.33203125" customWidth="1"/>
    <col min="2429" max="2429" width="12.88671875" customWidth="1"/>
    <col min="2430" max="2430" width="11.33203125" customWidth="1"/>
    <col min="2431" max="2431" width="13.109375" customWidth="1"/>
    <col min="2432" max="2432" width="12.109375" customWidth="1"/>
    <col min="2433" max="2433" width="13.88671875" customWidth="1"/>
    <col min="2434" max="2434" width="14" customWidth="1"/>
    <col min="2435" max="2435" width="13.33203125" customWidth="1"/>
    <col min="2436" max="2436" width="11.33203125" customWidth="1"/>
    <col min="2437" max="2437" width="14.6640625" bestFit="1" customWidth="1"/>
    <col min="2438" max="2438" width="13.33203125" customWidth="1"/>
    <col min="2439" max="2440" width="14.33203125" customWidth="1"/>
    <col min="2441" max="2443" width="13.109375" customWidth="1"/>
    <col min="2444" max="2480" width="17.33203125" customWidth="1"/>
    <col min="2481" max="2481" width="14.6640625" bestFit="1" customWidth="1"/>
    <col min="2482" max="2482" width="13.6640625" customWidth="1"/>
    <col min="2483" max="2483" width="15.33203125" customWidth="1"/>
    <col min="2484" max="2484" width="13.109375" customWidth="1"/>
    <col min="2485" max="2485" width="11.88671875" customWidth="1"/>
    <col min="2486" max="2486" width="13.33203125" customWidth="1"/>
    <col min="2487" max="2487" width="12.33203125" customWidth="1"/>
    <col min="2488" max="2488" width="13" bestFit="1" customWidth="1"/>
    <col min="2489" max="2489" width="13.33203125" bestFit="1" customWidth="1"/>
    <col min="2490" max="2490" width="19.33203125" customWidth="1"/>
    <col min="2491" max="2491" width="12.6640625" bestFit="1" customWidth="1"/>
    <col min="2492" max="2492" width="13" bestFit="1" customWidth="1"/>
    <col min="2493" max="2493" width="13.33203125" bestFit="1" customWidth="1"/>
    <col min="2494" max="2494" width="16.33203125" customWidth="1"/>
    <col min="2495" max="2495" width="13.109375" customWidth="1"/>
    <col min="2496" max="2496" width="15.109375" bestFit="1" customWidth="1"/>
    <col min="2497" max="2497" width="16.33203125" bestFit="1" customWidth="1"/>
    <col min="2498" max="2498" width="14.33203125" customWidth="1"/>
    <col min="2499" max="2499" width="13.33203125" bestFit="1" customWidth="1"/>
    <col min="2500" max="2500" width="13" bestFit="1" customWidth="1"/>
    <col min="2501" max="2508" width="13" customWidth="1"/>
    <col min="2509" max="2509" width="13" bestFit="1" customWidth="1"/>
    <col min="2510" max="2510" width="15.88671875" customWidth="1"/>
    <col min="2511" max="2511" width="12.6640625" bestFit="1" customWidth="1"/>
    <col min="2512" max="2513" width="13" bestFit="1" customWidth="1"/>
    <col min="2514" max="2514" width="14.33203125" customWidth="1"/>
    <col min="2515" max="2515" width="12.6640625" bestFit="1" customWidth="1"/>
    <col min="2516" max="2517" width="13" bestFit="1" customWidth="1"/>
    <col min="2518" max="2518" width="15.109375" customWidth="1"/>
    <col min="2519" max="2521" width="13" bestFit="1" customWidth="1"/>
    <col min="2522" max="2522" width="13.6640625" customWidth="1"/>
    <col min="2523" max="2524" width="13" bestFit="1" customWidth="1"/>
    <col min="2525" max="2525" width="13.109375" customWidth="1"/>
    <col min="2526" max="2526" width="15.88671875" customWidth="1"/>
    <col min="2527" max="2527" width="13" customWidth="1"/>
    <col min="2528" max="2528" width="13" bestFit="1" customWidth="1"/>
    <col min="2529" max="2529" width="21" customWidth="1"/>
    <col min="2530" max="2530" width="15.6640625" customWidth="1"/>
    <col min="2531" max="2531" width="13.33203125" customWidth="1"/>
    <col min="2532" max="2532" width="13" bestFit="1" customWidth="1"/>
    <col min="2533" max="2536" width="13" customWidth="1"/>
    <col min="2537" max="2537" width="13.33203125" bestFit="1" customWidth="1"/>
    <col min="2538" max="2538" width="14.33203125" customWidth="1"/>
    <col min="2539" max="2539" width="13.33203125" customWidth="1"/>
    <col min="2540" max="2544" width="12.33203125" customWidth="1"/>
    <col min="2545" max="2545" width="13.33203125" bestFit="1" customWidth="1"/>
    <col min="2546" max="2546" width="14" customWidth="1"/>
    <col min="2547" max="2547" width="13.33203125" bestFit="1" customWidth="1"/>
    <col min="2548" max="2548" width="13" bestFit="1" customWidth="1"/>
    <col min="2549" max="2550" width="13.6640625" customWidth="1"/>
    <col min="2551" max="2551" width="13.109375" customWidth="1"/>
    <col min="2552" max="2552" width="12.33203125" customWidth="1"/>
    <col min="2553" max="2553" width="13.33203125" bestFit="1" customWidth="1"/>
    <col min="2554" max="2554" width="17" customWidth="1"/>
    <col min="2555" max="2555" width="13.33203125" bestFit="1" customWidth="1"/>
    <col min="2556" max="2556" width="13" bestFit="1" customWidth="1"/>
    <col min="2557" max="2557" width="12.6640625" bestFit="1" customWidth="1"/>
    <col min="2558" max="2558" width="14.6640625" customWidth="1"/>
    <col min="2559" max="2559" width="11.88671875" bestFit="1" customWidth="1"/>
    <col min="2560" max="2560" width="13" bestFit="1" customWidth="1"/>
    <col min="2561" max="2561" width="15.109375" bestFit="1" customWidth="1"/>
    <col min="2562" max="2562" width="14" customWidth="1"/>
    <col min="2563" max="2563" width="12" bestFit="1" customWidth="1"/>
    <col min="2564" max="2564" width="11.33203125" customWidth="1"/>
    <col min="2565" max="2565" width="12.6640625" bestFit="1" customWidth="1"/>
    <col min="2566" max="2566" width="11.33203125" customWidth="1"/>
    <col min="2567" max="2568" width="13" bestFit="1" customWidth="1"/>
    <col min="2569" max="2569" width="12.6640625" bestFit="1" customWidth="1"/>
    <col min="2570" max="2570" width="18.33203125" customWidth="1"/>
    <col min="2571" max="2571" width="12.33203125" bestFit="1" customWidth="1"/>
    <col min="2572" max="2572" width="13" bestFit="1" customWidth="1"/>
    <col min="2573" max="2573" width="13" customWidth="1"/>
    <col min="2574" max="2574" width="14.33203125" customWidth="1"/>
    <col min="2575" max="2576" width="13" customWidth="1"/>
    <col min="2577" max="2577" width="13.33203125" customWidth="1"/>
    <col min="2578" max="2578" width="15.6640625" customWidth="1"/>
    <col min="2579" max="2579" width="12" bestFit="1" customWidth="1"/>
    <col min="2580" max="2581" width="12.33203125" customWidth="1"/>
    <col min="2582" max="2582" width="15.88671875" customWidth="1"/>
    <col min="2583" max="2585" width="12.33203125" customWidth="1"/>
    <col min="2586" max="2586" width="14.88671875" customWidth="1"/>
    <col min="2587" max="2589" width="12.33203125" customWidth="1"/>
    <col min="2590" max="2590" width="13.6640625" customWidth="1"/>
    <col min="2591" max="2592" width="12.33203125" customWidth="1"/>
    <col min="2593" max="2593" width="18.109375" customWidth="1"/>
    <col min="2594" max="2594" width="16.33203125" customWidth="1"/>
    <col min="2595" max="2595" width="15" customWidth="1"/>
    <col min="2597" max="2597" width="13.33203125" bestFit="1" customWidth="1"/>
    <col min="2670" max="2670" width="3.6640625" customWidth="1"/>
    <col min="2671" max="2671" width="17" customWidth="1"/>
    <col min="2672" max="2672" width="13" customWidth="1"/>
    <col min="2673" max="2673" width="18.6640625" customWidth="1"/>
    <col min="2674" max="2674" width="14.109375" customWidth="1"/>
    <col min="2675" max="2675" width="12.88671875" customWidth="1"/>
    <col min="2676" max="2676" width="11.6640625" customWidth="1"/>
    <col min="2677" max="2677" width="12.88671875" customWidth="1"/>
    <col min="2678" max="2678" width="14.88671875" customWidth="1"/>
    <col min="2679" max="2679" width="13" customWidth="1"/>
    <col min="2680" max="2680" width="11.33203125" customWidth="1"/>
    <col min="2681" max="2681" width="14.88671875" customWidth="1"/>
    <col min="2682" max="2682" width="14.33203125" customWidth="1"/>
    <col min="2683" max="2683" width="13.33203125" customWidth="1"/>
    <col min="2684" max="2684" width="11.33203125" customWidth="1"/>
    <col min="2685" max="2685" width="12.88671875" customWidth="1"/>
    <col min="2686" max="2686" width="11.33203125" customWidth="1"/>
    <col min="2687" max="2687" width="13.109375" customWidth="1"/>
    <col min="2688" max="2688" width="12.109375" customWidth="1"/>
    <col min="2689" max="2689" width="13.88671875" customWidth="1"/>
    <col min="2690" max="2690" width="14" customWidth="1"/>
    <col min="2691" max="2691" width="13.33203125" customWidth="1"/>
    <col min="2692" max="2692" width="11.33203125" customWidth="1"/>
    <col min="2693" max="2693" width="14.6640625" bestFit="1" customWidth="1"/>
    <col min="2694" max="2694" width="13.33203125" customWidth="1"/>
    <col min="2695" max="2696" width="14.33203125" customWidth="1"/>
    <col min="2697" max="2699" width="13.109375" customWidth="1"/>
    <col min="2700" max="2736" width="17.33203125" customWidth="1"/>
    <col min="2737" max="2737" width="14.6640625" bestFit="1" customWidth="1"/>
    <col min="2738" max="2738" width="13.6640625" customWidth="1"/>
    <col min="2739" max="2739" width="15.33203125" customWidth="1"/>
    <col min="2740" max="2740" width="13.109375" customWidth="1"/>
    <col min="2741" max="2741" width="11.88671875" customWidth="1"/>
    <col min="2742" max="2742" width="13.33203125" customWidth="1"/>
    <col min="2743" max="2743" width="12.33203125" customWidth="1"/>
    <col min="2744" max="2744" width="13" bestFit="1" customWidth="1"/>
    <col min="2745" max="2745" width="13.33203125" bestFit="1" customWidth="1"/>
    <col min="2746" max="2746" width="19.33203125" customWidth="1"/>
    <col min="2747" max="2747" width="12.6640625" bestFit="1" customWidth="1"/>
    <col min="2748" max="2748" width="13" bestFit="1" customWidth="1"/>
    <col min="2749" max="2749" width="13.33203125" bestFit="1" customWidth="1"/>
    <col min="2750" max="2750" width="16.33203125" customWidth="1"/>
    <col min="2751" max="2751" width="13.109375" customWidth="1"/>
    <col min="2752" max="2752" width="15.109375" bestFit="1" customWidth="1"/>
    <col min="2753" max="2753" width="16.33203125" bestFit="1" customWidth="1"/>
    <col min="2754" max="2754" width="14.33203125" customWidth="1"/>
    <col min="2755" max="2755" width="13.33203125" bestFit="1" customWidth="1"/>
    <col min="2756" max="2756" width="13" bestFit="1" customWidth="1"/>
    <col min="2757" max="2764" width="13" customWidth="1"/>
    <col min="2765" max="2765" width="13" bestFit="1" customWidth="1"/>
    <col min="2766" max="2766" width="15.88671875" customWidth="1"/>
    <col min="2767" max="2767" width="12.6640625" bestFit="1" customWidth="1"/>
    <col min="2768" max="2769" width="13" bestFit="1" customWidth="1"/>
    <col min="2770" max="2770" width="14.33203125" customWidth="1"/>
    <col min="2771" max="2771" width="12.6640625" bestFit="1" customWidth="1"/>
    <col min="2772" max="2773" width="13" bestFit="1" customWidth="1"/>
    <col min="2774" max="2774" width="15.109375" customWidth="1"/>
    <col min="2775" max="2777" width="13" bestFit="1" customWidth="1"/>
    <col min="2778" max="2778" width="13.6640625" customWidth="1"/>
    <col min="2779" max="2780" width="13" bestFit="1" customWidth="1"/>
    <col min="2781" max="2781" width="13.109375" customWidth="1"/>
    <col min="2782" max="2782" width="15.88671875" customWidth="1"/>
    <col min="2783" max="2783" width="13" customWidth="1"/>
    <col min="2784" max="2784" width="13" bestFit="1" customWidth="1"/>
    <col min="2785" max="2785" width="21" customWidth="1"/>
    <col min="2786" max="2786" width="15.6640625" customWidth="1"/>
    <col min="2787" max="2787" width="13.33203125" customWidth="1"/>
    <col min="2788" max="2788" width="13" bestFit="1" customWidth="1"/>
    <col min="2789" max="2792" width="13" customWidth="1"/>
    <col min="2793" max="2793" width="13.33203125" bestFit="1" customWidth="1"/>
    <col min="2794" max="2794" width="14.33203125" customWidth="1"/>
    <col min="2795" max="2795" width="13.33203125" customWidth="1"/>
    <col min="2796" max="2800" width="12.33203125" customWidth="1"/>
    <col min="2801" max="2801" width="13.33203125" bestFit="1" customWidth="1"/>
    <col min="2802" max="2802" width="14" customWidth="1"/>
    <col min="2803" max="2803" width="13.33203125" bestFit="1" customWidth="1"/>
    <col min="2804" max="2804" width="13" bestFit="1" customWidth="1"/>
    <col min="2805" max="2806" width="13.6640625" customWidth="1"/>
    <col min="2807" max="2807" width="13.109375" customWidth="1"/>
    <col min="2808" max="2808" width="12.33203125" customWidth="1"/>
    <col min="2809" max="2809" width="13.33203125" bestFit="1" customWidth="1"/>
    <col min="2810" max="2810" width="17" customWidth="1"/>
    <col min="2811" max="2811" width="13.33203125" bestFit="1" customWidth="1"/>
    <col min="2812" max="2812" width="13" bestFit="1" customWidth="1"/>
    <col min="2813" max="2813" width="12.6640625" bestFit="1" customWidth="1"/>
    <col min="2814" max="2814" width="14.6640625" customWidth="1"/>
    <col min="2815" max="2815" width="11.88671875" bestFit="1" customWidth="1"/>
    <col min="2816" max="2816" width="13" bestFit="1" customWidth="1"/>
    <col min="2817" max="2817" width="15.109375" bestFit="1" customWidth="1"/>
    <col min="2818" max="2818" width="14" customWidth="1"/>
    <col min="2819" max="2819" width="12" bestFit="1" customWidth="1"/>
    <col min="2820" max="2820" width="11.33203125" customWidth="1"/>
    <col min="2821" max="2821" width="12.6640625" bestFit="1" customWidth="1"/>
    <col min="2822" max="2822" width="11.33203125" customWidth="1"/>
    <col min="2823" max="2824" width="13" bestFit="1" customWidth="1"/>
    <col min="2825" max="2825" width="12.6640625" bestFit="1" customWidth="1"/>
    <col min="2826" max="2826" width="18.33203125" customWidth="1"/>
    <col min="2827" max="2827" width="12.33203125" bestFit="1" customWidth="1"/>
    <col min="2828" max="2828" width="13" bestFit="1" customWidth="1"/>
    <col min="2829" max="2829" width="13" customWidth="1"/>
    <col min="2830" max="2830" width="14.33203125" customWidth="1"/>
    <col min="2831" max="2832" width="13" customWidth="1"/>
    <col min="2833" max="2833" width="13.33203125" customWidth="1"/>
    <col min="2834" max="2834" width="15.6640625" customWidth="1"/>
    <col min="2835" max="2835" width="12" bestFit="1" customWidth="1"/>
    <col min="2836" max="2837" width="12.33203125" customWidth="1"/>
    <col min="2838" max="2838" width="15.88671875" customWidth="1"/>
    <col min="2839" max="2841" width="12.33203125" customWidth="1"/>
    <col min="2842" max="2842" width="14.88671875" customWidth="1"/>
    <col min="2843" max="2845" width="12.33203125" customWidth="1"/>
    <col min="2846" max="2846" width="13.6640625" customWidth="1"/>
    <col min="2847" max="2848" width="12.33203125" customWidth="1"/>
    <col min="2849" max="2849" width="18.109375" customWidth="1"/>
    <col min="2850" max="2850" width="16.33203125" customWidth="1"/>
    <col min="2851" max="2851" width="15" customWidth="1"/>
    <col min="2853" max="2853" width="13.33203125" bestFit="1" customWidth="1"/>
    <col min="2926" max="2926" width="3.6640625" customWidth="1"/>
    <col min="2927" max="2927" width="17" customWidth="1"/>
    <col min="2928" max="2928" width="13" customWidth="1"/>
    <col min="2929" max="2929" width="18.6640625" customWidth="1"/>
    <col min="2930" max="2930" width="14.109375" customWidth="1"/>
    <col min="2931" max="2931" width="12.88671875" customWidth="1"/>
    <col min="2932" max="2932" width="11.6640625" customWidth="1"/>
    <col min="2933" max="2933" width="12.88671875" customWidth="1"/>
    <col min="2934" max="2934" width="14.88671875" customWidth="1"/>
    <col min="2935" max="2935" width="13" customWidth="1"/>
    <col min="2936" max="2936" width="11.33203125" customWidth="1"/>
    <col min="2937" max="2937" width="14.88671875" customWidth="1"/>
    <col min="2938" max="2938" width="14.33203125" customWidth="1"/>
    <col min="2939" max="2939" width="13.33203125" customWidth="1"/>
    <col min="2940" max="2940" width="11.33203125" customWidth="1"/>
    <col min="2941" max="2941" width="12.88671875" customWidth="1"/>
    <col min="2942" max="2942" width="11.33203125" customWidth="1"/>
    <col min="2943" max="2943" width="13.109375" customWidth="1"/>
    <col min="2944" max="2944" width="12.109375" customWidth="1"/>
    <col min="2945" max="2945" width="13.88671875" customWidth="1"/>
    <col min="2946" max="2946" width="14" customWidth="1"/>
    <col min="2947" max="2947" width="13.33203125" customWidth="1"/>
    <col min="2948" max="2948" width="11.33203125" customWidth="1"/>
    <col min="2949" max="2949" width="14.6640625" bestFit="1" customWidth="1"/>
    <col min="2950" max="2950" width="13.33203125" customWidth="1"/>
    <col min="2951" max="2952" width="14.33203125" customWidth="1"/>
    <col min="2953" max="2955" width="13.109375" customWidth="1"/>
    <col min="2956" max="2992" width="17.33203125" customWidth="1"/>
    <col min="2993" max="2993" width="14.6640625" bestFit="1" customWidth="1"/>
    <col min="2994" max="2994" width="13.6640625" customWidth="1"/>
    <col min="2995" max="2995" width="15.33203125" customWidth="1"/>
    <col min="2996" max="2996" width="13.109375" customWidth="1"/>
    <col min="2997" max="2997" width="11.88671875" customWidth="1"/>
    <col min="2998" max="2998" width="13.33203125" customWidth="1"/>
    <col min="2999" max="2999" width="12.33203125" customWidth="1"/>
    <col min="3000" max="3000" width="13" bestFit="1" customWidth="1"/>
    <col min="3001" max="3001" width="13.33203125" bestFit="1" customWidth="1"/>
    <col min="3002" max="3002" width="19.33203125" customWidth="1"/>
    <col min="3003" max="3003" width="12.6640625" bestFit="1" customWidth="1"/>
    <col min="3004" max="3004" width="13" bestFit="1" customWidth="1"/>
    <col min="3005" max="3005" width="13.33203125" bestFit="1" customWidth="1"/>
    <col min="3006" max="3006" width="16.33203125" customWidth="1"/>
    <col min="3007" max="3007" width="13.109375" customWidth="1"/>
    <col min="3008" max="3008" width="15.109375" bestFit="1" customWidth="1"/>
    <col min="3009" max="3009" width="16.33203125" bestFit="1" customWidth="1"/>
    <col min="3010" max="3010" width="14.33203125" customWidth="1"/>
    <col min="3011" max="3011" width="13.33203125" bestFit="1" customWidth="1"/>
    <col min="3012" max="3012" width="13" bestFit="1" customWidth="1"/>
    <col min="3013" max="3020" width="13" customWidth="1"/>
    <col min="3021" max="3021" width="13" bestFit="1" customWidth="1"/>
    <col min="3022" max="3022" width="15.88671875" customWidth="1"/>
    <col min="3023" max="3023" width="12.6640625" bestFit="1" customWidth="1"/>
    <col min="3024" max="3025" width="13" bestFit="1" customWidth="1"/>
    <col min="3026" max="3026" width="14.33203125" customWidth="1"/>
    <col min="3027" max="3027" width="12.6640625" bestFit="1" customWidth="1"/>
    <col min="3028" max="3029" width="13" bestFit="1" customWidth="1"/>
    <col min="3030" max="3030" width="15.109375" customWidth="1"/>
    <col min="3031" max="3033" width="13" bestFit="1" customWidth="1"/>
    <col min="3034" max="3034" width="13.6640625" customWidth="1"/>
    <col min="3035" max="3036" width="13" bestFit="1" customWidth="1"/>
    <col min="3037" max="3037" width="13.109375" customWidth="1"/>
    <col min="3038" max="3038" width="15.88671875" customWidth="1"/>
    <col min="3039" max="3039" width="13" customWidth="1"/>
    <col min="3040" max="3040" width="13" bestFit="1" customWidth="1"/>
    <col min="3041" max="3041" width="21" customWidth="1"/>
    <col min="3042" max="3042" width="15.6640625" customWidth="1"/>
    <col min="3043" max="3043" width="13.33203125" customWidth="1"/>
    <col min="3044" max="3044" width="13" bestFit="1" customWidth="1"/>
    <col min="3045" max="3048" width="13" customWidth="1"/>
    <col min="3049" max="3049" width="13.33203125" bestFit="1" customWidth="1"/>
    <col min="3050" max="3050" width="14.33203125" customWidth="1"/>
    <col min="3051" max="3051" width="13.33203125" customWidth="1"/>
    <col min="3052" max="3056" width="12.33203125" customWidth="1"/>
    <col min="3057" max="3057" width="13.33203125" bestFit="1" customWidth="1"/>
    <col min="3058" max="3058" width="14" customWidth="1"/>
    <col min="3059" max="3059" width="13.33203125" bestFit="1" customWidth="1"/>
    <col min="3060" max="3060" width="13" bestFit="1" customWidth="1"/>
    <col min="3061" max="3062" width="13.6640625" customWidth="1"/>
    <col min="3063" max="3063" width="13.109375" customWidth="1"/>
    <col min="3064" max="3064" width="12.33203125" customWidth="1"/>
    <col min="3065" max="3065" width="13.33203125" bestFit="1" customWidth="1"/>
    <col min="3066" max="3066" width="17" customWidth="1"/>
    <col min="3067" max="3067" width="13.33203125" bestFit="1" customWidth="1"/>
    <col min="3068" max="3068" width="13" bestFit="1" customWidth="1"/>
    <col min="3069" max="3069" width="12.6640625" bestFit="1" customWidth="1"/>
    <col min="3070" max="3070" width="14.6640625" customWidth="1"/>
    <col min="3071" max="3071" width="11.88671875" bestFit="1" customWidth="1"/>
    <col min="3072" max="3072" width="13" bestFit="1" customWidth="1"/>
    <col min="3073" max="3073" width="15.109375" bestFit="1" customWidth="1"/>
    <col min="3074" max="3074" width="14" customWidth="1"/>
    <col min="3075" max="3075" width="12" bestFit="1" customWidth="1"/>
    <col min="3076" max="3076" width="11.33203125" customWidth="1"/>
    <col min="3077" max="3077" width="12.6640625" bestFit="1" customWidth="1"/>
    <col min="3078" max="3078" width="11.33203125" customWidth="1"/>
    <col min="3079" max="3080" width="13" bestFit="1" customWidth="1"/>
    <col min="3081" max="3081" width="12.6640625" bestFit="1" customWidth="1"/>
    <col min="3082" max="3082" width="18.33203125" customWidth="1"/>
    <col min="3083" max="3083" width="12.33203125" bestFit="1" customWidth="1"/>
    <col min="3084" max="3084" width="13" bestFit="1" customWidth="1"/>
    <col min="3085" max="3085" width="13" customWidth="1"/>
    <col min="3086" max="3086" width="14.33203125" customWidth="1"/>
    <col min="3087" max="3088" width="13" customWidth="1"/>
    <col min="3089" max="3089" width="13.33203125" customWidth="1"/>
    <col min="3090" max="3090" width="15.6640625" customWidth="1"/>
    <col min="3091" max="3091" width="12" bestFit="1" customWidth="1"/>
    <col min="3092" max="3093" width="12.33203125" customWidth="1"/>
    <col min="3094" max="3094" width="15.88671875" customWidth="1"/>
    <col min="3095" max="3097" width="12.33203125" customWidth="1"/>
    <col min="3098" max="3098" width="14.88671875" customWidth="1"/>
    <col min="3099" max="3101" width="12.33203125" customWidth="1"/>
    <col min="3102" max="3102" width="13.6640625" customWidth="1"/>
    <col min="3103" max="3104" width="12.33203125" customWidth="1"/>
    <col min="3105" max="3105" width="18.109375" customWidth="1"/>
    <col min="3106" max="3106" width="16.33203125" customWidth="1"/>
    <col min="3107" max="3107" width="15" customWidth="1"/>
    <col min="3109" max="3109" width="13.33203125" bestFit="1" customWidth="1"/>
    <col min="3182" max="3182" width="3.6640625" customWidth="1"/>
    <col min="3183" max="3183" width="17" customWidth="1"/>
    <col min="3184" max="3184" width="13" customWidth="1"/>
    <col min="3185" max="3185" width="18.6640625" customWidth="1"/>
    <col min="3186" max="3186" width="14.109375" customWidth="1"/>
    <col min="3187" max="3187" width="12.88671875" customWidth="1"/>
    <col min="3188" max="3188" width="11.6640625" customWidth="1"/>
    <col min="3189" max="3189" width="12.88671875" customWidth="1"/>
    <col min="3190" max="3190" width="14.88671875" customWidth="1"/>
    <col min="3191" max="3191" width="13" customWidth="1"/>
    <col min="3192" max="3192" width="11.33203125" customWidth="1"/>
    <col min="3193" max="3193" width="14.88671875" customWidth="1"/>
    <col min="3194" max="3194" width="14.33203125" customWidth="1"/>
    <col min="3195" max="3195" width="13.33203125" customWidth="1"/>
    <col min="3196" max="3196" width="11.33203125" customWidth="1"/>
    <col min="3197" max="3197" width="12.88671875" customWidth="1"/>
    <col min="3198" max="3198" width="11.33203125" customWidth="1"/>
    <col min="3199" max="3199" width="13.109375" customWidth="1"/>
    <col min="3200" max="3200" width="12.109375" customWidth="1"/>
    <col min="3201" max="3201" width="13.88671875" customWidth="1"/>
    <col min="3202" max="3202" width="14" customWidth="1"/>
    <col min="3203" max="3203" width="13.33203125" customWidth="1"/>
    <col min="3204" max="3204" width="11.33203125" customWidth="1"/>
    <col min="3205" max="3205" width="14.6640625" bestFit="1" customWidth="1"/>
    <col min="3206" max="3206" width="13.33203125" customWidth="1"/>
    <col min="3207" max="3208" width="14.33203125" customWidth="1"/>
    <col min="3209" max="3211" width="13.109375" customWidth="1"/>
    <col min="3212" max="3248" width="17.33203125" customWidth="1"/>
    <col min="3249" max="3249" width="14.6640625" bestFit="1" customWidth="1"/>
    <col min="3250" max="3250" width="13.6640625" customWidth="1"/>
    <col min="3251" max="3251" width="15.33203125" customWidth="1"/>
    <col min="3252" max="3252" width="13.109375" customWidth="1"/>
    <col min="3253" max="3253" width="11.88671875" customWidth="1"/>
    <col min="3254" max="3254" width="13.33203125" customWidth="1"/>
    <col min="3255" max="3255" width="12.33203125" customWidth="1"/>
    <col min="3256" max="3256" width="13" bestFit="1" customWidth="1"/>
    <col min="3257" max="3257" width="13.33203125" bestFit="1" customWidth="1"/>
    <col min="3258" max="3258" width="19.33203125" customWidth="1"/>
    <col min="3259" max="3259" width="12.6640625" bestFit="1" customWidth="1"/>
    <col min="3260" max="3260" width="13" bestFit="1" customWidth="1"/>
    <col min="3261" max="3261" width="13.33203125" bestFit="1" customWidth="1"/>
    <col min="3262" max="3262" width="16.33203125" customWidth="1"/>
    <col min="3263" max="3263" width="13.109375" customWidth="1"/>
    <col min="3264" max="3264" width="15.109375" bestFit="1" customWidth="1"/>
    <col min="3265" max="3265" width="16.33203125" bestFit="1" customWidth="1"/>
    <col min="3266" max="3266" width="14.33203125" customWidth="1"/>
    <col min="3267" max="3267" width="13.33203125" bestFit="1" customWidth="1"/>
    <col min="3268" max="3268" width="13" bestFit="1" customWidth="1"/>
    <col min="3269" max="3276" width="13" customWidth="1"/>
    <col min="3277" max="3277" width="13" bestFit="1" customWidth="1"/>
    <col min="3278" max="3278" width="15.88671875" customWidth="1"/>
    <col min="3279" max="3279" width="12.6640625" bestFit="1" customWidth="1"/>
    <col min="3280" max="3281" width="13" bestFit="1" customWidth="1"/>
    <col min="3282" max="3282" width="14.33203125" customWidth="1"/>
    <col min="3283" max="3283" width="12.6640625" bestFit="1" customWidth="1"/>
    <col min="3284" max="3285" width="13" bestFit="1" customWidth="1"/>
    <col min="3286" max="3286" width="15.109375" customWidth="1"/>
    <col min="3287" max="3289" width="13" bestFit="1" customWidth="1"/>
    <col min="3290" max="3290" width="13.6640625" customWidth="1"/>
    <col min="3291" max="3292" width="13" bestFit="1" customWidth="1"/>
    <col min="3293" max="3293" width="13.109375" customWidth="1"/>
    <col min="3294" max="3294" width="15.88671875" customWidth="1"/>
    <col min="3295" max="3295" width="13" customWidth="1"/>
    <col min="3296" max="3296" width="13" bestFit="1" customWidth="1"/>
    <col min="3297" max="3297" width="21" customWidth="1"/>
    <col min="3298" max="3298" width="15.6640625" customWidth="1"/>
    <col min="3299" max="3299" width="13.33203125" customWidth="1"/>
    <col min="3300" max="3300" width="13" bestFit="1" customWidth="1"/>
    <col min="3301" max="3304" width="13" customWidth="1"/>
    <col min="3305" max="3305" width="13.33203125" bestFit="1" customWidth="1"/>
    <col min="3306" max="3306" width="14.33203125" customWidth="1"/>
    <col min="3307" max="3307" width="13.33203125" customWidth="1"/>
    <col min="3308" max="3312" width="12.33203125" customWidth="1"/>
    <col min="3313" max="3313" width="13.33203125" bestFit="1" customWidth="1"/>
    <col min="3314" max="3314" width="14" customWidth="1"/>
    <col min="3315" max="3315" width="13.33203125" bestFit="1" customWidth="1"/>
    <col min="3316" max="3316" width="13" bestFit="1" customWidth="1"/>
    <col min="3317" max="3318" width="13.6640625" customWidth="1"/>
    <col min="3319" max="3319" width="13.109375" customWidth="1"/>
    <col min="3320" max="3320" width="12.33203125" customWidth="1"/>
    <col min="3321" max="3321" width="13.33203125" bestFit="1" customWidth="1"/>
    <col min="3322" max="3322" width="17" customWidth="1"/>
    <col min="3323" max="3323" width="13.33203125" bestFit="1" customWidth="1"/>
    <col min="3324" max="3324" width="13" bestFit="1" customWidth="1"/>
    <col min="3325" max="3325" width="12.6640625" bestFit="1" customWidth="1"/>
    <col min="3326" max="3326" width="14.6640625" customWidth="1"/>
    <col min="3327" max="3327" width="11.88671875" bestFit="1" customWidth="1"/>
    <col min="3328" max="3328" width="13" bestFit="1" customWidth="1"/>
    <col min="3329" max="3329" width="15.109375" bestFit="1" customWidth="1"/>
    <col min="3330" max="3330" width="14" customWidth="1"/>
    <col min="3331" max="3331" width="12" bestFit="1" customWidth="1"/>
    <col min="3332" max="3332" width="11.33203125" customWidth="1"/>
    <col min="3333" max="3333" width="12.6640625" bestFit="1" customWidth="1"/>
    <col min="3334" max="3334" width="11.33203125" customWidth="1"/>
    <col min="3335" max="3336" width="13" bestFit="1" customWidth="1"/>
    <col min="3337" max="3337" width="12.6640625" bestFit="1" customWidth="1"/>
    <col min="3338" max="3338" width="18.33203125" customWidth="1"/>
    <col min="3339" max="3339" width="12.33203125" bestFit="1" customWidth="1"/>
    <col min="3340" max="3340" width="13" bestFit="1" customWidth="1"/>
    <col min="3341" max="3341" width="13" customWidth="1"/>
    <col min="3342" max="3342" width="14.33203125" customWidth="1"/>
    <col min="3343" max="3344" width="13" customWidth="1"/>
    <col min="3345" max="3345" width="13.33203125" customWidth="1"/>
    <col min="3346" max="3346" width="15.6640625" customWidth="1"/>
    <col min="3347" max="3347" width="12" bestFit="1" customWidth="1"/>
    <col min="3348" max="3349" width="12.33203125" customWidth="1"/>
    <col min="3350" max="3350" width="15.88671875" customWidth="1"/>
    <col min="3351" max="3353" width="12.33203125" customWidth="1"/>
    <col min="3354" max="3354" width="14.88671875" customWidth="1"/>
    <col min="3355" max="3357" width="12.33203125" customWidth="1"/>
    <col min="3358" max="3358" width="13.6640625" customWidth="1"/>
    <col min="3359" max="3360" width="12.33203125" customWidth="1"/>
    <col min="3361" max="3361" width="18.109375" customWidth="1"/>
    <col min="3362" max="3362" width="16.33203125" customWidth="1"/>
    <col min="3363" max="3363" width="15" customWidth="1"/>
    <col min="3365" max="3365" width="13.33203125" bestFit="1" customWidth="1"/>
    <col min="3438" max="3438" width="3.6640625" customWidth="1"/>
    <col min="3439" max="3439" width="17" customWidth="1"/>
    <col min="3440" max="3440" width="13" customWidth="1"/>
    <col min="3441" max="3441" width="18.6640625" customWidth="1"/>
    <col min="3442" max="3442" width="14.109375" customWidth="1"/>
    <col min="3443" max="3443" width="12.88671875" customWidth="1"/>
    <col min="3444" max="3444" width="11.6640625" customWidth="1"/>
    <col min="3445" max="3445" width="12.88671875" customWidth="1"/>
    <col min="3446" max="3446" width="14.88671875" customWidth="1"/>
    <col min="3447" max="3447" width="13" customWidth="1"/>
    <col min="3448" max="3448" width="11.33203125" customWidth="1"/>
    <col min="3449" max="3449" width="14.88671875" customWidth="1"/>
    <col min="3450" max="3450" width="14.33203125" customWidth="1"/>
    <col min="3451" max="3451" width="13.33203125" customWidth="1"/>
    <col min="3452" max="3452" width="11.33203125" customWidth="1"/>
    <col min="3453" max="3453" width="12.88671875" customWidth="1"/>
    <col min="3454" max="3454" width="11.33203125" customWidth="1"/>
    <col min="3455" max="3455" width="13.109375" customWidth="1"/>
    <col min="3456" max="3456" width="12.109375" customWidth="1"/>
    <col min="3457" max="3457" width="13.88671875" customWidth="1"/>
    <col min="3458" max="3458" width="14" customWidth="1"/>
    <col min="3459" max="3459" width="13.33203125" customWidth="1"/>
    <col min="3460" max="3460" width="11.33203125" customWidth="1"/>
    <col min="3461" max="3461" width="14.6640625" bestFit="1" customWidth="1"/>
    <col min="3462" max="3462" width="13.33203125" customWidth="1"/>
    <col min="3463" max="3464" width="14.33203125" customWidth="1"/>
    <col min="3465" max="3467" width="13.109375" customWidth="1"/>
    <col min="3468" max="3504" width="17.33203125" customWidth="1"/>
    <col min="3505" max="3505" width="14.6640625" bestFit="1" customWidth="1"/>
    <col min="3506" max="3506" width="13.6640625" customWidth="1"/>
    <col min="3507" max="3507" width="15.33203125" customWidth="1"/>
    <col min="3508" max="3508" width="13.109375" customWidth="1"/>
    <col min="3509" max="3509" width="11.88671875" customWidth="1"/>
    <col min="3510" max="3510" width="13.33203125" customWidth="1"/>
    <col min="3511" max="3511" width="12.33203125" customWidth="1"/>
    <col min="3512" max="3512" width="13" bestFit="1" customWidth="1"/>
    <col min="3513" max="3513" width="13.33203125" bestFit="1" customWidth="1"/>
    <col min="3514" max="3514" width="19.33203125" customWidth="1"/>
    <col min="3515" max="3515" width="12.6640625" bestFit="1" customWidth="1"/>
    <col min="3516" max="3516" width="13" bestFit="1" customWidth="1"/>
    <col min="3517" max="3517" width="13.33203125" bestFit="1" customWidth="1"/>
    <col min="3518" max="3518" width="16.33203125" customWidth="1"/>
    <col min="3519" max="3519" width="13.109375" customWidth="1"/>
    <col min="3520" max="3520" width="15.109375" bestFit="1" customWidth="1"/>
    <col min="3521" max="3521" width="16.33203125" bestFit="1" customWidth="1"/>
    <col min="3522" max="3522" width="14.33203125" customWidth="1"/>
    <col min="3523" max="3523" width="13.33203125" bestFit="1" customWidth="1"/>
    <col min="3524" max="3524" width="13" bestFit="1" customWidth="1"/>
    <col min="3525" max="3532" width="13" customWidth="1"/>
    <col min="3533" max="3533" width="13" bestFit="1" customWidth="1"/>
    <col min="3534" max="3534" width="15.88671875" customWidth="1"/>
    <col min="3535" max="3535" width="12.6640625" bestFit="1" customWidth="1"/>
    <col min="3536" max="3537" width="13" bestFit="1" customWidth="1"/>
    <col min="3538" max="3538" width="14.33203125" customWidth="1"/>
    <col min="3539" max="3539" width="12.6640625" bestFit="1" customWidth="1"/>
    <col min="3540" max="3541" width="13" bestFit="1" customWidth="1"/>
    <col min="3542" max="3542" width="15.109375" customWidth="1"/>
    <col min="3543" max="3545" width="13" bestFit="1" customWidth="1"/>
    <col min="3546" max="3546" width="13.6640625" customWidth="1"/>
    <col min="3547" max="3548" width="13" bestFit="1" customWidth="1"/>
    <col min="3549" max="3549" width="13.109375" customWidth="1"/>
    <col min="3550" max="3550" width="15.88671875" customWidth="1"/>
    <col min="3551" max="3551" width="13" customWidth="1"/>
    <col min="3552" max="3552" width="13" bestFit="1" customWidth="1"/>
    <col min="3553" max="3553" width="21" customWidth="1"/>
    <col min="3554" max="3554" width="15.6640625" customWidth="1"/>
    <col min="3555" max="3555" width="13.33203125" customWidth="1"/>
    <col min="3556" max="3556" width="13" bestFit="1" customWidth="1"/>
    <col min="3557" max="3560" width="13" customWidth="1"/>
    <col min="3561" max="3561" width="13.33203125" bestFit="1" customWidth="1"/>
    <col min="3562" max="3562" width="14.33203125" customWidth="1"/>
    <col min="3563" max="3563" width="13.33203125" customWidth="1"/>
    <col min="3564" max="3568" width="12.33203125" customWidth="1"/>
    <col min="3569" max="3569" width="13.33203125" bestFit="1" customWidth="1"/>
    <col min="3570" max="3570" width="14" customWidth="1"/>
    <col min="3571" max="3571" width="13.33203125" bestFit="1" customWidth="1"/>
    <col min="3572" max="3572" width="13" bestFit="1" customWidth="1"/>
    <col min="3573" max="3574" width="13.6640625" customWidth="1"/>
    <col min="3575" max="3575" width="13.109375" customWidth="1"/>
    <col min="3576" max="3576" width="12.33203125" customWidth="1"/>
    <col min="3577" max="3577" width="13.33203125" bestFit="1" customWidth="1"/>
    <col min="3578" max="3578" width="17" customWidth="1"/>
    <col min="3579" max="3579" width="13.33203125" bestFit="1" customWidth="1"/>
    <col min="3580" max="3580" width="13" bestFit="1" customWidth="1"/>
    <col min="3581" max="3581" width="12.6640625" bestFit="1" customWidth="1"/>
    <col min="3582" max="3582" width="14.6640625" customWidth="1"/>
    <col min="3583" max="3583" width="11.88671875" bestFit="1" customWidth="1"/>
    <col min="3584" max="3584" width="13" bestFit="1" customWidth="1"/>
    <col min="3585" max="3585" width="15.109375" bestFit="1" customWidth="1"/>
    <col min="3586" max="3586" width="14" customWidth="1"/>
    <col min="3587" max="3587" width="12" bestFit="1" customWidth="1"/>
    <col min="3588" max="3588" width="11.33203125" customWidth="1"/>
    <col min="3589" max="3589" width="12.6640625" bestFit="1" customWidth="1"/>
    <col min="3590" max="3590" width="11.33203125" customWidth="1"/>
    <col min="3591" max="3592" width="13" bestFit="1" customWidth="1"/>
    <col min="3593" max="3593" width="12.6640625" bestFit="1" customWidth="1"/>
    <col min="3594" max="3594" width="18.33203125" customWidth="1"/>
    <col min="3595" max="3595" width="12.33203125" bestFit="1" customWidth="1"/>
    <col min="3596" max="3596" width="13" bestFit="1" customWidth="1"/>
    <col min="3597" max="3597" width="13" customWidth="1"/>
    <col min="3598" max="3598" width="14.33203125" customWidth="1"/>
    <col min="3599" max="3600" width="13" customWidth="1"/>
    <col min="3601" max="3601" width="13.33203125" customWidth="1"/>
    <col min="3602" max="3602" width="15.6640625" customWidth="1"/>
    <col min="3603" max="3603" width="12" bestFit="1" customWidth="1"/>
    <col min="3604" max="3605" width="12.33203125" customWidth="1"/>
    <col min="3606" max="3606" width="15.88671875" customWidth="1"/>
    <col min="3607" max="3609" width="12.33203125" customWidth="1"/>
    <col min="3610" max="3610" width="14.88671875" customWidth="1"/>
    <col min="3611" max="3613" width="12.33203125" customWidth="1"/>
    <col min="3614" max="3614" width="13.6640625" customWidth="1"/>
    <col min="3615" max="3616" width="12.33203125" customWidth="1"/>
    <col min="3617" max="3617" width="18.109375" customWidth="1"/>
    <col min="3618" max="3618" width="16.33203125" customWidth="1"/>
    <col min="3619" max="3619" width="15" customWidth="1"/>
    <col min="3621" max="3621" width="13.33203125" bestFit="1" customWidth="1"/>
    <col min="3694" max="3694" width="3.6640625" customWidth="1"/>
    <col min="3695" max="3695" width="17" customWidth="1"/>
    <col min="3696" max="3696" width="13" customWidth="1"/>
    <col min="3697" max="3697" width="18.6640625" customWidth="1"/>
    <col min="3698" max="3698" width="14.109375" customWidth="1"/>
    <col min="3699" max="3699" width="12.88671875" customWidth="1"/>
    <col min="3700" max="3700" width="11.6640625" customWidth="1"/>
    <col min="3701" max="3701" width="12.88671875" customWidth="1"/>
    <col min="3702" max="3702" width="14.88671875" customWidth="1"/>
    <col min="3703" max="3703" width="13" customWidth="1"/>
    <col min="3704" max="3704" width="11.33203125" customWidth="1"/>
    <col min="3705" max="3705" width="14.88671875" customWidth="1"/>
    <col min="3706" max="3706" width="14.33203125" customWidth="1"/>
    <col min="3707" max="3707" width="13.33203125" customWidth="1"/>
    <col min="3708" max="3708" width="11.33203125" customWidth="1"/>
    <col min="3709" max="3709" width="12.88671875" customWidth="1"/>
    <col min="3710" max="3710" width="11.33203125" customWidth="1"/>
    <col min="3711" max="3711" width="13.109375" customWidth="1"/>
    <col min="3712" max="3712" width="12.109375" customWidth="1"/>
    <col min="3713" max="3713" width="13.88671875" customWidth="1"/>
    <col min="3714" max="3714" width="14" customWidth="1"/>
    <col min="3715" max="3715" width="13.33203125" customWidth="1"/>
    <col min="3716" max="3716" width="11.33203125" customWidth="1"/>
    <col min="3717" max="3717" width="14.6640625" bestFit="1" customWidth="1"/>
    <col min="3718" max="3718" width="13.33203125" customWidth="1"/>
    <col min="3719" max="3720" width="14.33203125" customWidth="1"/>
    <col min="3721" max="3723" width="13.109375" customWidth="1"/>
    <col min="3724" max="3760" width="17.33203125" customWidth="1"/>
    <col min="3761" max="3761" width="14.6640625" bestFit="1" customWidth="1"/>
    <col min="3762" max="3762" width="13.6640625" customWidth="1"/>
    <col min="3763" max="3763" width="15.33203125" customWidth="1"/>
    <col min="3764" max="3764" width="13.109375" customWidth="1"/>
    <col min="3765" max="3765" width="11.88671875" customWidth="1"/>
    <col min="3766" max="3766" width="13.33203125" customWidth="1"/>
    <col min="3767" max="3767" width="12.33203125" customWidth="1"/>
    <col min="3768" max="3768" width="13" bestFit="1" customWidth="1"/>
    <col min="3769" max="3769" width="13.33203125" bestFit="1" customWidth="1"/>
    <col min="3770" max="3770" width="19.33203125" customWidth="1"/>
    <col min="3771" max="3771" width="12.6640625" bestFit="1" customWidth="1"/>
    <col min="3772" max="3772" width="13" bestFit="1" customWidth="1"/>
    <col min="3773" max="3773" width="13.33203125" bestFit="1" customWidth="1"/>
    <col min="3774" max="3774" width="16.33203125" customWidth="1"/>
    <col min="3775" max="3775" width="13.109375" customWidth="1"/>
    <col min="3776" max="3776" width="15.109375" bestFit="1" customWidth="1"/>
    <col min="3777" max="3777" width="16.33203125" bestFit="1" customWidth="1"/>
    <col min="3778" max="3778" width="14.33203125" customWidth="1"/>
    <col min="3779" max="3779" width="13.33203125" bestFit="1" customWidth="1"/>
    <col min="3780" max="3780" width="13" bestFit="1" customWidth="1"/>
    <col min="3781" max="3788" width="13" customWidth="1"/>
    <col min="3789" max="3789" width="13" bestFit="1" customWidth="1"/>
    <col min="3790" max="3790" width="15.88671875" customWidth="1"/>
    <col min="3791" max="3791" width="12.6640625" bestFit="1" customWidth="1"/>
    <col min="3792" max="3793" width="13" bestFit="1" customWidth="1"/>
    <col min="3794" max="3794" width="14.33203125" customWidth="1"/>
    <col min="3795" max="3795" width="12.6640625" bestFit="1" customWidth="1"/>
    <col min="3796" max="3797" width="13" bestFit="1" customWidth="1"/>
    <col min="3798" max="3798" width="15.109375" customWidth="1"/>
    <col min="3799" max="3801" width="13" bestFit="1" customWidth="1"/>
    <col min="3802" max="3802" width="13.6640625" customWidth="1"/>
    <col min="3803" max="3804" width="13" bestFit="1" customWidth="1"/>
    <col min="3805" max="3805" width="13.109375" customWidth="1"/>
    <col min="3806" max="3806" width="15.88671875" customWidth="1"/>
    <col min="3807" max="3807" width="13" customWidth="1"/>
    <col min="3808" max="3808" width="13" bestFit="1" customWidth="1"/>
    <col min="3809" max="3809" width="21" customWidth="1"/>
    <col min="3810" max="3810" width="15.6640625" customWidth="1"/>
    <col min="3811" max="3811" width="13.33203125" customWidth="1"/>
    <col min="3812" max="3812" width="13" bestFit="1" customWidth="1"/>
    <col min="3813" max="3816" width="13" customWidth="1"/>
    <col min="3817" max="3817" width="13.33203125" bestFit="1" customWidth="1"/>
    <col min="3818" max="3818" width="14.33203125" customWidth="1"/>
    <col min="3819" max="3819" width="13.33203125" customWidth="1"/>
    <col min="3820" max="3824" width="12.33203125" customWidth="1"/>
    <col min="3825" max="3825" width="13.33203125" bestFit="1" customWidth="1"/>
    <col min="3826" max="3826" width="14" customWidth="1"/>
    <col min="3827" max="3827" width="13.33203125" bestFit="1" customWidth="1"/>
    <col min="3828" max="3828" width="13" bestFit="1" customWidth="1"/>
    <col min="3829" max="3830" width="13.6640625" customWidth="1"/>
    <col min="3831" max="3831" width="13.109375" customWidth="1"/>
    <col min="3832" max="3832" width="12.33203125" customWidth="1"/>
    <col min="3833" max="3833" width="13.33203125" bestFit="1" customWidth="1"/>
    <col min="3834" max="3834" width="17" customWidth="1"/>
    <col min="3835" max="3835" width="13.33203125" bestFit="1" customWidth="1"/>
    <col min="3836" max="3836" width="13" bestFit="1" customWidth="1"/>
    <col min="3837" max="3837" width="12.6640625" bestFit="1" customWidth="1"/>
    <col min="3838" max="3838" width="14.6640625" customWidth="1"/>
    <col min="3839" max="3839" width="11.88671875" bestFit="1" customWidth="1"/>
    <col min="3840" max="3840" width="13" bestFit="1" customWidth="1"/>
    <col min="3841" max="3841" width="15.109375" bestFit="1" customWidth="1"/>
    <col min="3842" max="3842" width="14" customWidth="1"/>
    <col min="3843" max="3843" width="12" bestFit="1" customWidth="1"/>
    <col min="3844" max="3844" width="11.33203125" customWidth="1"/>
    <col min="3845" max="3845" width="12.6640625" bestFit="1" customWidth="1"/>
    <col min="3846" max="3846" width="11.33203125" customWidth="1"/>
    <col min="3847" max="3848" width="13" bestFit="1" customWidth="1"/>
    <col min="3849" max="3849" width="12.6640625" bestFit="1" customWidth="1"/>
    <col min="3850" max="3850" width="18.33203125" customWidth="1"/>
    <col min="3851" max="3851" width="12.33203125" bestFit="1" customWidth="1"/>
    <col min="3852" max="3852" width="13" bestFit="1" customWidth="1"/>
    <col min="3853" max="3853" width="13" customWidth="1"/>
    <col min="3854" max="3854" width="14.33203125" customWidth="1"/>
    <col min="3855" max="3856" width="13" customWidth="1"/>
    <col min="3857" max="3857" width="13.33203125" customWidth="1"/>
    <col min="3858" max="3858" width="15.6640625" customWidth="1"/>
    <col min="3859" max="3859" width="12" bestFit="1" customWidth="1"/>
    <col min="3860" max="3861" width="12.33203125" customWidth="1"/>
    <col min="3862" max="3862" width="15.88671875" customWidth="1"/>
    <col min="3863" max="3865" width="12.33203125" customWidth="1"/>
    <col min="3866" max="3866" width="14.88671875" customWidth="1"/>
    <col min="3867" max="3869" width="12.33203125" customWidth="1"/>
    <col min="3870" max="3870" width="13.6640625" customWidth="1"/>
    <col min="3871" max="3872" width="12.33203125" customWidth="1"/>
    <col min="3873" max="3873" width="18.109375" customWidth="1"/>
    <col min="3874" max="3874" width="16.33203125" customWidth="1"/>
    <col min="3875" max="3875" width="15" customWidth="1"/>
    <col min="3877" max="3877" width="13.33203125" bestFit="1" customWidth="1"/>
    <col min="3950" max="3950" width="3.6640625" customWidth="1"/>
    <col min="3951" max="3951" width="17" customWidth="1"/>
    <col min="3952" max="3952" width="13" customWidth="1"/>
    <col min="3953" max="3953" width="18.6640625" customWidth="1"/>
    <col min="3954" max="3954" width="14.109375" customWidth="1"/>
    <col min="3955" max="3955" width="12.88671875" customWidth="1"/>
    <col min="3956" max="3956" width="11.6640625" customWidth="1"/>
    <col min="3957" max="3957" width="12.88671875" customWidth="1"/>
    <col min="3958" max="3958" width="14.88671875" customWidth="1"/>
    <col min="3959" max="3959" width="13" customWidth="1"/>
    <col min="3960" max="3960" width="11.33203125" customWidth="1"/>
    <col min="3961" max="3961" width="14.88671875" customWidth="1"/>
    <col min="3962" max="3962" width="14.33203125" customWidth="1"/>
    <col min="3963" max="3963" width="13.33203125" customWidth="1"/>
    <col min="3964" max="3964" width="11.33203125" customWidth="1"/>
    <col min="3965" max="3965" width="12.88671875" customWidth="1"/>
    <col min="3966" max="3966" width="11.33203125" customWidth="1"/>
    <col min="3967" max="3967" width="13.109375" customWidth="1"/>
    <col min="3968" max="3968" width="12.109375" customWidth="1"/>
    <col min="3969" max="3969" width="13.88671875" customWidth="1"/>
    <col min="3970" max="3970" width="14" customWidth="1"/>
    <col min="3971" max="3971" width="13.33203125" customWidth="1"/>
    <col min="3972" max="3972" width="11.33203125" customWidth="1"/>
    <col min="3973" max="3973" width="14.6640625" bestFit="1" customWidth="1"/>
    <col min="3974" max="3974" width="13.33203125" customWidth="1"/>
    <col min="3975" max="3976" width="14.33203125" customWidth="1"/>
    <col min="3977" max="3979" width="13.109375" customWidth="1"/>
    <col min="3980" max="4016" width="17.33203125" customWidth="1"/>
    <col min="4017" max="4017" width="14.6640625" bestFit="1" customWidth="1"/>
    <col min="4018" max="4018" width="13.6640625" customWidth="1"/>
    <col min="4019" max="4019" width="15.33203125" customWidth="1"/>
    <col min="4020" max="4020" width="13.109375" customWidth="1"/>
    <col min="4021" max="4021" width="11.88671875" customWidth="1"/>
    <col min="4022" max="4022" width="13.33203125" customWidth="1"/>
    <col min="4023" max="4023" width="12.33203125" customWidth="1"/>
    <col min="4024" max="4024" width="13" bestFit="1" customWidth="1"/>
    <col min="4025" max="4025" width="13.33203125" bestFit="1" customWidth="1"/>
    <col min="4026" max="4026" width="19.33203125" customWidth="1"/>
    <col min="4027" max="4027" width="12.6640625" bestFit="1" customWidth="1"/>
    <col min="4028" max="4028" width="13" bestFit="1" customWidth="1"/>
    <col min="4029" max="4029" width="13.33203125" bestFit="1" customWidth="1"/>
    <col min="4030" max="4030" width="16.33203125" customWidth="1"/>
    <col min="4031" max="4031" width="13.109375" customWidth="1"/>
    <col min="4032" max="4032" width="15.109375" bestFit="1" customWidth="1"/>
    <col min="4033" max="4033" width="16.33203125" bestFit="1" customWidth="1"/>
    <col min="4034" max="4034" width="14.33203125" customWidth="1"/>
    <col min="4035" max="4035" width="13.33203125" bestFit="1" customWidth="1"/>
    <col min="4036" max="4036" width="13" bestFit="1" customWidth="1"/>
    <col min="4037" max="4044" width="13" customWidth="1"/>
    <col min="4045" max="4045" width="13" bestFit="1" customWidth="1"/>
    <col min="4046" max="4046" width="15.88671875" customWidth="1"/>
    <col min="4047" max="4047" width="12.6640625" bestFit="1" customWidth="1"/>
    <col min="4048" max="4049" width="13" bestFit="1" customWidth="1"/>
    <col min="4050" max="4050" width="14.33203125" customWidth="1"/>
    <col min="4051" max="4051" width="12.6640625" bestFit="1" customWidth="1"/>
    <col min="4052" max="4053" width="13" bestFit="1" customWidth="1"/>
    <col min="4054" max="4054" width="15.109375" customWidth="1"/>
    <col min="4055" max="4057" width="13" bestFit="1" customWidth="1"/>
    <col min="4058" max="4058" width="13.6640625" customWidth="1"/>
    <col min="4059" max="4060" width="13" bestFit="1" customWidth="1"/>
    <col min="4061" max="4061" width="13.109375" customWidth="1"/>
    <col min="4062" max="4062" width="15.88671875" customWidth="1"/>
    <col min="4063" max="4063" width="13" customWidth="1"/>
    <col min="4064" max="4064" width="13" bestFit="1" customWidth="1"/>
    <col min="4065" max="4065" width="21" customWidth="1"/>
    <col min="4066" max="4066" width="15.6640625" customWidth="1"/>
    <col min="4067" max="4067" width="13.33203125" customWidth="1"/>
    <col min="4068" max="4068" width="13" bestFit="1" customWidth="1"/>
    <col min="4069" max="4072" width="13" customWidth="1"/>
    <col min="4073" max="4073" width="13.33203125" bestFit="1" customWidth="1"/>
    <col min="4074" max="4074" width="14.33203125" customWidth="1"/>
    <col min="4075" max="4075" width="13.33203125" customWidth="1"/>
    <col min="4076" max="4080" width="12.33203125" customWidth="1"/>
    <col min="4081" max="4081" width="13.33203125" bestFit="1" customWidth="1"/>
    <col min="4082" max="4082" width="14" customWidth="1"/>
    <col min="4083" max="4083" width="13.33203125" bestFit="1" customWidth="1"/>
    <col min="4084" max="4084" width="13" bestFit="1" customWidth="1"/>
    <col min="4085" max="4086" width="13.6640625" customWidth="1"/>
    <col min="4087" max="4087" width="13.109375" customWidth="1"/>
    <col min="4088" max="4088" width="12.33203125" customWidth="1"/>
    <col min="4089" max="4089" width="13.33203125" bestFit="1" customWidth="1"/>
    <col min="4090" max="4090" width="17" customWidth="1"/>
    <col min="4091" max="4091" width="13.33203125" bestFit="1" customWidth="1"/>
    <col min="4092" max="4092" width="13" bestFit="1" customWidth="1"/>
    <col min="4093" max="4093" width="12.6640625" bestFit="1" customWidth="1"/>
    <col min="4094" max="4094" width="14.6640625" customWidth="1"/>
    <col min="4095" max="4095" width="11.88671875" bestFit="1" customWidth="1"/>
    <col min="4096" max="4096" width="13" bestFit="1" customWidth="1"/>
    <col min="4097" max="4097" width="15.109375" bestFit="1" customWidth="1"/>
    <col min="4098" max="4098" width="14" customWidth="1"/>
    <col min="4099" max="4099" width="12" bestFit="1" customWidth="1"/>
    <col min="4100" max="4100" width="11.33203125" customWidth="1"/>
    <col min="4101" max="4101" width="12.6640625" bestFit="1" customWidth="1"/>
    <col min="4102" max="4102" width="11.33203125" customWidth="1"/>
    <col min="4103" max="4104" width="13" bestFit="1" customWidth="1"/>
    <col min="4105" max="4105" width="12.6640625" bestFit="1" customWidth="1"/>
    <col min="4106" max="4106" width="18.33203125" customWidth="1"/>
    <col min="4107" max="4107" width="12.33203125" bestFit="1" customWidth="1"/>
    <col min="4108" max="4108" width="13" bestFit="1" customWidth="1"/>
    <col min="4109" max="4109" width="13" customWidth="1"/>
    <col min="4110" max="4110" width="14.33203125" customWidth="1"/>
    <col min="4111" max="4112" width="13" customWidth="1"/>
    <col min="4113" max="4113" width="13.33203125" customWidth="1"/>
    <col min="4114" max="4114" width="15.6640625" customWidth="1"/>
    <col min="4115" max="4115" width="12" bestFit="1" customWidth="1"/>
    <col min="4116" max="4117" width="12.33203125" customWidth="1"/>
    <col min="4118" max="4118" width="15.88671875" customWidth="1"/>
    <col min="4119" max="4121" width="12.33203125" customWidth="1"/>
    <col min="4122" max="4122" width="14.88671875" customWidth="1"/>
    <col min="4123" max="4125" width="12.33203125" customWidth="1"/>
    <col min="4126" max="4126" width="13.6640625" customWidth="1"/>
    <col min="4127" max="4128" width="12.33203125" customWidth="1"/>
    <col min="4129" max="4129" width="18.109375" customWidth="1"/>
    <col min="4130" max="4130" width="16.33203125" customWidth="1"/>
    <col min="4131" max="4131" width="15" customWidth="1"/>
    <col min="4133" max="4133" width="13.33203125" bestFit="1" customWidth="1"/>
    <col min="4206" max="4206" width="3.6640625" customWidth="1"/>
    <col min="4207" max="4207" width="17" customWidth="1"/>
    <col min="4208" max="4208" width="13" customWidth="1"/>
    <col min="4209" max="4209" width="18.6640625" customWidth="1"/>
    <col min="4210" max="4210" width="14.109375" customWidth="1"/>
    <col min="4211" max="4211" width="12.88671875" customWidth="1"/>
    <col min="4212" max="4212" width="11.6640625" customWidth="1"/>
    <col min="4213" max="4213" width="12.88671875" customWidth="1"/>
    <col min="4214" max="4214" width="14.88671875" customWidth="1"/>
    <col min="4215" max="4215" width="13" customWidth="1"/>
    <col min="4216" max="4216" width="11.33203125" customWidth="1"/>
    <col min="4217" max="4217" width="14.88671875" customWidth="1"/>
    <col min="4218" max="4218" width="14.33203125" customWidth="1"/>
    <col min="4219" max="4219" width="13.33203125" customWidth="1"/>
    <col min="4220" max="4220" width="11.33203125" customWidth="1"/>
    <col min="4221" max="4221" width="12.88671875" customWidth="1"/>
    <col min="4222" max="4222" width="11.33203125" customWidth="1"/>
    <col min="4223" max="4223" width="13.109375" customWidth="1"/>
    <col min="4224" max="4224" width="12.109375" customWidth="1"/>
    <col min="4225" max="4225" width="13.88671875" customWidth="1"/>
    <col min="4226" max="4226" width="14" customWidth="1"/>
    <col min="4227" max="4227" width="13.33203125" customWidth="1"/>
    <col min="4228" max="4228" width="11.33203125" customWidth="1"/>
    <col min="4229" max="4229" width="14.6640625" bestFit="1" customWidth="1"/>
    <col min="4230" max="4230" width="13.33203125" customWidth="1"/>
    <col min="4231" max="4232" width="14.33203125" customWidth="1"/>
    <col min="4233" max="4235" width="13.109375" customWidth="1"/>
    <col min="4236" max="4272" width="17.33203125" customWidth="1"/>
    <col min="4273" max="4273" width="14.6640625" bestFit="1" customWidth="1"/>
    <col min="4274" max="4274" width="13.6640625" customWidth="1"/>
    <col min="4275" max="4275" width="15.33203125" customWidth="1"/>
    <col min="4276" max="4276" width="13.109375" customWidth="1"/>
    <col min="4277" max="4277" width="11.88671875" customWidth="1"/>
    <col min="4278" max="4278" width="13.33203125" customWidth="1"/>
    <col min="4279" max="4279" width="12.33203125" customWidth="1"/>
    <col min="4280" max="4280" width="13" bestFit="1" customWidth="1"/>
    <col min="4281" max="4281" width="13.33203125" bestFit="1" customWidth="1"/>
    <col min="4282" max="4282" width="19.33203125" customWidth="1"/>
    <col min="4283" max="4283" width="12.6640625" bestFit="1" customWidth="1"/>
    <col min="4284" max="4284" width="13" bestFit="1" customWidth="1"/>
    <col min="4285" max="4285" width="13.33203125" bestFit="1" customWidth="1"/>
    <col min="4286" max="4286" width="16.33203125" customWidth="1"/>
    <col min="4287" max="4287" width="13.109375" customWidth="1"/>
    <col min="4288" max="4288" width="15.109375" bestFit="1" customWidth="1"/>
    <col min="4289" max="4289" width="16.33203125" bestFit="1" customWidth="1"/>
    <col min="4290" max="4290" width="14.33203125" customWidth="1"/>
    <col min="4291" max="4291" width="13.33203125" bestFit="1" customWidth="1"/>
    <col min="4292" max="4292" width="13" bestFit="1" customWidth="1"/>
    <col min="4293" max="4300" width="13" customWidth="1"/>
    <col min="4301" max="4301" width="13" bestFit="1" customWidth="1"/>
    <col min="4302" max="4302" width="15.88671875" customWidth="1"/>
    <col min="4303" max="4303" width="12.6640625" bestFit="1" customWidth="1"/>
    <col min="4304" max="4305" width="13" bestFit="1" customWidth="1"/>
    <col min="4306" max="4306" width="14.33203125" customWidth="1"/>
    <col min="4307" max="4307" width="12.6640625" bestFit="1" customWidth="1"/>
    <col min="4308" max="4309" width="13" bestFit="1" customWidth="1"/>
    <col min="4310" max="4310" width="15.109375" customWidth="1"/>
    <col min="4311" max="4313" width="13" bestFit="1" customWidth="1"/>
    <col min="4314" max="4314" width="13.6640625" customWidth="1"/>
    <col min="4315" max="4316" width="13" bestFit="1" customWidth="1"/>
    <col min="4317" max="4317" width="13.109375" customWidth="1"/>
    <col min="4318" max="4318" width="15.88671875" customWidth="1"/>
    <col min="4319" max="4319" width="13" customWidth="1"/>
    <col min="4320" max="4320" width="13" bestFit="1" customWidth="1"/>
    <col min="4321" max="4321" width="21" customWidth="1"/>
    <col min="4322" max="4322" width="15.6640625" customWidth="1"/>
    <col min="4323" max="4323" width="13.33203125" customWidth="1"/>
    <col min="4324" max="4324" width="13" bestFit="1" customWidth="1"/>
    <col min="4325" max="4328" width="13" customWidth="1"/>
    <col min="4329" max="4329" width="13.33203125" bestFit="1" customWidth="1"/>
    <col min="4330" max="4330" width="14.33203125" customWidth="1"/>
    <col min="4331" max="4331" width="13.33203125" customWidth="1"/>
    <col min="4332" max="4336" width="12.33203125" customWidth="1"/>
    <col min="4337" max="4337" width="13.33203125" bestFit="1" customWidth="1"/>
    <col min="4338" max="4338" width="14" customWidth="1"/>
    <col min="4339" max="4339" width="13.33203125" bestFit="1" customWidth="1"/>
    <col min="4340" max="4340" width="13" bestFit="1" customWidth="1"/>
    <col min="4341" max="4342" width="13.6640625" customWidth="1"/>
    <col min="4343" max="4343" width="13.109375" customWidth="1"/>
    <col min="4344" max="4344" width="12.33203125" customWidth="1"/>
    <col min="4345" max="4345" width="13.33203125" bestFit="1" customWidth="1"/>
    <col min="4346" max="4346" width="17" customWidth="1"/>
    <col min="4347" max="4347" width="13.33203125" bestFit="1" customWidth="1"/>
    <col min="4348" max="4348" width="13" bestFit="1" customWidth="1"/>
    <col min="4349" max="4349" width="12.6640625" bestFit="1" customWidth="1"/>
    <col min="4350" max="4350" width="14.6640625" customWidth="1"/>
    <col min="4351" max="4351" width="11.88671875" bestFit="1" customWidth="1"/>
    <col min="4352" max="4352" width="13" bestFit="1" customWidth="1"/>
    <col min="4353" max="4353" width="15.109375" bestFit="1" customWidth="1"/>
    <col min="4354" max="4354" width="14" customWidth="1"/>
    <col min="4355" max="4355" width="12" bestFit="1" customWidth="1"/>
    <col min="4356" max="4356" width="11.33203125" customWidth="1"/>
    <col min="4357" max="4357" width="12.6640625" bestFit="1" customWidth="1"/>
    <col min="4358" max="4358" width="11.33203125" customWidth="1"/>
    <col min="4359" max="4360" width="13" bestFit="1" customWidth="1"/>
    <col min="4361" max="4361" width="12.6640625" bestFit="1" customWidth="1"/>
    <col min="4362" max="4362" width="18.33203125" customWidth="1"/>
    <col min="4363" max="4363" width="12.33203125" bestFit="1" customWidth="1"/>
    <col min="4364" max="4364" width="13" bestFit="1" customWidth="1"/>
    <col min="4365" max="4365" width="13" customWidth="1"/>
    <col min="4366" max="4366" width="14.33203125" customWidth="1"/>
    <col min="4367" max="4368" width="13" customWidth="1"/>
    <col min="4369" max="4369" width="13.33203125" customWidth="1"/>
    <col min="4370" max="4370" width="15.6640625" customWidth="1"/>
    <col min="4371" max="4371" width="12" bestFit="1" customWidth="1"/>
    <col min="4372" max="4373" width="12.33203125" customWidth="1"/>
    <col min="4374" max="4374" width="15.88671875" customWidth="1"/>
    <col min="4375" max="4377" width="12.33203125" customWidth="1"/>
    <col min="4378" max="4378" width="14.88671875" customWidth="1"/>
    <col min="4379" max="4381" width="12.33203125" customWidth="1"/>
    <col min="4382" max="4382" width="13.6640625" customWidth="1"/>
    <col min="4383" max="4384" width="12.33203125" customWidth="1"/>
    <col min="4385" max="4385" width="18.109375" customWidth="1"/>
    <col min="4386" max="4386" width="16.33203125" customWidth="1"/>
    <col min="4387" max="4387" width="15" customWidth="1"/>
    <col min="4389" max="4389" width="13.33203125" bestFit="1" customWidth="1"/>
    <col min="4462" max="4462" width="3.6640625" customWidth="1"/>
    <col min="4463" max="4463" width="17" customWidth="1"/>
    <col min="4464" max="4464" width="13" customWidth="1"/>
    <col min="4465" max="4465" width="18.6640625" customWidth="1"/>
    <col min="4466" max="4466" width="14.109375" customWidth="1"/>
    <col min="4467" max="4467" width="12.88671875" customWidth="1"/>
    <col min="4468" max="4468" width="11.6640625" customWidth="1"/>
    <col min="4469" max="4469" width="12.88671875" customWidth="1"/>
    <col min="4470" max="4470" width="14.88671875" customWidth="1"/>
    <col min="4471" max="4471" width="13" customWidth="1"/>
    <col min="4472" max="4472" width="11.33203125" customWidth="1"/>
    <col min="4473" max="4473" width="14.88671875" customWidth="1"/>
    <col min="4474" max="4474" width="14.33203125" customWidth="1"/>
    <col min="4475" max="4475" width="13.33203125" customWidth="1"/>
    <col min="4476" max="4476" width="11.33203125" customWidth="1"/>
    <col min="4477" max="4477" width="12.88671875" customWidth="1"/>
    <col min="4478" max="4478" width="11.33203125" customWidth="1"/>
    <col min="4479" max="4479" width="13.109375" customWidth="1"/>
    <col min="4480" max="4480" width="12.109375" customWidth="1"/>
    <col min="4481" max="4481" width="13.88671875" customWidth="1"/>
    <col min="4482" max="4482" width="14" customWidth="1"/>
    <col min="4483" max="4483" width="13.33203125" customWidth="1"/>
    <col min="4484" max="4484" width="11.33203125" customWidth="1"/>
    <col min="4485" max="4485" width="14.6640625" bestFit="1" customWidth="1"/>
    <col min="4486" max="4486" width="13.33203125" customWidth="1"/>
    <col min="4487" max="4488" width="14.33203125" customWidth="1"/>
    <col min="4489" max="4491" width="13.109375" customWidth="1"/>
    <col min="4492" max="4528" width="17.33203125" customWidth="1"/>
    <col min="4529" max="4529" width="14.6640625" bestFit="1" customWidth="1"/>
    <col min="4530" max="4530" width="13.6640625" customWidth="1"/>
    <col min="4531" max="4531" width="15.33203125" customWidth="1"/>
    <col min="4532" max="4532" width="13.109375" customWidth="1"/>
    <col min="4533" max="4533" width="11.88671875" customWidth="1"/>
    <col min="4534" max="4534" width="13.33203125" customWidth="1"/>
    <col min="4535" max="4535" width="12.33203125" customWidth="1"/>
    <col min="4536" max="4536" width="13" bestFit="1" customWidth="1"/>
    <col min="4537" max="4537" width="13.33203125" bestFit="1" customWidth="1"/>
    <col min="4538" max="4538" width="19.33203125" customWidth="1"/>
    <col min="4539" max="4539" width="12.6640625" bestFit="1" customWidth="1"/>
    <col min="4540" max="4540" width="13" bestFit="1" customWidth="1"/>
    <col min="4541" max="4541" width="13.33203125" bestFit="1" customWidth="1"/>
    <col min="4542" max="4542" width="16.33203125" customWidth="1"/>
    <col min="4543" max="4543" width="13.109375" customWidth="1"/>
    <col min="4544" max="4544" width="15.109375" bestFit="1" customWidth="1"/>
    <col min="4545" max="4545" width="16.33203125" bestFit="1" customWidth="1"/>
    <col min="4546" max="4546" width="14.33203125" customWidth="1"/>
    <col min="4547" max="4547" width="13.33203125" bestFit="1" customWidth="1"/>
    <col min="4548" max="4548" width="13" bestFit="1" customWidth="1"/>
    <col min="4549" max="4556" width="13" customWidth="1"/>
    <col min="4557" max="4557" width="13" bestFit="1" customWidth="1"/>
    <col min="4558" max="4558" width="15.88671875" customWidth="1"/>
    <col min="4559" max="4559" width="12.6640625" bestFit="1" customWidth="1"/>
    <col min="4560" max="4561" width="13" bestFit="1" customWidth="1"/>
    <col min="4562" max="4562" width="14.33203125" customWidth="1"/>
    <col min="4563" max="4563" width="12.6640625" bestFit="1" customWidth="1"/>
    <col min="4564" max="4565" width="13" bestFit="1" customWidth="1"/>
    <col min="4566" max="4566" width="15.109375" customWidth="1"/>
    <col min="4567" max="4569" width="13" bestFit="1" customWidth="1"/>
    <col min="4570" max="4570" width="13.6640625" customWidth="1"/>
    <col min="4571" max="4572" width="13" bestFit="1" customWidth="1"/>
    <col min="4573" max="4573" width="13.109375" customWidth="1"/>
    <col min="4574" max="4574" width="15.88671875" customWidth="1"/>
    <col min="4575" max="4575" width="13" customWidth="1"/>
    <col min="4576" max="4576" width="13" bestFit="1" customWidth="1"/>
    <col min="4577" max="4577" width="21" customWidth="1"/>
    <col min="4578" max="4578" width="15.6640625" customWidth="1"/>
    <col min="4579" max="4579" width="13.33203125" customWidth="1"/>
    <col min="4580" max="4580" width="13" bestFit="1" customWidth="1"/>
    <col min="4581" max="4584" width="13" customWidth="1"/>
    <col min="4585" max="4585" width="13.33203125" bestFit="1" customWidth="1"/>
    <col min="4586" max="4586" width="14.33203125" customWidth="1"/>
    <col min="4587" max="4587" width="13.33203125" customWidth="1"/>
    <col min="4588" max="4592" width="12.33203125" customWidth="1"/>
    <col min="4593" max="4593" width="13.33203125" bestFit="1" customWidth="1"/>
    <col min="4594" max="4594" width="14" customWidth="1"/>
    <col min="4595" max="4595" width="13.33203125" bestFit="1" customWidth="1"/>
    <col min="4596" max="4596" width="13" bestFit="1" customWidth="1"/>
    <col min="4597" max="4598" width="13.6640625" customWidth="1"/>
    <col min="4599" max="4599" width="13.109375" customWidth="1"/>
    <col min="4600" max="4600" width="12.33203125" customWidth="1"/>
    <col min="4601" max="4601" width="13.33203125" bestFit="1" customWidth="1"/>
    <col min="4602" max="4602" width="17" customWidth="1"/>
    <col min="4603" max="4603" width="13.33203125" bestFit="1" customWidth="1"/>
    <col min="4604" max="4604" width="13" bestFit="1" customWidth="1"/>
    <col min="4605" max="4605" width="12.6640625" bestFit="1" customWidth="1"/>
    <col min="4606" max="4606" width="14.6640625" customWidth="1"/>
    <col min="4607" max="4607" width="11.88671875" bestFit="1" customWidth="1"/>
    <col min="4608" max="4608" width="13" bestFit="1" customWidth="1"/>
    <col min="4609" max="4609" width="15.109375" bestFit="1" customWidth="1"/>
    <col min="4610" max="4610" width="14" customWidth="1"/>
    <col min="4611" max="4611" width="12" bestFit="1" customWidth="1"/>
    <col min="4612" max="4612" width="11.33203125" customWidth="1"/>
    <col min="4613" max="4613" width="12.6640625" bestFit="1" customWidth="1"/>
    <col min="4614" max="4614" width="11.33203125" customWidth="1"/>
    <col min="4615" max="4616" width="13" bestFit="1" customWidth="1"/>
    <col min="4617" max="4617" width="12.6640625" bestFit="1" customWidth="1"/>
    <col min="4618" max="4618" width="18.33203125" customWidth="1"/>
    <col min="4619" max="4619" width="12.33203125" bestFit="1" customWidth="1"/>
    <col min="4620" max="4620" width="13" bestFit="1" customWidth="1"/>
    <col min="4621" max="4621" width="13" customWidth="1"/>
    <col min="4622" max="4622" width="14.33203125" customWidth="1"/>
    <col min="4623" max="4624" width="13" customWidth="1"/>
    <col min="4625" max="4625" width="13.33203125" customWidth="1"/>
    <col min="4626" max="4626" width="15.6640625" customWidth="1"/>
    <col min="4627" max="4627" width="12" bestFit="1" customWidth="1"/>
    <col min="4628" max="4629" width="12.33203125" customWidth="1"/>
    <col min="4630" max="4630" width="15.88671875" customWidth="1"/>
    <col min="4631" max="4633" width="12.33203125" customWidth="1"/>
    <col min="4634" max="4634" width="14.88671875" customWidth="1"/>
    <col min="4635" max="4637" width="12.33203125" customWidth="1"/>
    <col min="4638" max="4638" width="13.6640625" customWidth="1"/>
    <col min="4639" max="4640" width="12.33203125" customWidth="1"/>
    <col min="4641" max="4641" width="18.109375" customWidth="1"/>
    <col min="4642" max="4642" width="16.33203125" customWidth="1"/>
    <col min="4643" max="4643" width="15" customWidth="1"/>
    <col min="4645" max="4645" width="13.33203125" bestFit="1" customWidth="1"/>
    <col min="4718" max="4718" width="3.6640625" customWidth="1"/>
    <col min="4719" max="4719" width="17" customWidth="1"/>
    <col min="4720" max="4720" width="13" customWidth="1"/>
    <col min="4721" max="4721" width="18.6640625" customWidth="1"/>
    <col min="4722" max="4722" width="14.109375" customWidth="1"/>
    <col min="4723" max="4723" width="12.88671875" customWidth="1"/>
    <col min="4724" max="4724" width="11.6640625" customWidth="1"/>
    <col min="4725" max="4725" width="12.88671875" customWidth="1"/>
    <col min="4726" max="4726" width="14.88671875" customWidth="1"/>
    <col min="4727" max="4727" width="13" customWidth="1"/>
    <col min="4728" max="4728" width="11.33203125" customWidth="1"/>
    <col min="4729" max="4729" width="14.88671875" customWidth="1"/>
    <col min="4730" max="4730" width="14.33203125" customWidth="1"/>
    <col min="4731" max="4731" width="13.33203125" customWidth="1"/>
    <col min="4732" max="4732" width="11.33203125" customWidth="1"/>
    <col min="4733" max="4733" width="12.88671875" customWidth="1"/>
    <col min="4734" max="4734" width="11.33203125" customWidth="1"/>
    <col min="4735" max="4735" width="13.109375" customWidth="1"/>
    <col min="4736" max="4736" width="12.109375" customWidth="1"/>
    <col min="4737" max="4737" width="13.88671875" customWidth="1"/>
    <col min="4738" max="4738" width="14" customWidth="1"/>
    <col min="4739" max="4739" width="13.33203125" customWidth="1"/>
    <col min="4740" max="4740" width="11.33203125" customWidth="1"/>
    <col min="4741" max="4741" width="14.6640625" bestFit="1" customWidth="1"/>
    <col min="4742" max="4742" width="13.33203125" customWidth="1"/>
    <col min="4743" max="4744" width="14.33203125" customWidth="1"/>
    <col min="4745" max="4747" width="13.109375" customWidth="1"/>
    <col min="4748" max="4784" width="17.33203125" customWidth="1"/>
    <col min="4785" max="4785" width="14.6640625" bestFit="1" customWidth="1"/>
    <col min="4786" max="4786" width="13.6640625" customWidth="1"/>
    <col min="4787" max="4787" width="15.33203125" customWidth="1"/>
    <col min="4788" max="4788" width="13.109375" customWidth="1"/>
    <col min="4789" max="4789" width="11.88671875" customWidth="1"/>
    <col min="4790" max="4790" width="13.33203125" customWidth="1"/>
    <col min="4791" max="4791" width="12.33203125" customWidth="1"/>
    <col min="4792" max="4792" width="13" bestFit="1" customWidth="1"/>
    <col min="4793" max="4793" width="13.33203125" bestFit="1" customWidth="1"/>
    <col min="4794" max="4794" width="19.33203125" customWidth="1"/>
    <col min="4795" max="4795" width="12.6640625" bestFit="1" customWidth="1"/>
    <col min="4796" max="4796" width="13" bestFit="1" customWidth="1"/>
    <col min="4797" max="4797" width="13.33203125" bestFit="1" customWidth="1"/>
    <col min="4798" max="4798" width="16.33203125" customWidth="1"/>
    <col min="4799" max="4799" width="13.109375" customWidth="1"/>
    <col min="4800" max="4800" width="15.109375" bestFit="1" customWidth="1"/>
    <col min="4801" max="4801" width="16.33203125" bestFit="1" customWidth="1"/>
    <col min="4802" max="4802" width="14.33203125" customWidth="1"/>
    <col min="4803" max="4803" width="13.33203125" bestFit="1" customWidth="1"/>
    <col min="4804" max="4804" width="13" bestFit="1" customWidth="1"/>
    <col min="4805" max="4812" width="13" customWidth="1"/>
    <col min="4813" max="4813" width="13" bestFit="1" customWidth="1"/>
    <col min="4814" max="4814" width="15.88671875" customWidth="1"/>
    <col min="4815" max="4815" width="12.6640625" bestFit="1" customWidth="1"/>
    <col min="4816" max="4817" width="13" bestFit="1" customWidth="1"/>
    <col min="4818" max="4818" width="14.33203125" customWidth="1"/>
    <col min="4819" max="4819" width="12.6640625" bestFit="1" customWidth="1"/>
    <col min="4820" max="4821" width="13" bestFit="1" customWidth="1"/>
    <col min="4822" max="4822" width="15.109375" customWidth="1"/>
    <col min="4823" max="4825" width="13" bestFit="1" customWidth="1"/>
    <col min="4826" max="4826" width="13.6640625" customWidth="1"/>
    <col min="4827" max="4828" width="13" bestFit="1" customWidth="1"/>
    <col min="4829" max="4829" width="13.109375" customWidth="1"/>
    <col min="4830" max="4830" width="15.88671875" customWidth="1"/>
    <col min="4831" max="4831" width="13" customWidth="1"/>
    <col min="4832" max="4832" width="13" bestFit="1" customWidth="1"/>
    <col min="4833" max="4833" width="21" customWidth="1"/>
    <col min="4834" max="4834" width="15.6640625" customWidth="1"/>
    <col min="4835" max="4835" width="13.33203125" customWidth="1"/>
    <col min="4836" max="4836" width="13" bestFit="1" customWidth="1"/>
    <col min="4837" max="4840" width="13" customWidth="1"/>
    <col min="4841" max="4841" width="13.33203125" bestFit="1" customWidth="1"/>
    <col min="4842" max="4842" width="14.33203125" customWidth="1"/>
    <col min="4843" max="4843" width="13.33203125" customWidth="1"/>
    <col min="4844" max="4848" width="12.33203125" customWidth="1"/>
    <col min="4849" max="4849" width="13.33203125" bestFit="1" customWidth="1"/>
    <col min="4850" max="4850" width="14" customWidth="1"/>
    <col min="4851" max="4851" width="13.33203125" bestFit="1" customWidth="1"/>
    <col min="4852" max="4852" width="13" bestFit="1" customWidth="1"/>
    <col min="4853" max="4854" width="13.6640625" customWidth="1"/>
    <col min="4855" max="4855" width="13.109375" customWidth="1"/>
    <col min="4856" max="4856" width="12.33203125" customWidth="1"/>
    <col min="4857" max="4857" width="13.33203125" bestFit="1" customWidth="1"/>
    <col min="4858" max="4858" width="17" customWidth="1"/>
    <col min="4859" max="4859" width="13.33203125" bestFit="1" customWidth="1"/>
    <col min="4860" max="4860" width="13" bestFit="1" customWidth="1"/>
    <col min="4861" max="4861" width="12.6640625" bestFit="1" customWidth="1"/>
    <col min="4862" max="4862" width="14.6640625" customWidth="1"/>
    <col min="4863" max="4863" width="11.88671875" bestFit="1" customWidth="1"/>
    <col min="4864" max="4864" width="13" bestFit="1" customWidth="1"/>
    <col min="4865" max="4865" width="15.109375" bestFit="1" customWidth="1"/>
    <col min="4866" max="4866" width="14" customWidth="1"/>
    <col min="4867" max="4867" width="12" bestFit="1" customWidth="1"/>
    <col min="4868" max="4868" width="11.33203125" customWidth="1"/>
    <col min="4869" max="4869" width="12.6640625" bestFit="1" customWidth="1"/>
    <col min="4870" max="4870" width="11.33203125" customWidth="1"/>
    <col min="4871" max="4872" width="13" bestFit="1" customWidth="1"/>
    <col min="4873" max="4873" width="12.6640625" bestFit="1" customWidth="1"/>
    <col min="4874" max="4874" width="18.33203125" customWidth="1"/>
    <col min="4875" max="4875" width="12.33203125" bestFit="1" customWidth="1"/>
    <col min="4876" max="4876" width="13" bestFit="1" customWidth="1"/>
    <col min="4877" max="4877" width="13" customWidth="1"/>
    <col min="4878" max="4878" width="14.33203125" customWidth="1"/>
    <col min="4879" max="4880" width="13" customWidth="1"/>
    <col min="4881" max="4881" width="13.33203125" customWidth="1"/>
    <col min="4882" max="4882" width="15.6640625" customWidth="1"/>
    <col min="4883" max="4883" width="12" bestFit="1" customWidth="1"/>
    <col min="4884" max="4885" width="12.33203125" customWidth="1"/>
    <col min="4886" max="4886" width="15.88671875" customWidth="1"/>
    <col min="4887" max="4889" width="12.33203125" customWidth="1"/>
    <col min="4890" max="4890" width="14.88671875" customWidth="1"/>
    <col min="4891" max="4893" width="12.33203125" customWidth="1"/>
    <col min="4894" max="4894" width="13.6640625" customWidth="1"/>
    <col min="4895" max="4896" width="12.33203125" customWidth="1"/>
    <col min="4897" max="4897" width="18.109375" customWidth="1"/>
    <col min="4898" max="4898" width="16.33203125" customWidth="1"/>
    <col min="4899" max="4899" width="15" customWidth="1"/>
    <col min="4901" max="4901" width="13.33203125" bestFit="1" customWidth="1"/>
    <col min="4974" max="4974" width="3.6640625" customWidth="1"/>
    <col min="4975" max="4975" width="17" customWidth="1"/>
    <col min="4976" max="4976" width="13" customWidth="1"/>
    <col min="4977" max="4977" width="18.6640625" customWidth="1"/>
    <col min="4978" max="4978" width="14.109375" customWidth="1"/>
    <col min="4979" max="4979" width="12.88671875" customWidth="1"/>
    <col min="4980" max="4980" width="11.6640625" customWidth="1"/>
    <col min="4981" max="4981" width="12.88671875" customWidth="1"/>
    <col min="4982" max="4982" width="14.88671875" customWidth="1"/>
    <col min="4983" max="4983" width="13" customWidth="1"/>
    <col min="4984" max="4984" width="11.33203125" customWidth="1"/>
    <col min="4985" max="4985" width="14.88671875" customWidth="1"/>
    <col min="4986" max="4986" width="14.33203125" customWidth="1"/>
    <col min="4987" max="4987" width="13.33203125" customWidth="1"/>
    <col min="4988" max="4988" width="11.33203125" customWidth="1"/>
    <col min="4989" max="4989" width="12.88671875" customWidth="1"/>
    <col min="4990" max="4990" width="11.33203125" customWidth="1"/>
    <col min="4991" max="4991" width="13.109375" customWidth="1"/>
    <col min="4992" max="4992" width="12.109375" customWidth="1"/>
    <col min="4993" max="4993" width="13.88671875" customWidth="1"/>
    <col min="4994" max="4994" width="14" customWidth="1"/>
    <col min="4995" max="4995" width="13.33203125" customWidth="1"/>
    <col min="4996" max="4996" width="11.33203125" customWidth="1"/>
    <col min="4997" max="4997" width="14.6640625" bestFit="1" customWidth="1"/>
    <col min="4998" max="4998" width="13.33203125" customWidth="1"/>
    <col min="4999" max="5000" width="14.33203125" customWidth="1"/>
    <col min="5001" max="5003" width="13.109375" customWidth="1"/>
    <col min="5004" max="5040" width="17.33203125" customWidth="1"/>
    <col min="5041" max="5041" width="14.6640625" bestFit="1" customWidth="1"/>
    <col min="5042" max="5042" width="13.6640625" customWidth="1"/>
    <col min="5043" max="5043" width="15.33203125" customWidth="1"/>
    <col min="5044" max="5044" width="13.109375" customWidth="1"/>
    <col min="5045" max="5045" width="11.88671875" customWidth="1"/>
    <col min="5046" max="5046" width="13.33203125" customWidth="1"/>
    <col min="5047" max="5047" width="12.33203125" customWidth="1"/>
    <col min="5048" max="5048" width="13" bestFit="1" customWidth="1"/>
    <col min="5049" max="5049" width="13.33203125" bestFit="1" customWidth="1"/>
    <col min="5050" max="5050" width="19.33203125" customWidth="1"/>
    <col min="5051" max="5051" width="12.6640625" bestFit="1" customWidth="1"/>
    <col min="5052" max="5052" width="13" bestFit="1" customWidth="1"/>
    <col min="5053" max="5053" width="13.33203125" bestFit="1" customWidth="1"/>
    <col min="5054" max="5054" width="16.33203125" customWidth="1"/>
    <col min="5055" max="5055" width="13.109375" customWidth="1"/>
    <col min="5056" max="5056" width="15.109375" bestFit="1" customWidth="1"/>
    <col min="5057" max="5057" width="16.33203125" bestFit="1" customWidth="1"/>
    <col min="5058" max="5058" width="14.33203125" customWidth="1"/>
    <col min="5059" max="5059" width="13.33203125" bestFit="1" customWidth="1"/>
    <col min="5060" max="5060" width="13" bestFit="1" customWidth="1"/>
    <col min="5061" max="5068" width="13" customWidth="1"/>
    <col min="5069" max="5069" width="13" bestFit="1" customWidth="1"/>
    <col min="5070" max="5070" width="15.88671875" customWidth="1"/>
    <col min="5071" max="5071" width="12.6640625" bestFit="1" customWidth="1"/>
    <col min="5072" max="5073" width="13" bestFit="1" customWidth="1"/>
    <col min="5074" max="5074" width="14.33203125" customWidth="1"/>
    <col min="5075" max="5075" width="12.6640625" bestFit="1" customWidth="1"/>
    <col min="5076" max="5077" width="13" bestFit="1" customWidth="1"/>
    <col min="5078" max="5078" width="15.109375" customWidth="1"/>
    <col min="5079" max="5081" width="13" bestFit="1" customWidth="1"/>
    <col min="5082" max="5082" width="13.6640625" customWidth="1"/>
    <col min="5083" max="5084" width="13" bestFit="1" customWidth="1"/>
    <col min="5085" max="5085" width="13.109375" customWidth="1"/>
    <col min="5086" max="5086" width="15.88671875" customWidth="1"/>
    <col min="5087" max="5087" width="13" customWidth="1"/>
    <col min="5088" max="5088" width="13" bestFit="1" customWidth="1"/>
    <col min="5089" max="5089" width="21" customWidth="1"/>
    <col min="5090" max="5090" width="15.6640625" customWidth="1"/>
    <col min="5091" max="5091" width="13.33203125" customWidth="1"/>
    <col min="5092" max="5092" width="13" bestFit="1" customWidth="1"/>
    <col min="5093" max="5096" width="13" customWidth="1"/>
    <col min="5097" max="5097" width="13.33203125" bestFit="1" customWidth="1"/>
    <col min="5098" max="5098" width="14.33203125" customWidth="1"/>
    <col min="5099" max="5099" width="13.33203125" customWidth="1"/>
    <col min="5100" max="5104" width="12.33203125" customWidth="1"/>
    <col min="5105" max="5105" width="13.33203125" bestFit="1" customWidth="1"/>
    <col min="5106" max="5106" width="14" customWidth="1"/>
    <col min="5107" max="5107" width="13.33203125" bestFit="1" customWidth="1"/>
    <col min="5108" max="5108" width="13" bestFit="1" customWidth="1"/>
    <col min="5109" max="5110" width="13.6640625" customWidth="1"/>
    <col min="5111" max="5111" width="13.109375" customWidth="1"/>
    <col min="5112" max="5112" width="12.33203125" customWidth="1"/>
    <col min="5113" max="5113" width="13.33203125" bestFit="1" customWidth="1"/>
    <col min="5114" max="5114" width="17" customWidth="1"/>
    <col min="5115" max="5115" width="13.33203125" bestFit="1" customWidth="1"/>
    <col min="5116" max="5116" width="13" bestFit="1" customWidth="1"/>
    <col min="5117" max="5117" width="12.6640625" bestFit="1" customWidth="1"/>
    <col min="5118" max="5118" width="14.6640625" customWidth="1"/>
    <col min="5119" max="5119" width="11.88671875" bestFit="1" customWidth="1"/>
    <col min="5120" max="5120" width="13" bestFit="1" customWidth="1"/>
    <col min="5121" max="5121" width="15.109375" bestFit="1" customWidth="1"/>
    <col min="5122" max="5122" width="14" customWidth="1"/>
    <col min="5123" max="5123" width="12" bestFit="1" customWidth="1"/>
    <col min="5124" max="5124" width="11.33203125" customWidth="1"/>
    <col min="5125" max="5125" width="12.6640625" bestFit="1" customWidth="1"/>
    <col min="5126" max="5126" width="11.33203125" customWidth="1"/>
    <col min="5127" max="5128" width="13" bestFit="1" customWidth="1"/>
    <col min="5129" max="5129" width="12.6640625" bestFit="1" customWidth="1"/>
    <col min="5130" max="5130" width="18.33203125" customWidth="1"/>
    <col min="5131" max="5131" width="12.33203125" bestFit="1" customWidth="1"/>
    <col min="5132" max="5132" width="13" bestFit="1" customWidth="1"/>
    <col min="5133" max="5133" width="13" customWidth="1"/>
    <col min="5134" max="5134" width="14.33203125" customWidth="1"/>
    <col min="5135" max="5136" width="13" customWidth="1"/>
    <col min="5137" max="5137" width="13.33203125" customWidth="1"/>
    <col min="5138" max="5138" width="15.6640625" customWidth="1"/>
    <col min="5139" max="5139" width="12" bestFit="1" customWidth="1"/>
    <col min="5140" max="5141" width="12.33203125" customWidth="1"/>
    <col min="5142" max="5142" width="15.88671875" customWidth="1"/>
    <col min="5143" max="5145" width="12.33203125" customWidth="1"/>
    <col min="5146" max="5146" width="14.88671875" customWidth="1"/>
    <col min="5147" max="5149" width="12.33203125" customWidth="1"/>
    <col min="5150" max="5150" width="13.6640625" customWidth="1"/>
    <col min="5151" max="5152" width="12.33203125" customWidth="1"/>
    <col min="5153" max="5153" width="18.109375" customWidth="1"/>
    <col min="5154" max="5154" width="16.33203125" customWidth="1"/>
    <col min="5155" max="5155" width="15" customWidth="1"/>
    <col min="5157" max="5157" width="13.33203125" bestFit="1" customWidth="1"/>
    <col min="5230" max="5230" width="3.6640625" customWidth="1"/>
    <col min="5231" max="5231" width="17" customWidth="1"/>
    <col min="5232" max="5232" width="13" customWidth="1"/>
    <col min="5233" max="5233" width="18.6640625" customWidth="1"/>
    <col min="5234" max="5234" width="14.109375" customWidth="1"/>
    <col min="5235" max="5235" width="12.88671875" customWidth="1"/>
    <col min="5236" max="5236" width="11.6640625" customWidth="1"/>
    <col min="5237" max="5237" width="12.88671875" customWidth="1"/>
    <col min="5238" max="5238" width="14.88671875" customWidth="1"/>
    <col min="5239" max="5239" width="13" customWidth="1"/>
    <col min="5240" max="5240" width="11.33203125" customWidth="1"/>
    <col min="5241" max="5241" width="14.88671875" customWidth="1"/>
    <col min="5242" max="5242" width="14.33203125" customWidth="1"/>
    <col min="5243" max="5243" width="13.33203125" customWidth="1"/>
    <col min="5244" max="5244" width="11.33203125" customWidth="1"/>
    <col min="5245" max="5245" width="12.88671875" customWidth="1"/>
    <col min="5246" max="5246" width="11.33203125" customWidth="1"/>
    <col min="5247" max="5247" width="13.109375" customWidth="1"/>
    <col min="5248" max="5248" width="12.109375" customWidth="1"/>
    <col min="5249" max="5249" width="13.88671875" customWidth="1"/>
    <col min="5250" max="5250" width="14" customWidth="1"/>
    <col min="5251" max="5251" width="13.33203125" customWidth="1"/>
    <col min="5252" max="5252" width="11.33203125" customWidth="1"/>
    <col min="5253" max="5253" width="14.6640625" bestFit="1" customWidth="1"/>
    <col min="5254" max="5254" width="13.33203125" customWidth="1"/>
    <col min="5255" max="5256" width="14.33203125" customWidth="1"/>
    <col min="5257" max="5259" width="13.109375" customWidth="1"/>
    <col min="5260" max="5296" width="17.33203125" customWidth="1"/>
    <col min="5297" max="5297" width="14.6640625" bestFit="1" customWidth="1"/>
    <col min="5298" max="5298" width="13.6640625" customWidth="1"/>
    <col min="5299" max="5299" width="15.33203125" customWidth="1"/>
    <col min="5300" max="5300" width="13.109375" customWidth="1"/>
    <col min="5301" max="5301" width="11.88671875" customWidth="1"/>
    <col min="5302" max="5302" width="13.33203125" customWidth="1"/>
    <col min="5303" max="5303" width="12.33203125" customWidth="1"/>
    <col min="5304" max="5304" width="13" bestFit="1" customWidth="1"/>
    <col min="5305" max="5305" width="13.33203125" bestFit="1" customWidth="1"/>
    <col min="5306" max="5306" width="19.33203125" customWidth="1"/>
    <col min="5307" max="5307" width="12.6640625" bestFit="1" customWidth="1"/>
    <col min="5308" max="5308" width="13" bestFit="1" customWidth="1"/>
    <col min="5309" max="5309" width="13.33203125" bestFit="1" customWidth="1"/>
    <col min="5310" max="5310" width="16.33203125" customWidth="1"/>
    <col min="5311" max="5311" width="13.109375" customWidth="1"/>
    <col min="5312" max="5312" width="15.109375" bestFit="1" customWidth="1"/>
    <col min="5313" max="5313" width="16.33203125" bestFit="1" customWidth="1"/>
    <col min="5314" max="5314" width="14.33203125" customWidth="1"/>
    <col min="5315" max="5315" width="13.33203125" bestFit="1" customWidth="1"/>
    <col min="5316" max="5316" width="13" bestFit="1" customWidth="1"/>
    <col min="5317" max="5324" width="13" customWidth="1"/>
    <col min="5325" max="5325" width="13" bestFit="1" customWidth="1"/>
    <col min="5326" max="5326" width="15.88671875" customWidth="1"/>
    <col min="5327" max="5327" width="12.6640625" bestFit="1" customWidth="1"/>
    <col min="5328" max="5329" width="13" bestFit="1" customWidth="1"/>
    <col min="5330" max="5330" width="14.33203125" customWidth="1"/>
    <col min="5331" max="5331" width="12.6640625" bestFit="1" customWidth="1"/>
    <col min="5332" max="5333" width="13" bestFit="1" customWidth="1"/>
    <col min="5334" max="5334" width="15.109375" customWidth="1"/>
    <col min="5335" max="5337" width="13" bestFit="1" customWidth="1"/>
    <col min="5338" max="5338" width="13.6640625" customWidth="1"/>
    <col min="5339" max="5340" width="13" bestFit="1" customWidth="1"/>
    <col min="5341" max="5341" width="13.109375" customWidth="1"/>
    <col min="5342" max="5342" width="15.88671875" customWidth="1"/>
    <col min="5343" max="5343" width="13" customWidth="1"/>
    <col min="5344" max="5344" width="13" bestFit="1" customWidth="1"/>
    <col min="5345" max="5345" width="21" customWidth="1"/>
    <col min="5346" max="5346" width="15.6640625" customWidth="1"/>
    <col min="5347" max="5347" width="13.33203125" customWidth="1"/>
    <col min="5348" max="5348" width="13" bestFit="1" customWidth="1"/>
    <col min="5349" max="5352" width="13" customWidth="1"/>
    <col min="5353" max="5353" width="13.33203125" bestFit="1" customWidth="1"/>
    <col min="5354" max="5354" width="14.33203125" customWidth="1"/>
    <col min="5355" max="5355" width="13.33203125" customWidth="1"/>
    <col min="5356" max="5360" width="12.33203125" customWidth="1"/>
    <col min="5361" max="5361" width="13.33203125" bestFit="1" customWidth="1"/>
    <col min="5362" max="5362" width="14" customWidth="1"/>
    <col min="5363" max="5363" width="13.33203125" bestFit="1" customWidth="1"/>
    <col min="5364" max="5364" width="13" bestFit="1" customWidth="1"/>
    <col min="5365" max="5366" width="13.6640625" customWidth="1"/>
    <col min="5367" max="5367" width="13.109375" customWidth="1"/>
    <col min="5368" max="5368" width="12.33203125" customWidth="1"/>
    <col min="5369" max="5369" width="13.33203125" bestFit="1" customWidth="1"/>
    <col min="5370" max="5370" width="17" customWidth="1"/>
    <col min="5371" max="5371" width="13.33203125" bestFit="1" customWidth="1"/>
    <col min="5372" max="5372" width="13" bestFit="1" customWidth="1"/>
    <col min="5373" max="5373" width="12.6640625" bestFit="1" customWidth="1"/>
    <col min="5374" max="5374" width="14.6640625" customWidth="1"/>
    <col min="5375" max="5375" width="11.88671875" bestFit="1" customWidth="1"/>
    <col min="5376" max="5376" width="13" bestFit="1" customWidth="1"/>
    <col min="5377" max="5377" width="15.109375" bestFit="1" customWidth="1"/>
    <col min="5378" max="5378" width="14" customWidth="1"/>
    <col min="5379" max="5379" width="12" bestFit="1" customWidth="1"/>
    <col min="5380" max="5380" width="11.33203125" customWidth="1"/>
    <col min="5381" max="5381" width="12.6640625" bestFit="1" customWidth="1"/>
    <col min="5382" max="5382" width="11.33203125" customWidth="1"/>
    <col min="5383" max="5384" width="13" bestFit="1" customWidth="1"/>
    <col min="5385" max="5385" width="12.6640625" bestFit="1" customWidth="1"/>
    <col min="5386" max="5386" width="18.33203125" customWidth="1"/>
    <col min="5387" max="5387" width="12.33203125" bestFit="1" customWidth="1"/>
    <col min="5388" max="5388" width="13" bestFit="1" customWidth="1"/>
    <col min="5389" max="5389" width="13" customWidth="1"/>
    <col min="5390" max="5390" width="14.33203125" customWidth="1"/>
    <col min="5391" max="5392" width="13" customWidth="1"/>
    <col min="5393" max="5393" width="13.33203125" customWidth="1"/>
    <col min="5394" max="5394" width="15.6640625" customWidth="1"/>
    <col min="5395" max="5395" width="12" bestFit="1" customWidth="1"/>
    <col min="5396" max="5397" width="12.33203125" customWidth="1"/>
    <col min="5398" max="5398" width="15.88671875" customWidth="1"/>
    <col min="5399" max="5401" width="12.33203125" customWidth="1"/>
    <col min="5402" max="5402" width="14.88671875" customWidth="1"/>
    <col min="5403" max="5405" width="12.33203125" customWidth="1"/>
    <col min="5406" max="5406" width="13.6640625" customWidth="1"/>
    <col min="5407" max="5408" width="12.33203125" customWidth="1"/>
    <col min="5409" max="5409" width="18.109375" customWidth="1"/>
    <col min="5410" max="5410" width="16.33203125" customWidth="1"/>
    <col min="5411" max="5411" width="15" customWidth="1"/>
    <col min="5413" max="5413" width="13.33203125" bestFit="1" customWidth="1"/>
    <col min="5486" max="5486" width="3.6640625" customWidth="1"/>
    <col min="5487" max="5487" width="17" customWidth="1"/>
    <col min="5488" max="5488" width="13" customWidth="1"/>
    <col min="5489" max="5489" width="18.6640625" customWidth="1"/>
    <col min="5490" max="5490" width="14.109375" customWidth="1"/>
    <col min="5491" max="5491" width="12.88671875" customWidth="1"/>
    <col min="5492" max="5492" width="11.6640625" customWidth="1"/>
    <col min="5493" max="5493" width="12.88671875" customWidth="1"/>
    <col min="5494" max="5494" width="14.88671875" customWidth="1"/>
    <col min="5495" max="5495" width="13" customWidth="1"/>
    <col min="5496" max="5496" width="11.33203125" customWidth="1"/>
    <col min="5497" max="5497" width="14.88671875" customWidth="1"/>
    <col min="5498" max="5498" width="14.33203125" customWidth="1"/>
    <col min="5499" max="5499" width="13.33203125" customWidth="1"/>
    <col min="5500" max="5500" width="11.33203125" customWidth="1"/>
    <col min="5501" max="5501" width="12.88671875" customWidth="1"/>
    <col min="5502" max="5502" width="11.33203125" customWidth="1"/>
    <col min="5503" max="5503" width="13.109375" customWidth="1"/>
    <col min="5504" max="5504" width="12.109375" customWidth="1"/>
    <col min="5505" max="5505" width="13.88671875" customWidth="1"/>
    <col min="5506" max="5506" width="14" customWidth="1"/>
    <col min="5507" max="5507" width="13.33203125" customWidth="1"/>
    <col min="5508" max="5508" width="11.33203125" customWidth="1"/>
    <col min="5509" max="5509" width="14.6640625" bestFit="1" customWidth="1"/>
    <col min="5510" max="5510" width="13.33203125" customWidth="1"/>
    <col min="5511" max="5512" width="14.33203125" customWidth="1"/>
    <col min="5513" max="5515" width="13.109375" customWidth="1"/>
    <col min="5516" max="5552" width="17.33203125" customWidth="1"/>
    <col min="5553" max="5553" width="14.6640625" bestFit="1" customWidth="1"/>
    <col min="5554" max="5554" width="13.6640625" customWidth="1"/>
    <col min="5555" max="5555" width="15.33203125" customWidth="1"/>
    <col min="5556" max="5556" width="13.109375" customWidth="1"/>
    <col min="5557" max="5557" width="11.88671875" customWidth="1"/>
    <col min="5558" max="5558" width="13.33203125" customWidth="1"/>
    <col min="5559" max="5559" width="12.33203125" customWidth="1"/>
    <col min="5560" max="5560" width="13" bestFit="1" customWidth="1"/>
    <col min="5561" max="5561" width="13.33203125" bestFit="1" customWidth="1"/>
    <col min="5562" max="5562" width="19.33203125" customWidth="1"/>
    <col min="5563" max="5563" width="12.6640625" bestFit="1" customWidth="1"/>
    <col min="5564" max="5564" width="13" bestFit="1" customWidth="1"/>
    <col min="5565" max="5565" width="13.33203125" bestFit="1" customWidth="1"/>
    <col min="5566" max="5566" width="16.33203125" customWidth="1"/>
    <col min="5567" max="5567" width="13.109375" customWidth="1"/>
    <col min="5568" max="5568" width="15.109375" bestFit="1" customWidth="1"/>
    <col min="5569" max="5569" width="16.33203125" bestFit="1" customWidth="1"/>
    <col min="5570" max="5570" width="14.33203125" customWidth="1"/>
    <col min="5571" max="5571" width="13.33203125" bestFit="1" customWidth="1"/>
    <col min="5572" max="5572" width="13" bestFit="1" customWidth="1"/>
    <col min="5573" max="5580" width="13" customWidth="1"/>
    <col min="5581" max="5581" width="13" bestFit="1" customWidth="1"/>
    <col min="5582" max="5582" width="15.88671875" customWidth="1"/>
    <col min="5583" max="5583" width="12.6640625" bestFit="1" customWidth="1"/>
    <col min="5584" max="5585" width="13" bestFit="1" customWidth="1"/>
    <col min="5586" max="5586" width="14.33203125" customWidth="1"/>
    <col min="5587" max="5587" width="12.6640625" bestFit="1" customWidth="1"/>
    <col min="5588" max="5589" width="13" bestFit="1" customWidth="1"/>
    <col min="5590" max="5590" width="15.109375" customWidth="1"/>
    <col min="5591" max="5593" width="13" bestFit="1" customWidth="1"/>
    <col min="5594" max="5594" width="13.6640625" customWidth="1"/>
    <col min="5595" max="5596" width="13" bestFit="1" customWidth="1"/>
    <col min="5597" max="5597" width="13.109375" customWidth="1"/>
    <col min="5598" max="5598" width="15.88671875" customWidth="1"/>
    <col min="5599" max="5599" width="13" customWidth="1"/>
    <col min="5600" max="5600" width="13" bestFit="1" customWidth="1"/>
    <col min="5601" max="5601" width="21" customWidth="1"/>
    <col min="5602" max="5602" width="15.6640625" customWidth="1"/>
    <col min="5603" max="5603" width="13.33203125" customWidth="1"/>
    <col min="5604" max="5604" width="13" bestFit="1" customWidth="1"/>
    <col min="5605" max="5608" width="13" customWidth="1"/>
    <col min="5609" max="5609" width="13.33203125" bestFit="1" customWidth="1"/>
    <col min="5610" max="5610" width="14.33203125" customWidth="1"/>
    <col min="5611" max="5611" width="13.33203125" customWidth="1"/>
    <col min="5612" max="5616" width="12.33203125" customWidth="1"/>
    <col min="5617" max="5617" width="13.33203125" bestFit="1" customWidth="1"/>
    <col min="5618" max="5618" width="14" customWidth="1"/>
    <col min="5619" max="5619" width="13.33203125" bestFit="1" customWidth="1"/>
    <col min="5620" max="5620" width="13" bestFit="1" customWidth="1"/>
    <col min="5621" max="5622" width="13.6640625" customWidth="1"/>
    <col min="5623" max="5623" width="13.109375" customWidth="1"/>
    <col min="5624" max="5624" width="12.33203125" customWidth="1"/>
    <col min="5625" max="5625" width="13.33203125" bestFit="1" customWidth="1"/>
    <col min="5626" max="5626" width="17" customWidth="1"/>
    <col min="5627" max="5627" width="13.33203125" bestFit="1" customWidth="1"/>
    <col min="5628" max="5628" width="13" bestFit="1" customWidth="1"/>
    <col min="5629" max="5629" width="12.6640625" bestFit="1" customWidth="1"/>
    <col min="5630" max="5630" width="14.6640625" customWidth="1"/>
    <col min="5631" max="5631" width="11.88671875" bestFit="1" customWidth="1"/>
    <col min="5632" max="5632" width="13" bestFit="1" customWidth="1"/>
    <col min="5633" max="5633" width="15.109375" bestFit="1" customWidth="1"/>
    <col min="5634" max="5634" width="14" customWidth="1"/>
    <col min="5635" max="5635" width="12" bestFit="1" customWidth="1"/>
    <col min="5636" max="5636" width="11.33203125" customWidth="1"/>
    <col min="5637" max="5637" width="12.6640625" bestFit="1" customWidth="1"/>
    <col min="5638" max="5638" width="11.33203125" customWidth="1"/>
    <col min="5639" max="5640" width="13" bestFit="1" customWidth="1"/>
    <col min="5641" max="5641" width="12.6640625" bestFit="1" customWidth="1"/>
    <col min="5642" max="5642" width="18.33203125" customWidth="1"/>
    <col min="5643" max="5643" width="12.33203125" bestFit="1" customWidth="1"/>
    <col min="5644" max="5644" width="13" bestFit="1" customWidth="1"/>
    <col min="5645" max="5645" width="13" customWidth="1"/>
    <col min="5646" max="5646" width="14.33203125" customWidth="1"/>
    <col min="5647" max="5648" width="13" customWidth="1"/>
    <col min="5649" max="5649" width="13.33203125" customWidth="1"/>
    <col min="5650" max="5650" width="15.6640625" customWidth="1"/>
    <col min="5651" max="5651" width="12" bestFit="1" customWidth="1"/>
    <col min="5652" max="5653" width="12.33203125" customWidth="1"/>
    <col min="5654" max="5654" width="15.88671875" customWidth="1"/>
    <col min="5655" max="5657" width="12.33203125" customWidth="1"/>
    <col min="5658" max="5658" width="14.88671875" customWidth="1"/>
    <col min="5659" max="5661" width="12.33203125" customWidth="1"/>
    <col min="5662" max="5662" width="13.6640625" customWidth="1"/>
    <col min="5663" max="5664" width="12.33203125" customWidth="1"/>
    <col min="5665" max="5665" width="18.109375" customWidth="1"/>
    <col min="5666" max="5666" width="16.33203125" customWidth="1"/>
    <col min="5667" max="5667" width="15" customWidth="1"/>
    <col min="5669" max="5669" width="13.33203125" bestFit="1" customWidth="1"/>
    <col min="5742" max="5742" width="3.6640625" customWidth="1"/>
    <col min="5743" max="5743" width="17" customWidth="1"/>
    <col min="5744" max="5744" width="13" customWidth="1"/>
    <col min="5745" max="5745" width="18.6640625" customWidth="1"/>
    <col min="5746" max="5746" width="14.109375" customWidth="1"/>
    <col min="5747" max="5747" width="12.88671875" customWidth="1"/>
    <col min="5748" max="5748" width="11.6640625" customWidth="1"/>
    <col min="5749" max="5749" width="12.88671875" customWidth="1"/>
    <col min="5750" max="5750" width="14.88671875" customWidth="1"/>
    <col min="5751" max="5751" width="13" customWidth="1"/>
    <col min="5752" max="5752" width="11.33203125" customWidth="1"/>
    <col min="5753" max="5753" width="14.88671875" customWidth="1"/>
    <col min="5754" max="5754" width="14.33203125" customWidth="1"/>
    <col min="5755" max="5755" width="13.33203125" customWidth="1"/>
    <col min="5756" max="5756" width="11.33203125" customWidth="1"/>
    <col min="5757" max="5757" width="12.88671875" customWidth="1"/>
    <col min="5758" max="5758" width="11.33203125" customWidth="1"/>
    <col min="5759" max="5759" width="13.109375" customWidth="1"/>
    <col min="5760" max="5760" width="12.109375" customWidth="1"/>
    <col min="5761" max="5761" width="13.88671875" customWidth="1"/>
    <col min="5762" max="5762" width="14" customWidth="1"/>
    <col min="5763" max="5763" width="13.33203125" customWidth="1"/>
    <col min="5764" max="5764" width="11.33203125" customWidth="1"/>
    <col min="5765" max="5765" width="14.6640625" bestFit="1" customWidth="1"/>
    <col min="5766" max="5766" width="13.33203125" customWidth="1"/>
    <col min="5767" max="5768" width="14.33203125" customWidth="1"/>
    <col min="5769" max="5771" width="13.109375" customWidth="1"/>
    <col min="5772" max="5808" width="17.33203125" customWidth="1"/>
    <col min="5809" max="5809" width="14.6640625" bestFit="1" customWidth="1"/>
    <col min="5810" max="5810" width="13.6640625" customWidth="1"/>
    <col min="5811" max="5811" width="15.33203125" customWidth="1"/>
    <col min="5812" max="5812" width="13.109375" customWidth="1"/>
    <col min="5813" max="5813" width="11.88671875" customWidth="1"/>
    <col min="5814" max="5814" width="13.33203125" customWidth="1"/>
    <col min="5815" max="5815" width="12.33203125" customWidth="1"/>
    <col min="5816" max="5816" width="13" bestFit="1" customWidth="1"/>
    <col min="5817" max="5817" width="13.33203125" bestFit="1" customWidth="1"/>
    <col min="5818" max="5818" width="19.33203125" customWidth="1"/>
    <col min="5819" max="5819" width="12.6640625" bestFit="1" customWidth="1"/>
    <col min="5820" max="5820" width="13" bestFit="1" customWidth="1"/>
    <col min="5821" max="5821" width="13.33203125" bestFit="1" customWidth="1"/>
    <col min="5822" max="5822" width="16.33203125" customWidth="1"/>
    <col min="5823" max="5823" width="13.109375" customWidth="1"/>
    <col min="5824" max="5824" width="15.109375" bestFit="1" customWidth="1"/>
    <col min="5825" max="5825" width="16.33203125" bestFit="1" customWidth="1"/>
    <col min="5826" max="5826" width="14.33203125" customWidth="1"/>
    <col min="5827" max="5827" width="13.33203125" bestFit="1" customWidth="1"/>
    <col min="5828" max="5828" width="13" bestFit="1" customWidth="1"/>
    <col min="5829" max="5836" width="13" customWidth="1"/>
    <col min="5837" max="5837" width="13" bestFit="1" customWidth="1"/>
    <col min="5838" max="5838" width="15.88671875" customWidth="1"/>
    <col min="5839" max="5839" width="12.6640625" bestFit="1" customWidth="1"/>
    <col min="5840" max="5841" width="13" bestFit="1" customWidth="1"/>
    <col min="5842" max="5842" width="14.33203125" customWidth="1"/>
    <col min="5843" max="5843" width="12.6640625" bestFit="1" customWidth="1"/>
    <col min="5844" max="5845" width="13" bestFit="1" customWidth="1"/>
    <col min="5846" max="5846" width="15.109375" customWidth="1"/>
    <col min="5847" max="5849" width="13" bestFit="1" customWidth="1"/>
    <col min="5850" max="5850" width="13.6640625" customWidth="1"/>
    <col min="5851" max="5852" width="13" bestFit="1" customWidth="1"/>
    <col min="5853" max="5853" width="13.109375" customWidth="1"/>
    <col min="5854" max="5854" width="15.88671875" customWidth="1"/>
    <col min="5855" max="5855" width="13" customWidth="1"/>
    <col min="5856" max="5856" width="13" bestFit="1" customWidth="1"/>
    <col min="5857" max="5857" width="21" customWidth="1"/>
    <col min="5858" max="5858" width="15.6640625" customWidth="1"/>
    <col min="5859" max="5859" width="13.33203125" customWidth="1"/>
    <col min="5860" max="5860" width="13" bestFit="1" customWidth="1"/>
    <col min="5861" max="5864" width="13" customWidth="1"/>
    <col min="5865" max="5865" width="13.33203125" bestFit="1" customWidth="1"/>
    <col min="5866" max="5866" width="14.33203125" customWidth="1"/>
    <col min="5867" max="5867" width="13.33203125" customWidth="1"/>
    <col min="5868" max="5872" width="12.33203125" customWidth="1"/>
    <col min="5873" max="5873" width="13.33203125" bestFit="1" customWidth="1"/>
    <col min="5874" max="5874" width="14" customWidth="1"/>
    <col min="5875" max="5875" width="13.33203125" bestFit="1" customWidth="1"/>
    <col min="5876" max="5876" width="13" bestFit="1" customWidth="1"/>
    <col min="5877" max="5878" width="13.6640625" customWidth="1"/>
    <col min="5879" max="5879" width="13.109375" customWidth="1"/>
    <col min="5880" max="5880" width="12.33203125" customWidth="1"/>
    <col min="5881" max="5881" width="13.33203125" bestFit="1" customWidth="1"/>
    <col min="5882" max="5882" width="17" customWidth="1"/>
    <col min="5883" max="5883" width="13.33203125" bestFit="1" customWidth="1"/>
    <col min="5884" max="5884" width="13" bestFit="1" customWidth="1"/>
    <col min="5885" max="5885" width="12.6640625" bestFit="1" customWidth="1"/>
    <col min="5886" max="5886" width="14.6640625" customWidth="1"/>
    <col min="5887" max="5887" width="11.88671875" bestFit="1" customWidth="1"/>
    <col min="5888" max="5888" width="13" bestFit="1" customWidth="1"/>
    <col min="5889" max="5889" width="15.109375" bestFit="1" customWidth="1"/>
    <col min="5890" max="5890" width="14" customWidth="1"/>
    <col min="5891" max="5891" width="12" bestFit="1" customWidth="1"/>
    <col min="5892" max="5892" width="11.33203125" customWidth="1"/>
    <col min="5893" max="5893" width="12.6640625" bestFit="1" customWidth="1"/>
    <col min="5894" max="5894" width="11.33203125" customWidth="1"/>
    <col min="5895" max="5896" width="13" bestFit="1" customWidth="1"/>
    <col min="5897" max="5897" width="12.6640625" bestFit="1" customWidth="1"/>
    <col min="5898" max="5898" width="18.33203125" customWidth="1"/>
    <col min="5899" max="5899" width="12.33203125" bestFit="1" customWidth="1"/>
    <col min="5900" max="5900" width="13" bestFit="1" customWidth="1"/>
    <col min="5901" max="5901" width="13" customWidth="1"/>
    <col min="5902" max="5902" width="14.33203125" customWidth="1"/>
    <col min="5903" max="5904" width="13" customWidth="1"/>
    <col min="5905" max="5905" width="13.33203125" customWidth="1"/>
    <col min="5906" max="5906" width="15.6640625" customWidth="1"/>
    <col min="5907" max="5907" width="12" bestFit="1" customWidth="1"/>
    <col min="5908" max="5909" width="12.33203125" customWidth="1"/>
    <col min="5910" max="5910" width="15.88671875" customWidth="1"/>
    <col min="5911" max="5913" width="12.33203125" customWidth="1"/>
    <col min="5914" max="5914" width="14.88671875" customWidth="1"/>
    <col min="5915" max="5917" width="12.33203125" customWidth="1"/>
    <col min="5918" max="5918" width="13.6640625" customWidth="1"/>
    <col min="5919" max="5920" width="12.33203125" customWidth="1"/>
    <col min="5921" max="5921" width="18.109375" customWidth="1"/>
    <col min="5922" max="5922" width="16.33203125" customWidth="1"/>
    <col min="5923" max="5923" width="15" customWidth="1"/>
    <col min="5925" max="5925" width="13.33203125" bestFit="1" customWidth="1"/>
    <col min="5998" max="5998" width="3.6640625" customWidth="1"/>
    <col min="5999" max="5999" width="17" customWidth="1"/>
    <col min="6000" max="6000" width="13" customWidth="1"/>
    <col min="6001" max="6001" width="18.6640625" customWidth="1"/>
    <col min="6002" max="6002" width="14.109375" customWidth="1"/>
    <col min="6003" max="6003" width="12.88671875" customWidth="1"/>
    <col min="6004" max="6004" width="11.6640625" customWidth="1"/>
    <col min="6005" max="6005" width="12.88671875" customWidth="1"/>
    <col min="6006" max="6006" width="14.88671875" customWidth="1"/>
    <col min="6007" max="6007" width="13" customWidth="1"/>
    <col min="6008" max="6008" width="11.33203125" customWidth="1"/>
    <col min="6009" max="6009" width="14.88671875" customWidth="1"/>
    <col min="6010" max="6010" width="14.33203125" customWidth="1"/>
    <col min="6011" max="6011" width="13.33203125" customWidth="1"/>
    <col min="6012" max="6012" width="11.33203125" customWidth="1"/>
    <col min="6013" max="6013" width="12.88671875" customWidth="1"/>
    <col min="6014" max="6014" width="11.33203125" customWidth="1"/>
    <col min="6015" max="6015" width="13.109375" customWidth="1"/>
    <col min="6016" max="6016" width="12.109375" customWidth="1"/>
    <col min="6017" max="6017" width="13.88671875" customWidth="1"/>
    <col min="6018" max="6018" width="14" customWidth="1"/>
    <col min="6019" max="6019" width="13.33203125" customWidth="1"/>
    <col min="6020" max="6020" width="11.33203125" customWidth="1"/>
    <col min="6021" max="6021" width="14.6640625" bestFit="1" customWidth="1"/>
    <col min="6022" max="6022" width="13.33203125" customWidth="1"/>
    <col min="6023" max="6024" width="14.33203125" customWidth="1"/>
    <col min="6025" max="6027" width="13.109375" customWidth="1"/>
    <col min="6028" max="6064" width="17.33203125" customWidth="1"/>
    <col min="6065" max="6065" width="14.6640625" bestFit="1" customWidth="1"/>
    <col min="6066" max="6066" width="13.6640625" customWidth="1"/>
    <col min="6067" max="6067" width="15.33203125" customWidth="1"/>
    <col min="6068" max="6068" width="13.109375" customWidth="1"/>
    <col min="6069" max="6069" width="11.88671875" customWidth="1"/>
    <col min="6070" max="6070" width="13.33203125" customWidth="1"/>
    <col min="6071" max="6071" width="12.33203125" customWidth="1"/>
    <col min="6072" max="6072" width="13" bestFit="1" customWidth="1"/>
    <col min="6073" max="6073" width="13.33203125" bestFit="1" customWidth="1"/>
    <col min="6074" max="6074" width="19.33203125" customWidth="1"/>
    <col min="6075" max="6075" width="12.6640625" bestFit="1" customWidth="1"/>
    <col min="6076" max="6076" width="13" bestFit="1" customWidth="1"/>
    <col min="6077" max="6077" width="13.33203125" bestFit="1" customWidth="1"/>
    <col min="6078" max="6078" width="16.33203125" customWidth="1"/>
    <col min="6079" max="6079" width="13.109375" customWidth="1"/>
    <col min="6080" max="6080" width="15.109375" bestFit="1" customWidth="1"/>
    <col min="6081" max="6081" width="16.33203125" bestFit="1" customWidth="1"/>
    <col min="6082" max="6082" width="14.33203125" customWidth="1"/>
    <col min="6083" max="6083" width="13.33203125" bestFit="1" customWidth="1"/>
    <col min="6084" max="6084" width="13" bestFit="1" customWidth="1"/>
    <col min="6085" max="6092" width="13" customWidth="1"/>
    <col min="6093" max="6093" width="13" bestFit="1" customWidth="1"/>
    <col min="6094" max="6094" width="15.88671875" customWidth="1"/>
    <col min="6095" max="6095" width="12.6640625" bestFit="1" customWidth="1"/>
    <col min="6096" max="6097" width="13" bestFit="1" customWidth="1"/>
    <col min="6098" max="6098" width="14.33203125" customWidth="1"/>
    <col min="6099" max="6099" width="12.6640625" bestFit="1" customWidth="1"/>
    <col min="6100" max="6101" width="13" bestFit="1" customWidth="1"/>
    <col min="6102" max="6102" width="15.109375" customWidth="1"/>
    <col min="6103" max="6105" width="13" bestFit="1" customWidth="1"/>
    <col min="6106" max="6106" width="13.6640625" customWidth="1"/>
    <col min="6107" max="6108" width="13" bestFit="1" customWidth="1"/>
    <col min="6109" max="6109" width="13.109375" customWidth="1"/>
    <col min="6110" max="6110" width="15.88671875" customWidth="1"/>
    <col min="6111" max="6111" width="13" customWidth="1"/>
    <col min="6112" max="6112" width="13" bestFit="1" customWidth="1"/>
    <col min="6113" max="6113" width="21" customWidth="1"/>
    <col min="6114" max="6114" width="15.6640625" customWidth="1"/>
    <col min="6115" max="6115" width="13.33203125" customWidth="1"/>
    <col min="6116" max="6116" width="13" bestFit="1" customWidth="1"/>
    <col min="6117" max="6120" width="13" customWidth="1"/>
    <col min="6121" max="6121" width="13.33203125" bestFit="1" customWidth="1"/>
    <col min="6122" max="6122" width="14.33203125" customWidth="1"/>
    <col min="6123" max="6123" width="13.33203125" customWidth="1"/>
    <col min="6124" max="6128" width="12.33203125" customWidth="1"/>
    <col min="6129" max="6129" width="13.33203125" bestFit="1" customWidth="1"/>
    <col min="6130" max="6130" width="14" customWidth="1"/>
    <col min="6131" max="6131" width="13.33203125" bestFit="1" customWidth="1"/>
    <col min="6132" max="6132" width="13" bestFit="1" customWidth="1"/>
    <col min="6133" max="6134" width="13.6640625" customWidth="1"/>
    <col min="6135" max="6135" width="13.109375" customWidth="1"/>
    <col min="6136" max="6136" width="12.33203125" customWidth="1"/>
    <col min="6137" max="6137" width="13.33203125" bestFit="1" customWidth="1"/>
    <col min="6138" max="6138" width="17" customWidth="1"/>
    <col min="6139" max="6139" width="13.33203125" bestFit="1" customWidth="1"/>
    <col min="6140" max="6140" width="13" bestFit="1" customWidth="1"/>
    <col min="6141" max="6141" width="12.6640625" bestFit="1" customWidth="1"/>
    <col min="6142" max="6142" width="14.6640625" customWidth="1"/>
    <col min="6143" max="6143" width="11.88671875" bestFit="1" customWidth="1"/>
    <col min="6144" max="6144" width="13" bestFit="1" customWidth="1"/>
    <col min="6145" max="6145" width="15.109375" bestFit="1" customWidth="1"/>
    <col min="6146" max="6146" width="14" customWidth="1"/>
    <col min="6147" max="6147" width="12" bestFit="1" customWidth="1"/>
    <col min="6148" max="6148" width="11.33203125" customWidth="1"/>
    <col min="6149" max="6149" width="12.6640625" bestFit="1" customWidth="1"/>
    <col min="6150" max="6150" width="11.33203125" customWidth="1"/>
    <col min="6151" max="6152" width="13" bestFit="1" customWidth="1"/>
    <col min="6153" max="6153" width="12.6640625" bestFit="1" customWidth="1"/>
    <col min="6154" max="6154" width="18.33203125" customWidth="1"/>
    <col min="6155" max="6155" width="12.33203125" bestFit="1" customWidth="1"/>
    <col min="6156" max="6156" width="13" bestFit="1" customWidth="1"/>
    <col min="6157" max="6157" width="13" customWidth="1"/>
    <col min="6158" max="6158" width="14.33203125" customWidth="1"/>
    <col min="6159" max="6160" width="13" customWidth="1"/>
    <col min="6161" max="6161" width="13.33203125" customWidth="1"/>
    <col min="6162" max="6162" width="15.6640625" customWidth="1"/>
    <col min="6163" max="6163" width="12" bestFit="1" customWidth="1"/>
    <col min="6164" max="6165" width="12.33203125" customWidth="1"/>
    <col min="6166" max="6166" width="15.88671875" customWidth="1"/>
    <col min="6167" max="6169" width="12.33203125" customWidth="1"/>
    <col min="6170" max="6170" width="14.88671875" customWidth="1"/>
    <col min="6171" max="6173" width="12.33203125" customWidth="1"/>
    <col min="6174" max="6174" width="13.6640625" customWidth="1"/>
    <col min="6175" max="6176" width="12.33203125" customWidth="1"/>
    <col min="6177" max="6177" width="18.109375" customWidth="1"/>
    <col min="6178" max="6178" width="16.33203125" customWidth="1"/>
    <col min="6179" max="6179" width="15" customWidth="1"/>
    <col min="6181" max="6181" width="13.33203125" bestFit="1" customWidth="1"/>
    <col min="6254" max="6254" width="3.6640625" customWidth="1"/>
    <col min="6255" max="6255" width="17" customWidth="1"/>
    <col min="6256" max="6256" width="13" customWidth="1"/>
    <col min="6257" max="6257" width="18.6640625" customWidth="1"/>
    <col min="6258" max="6258" width="14.109375" customWidth="1"/>
    <col min="6259" max="6259" width="12.88671875" customWidth="1"/>
    <col min="6260" max="6260" width="11.6640625" customWidth="1"/>
    <col min="6261" max="6261" width="12.88671875" customWidth="1"/>
    <col min="6262" max="6262" width="14.88671875" customWidth="1"/>
    <col min="6263" max="6263" width="13" customWidth="1"/>
    <col min="6264" max="6264" width="11.33203125" customWidth="1"/>
    <col min="6265" max="6265" width="14.88671875" customWidth="1"/>
    <col min="6266" max="6266" width="14.33203125" customWidth="1"/>
    <col min="6267" max="6267" width="13.33203125" customWidth="1"/>
    <col min="6268" max="6268" width="11.33203125" customWidth="1"/>
    <col min="6269" max="6269" width="12.88671875" customWidth="1"/>
    <col min="6270" max="6270" width="11.33203125" customWidth="1"/>
    <col min="6271" max="6271" width="13.109375" customWidth="1"/>
    <col min="6272" max="6272" width="12.109375" customWidth="1"/>
    <col min="6273" max="6273" width="13.88671875" customWidth="1"/>
    <col min="6274" max="6274" width="14" customWidth="1"/>
    <col min="6275" max="6275" width="13.33203125" customWidth="1"/>
    <col min="6276" max="6276" width="11.33203125" customWidth="1"/>
    <col min="6277" max="6277" width="14.6640625" bestFit="1" customWidth="1"/>
    <col min="6278" max="6278" width="13.33203125" customWidth="1"/>
    <col min="6279" max="6280" width="14.33203125" customWidth="1"/>
    <col min="6281" max="6283" width="13.109375" customWidth="1"/>
    <col min="6284" max="6320" width="17.33203125" customWidth="1"/>
    <col min="6321" max="6321" width="14.6640625" bestFit="1" customWidth="1"/>
    <col min="6322" max="6322" width="13.6640625" customWidth="1"/>
    <col min="6323" max="6323" width="15.33203125" customWidth="1"/>
    <col min="6324" max="6324" width="13.109375" customWidth="1"/>
    <col min="6325" max="6325" width="11.88671875" customWidth="1"/>
    <col min="6326" max="6326" width="13.33203125" customWidth="1"/>
    <col min="6327" max="6327" width="12.33203125" customWidth="1"/>
    <col min="6328" max="6328" width="13" bestFit="1" customWidth="1"/>
    <col min="6329" max="6329" width="13.33203125" bestFit="1" customWidth="1"/>
    <col min="6330" max="6330" width="19.33203125" customWidth="1"/>
    <col min="6331" max="6331" width="12.6640625" bestFit="1" customWidth="1"/>
    <col min="6332" max="6332" width="13" bestFit="1" customWidth="1"/>
    <col min="6333" max="6333" width="13.33203125" bestFit="1" customWidth="1"/>
    <col min="6334" max="6334" width="16.33203125" customWidth="1"/>
    <col min="6335" max="6335" width="13.109375" customWidth="1"/>
    <col min="6336" max="6336" width="15.109375" bestFit="1" customWidth="1"/>
    <col min="6337" max="6337" width="16.33203125" bestFit="1" customWidth="1"/>
    <col min="6338" max="6338" width="14.33203125" customWidth="1"/>
    <col min="6339" max="6339" width="13.33203125" bestFit="1" customWidth="1"/>
    <col min="6340" max="6340" width="13" bestFit="1" customWidth="1"/>
    <col min="6341" max="6348" width="13" customWidth="1"/>
    <col min="6349" max="6349" width="13" bestFit="1" customWidth="1"/>
    <col min="6350" max="6350" width="15.88671875" customWidth="1"/>
    <col min="6351" max="6351" width="12.6640625" bestFit="1" customWidth="1"/>
    <col min="6352" max="6353" width="13" bestFit="1" customWidth="1"/>
    <col min="6354" max="6354" width="14.33203125" customWidth="1"/>
    <col min="6355" max="6355" width="12.6640625" bestFit="1" customWidth="1"/>
    <col min="6356" max="6357" width="13" bestFit="1" customWidth="1"/>
    <col min="6358" max="6358" width="15.109375" customWidth="1"/>
    <col min="6359" max="6361" width="13" bestFit="1" customWidth="1"/>
    <col min="6362" max="6362" width="13.6640625" customWidth="1"/>
    <col min="6363" max="6364" width="13" bestFit="1" customWidth="1"/>
    <col min="6365" max="6365" width="13.109375" customWidth="1"/>
    <col min="6366" max="6366" width="15.88671875" customWidth="1"/>
    <col min="6367" max="6367" width="13" customWidth="1"/>
    <col min="6368" max="6368" width="13" bestFit="1" customWidth="1"/>
    <col min="6369" max="6369" width="21" customWidth="1"/>
    <col min="6370" max="6370" width="15.6640625" customWidth="1"/>
    <col min="6371" max="6371" width="13.33203125" customWidth="1"/>
    <col min="6372" max="6372" width="13" bestFit="1" customWidth="1"/>
    <col min="6373" max="6376" width="13" customWidth="1"/>
    <col min="6377" max="6377" width="13.33203125" bestFit="1" customWidth="1"/>
    <col min="6378" max="6378" width="14.33203125" customWidth="1"/>
    <col min="6379" max="6379" width="13.33203125" customWidth="1"/>
    <col min="6380" max="6384" width="12.33203125" customWidth="1"/>
    <col min="6385" max="6385" width="13.33203125" bestFit="1" customWidth="1"/>
    <col min="6386" max="6386" width="14" customWidth="1"/>
    <col min="6387" max="6387" width="13.33203125" bestFit="1" customWidth="1"/>
    <col min="6388" max="6388" width="13" bestFit="1" customWidth="1"/>
    <col min="6389" max="6390" width="13.6640625" customWidth="1"/>
    <col min="6391" max="6391" width="13.109375" customWidth="1"/>
    <col min="6392" max="6392" width="12.33203125" customWidth="1"/>
    <col min="6393" max="6393" width="13.33203125" bestFit="1" customWidth="1"/>
    <col min="6394" max="6394" width="17" customWidth="1"/>
    <col min="6395" max="6395" width="13.33203125" bestFit="1" customWidth="1"/>
    <col min="6396" max="6396" width="13" bestFit="1" customWidth="1"/>
    <col min="6397" max="6397" width="12.6640625" bestFit="1" customWidth="1"/>
    <col min="6398" max="6398" width="14.6640625" customWidth="1"/>
    <col min="6399" max="6399" width="11.88671875" bestFit="1" customWidth="1"/>
    <col min="6400" max="6400" width="13" bestFit="1" customWidth="1"/>
    <col min="6401" max="6401" width="15.109375" bestFit="1" customWidth="1"/>
    <col min="6402" max="6402" width="14" customWidth="1"/>
    <col min="6403" max="6403" width="12" bestFit="1" customWidth="1"/>
    <col min="6404" max="6404" width="11.33203125" customWidth="1"/>
    <col min="6405" max="6405" width="12.6640625" bestFit="1" customWidth="1"/>
    <col min="6406" max="6406" width="11.33203125" customWidth="1"/>
    <col min="6407" max="6408" width="13" bestFit="1" customWidth="1"/>
    <col min="6409" max="6409" width="12.6640625" bestFit="1" customWidth="1"/>
    <col min="6410" max="6410" width="18.33203125" customWidth="1"/>
    <col min="6411" max="6411" width="12.33203125" bestFit="1" customWidth="1"/>
    <col min="6412" max="6412" width="13" bestFit="1" customWidth="1"/>
    <col min="6413" max="6413" width="13" customWidth="1"/>
    <col min="6414" max="6414" width="14.33203125" customWidth="1"/>
    <col min="6415" max="6416" width="13" customWidth="1"/>
    <col min="6417" max="6417" width="13.33203125" customWidth="1"/>
    <col min="6418" max="6418" width="15.6640625" customWidth="1"/>
    <col min="6419" max="6419" width="12" bestFit="1" customWidth="1"/>
    <col min="6420" max="6421" width="12.33203125" customWidth="1"/>
    <col min="6422" max="6422" width="15.88671875" customWidth="1"/>
    <col min="6423" max="6425" width="12.33203125" customWidth="1"/>
    <col min="6426" max="6426" width="14.88671875" customWidth="1"/>
    <col min="6427" max="6429" width="12.33203125" customWidth="1"/>
    <col min="6430" max="6430" width="13.6640625" customWidth="1"/>
    <col min="6431" max="6432" width="12.33203125" customWidth="1"/>
    <col min="6433" max="6433" width="18.109375" customWidth="1"/>
    <col min="6434" max="6434" width="16.33203125" customWidth="1"/>
    <col min="6435" max="6435" width="15" customWidth="1"/>
    <col min="6437" max="6437" width="13.33203125" bestFit="1" customWidth="1"/>
    <col min="6510" max="6510" width="3.6640625" customWidth="1"/>
    <col min="6511" max="6511" width="17" customWidth="1"/>
    <col min="6512" max="6512" width="13" customWidth="1"/>
    <col min="6513" max="6513" width="18.6640625" customWidth="1"/>
    <col min="6514" max="6514" width="14.109375" customWidth="1"/>
    <col min="6515" max="6515" width="12.88671875" customWidth="1"/>
    <col min="6516" max="6516" width="11.6640625" customWidth="1"/>
    <col min="6517" max="6517" width="12.88671875" customWidth="1"/>
    <col min="6518" max="6518" width="14.88671875" customWidth="1"/>
    <col min="6519" max="6519" width="13" customWidth="1"/>
    <col min="6520" max="6520" width="11.33203125" customWidth="1"/>
    <col min="6521" max="6521" width="14.88671875" customWidth="1"/>
    <col min="6522" max="6522" width="14.33203125" customWidth="1"/>
    <col min="6523" max="6523" width="13.33203125" customWidth="1"/>
    <col min="6524" max="6524" width="11.33203125" customWidth="1"/>
    <col min="6525" max="6525" width="12.88671875" customWidth="1"/>
    <col min="6526" max="6526" width="11.33203125" customWidth="1"/>
    <col min="6527" max="6527" width="13.109375" customWidth="1"/>
    <col min="6528" max="6528" width="12.109375" customWidth="1"/>
    <col min="6529" max="6529" width="13.88671875" customWidth="1"/>
    <col min="6530" max="6530" width="14" customWidth="1"/>
    <col min="6531" max="6531" width="13.33203125" customWidth="1"/>
    <col min="6532" max="6532" width="11.33203125" customWidth="1"/>
    <col min="6533" max="6533" width="14.6640625" bestFit="1" customWidth="1"/>
    <col min="6534" max="6534" width="13.33203125" customWidth="1"/>
    <col min="6535" max="6536" width="14.33203125" customWidth="1"/>
    <col min="6537" max="6539" width="13.109375" customWidth="1"/>
    <col min="6540" max="6576" width="17.33203125" customWidth="1"/>
    <col min="6577" max="6577" width="14.6640625" bestFit="1" customWidth="1"/>
    <col min="6578" max="6578" width="13.6640625" customWidth="1"/>
    <col min="6579" max="6579" width="15.33203125" customWidth="1"/>
    <col min="6580" max="6580" width="13.109375" customWidth="1"/>
    <col min="6581" max="6581" width="11.88671875" customWidth="1"/>
    <col min="6582" max="6582" width="13.33203125" customWidth="1"/>
    <col min="6583" max="6583" width="12.33203125" customWidth="1"/>
    <col min="6584" max="6584" width="13" bestFit="1" customWidth="1"/>
    <col min="6585" max="6585" width="13.33203125" bestFit="1" customWidth="1"/>
    <col min="6586" max="6586" width="19.33203125" customWidth="1"/>
    <col min="6587" max="6587" width="12.6640625" bestFit="1" customWidth="1"/>
    <col min="6588" max="6588" width="13" bestFit="1" customWidth="1"/>
    <col min="6589" max="6589" width="13.33203125" bestFit="1" customWidth="1"/>
    <col min="6590" max="6590" width="16.33203125" customWidth="1"/>
    <col min="6591" max="6591" width="13.109375" customWidth="1"/>
    <col min="6592" max="6592" width="15.109375" bestFit="1" customWidth="1"/>
    <col min="6593" max="6593" width="16.33203125" bestFit="1" customWidth="1"/>
    <col min="6594" max="6594" width="14.33203125" customWidth="1"/>
    <col min="6595" max="6595" width="13.33203125" bestFit="1" customWidth="1"/>
    <col min="6596" max="6596" width="13" bestFit="1" customWidth="1"/>
    <col min="6597" max="6604" width="13" customWidth="1"/>
    <col min="6605" max="6605" width="13" bestFit="1" customWidth="1"/>
    <col min="6606" max="6606" width="15.88671875" customWidth="1"/>
    <col min="6607" max="6607" width="12.6640625" bestFit="1" customWidth="1"/>
    <col min="6608" max="6609" width="13" bestFit="1" customWidth="1"/>
    <col min="6610" max="6610" width="14.33203125" customWidth="1"/>
    <col min="6611" max="6611" width="12.6640625" bestFit="1" customWidth="1"/>
    <col min="6612" max="6613" width="13" bestFit="1" customWidth="1"/>
    <col min="6614" max="6614" width="15.109375" customWidth="1"/>
    <col min="6615" max="6617" width="13" bestFit="1" customWidth="1"/>
    <col min="6618" max="6618" width="13.6640625" customWidth="1"/>
    <col min="6619" max="6620" width="13" bestFit="1" customWidth="1"/>
    <col min="6621" max="6621" width="13.109375" customWidth="1"/>
    <col min="6622" max="6622" width="15.88671875" customWidth="1"/>
    <col min="6623" max="6623" width="13" customWidth="1"/>
    <col min="6624" max="6624" width="13" bestFit="1" customWidth="1"/>
    <col min="6625" max="6625" width="21" customWidth="1"/>
    <col min="6626" max="6626" width="15.6640625" customWidth="1"/>
    <col min="6627" max="6627" width="13.33203125" customWidth="1"/>
    <col min="6628" max="6628" width="13" bestFit="1" customWidth="1"/>
    <col min="6629" max="6632" width="13" customWidth="1"/>
    <col min="6633" max="6633" width="13.33203125" bestFit="1" customWidth="1"/>
    <col min="6634" max="6634" width="14.33203125" customWidth="1"/>
    <col min="6635" max="6635" width="13.33203125" customWidth="1"/>
    <col min="6636" max="6640" width="12.33203125" customWidth="1"/>
    <col min="6641" max="6641" width="13.33203125" bestFit="1" customWidth="1"/>
    <col min="6642" max="6642" width="14" customWidth="1"/>
    <col min="6643" max="6643" width="13.33203125" bestFit="1" customWidth="1"/>
    <col min="6644" max="6644" width="13" bestFit="1" customWidth="1"/>
    <col min="6645" max="6646" width="13.6640625" customWidth="1"/>
    <col min="6647" max="6647" width="13.109375" customWidth="1"/>
    <col min="6648" max="6648" width="12.33203125" customWidth="1"/>
    <col min="6649" max="6649" width="13.33203125" bestFit="1" customWidth="1"/>
    <col min="6650" max="6650" width="17" customWidth="1"/>
    <col min="6651" max="6651" width="13.33203125" bestFit="1" customWidth="1"/>
    <col min="6652" max="6652" width="13" bestFit="1" customWidth="1"/>
    <col min="6653" max="6653" width="12.6640625" bestFit="1" customWidth="1"/>
    <col min="6654" max="6654" width="14.6640625" customWidth="1"/>
    <col min="6655" max="6655" width="11.88671875" bestFit="1" customWidth="1"/>
    <col min="6656" max="6656" width="13" bestFit="1" customWidth="1"/>
    <col min="6657" max="6657" width="15.109375" bestFit="1" customWidth="1"/>
    <col min="6658" max="6658" width="14" customWidth="1"/>
    <col min="6659" max="6659" width="12" bestFit="1" customWidth="1"/>
    <col min="6660" max="6660" width="11.33203125" customWidth="1"/>
    <col min="6661" max="6661" width="12.6640625" bestFit="1" customWidth="1"/>
    <col min="6662" max="6662" width="11.33203125" customWidth="1"/>
    <col min="6663" max="6664" width="13" bestFit="1" customWidth="1"/>
    <col min="6665" max="6665" width="12.6640625" bestFit="1" customWidth="1"/>
    <col min="6666" max="6666" width="18.33203125" customWidth="1"/>
    <col min="6667" max="6667" width="12.33203125" bestFit="1" customWidth="1"/>
    <col min="6668" max="6668" width="13" bestFit="1" customWidth="1"/>
    <col min="6669" max="6669" width="13" customWidth="1"/>
    <col min="6670" max="6670" width="14.33203125" customWidth="1"/>
    <col min="6671" max="6672" width="13" customWidth="1"/>
    <col min="6673" max="6673" width="13.33203125" customWidth="1"/>
    <col min="6674" max="6674" width="15.6640625" customWidth="1"/>
    <col min="6675" max="6675" width="12" bestFit="1" customWidth="1"/>
    <col min="6676" max="6677" width="12.33203125" customWidth="1"/>
    <col min="6678" max="6678" width="15.88671875" customWidth="1"/>
    <col min="6679" max="6681" width="12.33203125" customWidth="1"/>
    <col min="6682" max="6682" width="14.88671875" customWidth="1"/>
    <col min="6683" max="6685" width="12.33203125" customWidth="1"/>
    <col min="6686" max="6686" width="13.6640625" customWidth="1"/>
    <col min="6687" max="6688" width="12.33203125" customWidth="1"/>
    <col min="6689" max="6689" width="18.109375" customWidth="1"/>
    <col min="6690" max="6690" width="16.33203125" customWidth="1"/>
    <col min="6691" max="6691" width="15" customWidth="1"/>
    <col min="6693" max="6693" width="13.33203125" bestFit="1" customWidth="1"/>
    <col min="6766" max="6766" width="3.6640625" customWidth="1"/>
    <col min="6767" max="6767" width="17" customWidth="1"/>
    <col min="6768" max="6768" width="13" customWidth="1"/>
    <col min="6769" max="6769" width="18.6640625" customWidth="1"/>
    <col min="6770" max="6770" width="14.109375" customWidth="1"/>
    <col min="6771" max="6771" width="12.88671875" customWidth="1"/>
    <col min="6772" max="6772" width="11.6640625" customWidth="1"/>
    <col min="6773" max="6773" width="12.88671875" customWidth="1"/>
    <col min="6774" max="6774" width="14.88671875" customWidth="1"/>
    <col min="6775" max="6775" width="13" customWidth="1"/>
    <col min="6776" max="6776" width="11.33203125" customWidth="1"/>
    <col min="6777" max="6777" width="14.88671875" customWidth="1"/>
    <col min="6778" max="6778" width="14.33203125" customWidth="1"/>
    <col min="6779" max="6779" width="13.33203125" customWidth="1"/>
    <col min="6780" max="6780" width="11.33203125" customWidth="1"/>
    <col min="6781" max="6781" width="12.88671875" customWidth="1"/>
    <col min="6782" max="6782" width="11.33203125" customWidth="1"/>
    <col min="6783" max="6783" width="13.109375" customWidth="1"/>
    <col min="6784" max="6784" width="12.109375" customWidth="1"/>
    <col min="6785" max="6785" width="13.88671875" customWidth="1"/>
    <col min="6786" max="6786" width="14" customWidth="1"/>
    <col min="6787" max="6787" width="13.33203125" customWidth="1"/>
    <col min="6788" max="6788" width="11.33203125" customWidth="1"/>
    <col min="6789" max="6789" width="14.6640625" bestFit="1" customWidth="1"/>
    <col min="6790" max="6790" width="13.33203125" customWidth="1"/>
    <col min="6791" max="6792" width="14.33203125" customWidth="1"/>
    <col min="6793" max="6795" width="13.109375" customWidth="1"/>
    <col min="6796" max="6832" width="17.33203125" customWidth="1"/>
    <col min="6833" max="6833" width="14.6640625" bestFit="1" customWidth="1"/>
    <col min="6834" max="6834" width="13.6640625" customWidth="1"/>
    <col min="6835" max="6835" width="15.33203125" customWidth="1"/>
    <col min="6836" max="6836" width="13.109375" customWidth="1"/>
    <col min="6837" max="6837" width="11.88671875" customWidth="1"/>
    <col min="6838" max="6838" width="13.33203125" customWidth="1"/>
    <col min="6839" max="6839" width="12.33203125" customWidth="1"/>
    <col min="6840" max="6840" width="13" bestFit="1" customWidth="1"/>
    <col min="6841" max="6841" width="13.33203125" bestFit="1" customWidth="1"/>
    <col min="6842" max="6842" width="19.33203125" customWidth="1"/>
    <col min="6843" max="6843" width="12.6640625" bestFit="1" customWidth="1"/>
    <col min="6844" max="6844" width="13" bestFit="1" customWidth="1"/>
    <col min="6845" max="6845" width="13.33203125" bestFit="1" customWidth="1"/>
    <col min="6846" max="6846" width="16.33203125" customWidth="1"/>
    <col min="6847" max="6847" width="13.109375" customWidth="1"/>
    <col min="6848" max="6848" width="15.109375" bestFit="1" customWidth="1"/>
    <col min="6849" max="6849" width="16.33203125" bestFit="1" customWidth="1"/>
    <col min="6850" max="6850" width="14.33203125" customWidth="1"/>
    <col min="6851" max="6851" width="13.33203125" bestFit="1" customWidth="1"/>
    <col min="6852" max="6852" width="13" bestFit="1" customWidth="1"/>
    <col min="6853" max="6860" width="13" customWidth="1"/>
    <col min="6861" max="6861" width="13" bestFit="1" customWidth="1"/>
    <col min="6862" max="6862" width="15.88671875" customWidth="1"/>
    <col min="6863" max="6863" width="12.6640625" bestFit="1" customWidth="1"/>
    <col min="6864" max="6865" width="13" bestFit="1" customWidth="1"/>
    <col min="6866" max="6866" width="14.33203125" customWidth="1"/>
    <col min="6867" max="6867" width="12.6640625" bestFit="1" customWidth="1"/>
    <col min="6868" max="6869" width="13" bestFit="1" customWidth="1"/>
    <col min="6870" max="6870" width="15.109375" customWidth="1"/>
    <col min="6871" max="6873" width="13" bestFit="1" customWidth="1"/>
    <col min="6874" max="6874" width="13.6640625" customWidth="1"/>
    <col min="6875" max="6876" width="13" bestFit="1" customWidth="1"/>
    <col min="6877" max="6877" width="13.109375" customWidth="1"/>
    <col min="6878" max="6878" width="15.88671875" customWidth="1"/>
    <col min="6879" max="6879" width="13" customWidth="1"/>
    <col min="6880" max="6880" width="13" bestFit="1" customWidth="1"/>
    <col min="6881" max="6881" width="21" customWidth="1"/>
    <col min="6882" max="6882" width="15.6640625" customWidth="1"/>
    <col min="6883" max="6883" width="13.33203125" customWidth="1"/>
    <col min="6884" max="6884" width="13" bestFit="1" customWidth="1"/>
    <col min="6885" max="6888" width="13" customWidth="1"/>
    <col min="6889" max="6889" width="13.33203125" bestFit="1" customWidth="1"/>
    <col min="6890" max="6890" width="14.33203125" customWidth="1"/>
    <col min="6891" max="6891" width="13.33203125" customWidth="1"/>
    <col min="6892" max="6896" width="12.33203125" customWidth="1"/>
    <col min="6897" max="6897" width="13.33203125" bestFit="1" customWidth="1"/>
    <col min="6898" max="6898" width="14" customWidth="1"/>
    <col min="6899" max="6899" width="13.33203125" bestFit="1" customWidth="1"/>
    <col min="6900" max="6900" width="13" bestFit="1" customWidth="1"/>
    <col min="6901" max="6902" width="13.6640625" customWidth="1"/>
    <col min="6903" max="6903" width="13.109375" customWidth="1"/>
    <col min="6904" max="6904" width="12.33203125" customWidth="1"/>
    <col min="6905" max="6905" width="13.33203125" bestFit="1" customWidth="1"/>
    <col min="6906" max="6906" width="17" customWidth="1"/>
    <col min="6907" max="6907" width="13.33203125" bestFit="1" customWidth="1"/>
    <col min="6908" max="6908" width="13" bestFit="1" customWidth="1"/>
    <col min="6909" max="6909" width="12.6640625" bestFit="1" customWidth="1"/>
    <col min="6910" max="6910" width="14.6640625" customWidth="1"/>
    <col min="6911" max="6911" width="11.88671875" bestFit="1" customWidth="1"/>
    <col min="6912" max="6912" width="13" bestFit="1" customWidth="1"/>
    <col min="6913" max="6913" width="15.109375" bestFit="1" customWidth="1"/>
    <col min="6914" max="6914" width="14" customWidth="1"/>
    <col min="6915" max="6915" width="12" bestFit="1" customWidth="1"/>
    <col min="6916" max="6916" width="11.33203125" customWidth="1"/>
    <col min="6917" max="6917" width="12.6640625" bestFit="1" customWidth="1"/>
    <col min="6918" max="6918" width="11.33203125" customWidth="1"/>
    <col min="6919" max="6920" width="13" bestFit="1" customWidth="1"/>
    <col min="6921" max="6921" width="12.6640625" bestFit="1" customWidth="1"/>
    <col min="6922" max="6922" width="18.33203125" customWidth="1"/>
    <col min="6923" max="6923" width="12.33203125" bestFit="1" customWidth="1"/>
    <col min="6924" max="6924" width="13" bestFit="1" customWidth="1"/>
    <col min="6925" max="6925" width="13" customWidth="1"/>
    <col min="6926" max="6926" width="14.33203125" customWidth="1"/>
    <col min="6927" max="6928" width="13" customWidth="1"/>
    <col min="6929" max="6929" width="13.33203125" customWidth="1"/>
    <col min="6930" max="6930" width="15.6640625" customWidth="1"/>
    <col min="6931" max="6931" width="12" bestFit="1" customWidth="1"/>
    <col min="6932" max="6933" width="12.33203125" customWidth="1"/>
    <col min="6934" max="6934" width="15.88671875" customWidth="1"/>
    <col min="6935" max="6937" width="12.33203125" customWidth="1"/>
    <col min="6938" max="6938" width="14.88671875" customWidth="1"/>
    <col min="6939" max="6941" width="12.33203125" customWidth="1"/>
    <col min="6942" max="6942" width="13.6640625" customWidth="1"/>
    <col min="6943" max="6944" width="12.33203125" customWidth="1"/>
    <col min="6945" max="6945" width="18.109375" customWidth="1"/>
    <col min="6946" max="6946" width="16.33203125" customWidth="1"/>
    <col min="6947" max="6947" width="15" customWidth="1"/>
    <col min="6949" max="6949" width="13.33203125" bestFit="1" customWidth="1"/>
    <col min="7022" max="7022" width="3.6640625" customWidth="1"/>
    <col min="7023" max="7023" width="17" customWidth="1"/>
    <col min="7024" max="7024" width="13" customWidth="1"/>
    <col min="7025" max="7025" width="18.6640625" customWidth="1"/>
    <col min="7026" max="7026" width="14.109375" customWidth="1"/>
    <col min="7027" max="7027" width="12.88671875" customWidth="1"/>
    <col min="7028" max="7028" width="11.6640625" customWidth="1"/>
    <col min="7029" max="7029" width="12.88671875" customWidth="1"/>
    <col min="7030" max="7030" width="14.88671875" customWidth="1"/>
    <col min="7031" max="7031" width="13" customWidth="1"/>
    <col min="7032" max="7032" width="11.33203125" customWidth="1"/>
    <col min="7033" max="7033" width="14.88671875" customWidth="1"/>
    <col min="7034" max="7034" width="14.33203125" customWidth="1"/>
    <col min="7035" max="7035" width="13.33203125" customWidth="1"/>
    <col min="7036" max="7036" width="11.33203125" customWidth="1"/>
    <col min="7037" max="7037" width="12.88671875" customWidth="1"/>
    <col min="7038" max="7038" width="11.33203125" customWidth="1"/>
    <col min="7039" max="7039" width="13.109375" customWidth="1"/>
    <col min="7040" max="7040" width="12.109375" customWidth="1"/>
    <col min="7041" max="7041" width="13.88671875" customWidth="1"/>
    <col min="7042" max="7042" width="14" customWidth="1"/>
    <col min="7043" max="7043" width="13.33203125" customWidth="1"/>
    <col min="7044" max="7044" width="11.33203125" customWidth="1"/>
    <col min="7045" max="7045" width="14.6640625" bestFit="1" customWidth="1"/>
    <col min="7046" max="7046" width="13.33203125" customWidth="1"/>
    <col min="7047" max="7048" width="14.33203125" customWidth="1"/>
    <col min="7049" max="7051" width="13.109375" customWidth="1"/>
    <col min="7052" max="7088" width="17.33203125" customWidth="1"/>
    <col min="7089" max="7089" width="14.6640625" bestFit="1" customWidth="1"/>
    <col min="7090" max="7090" width="13.6640625" customWidth="1"/>
    <col min="7091" max="7091" width="15.33203125" customWidth="1"/>
    <col min="7092" max="7092" width="13.109375" customWidth="1"/>
    <col min="7093" max="7093" width="11.88671875" customWidth="1"/>
    <col min="7094" max="7094" width="13.33203125" customWidth="1"/>
    <col min="7095" max="7095" width="12.33203125" customWidth="1"/>
    <col min="7096" max="7096" width="13" bestFit="1" customWidth="1"/>
    <col min="7097" max="7097" width="13.33203125" bestFit="1" customWidth="1"/>
    <col min="7098" max="7098" width="19.33203125" customWidth="1"/>
    <col min="7099" max="7099" width="12.6640625" bestFit="1" customWidth="1"/>
    <col min="7100" max="7100" width="13" bestFit="1" customWidth="1"/>
    <col min="7101" max="7101" width="13.33203125" bestFit="1" customWidth="1"/>
    <col min="7102" max="7102" width="16.33203125" customWidth="1"/>
    <col min="7103" max="7103" width="13.109375" customWidth="1"/>
    <col min="7104" max="7104" width="15.109375" bestFit="1" customWidth="1"/>
    <col min="7105" max="7105" width="16.33203125" bestFit="1" customWidth="1"/>
    <col min="7106" max="7106" width="14.33203125" customWidth="1"/>
    <col min="7107" max="7107" width="13.33203125" bestFit="1" customWidth="1"/>
    <col min="7108" max="7108" width="13" bestFit="1" customWidth="1"/>
    <col min="7109" max="7116" width="13" customWidth="1"/>
    <col min="7117" max="7117" width="13" bestFit="1" customWidth="1"/>
    <col min="7118" max="7118" width="15.88671875" customWidth="1"/>
    <col min="7119" max="7119" width="12.6640625" bestFit="1" customWidth="1"/>
    <col min="7120" max="7121" width="13" bestFit="1" customWidth="1"/>
    <col min="7122" max="7122" width="14.33203125" customWidth="1"/>
    <col min="7123" max="7123" width="12.6640625" bestFit="1" customWidth="1"/>
    <col min="7124" max="7125" width="13" bestFit="1" customWidth="1"/>
    <col min="7126" max="7126" width="15.109375" customWidth="1"/>
    <col min="7127" max="7129" width="13" bestFit="1" customWidth="1"/>
    <col min="7130" max="7130" width="13.6640625" customWidth="1"/>
    <col min="7131" max="7132" width="13" bestFit="1" customWidth="1"/>
    <col min="7133" max="7133" width="13.109375" customWidth="1"/>
    <col min="7134" max="7134" width="15.88671875" customWidth="1"/>
    <col min="7135" max="7135" width="13" customWidth="1"/>
    <col min="7136" max="7136" width="13" bestFit="1" customWidth="1"/>
    <col min="7137" max="7137" width="21" customWidth="1"/>
    <col min="7138" max="7138" width="15.6640625" customWidth="1"/>
    <col min="7139" max="7139" width="13.33203125" customWidth="1"/>
    <col min="7140" max="7140" width="13" bestFit="1" customWidth="1"/>
    <col min="7141" max="7144" width="13" customWidth="1"/>
    <col min="7145" max="7145" width="13.33203125" bestFit="1" customWidth="1"/>
    <col min="7146" max="7146" width="14.33203125" customWidth="1"/>
    <col min="7147" max="7147" width="13.33203125" customWidth="1"/>
    <col min="7148" max="7152" width="12.33203125" customWidth="1"/>
    <col min="7153" max="7153" width="13.33203125" bestFit="1" customWidth="1"/>
    <col min="7154" max="7154" width="14" customWidth="1"/>
    <col min="7155" max="7155" width="13.33203125" bestFit="1" customWidth="1"/>
    <col min="7156" max="7156" width="13" bestFit="1" customWidth="1"/>
    <col min="7157" max="7158" width="13.6640625" customWidth="1"/>
    <col min="7159" max="7159" width="13.109375" customWidth="1"/>
    <col min="7160" max="7160" width="12.33203125" customWidth="1"/>
    <col min="7161" max="7161" width="13.33203125" bestFit="1" customWidth="1"/>
    <col min="7162" max="7162" width="17" customWidth="1"/>
    <col min="7163" max="7163" width="13.33203125" bestFit="1" customWidth="1"/>
    <col min="7164" max="7164" width="13" bestFit="1" customWidth="1"/>
    <col min="7165" max="7165" width="12.6640625" bestFit="1" customWidth="1"/>
    <col min="7166" max="7166" width="14.6640625" customWidth="1"/>
    <col min="7167" max="7167" width="11.88671875" bestFit="1" customWidth="1"/>
    <col min="7168" max="7168" width="13" bestFit="1" customWidth="1"/>
    <col min="7169" max="7169" width="15.109375" bestFit="1" customWidth="1"/>
    <col min="7170" max="7170" width="14" customWidth="1"/>
    <col min="7171" max="7171" width="12" bestFit="1" customWidth="1"/>
    <col min="7172" max="7172" width="11.33203125" customWidth="1"/>
    <col min="7173" max="7173" width="12.6640625" bestFit="1" customWidth="1"/>
    <col min="7174" max="7174" width="11.33203125" customWidth="1"/>
    <col min="7175" max="7176" width="13" bestFit="1" customWidth="1"/>
    <col min="7177" max="7177" width="12.6640625" bestFit="1" customWidth="1"/>
    <col min="7178" max="7178" width="18.33203125" customWidth="1"/>
    <col min="7179" max="7179" width="12.33203125" bestFit="1" customWidth="1"/>
    <col min="7180" max="7180" width="13" bestFit="1" customWidth="1"/>
    <col min="7181" max="7181" width="13" customWidth="1"/>
    <col min="7182" max="7182" width="14.33203125" customWidth="1"/>
    <col min="7183" max="7184" width="13" customWidth="1"/>
    <col min="7185" max="7185" width="13.33203125" customWidth="1"/>
    <col min="7186" max="7186" width="15.6640625" customWidth="1"/>
    <col min="7187" max="7187" width="12" bestFit="1" customWidth="1"/>
    <col min="7188" max="7189" width="12.33203125" customWidth="1"/>
    <col min="7190" max="7190" width="15.88671875" customWidth="1"/>
    <col min="7191" max="7193" width="12.33203125" customWidth="1"/>
    <col min="7194" max="7194" width="14.88671875" customWidth="1"/>
    <col min="7195" max="7197" width="12.33203125" customWidth="1"/>
    <col min="7198" max="7198" width="13.6640625" customWidth="1"/>
    <col min="7199" max="7200" width="12.33203125" customWidth="1"/>
    <col min="7201" max="7201" width="18.109375" customWidth="1"/>
    <col min="7202" max="7202" width="16.33203125" customWidth="1"/>
    <col min="7203" max="7203" width="15" customWidth="1"/>
    <col min="7205" max="7205" width="13.33203125" bestFit="1" customWidth="1"/>
    <col min="7278" max="7278" width="3.6640625" customWidth="1"/>
    <col min="7279" max="7279" width="17" customWidth="1"/>
    <col min="7280" max="7280" width="13" customWidth="1"/>
    <col min="7281" max="7281" width="18.6640625" customWidth="1"/>
    <col min="7282" max="7282" width="14.109375" customWidth="1"/>
    <col min="7283" max="7283" width="12.88671875" customWidth="1"/>
    <col min="7284" max="7284" width="11.6640625" customWidth="1"/>
    <col min="7285" max="7285" width="12.88671875" customWidth="1"/>
    <col min="7286" max="7286" width="14.88671875" customWidth="1"/>
    <col min="7287" max="7287" width="13" customWidth="1"/>
    <col min="7288" max="7288" width="11.33203125" customWidth="1"/>
    <col min="7289" max="7289" width="14.88671875" customWidth="1"/>
    <col min="7290" max="7290" width="14.33203125" customWidth="1"/>
    <col min="7291" max="7291" width="13.33203125" customWidth="1"/>
    <col min="7292" max="7292" width="11.33203125" customWidth="1"/>
    <col min="7293" max="7293" width="12.88671875" customWidth="1"/>
    <col min="7294" max="7294" width="11.33203125" customWidth="1"/>
    <col min="7295" max="7295" width="13.109375" customWidth="1"/>
    <col min="7296" max="7296" width="12.109375" customWidth="1"/>
    <col min="7297" max="7297" width="13.88671875" customWidth="1"/>
    <col min="7298" max="7298" width="14" customWidth="1"/>
    <col min="7299" max="7299" width="13.33203125" customWidth="1"/>
    <col min="7300" max="7300" width="11.33203125" customWidth="1"/>
    <col min="7301" max="7301" width="14.6640625" bestFit="1" customWidth="1"/>
    <col min="7302" max="7302" width="13.33203125" customWidth="1"/>
    <col min="7303" max="7304" width="14.33203125" customWidth="1"/>
    <col min="7305" max="7307" width="13.109375" customWidth="1"/>
    <col min="7308" max="7344" width="17.33203125" customWidth="1"/>
    <col min="7345" max="7345" width="14.6640625" bestFit="1" customWidth="1"/>
    <col min="7346" max="7346" width="13.6640625" customWidth="1"/>
    <col min="7347" max="7347" width="15.33203125" customWidth="1"/>
    <col min="7348" max="7348" width="13.109375" customWidth="1"/>
    <col min="7349" max="7349" width="11.88671875" customWidth="1"/>
    <col min="7350" max="7350" width="13.33203125" customWidth="1"/>
    <col min="7351" max="7351" width="12.33203125" customWidth="1"/>
    <col min="7352" max="7352" width="13" bestFit="1" customWidth="1"/>
    <col min="7353" max="7353" width="13.33203125" bestFit="1" customWidth="1"/>
    <col min="7354" max="7354" width="19.33203125" customWidth="1"/>
    <col min="7355" max="7355" width="12.6640625" bestFit="1" customWidth="1"/>
    <col min="7356" max="7356" width="13" bestFit="1" customWidth="1"/>
    <col min="7357" max="7357" width="13.33203125" bestFit="1" customWidth="1"/>
    <col min="7358" max="7358" width="16.33203125" customWidth="1"/>
    <col min="7359" max="7359" width="13.109375" customWidth="1"/>
    <col min="7360" max="7360" width="15.109375" bestFit="1" customWidth="1"/>
    <col min="7361" max="7361" width="16.33203125" bestFit="1" customWidth="1"/>
    <col min="7362" max="7362" width="14.33203125" customWidth="1"/>
    <col min="7363" max="7363" width="13.33203125" bestFit="1" customWidth="1"/>
    <col min="7364" max="7364" width="13" bestFit="1" customWidth="1"/>
    <col min="7365" max="7372" width="13" customWidth="1"/>
    <col min="7373" max="7373" width="13" bestFit="1" customWidth="1"/>
    <col min="7374" max="7374" width="15.88671875" customWidth="1"/>
    <col min="7375" max="7375" width="12.6640625" bestFit="1" customWidth="1"/>
    <col min="7376" max="7377" width="13" bestFit="1" customWidth="1"/>
    <col min="7378" max="7378" width="14.33203125" customWidth="1"/>
    <col min="7379" max="7379" width="12.6640625" bestFit="1" customWidth="1"/>
    <col min="7380" max="7381" width="13" bestFit="1" customWidth="1"/>
    <col min="7382" max="7382" width="15.109375" customWidth="1"/>
    <col min="7383" max="7385" width="13" bestFit="1" customWidth="1"/>
    <col min="7386" max="7386" width="13.6640625" customWidth="1"/>
    <col min="7387" max="7388" width="13" bestFit="1" customWidth="1"/>
    <col min="7389" max="7389" width="13.109375" customWidth="1"/>
    <col min="7390" max="7390" width="15.88671875" customWidth="1"/>
    <col min="7391" max="7391" width="13" customWidth="1"/>
    <col min="7392" max="7392" width="13" bestFit="1" customWidth="1"/>
    <col min="7393" max="7393" width="21" customWidth="1"/>
    <col min="7394" max="7394" width="15.6640625" customWidth="1"/>
    <col min="7395" max="7395" width="13.33203125" customWidth="1"/>
    <col min="7396" max="7396" width="13" bestFit="1" customWidth="1"/>
    <col min="7397" max="7400" width="13" customWidth="1"/>
    <col min="7401" max="7401" width="13.33203125" bestFit="1" customWidth="1"/>
    <col min="7402" max="7402" width="14.33203125" customWidth="1"/>
    <col min="7403" max="7403" width="13.33203125" customWidth="1"/>
    <col min="7404" max="7408" width="12.33203125" customWidth="1"/>
    <col min="7409" max="7409" width="13.33203125" bestFit="1" customWidth="1"/>
    <col min="7410" max="7410" width="14" customWidth="1"/>
    <col min="7411" max="7411" width="13.33203125" bestFit="1" customWidth="1"/>
    <col min="7412" max="7412" width="13" bestFit="1" customWidth="1"/>
    <col min="7413" max="7414" width="13.6640625" customWidth="1"/>
    <col min="7415" max="7415" width="13.109375" customWidth="1"/>
    <col min="7416" max="7416" width="12.33203125" customWidth="1"/>
    <col min="7417" max="7417" width="13.33203125" bestFit="1" customWidth="1"/>
    <col min="7418" max="7418" width="17" customWidth="1"/>
    <col min="7419" max="7419" width="13.33203125" bestFit="1" customWidth="1"/>
    <col min="7420" max="7420" width="13" bestFit="1" customWidth="1"/>
    <col min="7421" max="7421" width="12.6640625" bestFit="1" customWidth="1"/>
    <col min="7422" max="7422" width="14.6640625" customWidth="1"/>
    <col min="7423" max="7423" width="11.88671875" bestFit="1" customWidth="1"/>
    <col min="7424" max="7424" width="13" bestFit="1" customWidth="1"/>
    <col min="7425" max="7425" width="15.109375" bestFit="1" customWidth="1"/>
    <col min="7426" max="7426" width="14" customWidth="1"/>
    <col min="7427" max="7427" width="12" bestFit="1" customWidth="1"/>
    <col min="7428" max="7428" width="11.33203125" customWidth="1"/>
    <col min="7429" max="7429" width="12.6640625" bestFit="1" customWidth="1"/>
    <col min="7430" max="7430" width="11.33203125" customWidth="1"/>
    <col min="7431" max="7432" width="13" bestFit="1" customWidth="1"/>
    <col min="7433" max="7433" width="12.6640625" bestFit="1" customWidth="1"/>
    <col min="7434" max="7434" width="18.33203125" customWidth="1"/>
    <col min="7435" max="7435" width="12.33203125" bestFit="1" customWidth="1"/>
    <col min="7436" max="7436" width="13" bestFit="1" customWidth="1"/>
    <col min="7437" max="7437" width="13" customWidth="1"/>
    <col min="7438" max="7438" width="14.33203125" customWidth="1"/>
    <col min="7439" max="7440" width="13" customWidth="1"/>
    <col min="7441" max="7441" width="13.33203125" customWidth="1"/>
    <col min="7442" max="7442" width="15.6640625" customWidth="1"/>
    <col min="7443" max="7443" width="12" bestFit="1" customWidth="1"/>
    <col min="7444" max="7445" width="12.33203125" customWidth="1"/>
    <col min="7446" max="7446" width="15.88671875" customWidth="1"/>
    <col min="7447" max="7449" width="12.33203125" customWidth="1"/>
    <col min="7450" max="7450" width="14.88671875" customWidth="1"/>
    <col min="7451" max="7453" width="12.33203125" customWidth="1"/>
    <col min="7454" max="7454" width="13.6640625" customWidth="1"/>
    <col min="7455" max="7456" width="12.33203125" customWidth="1"/>
    <col min="7457" max="7457" width="18.109375" customWidth="1"/>
    <col min="7458" max="7458" width="16.33203125" customWidth="1"/>
    <col min="7459" max="7459" width="15" customWidth="1"/>
    <col min="7461" max="7461" width="13.33203125" bestFit="1" customWidth="1"/>
    <col min="7534" max="7534" width="3.6640625" customWidth="1"/>
    <col min="7535" max="7535" width="17" customWidth="1"/>
    <col min="7536" max="7536" width="13" customWidth="1"/>
    <col min="7537" max="7537" width="18.6640625" customWidth="1"/>
    <col min="7538" max="7538" width="14.109375" customWidth="1"/>
    <col min="7539" max="7539" width="12.88671875" customWidth="1"/>
    <col min="7540" max="7540" width="11.6640625" customWidth="1"/>
    <col min="7541" max="7541" width="12.88671875" customWidth="1"/>
    <col min="7542" max="7542" width="14.88671875" customWidth="1"/>
    <col min="7543" max="7543" width="13" customWidth="1"/>
    <col min="7544" max="7544" width="11.33203125" customWidth="1"/>
    <col min="7545" max="7545" width="14.88671875" customWidth="1"/>
    <col min="7546" max="7546" width="14.33203125" customWidth="1"/>
    <col min="7547" max="7547" width="13.33203125" customWidth="1"/>
    <col min="7548" max="7548" width="11.33203125" customWidth="1"/>
    <col min="7549" max="7549" width="12.88671875" customWidth="1"/>
    <col min="7550" max="7550" width="11.33203125" customWidth="1"/>
    <col min="7551" max="7551" width="13.109375" customWidth="1"/>
    <col min="7552" max="7552" width="12.109375" customWidth="1"/>
    <col min="7553" max="7553" width="13.88671875" customWidth="1"/>
    <col min="7554" max="7554" width="14" customWidth="1"/>
    <col min="7555" max="7555" width="13.33203125" customWidth="1"/>
    <col min="7556" max="7556" width="11.33203125" customWidth="1"/>
    <col min="7557" max="7557" width="14.6640625" bestFit="1" customWidth="1"/>
    <col min="7558" max="7558" width="13.33203125" customWidth="1"/>
    <col min="7559" max="7560" width="14.33203125" customWidth="1"/>
    <col min="7561" max="7563" width="13.109375" customWidth="1"/>
    <col min="7564" max="7600" width="17.33203125" customWidth="1"/>
    <col min="7601" max="7601" width="14.6640625" bestFit="1" customWidth="1"/>
    <col min="7602" max="7602" width="13.6640625" customWidth="1"/>
    <col min="7603" max="7603" width="15.33203125" customWidth="1"/>
    <col min="7604" max="7604" width="13.109375" customWidth="1"/>
    <col min="7605" max="7605" width="11.88671875" customWidth="1"/>
    <col min="7606" max="7606" width="13.33203125" customWidth="1"/>
    <col min="7607" max="7607" width="12.33203125" customWidth="1"/>
    <col min="7608" max="7608" width="13" bestFit="1" customWidth="1"/>
    <col min="7609" max="7609" width="13.33203125" bestFit="1" customWidth="1"/>
    <col min="7610" max="7610" width="19.33203125" customWidth="1"/>
    <col min="7611" max="7611" width="12.6640625" bestFit="1" customWidth="1"/>
    <col min="7612" max="7612" width="13" bestFit="1" customWidth="1"/>
    <col min="7613" max="7613" width="13.33203125" bestFit="1" customWidth="1"/>
    <col min="7614" max="7614" width="16.33203125" customWidth="1"/>
    <col min="7615" max="7615" width="13.109375" customWidth="1"/>
    <col min="7616" max="7616" width="15.109375" bestFit="1" customWidth="1"/>
    <col min="7617" max="7617" width="16.33203125" bestFit="1" customWidth="1"/>
    <col min="7618" max="7618" width="14.33203125" customWidth="1"/>
    <col min="7619" max="7619" width="13.33203125" bestFit="1" customWidth="1"/>
    <col min="7620" max="7620" width="13" bestFit="1" customWidth="1"/>
    <col min="7621" max="7628" width="13" customWidth="1"/>
    <col min="7629" max="7629" width="13" bestFit="1" customWidth="1"/>
    <col min="7630" max="7630" width="15.88671875" customWidth="1"/>
    <col min="7631" max="7631" width="12.6640625" bestFit="1" customWidth="1"/>
    <col min="7632" max="7633" width="13" bestFit="1" customWidth="1"/>
    <col min="7634" max="7634" width="14.33203125" customWidth="1"/>
    <col min="7635" max="7635" width="12.6640625" bestFit="1" customWidth="1"/>
    <col min="7636" max="7637" width="13" bestFit="1" customWidth="1"/>
    <col min="7638" max="7638" width="15.109375" customWidth="1"/>
    <col min="7639" max="7641" width="13" bestFit="1" customWidth="1"/>
    <col min="7642" max="7642" width="13.6640625" customWidth="1"/>
    <col min="7643" max="7644" width="13" bestFit="1" customWidth="1"/>
    <col min="7645" max="7645" width="13.109375" customWidth="1"/>
    <col min="7646" max="7646" width="15.88671875" customWidth="1"/>
    <col min="7647" max="7647" width="13" customWidth="1"/>
    <col min="7648" max="7648" width="13" bestFit="1" customWidth="1"/>
    <col min="7649" max="7649" width="21" customWidth="1"/>
    <col min="7650" max="7650" width="15.6640625" customWidth="1"/>
    <col min="7651" max="7651" width="13.33203125" customWidth="1"/>
    <col min="7652" max="7652" width="13" bestFit="1" customWidth="1"/>
    <col min="7653" max="7656" width="13" customWidth="1"/>
    <col min="7657" max="7657" width="13.33203125" bestFit="1" customWidth="1"/>
    <col min="7658" max="7658" width="14.33203125" customWidth="1"/>
    <col min="7659" max="7659" width="13.33203125" customWidth="1"/>
    <col min="7660" max="7664" width="12.33203125" customWidth="1"/>
    <col min="7665" max="7665" width="13.33203125" bestFit="1" customWidth="1"/>
    <col min="7666" max="7666" width="14" customWidth="1"/>
    <col min="7667" max="7667" width="13.33203125" bestFit="1" customWidth="1"/>
    <col min="7668" max="7668" width="13" bestFit="1" customWidth="1"/>
    <col min="7669" max="7670" width="13.6640625" customWidth="1"/>
    <col min="7671" max="7671" width="13.109375" customWidth="1"/>
    <col min="7672" max="7672" width="12.33203125" customWidth="1"/>
    <col min="7673" max="7673" width="13.33203125" bestFit="1" customWidth="1"/>
    <col min="7674" max="7674" width="17" customWidth="1"/>
    <col min="7675" max="7675" width="13.33203125" bestFit="1" customWidth="1"/>
    <col min="7676" max="7676" width="13" bestFit="1" customWidth="1"/>
    <col min="7677" max="7677" width="12.6640625" bestFit="1" customWidth="1"/>
    <col min="7678" max="7678" width="14.6640625" customWidth="1"/>
    <col min="7679" max="7679" width="11.88671875" bestFit="1" customWidth="1"/>
    <col min="7680" max="7680" width="13" bestFit="1" customWidth="1"/>
    <col min="7681" max="7681" width="15.109375" bestFit="1" customWidth="1"/>
    <col min="7682" max="7682" width="14" customWidth="1"/>
    <col min="7683" max="7683" width="12" bestFit="1" customWidth="1"/>
    <col min="7684" max="7684" width="11.33203125" customWidth="1"/>
    <col min="7685" max="7685" width="12.6640625" bestFit="1" customWidth="1"/>
    <col min="7686" max="7686" width="11.33203125" customWidth="1"/>
    <col min="7687" max="7688" width="13" bestFit="1" customWidth="1"/>
    <col min="7689" max="7689" width="12.6640625" bestFit="1" customWidth="1"/>
    <col min="7690" max="7690" width="18.33203125" customWidth="1"/>
    <col min="7691" max="7691" width="12.33203125" bestFit="1" customWidth="1"/>
    <col min="7692" max="7692" width="13" bestFit="1" customWidth="1"/>
    <col min="7693" max="7693" width="13" customWidth="1"/>
    <col min="7694" max="7694" width="14.33203125" customWidth="1"/>
    <col min="7695" max="7696" width="13" customWidth="1"/>
    <col min="7697" max="7697" width="13.33203125" customWidth="1"/>
    <col min="7698" max="7698" width="15.6640625" customWidth="1"/>
    <col min="7699" max="7699" width="12" bestFit="1" customWidth="1"/>
    <col min="7700" max="7701" width="12.33203125" customWidth="1"/>
    <col min="7702" max="7702" width="15.88671875" customWidth="1"/>
    <col min="7703" max="7705" width="12.33203125" customWidth="1"/>
    <col min="7706" max="7706" width="14.88671875" customWidth="1"/>
    <col min="7707" max="7709" width="12.33203125" customWidth="1"/>
    <col min="7710" max="7710" width="13.6640625" customWidth="1"/>
    <col min="7711" max="7712" width="12.33203125" customWidth="1"/>
    <col min="7713" max="7713" width="18.109375" customWidth="1"/>
    <col min="7714" max="7714" width="16.33203125" customWidth="1"/>
    <col min="7715" max="7715" width="15" customWidth="1"/>
    <col min="7717" max="7717" width="13.33203125" bestFit="1" customWidth="1"/>
    <col min="7790" max="7790" width="3.6640625" customWidth="1"/>
    <col min="7791" max="7791" width="17" customWidth="1"/>
    <col min="7792" max="7792" width="13" customWidth="1"/>
    <col min="7793" max="7793" width="18.6640625" customWidth="1"/>
    <col min="7794" max="7794" width="14.109375" customWidth="1"/>
    <col min="7795" max="7795" width="12.88671875" customWidth="1"/>
    <col min="7796" max="7796" width="11.6640625" customWidth="1"/>
    <col min="7797" max="7797" width="12.88671875" customWidth="1"/>
    <col min="7798" max="7798" width="14.88671875" customWidth="1"/>
    <col min="7799" max="7799" width="13" customWidth="1"/>
    <col min="7800" max="7800" width="11.33203125" customWidth="1"/>
    <col min="7801" max="7801" width="14.88671875" customWidth="1"/>
    <col min="7802" max="7802" width="14.33203125" customWidth="1"/>
    <col min="7803" max="7803" width="13.33203125" customWidth="1"/>
    <col min="7804" max="7804" width="11.33203125" customWidth="1"/>
    <col min="7805" max="7805" width="12.88671875" customWidth="1"/>
    <col min="7806" max="7806" width="11.33203125" customWidth="1"/>
    <col min="7807" max="7807" width="13.109375" customWidth="1"/>
    <col min="7808" max="7808" width="12.109375" customWidth="1"/>
    <col min="7809" max="7809" width="13.88671875" customWidth="1"/>
    <col min="7810" max="7810" width="14" customWidth="1"/>
    <col min="7811" max="7811" width="13.33203125" customWidth="1"/>
    <col min="7812" max="7812" width="11.33203125" customWidth="1"/>
    <col min="7813" max="7813" width="14.6640625" bestFit="1" customWidth="1"/>
    <col min="7814" max="7814" width="13.33203125" customWidth="1"/>
    <col min="7815" max="7816" width="14.33203125" customWidth="1"/>
    <col min="7817" max="7819" width="13.109375" customWidth="1"/>
    <col min="7820" max="7856" width="17.33203125" customWidth="1"/>
    <col min="7857" max="7857" width="14.6640625" bestFit="1" customWidth="1"/>
    <col min="7858" max="7858" width="13.6640625" customWidth="1"/>
    <col min="7859" max="7859" width="15.33203125" customWidth="1"/>
    <col min="7860" max="7860" width="13.109375" customWidth="1"/>
    <col min="7861" max="7861" width="11.88671875" customWidth="1"/>
    <col min="7862" max="7862" width="13.33203125" customWidth="1"/>
    <col min="7863" max="7863" width="12.33203125" customWidth="1"/>
    <col min="7864" max="7864" width="13" bestFit="1" customWidth="1"/>
    <col min="7865" max="7865" width="13.33203125" bestFit="1" customWidth="1"/>
    <col min="7866" max="7866" width="19.33203125" customWidth="1"/>
    <col min="7867" max="7867" width="12.6640625" bestFit="1" customWidth="1"/>
    <col min="7868" max="7868" width="13" bestFit="1" customWidth="1"/>
    <col min="7869" max="7869" width="13.33203125" bestFit="1" customWidth="1"/>
    <col min="7870" max="7870" width="16.33203125" customWidth="1"/>
    <col min="7871" max="7871" width="13.109375" customWidth="1"/>
    <col min="7872" max="7872" width="15.109375" bestFit="1" customWidth="1"/>
    <col min="7873" max="7873" width="16.33203125" bestFit="1" customWidth="1"/>
    <col min="7874" max="7874" width="14.33203125" customWidth="1"/>
    <col min="7875" max="7875" width="13.33203125" bestFit="1" customWidth="1"/>
    <col min="7876" max="7876" width="13" bestFit="1" customWidth="1"/>
    <col min="7877" max="7884" width="13" customWidth="1"/>
    <col min="7885" max="7885" width="13" bestFit="1" customWidth="1"/>
    <col min="7886" max="7886" width="15.88671875" customWidth="1"/>
    <col min="7887" max="7887" width="12.6640625" bestFit="1" customWidth="1"/>
    <col min="7888" max="7889" width="13" bestFit="1" customWidth="1"/>
    <col min="7890" max="7890" width="14.33203125" customWidth="1"/>
    <col min="7891" max="7891" width="12.6640625" bestFit="1" customWidth="1"/>
    <col min="7892" max="7893" width="13" bestFit="1" customWidth="1"/>
    <col min="7894" max="7894" width="15.109375" customWidth="1"/>
    <col min="7895" max="7897" width="13" bestFit="1" customWidth="1"/>
    <col min="7898" max="7898" width="13.6640625" customWidth="1"/>
    <col min="7899" max="7900" width="13" bestFit="1" customWidth="1"/>
    <col min="7901" max="7901" width="13.109375" customWidth="1"/>
    <col min="7902" max="7902" width="15.88671875" customWidth="1"/>
    <col min="7903" max="7903" width="13" customWidth="1"/>
    <col min="7904" max="7904" width="13" bestFit="1" customWidth="1"/>
    <col min="7905" max="7905" width="21" customWidth="1"/>
    <col min="7906" max="7906" width="15.6640625" customWidth="1"/>
    <col min="7907" max="7907" width="13.33203125" customWidth="1"/>
    <col min="7908" max="7908" width="13" bestFit="1" customWidth="1"/>
    <col min="7909" max="7912" width="13" customWidth="1"/>
    <col min="7913" max="7913" width="13.33203125" bestFit="1" customWidth="1"/>
    <col min="7914" max="7914" width="14.33203125" customWidth="1"/>
    <col min="7915" max="7915" width="13.33203125" customWidth="1"/>
    <col min="7916" max="7920" width="12.33203125" customWidth="1"/>
    <col min="7921" max="7921" width="13.33203125" bestFit="1" customWidth="1"/>
    <col min="7922" max="7922" width="14" customWidth="1"/>
    <col min="7923" max="7923" width="13.33203125" bestFit="1" customWidth="1"/>
    <col min="7924" max="7924" width="13" bestFit="1" customWidth="1"/>
    <col min="7925" max="7926" width="13.6640625" customWidth="1"/>
    <col min="7927" max="7927" width="13.109375" customWidth="1"/>
    <col min="7928" max="7928" width="12.33203125" customWidth="1"/>
    <col min="7929" max="7929" width="13.33203125" bestFit="1" customWidth="1"/>
    <col min="7930" max="7930" width="17" customWidth="1"/>
    <col min="7931" max="7931" width="13.33203125" bestFit="1" customWidth="1"/>
    <col min="7932" max="7932" width="13" bestFit="1" customWidth="1"/>
    <col min="7933" max="7933" width="12.6640625" bestFit="1" customWidth="1"/>
    <col min="7934" max="7934" width="14.6640625" customWidth="1"/>
    <col min="7935" max="7935" width="11.88671875" bestFit="1" customWidth="1"/>
    <col min="7936" max="7936" width="13" bestFit="1" customWidth="1"/>
    <col min="7937" max="7937" width="15.109375" bestFit="1" customWidth="1"/>
    <col min="7938" max="7938" width="14" customWidth="1"/>
    <col min="7939" max="7939" width="12" bestFit="1" customWidth="1"/>
    <col min="7940" max="7940" width="11.33203125" customWidth="1"/>
    <col min="7941" max="7941" width="12.6640625" bestFit="1" customWidth="1"/>
    <col min="7942" max="7942" width="11.33203125" customWidth="1"/>
    <col min="7943" max="7944" width="13" bestFit="1" customWidth="1"/>
    <col min="7945" max="7945" width="12.6640625" bestFit="1" customWidth="1"/>
    <col min="7946" max="7946" width="18.33203125" customWidth="1"/>
    <col min="7947" max="7947" width="12.33203125" bestFit="1" customWidth="1"/>
    <col min="7948" max="7948" width="13" bestFit="1" customWidth="1"/>
    <col min="7949" max="7949" width="13" customWidth="1"/>
    <col min="7950" max="7950" width="14.33203125" customWidth="1"/>
    <col min="7951" max="7952" width="13" customWidth="1"/>
    <col min="7953" max="7953" width="13.33203125" customWidth="1"/>
    <col min="7954" max="7954" width="15.6640625" customWidth="1"/>
    <col min="7955" max="7955" width="12" bestFit="1" customWidth="1"/>
    <col min="7956" max="7957" width="12.33203125" customWidth="1"/>
    <col min="7958" max="7958" width="15.88671875" customWidth="1"/>
    <col min="7959" max="7961" width="12.33203125" customWidth="1"/>
    <col min="7962" max="7962" width="14.88671875" customWidth="1"/>
    <col min="7963" max="7965" width="12.33203125" customWidth="1"/>
    <col min="7966" max="7966" width="13.6640625" customWidth="1"/>
    <col min="7967" max="7968" width="12.33203125" customWidth="1"/>
    <col min="7969" max="7969" width="18.109375" customWidth="1"/>
    <col min="7970" max="7970" width="16.33203125" customWidth="1"/>
    <col min="7971" max="7971" width="15" customWidth="1"/>
    <col min="7973" max="7973" width="13.33203125" bestFit="1" customWidth="1"/>
    <col min="8046" max="8046" width="3.6640625" customWidth="1"/>
    <col min="8047" max="8047" width="17" customWidth="1"/>
    <col min="8048" max="8048" width="13" customWidth="1"/>
    <col min="8049" max="8049" width="18.6640625" customWidth="1"/>
    <col min="8050" max="8050" width="14.109375" customWidth="1"/>
    <col min="8051" max="8051" width="12.88671875" customWidth="1"/>
    <col min="8052" max="8052" width="11.6640625" customWidth="1"/>
    <col min="8053" max="8053" width="12.88671875" customWidth="1"/>
    <col min="8054" max="8054" width="14.88671875" customWidth="1"/>
    <col min="8055" max="8055" width="13" customWidth="1"/>
    <col min="8056" max="8056" width="11.33203125" customWidth="1"/>
    <col min="8057" max="8057" width="14.88671875" customWidth="1"/>
    <col min="8058" max="8058" width="14.33203125" customWidth="1"/>
    <col min="8059" max="8059" width="13.33203125" customWidth="1"/>
    <col min="8060" max="8060" width="11.33203125" customWidth="1"/>
    <col min="8061" max="8061" width="12.88671875" customWidth="1"/>
    <col min="8062" max="8062" width="11.33203125" customWidth="1"/>
    <col min="8063" max="8063" width="13.109375" customWidth="1"/>
    <col min="8064" max="8064" width="12.109375" customWidth="1"/>
    <col min="8065" max="8065" width="13.88671875" customWidth="1"/>
    <col min="8066" max="8066" width="14" customWidth="1"/>
    <col min="8067" max="8067" width="13.33203125" customWidth="1"/>
    <col min="8068" max="8068" width="11.33203125" customWidth="1"/>
    <col min="8069" max="8069" width="14.6640625" bestFit="1" customWidth="1"/>
    <col min="8070" max="8070" width="13.33203125" customWidth="1"/>
    <col min="8071" max="8072" width="14.33203125" customWidth="1"/>
    <col min="8073" max="8075" width="13.109375" customWidth="1"/>
    <col min="8076" max="8112" width="17.33203125" customWidth="1"/>
    <col min="8113" max="8113" width="14.6640625" bestFit="1" customWidth="1"/>
    <col min="8114" max="8114" width="13.6640625" customWidth="1"/>
    <col min="8115" max="8115" width="15.33203125" customWidth="1"/>
    <col min="8116" max="8116" width="13.109375" customWidth="1"/>
    <col min="8117" max="8117" width="11.88671875" customWidth="1"/>
    <col min="8118" max="8118" width="13.33203125" customWidth="1"/>
    <col min="8119" max="8119" width="12.33203125" customWidth="1"/>
    <col min="8120" max="8120" width="13" bestFit="1" customWidth="1"/>
    <col min="8121" max="8121" width="13.33203125" bestFit="1" customWidth="1"/>
    <col min="8122" max="8122" width="19.33203125" customWidth="1"/>
    <col min="8123" max="8123" width="12.6640625" bestFit="1" customWidth="1"/>
    <col min="8124" max="8124" width="13" bestFit="1" customWidth="1"/>
    <col min="8125" max="8125" width="13.33203125" bestFit="1" customWidth="1"/>
    <col min="8126" max="8126" width="16.33203125" customWidth="1"/>
    <col min="8127" max="8127" width="13.109375" customWidth="1"/>
    <col min="8128" max="8128" width="15.109375" bestFit="1" customWidth="1"/>
    <col min="8129" max="8129" width="16.33203125" bestFit="1" customWidth="1"/>
    <col min="8130" max="8130" width="14.33203125" customWidth="1"/>
    <col min="8131" max="8131" width="13.33203125" bestFit="1" customWidth="1"/>
    <col min="8132" max="8132" width="13" bestFit="1" customWidth="1"/>
    <col min="8133" max="8140" width="13" customWidth="1"/>
    <col min="8141" max="8141" width="13" bestFit="1" customWidth="1"/>
    <col min="8142" max="8142" width="15.88671875" customWidth="1"/>
    <col min="8143" max="8143" width="12.6640625" bestFit="1" customWidth="1"/>
    <col min="8144" max="8145" width="13" bestFit="1" customWidth="1"/>
    <col min="8146" max="8146" width="14.33203125" customWidth="1"/>
    <col min="8147" max="8147" width="12.6640625" bestFit="1" customWidth="1"/>
    <col min="8148" max="8149" width="13" bestFit="1" customWidth="1"/>
    <col min="8150" max="8150" width="15.109375" customWidth="1"/>
    <col min="8151" max="8153" width="13" bestFit="1" customWidth="1"/>
    <col min="8154" max="8154" width="13.6640625" customWidth="1"/>
    <col min="8155" max="8156" width="13" bestFit="1" customWidth="1"/>
    <col min="8157" max="8157" width="13.109375" customWidth="1"/>
    <col min="8158" max="8158" width="15.88671875" customWidth="1"/>
    <col min="8159" max="8159" width="13" customWidth="1"/>
    <col min="8160" max="8160" width="13" bestFit="1" customWidth="1"/>
    <col min="8161" max="8161" width="21" customWidth="1"/>
    <col min="8162" max="8162" width="15.6640625" customWidth="1"/>
    <col min="8163" max="8163" width="13.33203125" customWidth="1"/>
    <col min="8164" max="8164" width="13" bestFit="1" customWidth="1"/>
    <col min="8165" max="8168" width="13" customWidth="1"/>
    <col min="8169" max="8169" width="13.33203125" bestFit="1" customWidth="1"/>
    <col min="8170" max="8170" width="14.33203125" customWidth="1"/>
    <col min="8171" max="8171" width="13.33203125" customWidth="1"/>
    <col min="8172" max="8176" width="12.33203125" customWidth="1"/>
    <col min="8177" max="8177" width="13.33203125" bestFit="1" customWidth="1"/>
    <col min="8178" max="8178" width="14" customWidth="1"/>
    <col min="8179" max="8179" width="13.33203125" bestFit="1" customWidth="1"/>
    <col min="8180" max="8180" width="13" bestFit="1" customWidth="1"/>
    <col min="8181" max="8182" width="13.6640625" customWidth="1"/>
    <col min="8183" max="8183" width="13.109375" customWidth="1"/>
    <col min="8184" max="8184" width="12.33203125" customWidth="1"/>
    <col min="8185" max="8185" width="13.33203125" bestFit="1" customWidth="1"/>
    <col min="8186" max="8186" width="17" customWidth="1"/>
    <col min="8187" max="8187" width="13.33203125" bestFit="1" customWidth="1"/>
    <col min="8188" max="8188" width="13" bestFit="1" customWidth="1"/>
    <col min="8189" max="8189" width="12.6640625" bestFit="1" customWidth="1"/>
    <col min="8190" max="8190" width="14.6640625" customWidth="1"/>
    <col min="8191" max="8191" width="11.88671875" bestFit="1" customWidth="1"/>
    <col min="8192" max="8192" width="13" bestFit="1" customWidth="1"/>
    <col min="8193" max="8193" width="15.109375" bestFit="1" customWidth="1"/>
    <col min="8194" max="8194" width="14" customWidth="1"/>
    <col min="8195" max="8195" width="12" bestFit="1" customWidth="1"/>
    <col min="8196" max="8196" width="11.33203125" customWidth="1"/>
    <col min="8197" max="8197" width="12.6640625" bestFit="1" customWidth="1"/>
    <col min="8198" max="8198" width="11.33203125" customWidth="1"/>
    <col min="8199" max="8200" width="13" bestFit="1" customWidth="1"/>
    <col min="8201" max="8201" width="12.6640625" bestFit="1" customWidth="1"/>
    <col min="8202" max="8202" width="18.33203125" customWidth="1"/>
    <col min="8203" max="8203" width="12.33203125" bestFit="1" customWidth="1"/>
    <col min="8204" max="8204" width="13" bestFit="1" customWidth="1"/>
    <col min="8205" max="8205" width="13" customWidth="1"/>
    <col min="8206" max="8206" width="14.33203125" customWidth="1"/>
    <col min="8207" max="8208" width="13" customWidth="1"/>
    <col min="8209" max="8209" width="13.33203125" customWidth="1"/>
    <col min="8210" max="8210" width="15.6640625" customWidth="1"/>
    <col min="8211" max="8211" width="12" bestFit="1" customWidth="1"/>
    <col min="8212" max="8213" width="12.33203125" customWidth="1"/>
    <col min="8214" max="8214" width="15.88671875" customWidth="1"/>
    <col min="8215" max="8217" width="12.33203125" customWidth="1"/>
    <col min="8218" max="8218" width="14.88671875" customWidth="1"/>
    <col min="8219" max="8221" width="12.33203125" customWidth="1"/>
    <col min="8222" max="8222" width="13.6640625" customWidth="1"/>
    <col min="8223" max="8224" width="12.33203125" customWidth="1"/>
    <col min="8225" max="8225" width="18.109375" customWidth="1"/>
    <col min="8226" max="8226" width="16.33203125" customWidth="1"/>
    <col min="8227" max="8227" width="15" customWidth="1"/>
    <col min="8229" max="8229" width="13.33203125" bestFit="1" customWidth="1"/>
    <col min="8302" max="8302" width="3.6640625" customWidth="1"/>
    <col min="8303" max="8303" width="17" customWidth="1"/>
    <col min="8304" max="8304" width="13" customWidth="1"/>
    <col min="8305" max="8305" width="18.6640625" customWidth="1"/>
    <col min="8306" max="8306" width="14.109375" customWidth="1"/>
    <col min="8307" max="8307" width="12.88671875" customWidth="1"/>
    <col min="8308" max="8308" width="11.6640625" customWidth="1"/>
    <col min="8309" max="8309" width="12.88671875" customWidth="1"/>
    <col min="8310" max="8310" width="14.88671875" customWidth="1"/>
    <col min="8311" max="8311" width="13" customWidth="1"/>
    <col min="8312" max="8312" width="11.33203125" customWidth="1"/>
    <col min="8313" max="8313" width="14.88671875" customWidth="1"/>
    <col min="8314" max="8314" width="14.33203125" customWidth="1"/>
    <col min="8315" max="8315" width="13.33203125" customWidth="1"/>
    <col min="8316" max="8316" width="11.33203125" customWidth="1"/>
    <col min="8317" max="8317" width="12.88671875" customWidth="1"/>
    <col min="8318" max="8318" width="11.33203125" customWidth="1"/>
    <col min="8319" max="8319" width="13.109375" customWidth="1"/>
    <col min="8320" max="8320" width="12.109375" customWidth="1"/>
    <col min="8321" max="8321" width="13.88671875" customWidth="1"/>
    <col min="8322" max="8322" width="14" customWidth="1"/>
    <col min="8323" max="8323" width="13.33203125" customWidth="1"/>
    <col min="8324" max="8324" width="11.33203125" customWidth="1"/>
    <col min="8325" max="8325" width="14.6640625" bestFit="1" customWidth="1"/>
    <col min="8326" max="8326" width="13.33203125" customWidth="1"/>
    <col min="8327" max="8328" width="14.33203125" customWidth="1"/>
    <col min="8329" max="8331" width="13.109375" customWidth="1"/>
    <col min="8332" max="8368" width="17.33203125" customWidth="1"/>
    <col min="8369" max="8369" width="14.6640625" bestFit="1" customWidth="1"/>
    <col min="8370" max="8370" width="13.6640625" customWidth="1"/>
    <col min="8371" max="8371" width="15.33203125" customWidth="1"/>
    <col min="8372" max="8372" width="13.109375" customWidth="1"/>
    <col min="8373" max="8373" width="11.88671875" customWidth="1"/>
    <col min="8374" max="8374" width="13.33203125" customWidth="1"/>
    <col min="8375" max="8375" width="12.33203125" customWidth="1"/>
    <col min="8376" max="8376" width="13" bestFit="1" customWidth="1"/>
    <col min="8377" max="8377" width="13.33203125" bestFit="1" customWidth="1"/>
    <col min="8378" max="8378" width="19.33203125" customWidth="1"/>
    <col min="8379" max="8379" width="12.6640625" bestFit="1" customWidth="1"/>
    <col min="8380" max="8380" width="13" bestFit="1" customWidth="1"/>
    <col min="8381" max="8381" width="13.33203125" bestFit="1" customWidth="1"/>
    <col min="8382" max="8382" width="16.33203125" customWidth="1"/>
    <col min="8383" max="8383" width="13.109375" customWidth="1"/>
    <col min="8384" max="8384" width="15.109375" bestFit="1" customWidth="1"/>
    <col min="8385" max="8385" width="16.33203125" bestFit="1" customWidth="1"/>
    <col min="8386" max="8386" width="14.33203125" customWidth="1"/>
    <col min="8387" max="8387" width="13.33203125" bestFit="1" customWidth="1"/>
    <col min="8388" max="8388" width="13" bestFit="1" customWidth="1"/>
    <col min="8389" max="8396" width="13" customWidth="1"/>
    <col min="8397" max="8397" width="13" bestFit="1" customWidth="1"/>
    <col min="8398" max="8398" width="15.88671875" customWidth="1"/>
    <col min="8399" max="8399" width="12.6640625" bestFit="1" customWidth="1"/>
    <col min="8400" max="8401" width="13" bestFit="1" customWidth="1"/>
    <col min="8402" max="8402" width="14.33203125" customWidth="1"/>
    <col min="8403" max="8403" width="12.6640625" bestFit="1" customWidth="1"/>
    <col min="8404" max="8405" width="13" bestFit="1" customWidth="1"/>
    <col min="8406" max="8406" width="15.109375" customWidth="1"/>
    <col min="8407" max="8409" width="13" bestFit="1" customWidth="1"/>
    <col min="8410" max="8410" width="13.6640625" customWidth="1"/>
    <col min="8411" max="8412" width="13" bestFit="1" customWidth="1"/>
    <col min="8413" max="8413" width="13.109375" customWidth="1"/>
    <col min="8414" max="8414" width="15.88671875" customWidth="1"/>
    <col min="8415" max="8415" width="13" customWidth="1"/>
    <col min="8416" max="8416" width="13" bestFit="1" customWidth="1"/>
    <col min="8417" max="8417" width="21" customWidth="1"/>
    <col min="8418" max="8418" width="15.6640625" customWidth="1"/>
    <col min="8419" max="8419" width="13.33203125" customWidth="1"/>
    <col min="8420" max="8420" width="13" bestFit="1" customWidth="1"/>
    <col min="8421" max="8424" width="13" customWidth="1"/>
    <col min="8425" max="8425" width="13.33203125" bestFit="1" customWidth="1"/>
    <col min="8426" max="8426" width="14.33203125" customWidth="1"/>
    <col min="8427" max="8427" width="13.33203125" customWidth="1"/>
    <col min="8428" max="8432" width="12.33203125" customWidth="1"/>
    <col min="8433" max="8433" width="13.33203125" bestFit="1" customWidth="1"/>
    <col min="8434" max="8434" width="14" customWidth="1"/>
    <col min="8435" max="8435" width="13.33203125" bestFit="1" customWidth="1"/>
    <col min="8436" max="8436" width="13" bestFit="1" customWidth="1"/>
    <col min="8437" max="8438" width="13.6640625" customWidth="1"/>
    <col min="8439" max="8439" width="13.109375" customWidth="1"/>
    <col min="8440" max="8440" width="12.33203125" customWidth="1"/>
    <col min="8441" max="8441" width="13.33203125" bestFit="1" customWidth="1"/>
    <col min="8442" max="8442" width="17" customWidth="1"/>
    <col min="8443" max="8443" width="13.33203125" bestFit="1" customWidth="1"/>
    <col min="8444" max="8444" width="13" bestFit="1" customWidth="1"/>
    <col min="8445" max="8445" width="12.6640625" bestFit="1" customWidth="1"/>
    <col min="8446" max="8446" width="14.6640625" customWidth="1"/>
    <col min="8447" max="8447" width="11.88671875" bestFit="1" customWidth="1"/>
    <col min="8448" max="8448" width="13" bestFit="1" customWidth="1"/>
    <col min="8449" max="8449" width="15.109375" bestFit="1" customWidth="1"/>
    <col min="8450" max="8450" width="14" customWidth="1"/>
    <col min="8451" max="8451" width="12" bestFit="1" customWidth="1"/>
    <col min="8452" max="8452" width="11.33203125" customWidth="1"/>
    <col min="8453" max="8453" width="12.6640625" bestFit="1" customWidth="1"/>
    <col min="8454" max="8454" width="11.33203125" customWidth="1"/>
    <col min="8455" max="8456" width="13" bestFit="1" customWidth="1"/>
    <col min="8457" max="8457" width="12.6640625" bestFit="1" customWidth="1"/>
    <col min="8458" max="8458" width="18.33203125" customWidth="1"/>
    <col min="8459" max="8459" width="12.33203125" bestFit="1" customWidth="1"/>
    <col min="8460" max="8460" width="13" bestFit="1" customWidth="1"/>
    <col min="8461" max="8461" width="13" customWidth="1"/>
    <col min="8462" max="8462" width="14.33203125" customWidth="1"/>
    <col min="8463" max="8464" width="13" customWidth="1"/>
    <col min="8465" max="8465" width="13.33203125" customWidth="1"/>
    <col min="8466" max="8466" width="15.6640625" customWidth="1"/>
    <col min="8467" max="8467" width="12" bestFit="1" customWidth="1"/>
    <col min="8468" max="8469" width="12.33203125" customWidth="1"/>
    <col min="8470" max="8470" width="15.88671875" customWidth="1"/>
    <col min="8471" max="8473" width="12.33203125" customWidth="1"/>
    <col min="8474" max="8474" width="14.88671875" customWidth="1"/>
    <col min="8475" max="8477" width="12.33203125" customWidth="1"/>
    <col min="8478" max="8478" width="13.6640625" customWidth="1"/>
    <col min="8479" max="8480" width="12.33203125" customWidth="1"/>
    <col min="8481" max="8481" width="18.109375" customWidth="1"/>
    <col min="8482" max="8482" width="16.33203125" customWidth="1"/>
    <col min="8483" max="8483" width="15" customWidth="1"/>
    <col min="8485" max="8485" width="13.33203125" bestFit="1" customWidth="1"/>
    <col min="8558" max="8558" width="3.6640625" customWidth="1"/>
    <col min="8559" max="8559" width="17" customWidth="1"/>
    <col min="8560" max="8560" width="13" customWidth="1"/>
    <col min="8561" max="8561" width="18.6640625" customWidth="1"/>
    <col min="8562" max="8562" width="14.109375" customWidth="1"/>
    <col min="8563" max="8563" width="12.88671875" customWidth="1"/>
    <col min="8564" max="8564" width="11.6640625" customWidth="1"/>
    <col min="8565" max="8565" width="12.88671875" customWidth="1"/>
    <col min="8566" max="8566" width="14.88671875" customWidth="1"/>
    <col min="8567" max="8567" width="13" customWidth="1"/>
    <col min="8568" max="8568" width="11.33203125" customWidth="1"/>
    <col min="8569" max="8569" width="14.88671875" customWidth="1"/>
    <col min="8570" max="8570" width="14.33203125" customWidth="1"/>
    <col min="8571" max="8571" width="13.33203125" customWidth="1"/>
    <col min="8572" max="8572" width="11.33203125" customWidth="1"/>
    <col min="8573" max="8573" width="12.88671875" customWidth="1"/>
    <col min="8574" max="8574" width="11.33203125" customWidth="1"/>
    <col min="8575" max="8575" width="13.109375" customWidth="1"/>
    <col min="8576" max="8576" width="12.109375" customWidth="1"/>
    <col min="8577" max="8577" width="13.88671875" customWidth="1"/>
    <col min="8578" max="8578" width="14" customWidth="1"/>
    <col min="8579" max="8579" width="13.33203125" customWidth="1"/>
    <col min="8580" max="8580" width="11.33203125" customWidth="1"/>
    <col min="8581" max="8581" width="14.6640625" bestFit="1" customWidth="1"/>
    <col min="8582" max="8582" width="13.33203125" customWidth="1"/>
    <col min="8583" max="8584" width="14.33203125" customWidth="1"/>
    <col min="8585" max="8587" width="13.109375" customWidth="1"/>
    <col min="8588" max="8624" width="17.33203125" customWidth="1"/>
    <col min="8625" max="8625" width="14.6640625" bestFit="1" customWidth="1"/>
    <col min="8626" max="8626" width="13.6640625" customWidth="1"/>
    <col min="8627" max="8627" width="15.33203125" customWidth="1"/>
    <col min="8628" max="8628" width="13.109375" customWidth="1"/>
    <col min="8629" max="8629" width="11.88671875" customWidth="1"/>
    <col min="8630" max="8630" width="13.33203125" customWidth="1"/>
    <col min="8631" max="8631" width="12.33203125" customWidth="1"/>
    <col min="8632" max="8632" width="13" bestFit="1" customWidth="1"/>
    <col min="8633" max="8633" width="13.33203125" bestFit="1" customWidth="1"/>
    <col min="8634" max="8634" width="19.33203125" customWidth="1"/>
    <col min="8635" max="8635" width="12.6640625" bestFit="1" customWidth="1"/>
    <col min="8636" max="8636" width="13" bestFit="1" customWidth="1"/>
    <col min="8637" max="8637" width="13.33203125" bestFit="1" customWidth="1"/>
    <col min="8638" max="8638" width="16.33203125" customWidth="1"/>
    <col min="8639" max="8639" width="13.109375" customWidth="1"/>
    <col min="8640" max="8640" width="15.109375" bestFit="1" customWidth="1"/>
    <col min="8641" max="8641" width="16.33203125" bestFit="1" customWidth="1"/>
    <col min="8642" max="8642" width="14.33203125" customWidth="1"/>
    <col min="8643" max="8643" width="13.33203125" bestFit="1" customWidth="1"/>
    <col min="8644" max="8644" width="13" bestFit="1" customWidth="1"/>
    <col min="8645" max="8652" width="13" customWidth="1"/>
    <col min="8653" max="8653" width="13" bestFit="1" customWidth="1"/>
    <col min="8654" max="8654" width="15.88671875" customWidth="1"/>
    <col min="8655" max="8655" width="12.6640625" bestFit="1" customWidth="1"/>
    <col min="8656" max="8657" width="13" bestFit="1" customWidth="1"/>
    <col min="8658" max="8658" width="14.33203125" customWidth="1"/>
    <col min="8659" max="8659" width="12.6640625" bestFit="1" customWidth="1"/>
    <col min="8660" max="8661" width="13" bestFit="1" customWidth="1"/>
    <col min="8662" max="8662" width="15.109375" customWidth="1"/>
    <col min="8663" max="8665" width="13" bestFit="1" customWidth="1"/>
    <col min="8666" max="8666" width="13.6640625" customWidth="1"/>
    <col min="8667" max="8668" width="13" bestFit="1" customWidth="1"/>
    <col min="8669" max="8669" width="13.109375" customWidth="1"/>
    <col min="8670" max="8670" width="15.88671875" customWidth="1"/>
    <col min="8671" max="8671" width="13" customWidth="1"/>
    <col min="8672" max="8672" width="13" bestFit="1" customWidth="1"/>
    <col min="8673" max="8673" width="21" customWidth="1"/>
    <col min="8674" max="8674" width="15.6640625" customWidth="1"/>
    <col min="8675" max="8675" width="13.33203125" customWidth="1"/>
    <col min="8676" max="8676" width="13" bestFit="1" customWidth="1"/>
    <col min="8677" max="8680" width="13" customWidth="1"/>
    <col min="8681" max="8681" width="13.33203125" bestFit="1" customWidth="1"/>
    <col min="8682" max="8682" width="14.33203125" customWidth="1"/>
    <col min="8683" max="8683" width="13.33203125" customWidth="1"/>
    <col min="8684" max="8688" width="12.33203125" customWidth="1"/>
    <col min="8689" max="8689" width="13.33203125" bestFit="1" customWidth="1"/>
    <col min="8690" max="8690" width="14" customWidth="1"/>
    <col min="8691" max="8691" width="13.33203125" bestFit="1" customWidth="1"/>
    <col min="8692" max="8692" width="13" bestFit="1" customWidth="1"/>
    <col min="8693" max="8694" width="13.6640625" customWidth="1"/>
    <col min="8695" max="8695" width="13.109375" customWidth="1"/>
    <col min="8696" max="8696" width="12.33203125" customWidth="1"/>
    <col min="8697" max="8697" width="13.33203125" bestFit="1" customWidth="1"/>
    <col min="8698" max="8698" width="17" customWidth="1"/>
    <col min="8699" max="8699" width="13.33203125" bestFit="1" customWidth="1"/>
    <col min="8700" max="8700" width="13" bestFit="1" customWidth="1"/>
    <col min="8701" max="8701" width="12.6640625" bestFit="1" customWidth="1"/>
    <col min="8702" max="8702" width="14.6640625" customWidth="1"/>
    <col min="8703" max="8703" width="11.88671875" bestFit="1" customWidth="1"/>
    <col min="8704" max="8704" width="13" bestFit="1" customWidth="1"/>
    <col min="8705" max="8705" width="15.109375" bestFit="1" customWidth="1"/>
    <col min="8706" max="8706" width="14" customWidth="1"/>
    <col min="8707" max="8707" width="12" bestFit="1" customWidth="1"/>
    <col min="8708" max="8708" width="11.33203125" customWidth="1"/>
    <col min="8709" max="8709" width="12.6640625" bestFit="1" customWidth="1"/>
    <col min="8710" max="8710" width="11.33203125" customWidth="1"/>
    <col min="8711" max="8712" width="13" bestFit="1" customWidth="1"/>
    <col min="8713" max="8713" width="12.6640625" bestFit="1" customWidth="1"/>
    <col min="8714" max="8714" width="18.33203125" customWidth="1"/>
    <col min="8715" max="8715" width="12.33203125" bestFit="1" customWidth="1"/>
    <col min="8716" max="8716" width="13" bestFit="1" customWidth="1"/>
    <col min="8717" max="8717" width="13" customWidth="1"/>
    <col min="8718" max="8718" width="14.33203125" customWidth="1"/>
    <col min="8719" max="8720" width="13" customWidth="1"/>
    <col min="8721" max="8721" width="13.33203125" customWidth="1"/>
    <col min="8722" max="8722" width="15.6640625" customWidth="1"/>
    <col min="8723" max="8723" width="12" bestFit="1" customWidth="1"/>
    <col min="8724" max="8725" width="12.33203125" customWidth="1"/>
    <col min="8726" max="8726" width="15.88671875" customWidth="1"/>
    <col min="8727" max="8729" width="12.33203125" customWidth="1"/>
    <col min="8730" max="8730" width="14.88671875" customWidth="1"/>
    <col min="8731" max="8733" width="12.33203125" customWidth="1"/>
    <col min="8734" max="8734" width="13.6640625" customWidth="1"/>
    <col min="8735" max="8736" width="12.33203125" customWidth="1"/>
    <col min="8737" max="8737" width="18.109375" customWidth="1"/>
    <col min="8738" max="8738" width="16.33203125" customWidth="1"/>
    <col min="8739" max="8739" width="15" customWidth="1"/>
    <col min="8741" max="8741" width="13.33203125" bestFit="1" customWidth="1"/>
    <col min="8814" max="8814" width="3.6640625" customWidth="1"/>
    <col min="8815" max="8815" width="17" customWidth="1"/>
    <col min="8816" max="8816" width="13" customWidth="1"/>
    <col min="8817" max="8817" width="18.6640625" customWidth="1"/>
    <col min="8818" max="8818" width="14.109375" customWidth="1"/>
    <col min="8819" max="8819" width="12.88671875" customWidth="1"/>
    <col min="8820" max="8820" width="11.6640625" customWidth="1"/>
    <col min="8821" max="8821" width="12.88671875" customWidth="1"/>
    <col min="8822" max="8822" width="14.88671875" customWidth="1"/>
    <col min="8823" max="8823" width="13" customWidth="1"/>
    <col min="8824" max="8824" width="11.33203125" customWidth="1"/>
    <col min="8825" max="8825" width="14.88671875" customWidth="1"/>
    <col min="8826" max="8826" width="14.33203125" customWidth="1"/>
    <col min="8827" max="8827" width="13.33203125" customWidth="1"/>
    <col min="8828" max="8828" width="11.33203125" customWidth="1"/>
    <col min="8829" max="8829" width="12.88671875" customWidth="1"/>
    <col min="8830" max="8830" width="11.33203125" customWidth="1"/>
    <col min="8831" max="8831" width="13.109375" customWidth="1"/>
    <col min="8832" max="8832" width="12.109375" customWidth="1"/>
    <col min="8833" max="8833" width="13.88671875" customWidth="1"/>
    <col min="8834" max="8834" width="14" customWidth="1"/>
    <col min="8835" max="8835" width="13.33203125" customWidth="1"/>
    <col min="8836" max="8836" width="11.33203125" customWidth="1"/>
    <col min="8837" max="8837" width="14.6640625" bestFit="1" customWidth="1"/>
    <col min="8838" max="8838" width="13.33203125" customWidth="1"/>
    <col min="8839" max="8840" width="14.33203125" customWidth="1"/>
    <col min="8841" max="8843" width="13.109375" customWidth="1"/>
    <col min="8844" max="8880" width="17.33203125" customWidth="1"/>
    <col min="8881" max="8881" width="14.6640625" bestFit="1" customWidth="1"/>
    <col min="8882" max="8882" width="13.6640625" customWidth="1"/>
    <col min="8883" max="8883" width="15.33203125" customWidth="1"/>
    <col min="8884" max="8884" width="13.109375" customWidth="1"/>
    <col min="8885" max="8885" width="11.88671875" customWidth="1"/>
    <col min="8886" max="8886" width="13.33203125" customWidth="1"/>
    <col min="8887" max="8887" width="12.33203125" customWidth="1"/>
    <col min="8888" max="8888" width="13" bestFit="1" customWidth="1"/>
    <col min="8889" max="8889" width="13.33203125" bestFit="1" customWidth="1"/>
    <col min="8890" max="8890" width="19.33203125" customWidth="1"/>
    <col min="8891" max="8891" width="12.6640625" bestFit="1" customWidth="1"/>
    <col min="8892" max="8892" width="13" bestFit="1" customWidth="1"/>
    <col min="8893" max="8893" width="13.33203125" bestFit="1" customWidth="1"/>
    <col min="8894" max="8894" width="16.33203125" customWidth="1"/>
    <col min="8895" max="8895" width="13.109375" customWidth="1"/>
    <col min="8896" max="8896" width="15.109375" bestFit="1" customWidth="1"/>
    <col min="8897" max="8897" width="16.33203125" bestFit="1" customWidth="1"/>
    <col min="8898" max="8898" width="14.33203125" customWidth="1"/>
    <col min="8899" max="8899" width="13.33203125" bestFit="1" customWidth="1"/>
    <col min="8900" max="8900" width="13" bestFit="1" customWidth="1"/>
    <col min="8901" max="8908" width="13" customWidth="1"/>
    <col min="8909" max="8909" width="13" bestFit="1" customWidth="1"/>
    <col min="8910" max="8910" width="15.88671875" customWidth="1"/>
    <col min="8911" max="8911" width="12.6640625" bestFit="1" customWidth="1"/>
    <col min="8912" max="8913" width="13" bestFit="1" customWidth="1"/>
    <col min="8914" max="8914" width="14.33203125" customWidth="1"/>
    <col min="8915" max="8915" width="12.6640625" bestFit="1" customWidth="1"/>
    <col min="8916" max="8917" width="13" bestFit="1" customWidth="1"/>
    <col min="8918" max="8918" width="15.109375" customWidth="1"/>
    <col min="8919" max="8921" width="13" bestFit="1" customWidth="1"/>
    <col min="8922" max="8922" width="13.6640625" customWidth="1"/>
    <col min="8923" max="8924" width="13" bestFit="1" customWidth="1"/>
    <col min="8925" max="8925" width="13.109375" customWidth="1"/>
    <col min="8926" max="8926" width="15.88671875" customWidth="1"/>
    <col min="8927" max="8927" width="13" customWidth="1"/>
    <col min="8928" max="8928" width="13" bestFit="1" customWidth="1"/>
    <col min="8929" max="8929" width="21" customWidth="1"/>
    <col min="8930" max="8930" width="15.6640625" customWidth="1"/>
    <col min="8931" max="8931" width="13.33203125" customWidth="1"/>
    <col min="8932" max="8932" width="13" bestFit="1" customWidth="1"/>
    <col min="8933" max="8936" width="13" customWidth="1"/>
    <col min="8937" max="8937" width="13.33203125" bestFit="1" customWidth="1"/>
    <col min="8938" max="8938" width="14.33203125" customWidth="1"/>
    <col min="8939" max="8939" width="13.33203125" customWidth="1"/>
    <col min="8940" max="8944" width="12.33203125" customWidth="1"/>
    <col min="8945" max="8945" width="13.33203125" bestFit="1" customWidth="1"/>
    <col min="8946" max="8946" width="14" customWidth="1"/>
    <col min="8947" max="8947" width="13.33203125" bestFit="1" customWidth="1"/>
    <col min="8948" max="8948" width="13" bestFit="1" customWidth="1"/>
    <col min="8949" max="8950" width="13.6640625" customWidth="1"/>
    <col min="8951" max="8951" width="13.109375" customWidth="1"/>
    <col min="8952" max="8952" width="12.33203125" customWidth="1"/>
    <col min="8953" max="8953" width="13.33203125" bestFit="1" customWidth="1"/>
    <col min="8954" max="8954" width="17" customWidth="1"/>
    <col min="8955" max="8955" width="13.33203125" bestFit="1" customWidth="1"/>
    <col min="8956" max="8956" width="13" bestFit="1" customWidth="1"/>
    <col min="8957" max="8957" width="12.6640625" bestFit="1" customWidth="1"/>
    <col min="8958" max="8958" width="14.6640625" customWidth="1"/>
    <col min="8959" max="8959" width="11.88671875" bestFit="1" customWidth="1"/>
    <col min="8960" max="8960" width="13" bestFit="1" customWidth="1"/>
    <col min="8961" max="8961" width="15.109375" bestFit="1" customWidth="1"/>
    <col min="8962" max="8962" width="14" customWidth="1"/>
    <col min="8963" max="8963" width="12" bestFit="1" customWidth="1"/>
    <col min="8964" max="8964" width="11.33203125" customWidth="1"/>
    <col min="8965" max="8965" width="12.6640625" bestFit="1" customWidth="1"/>
    <col min="8966" max="8966" width="11.33203125" customWidth="1"/>
    <col min="8967" max="8968" width="13" bestFit="1" customWidth="1"/>
    <col min="8969" max="8969" width="12.6640625" bestFit="1" customWidth="1"/>
    <col min="8970" max="8970" width="18.33203125" customWidth="1"/>
    <col min="8971" max="8971" width="12.33203125" bestFit="1" customWidth="1"/>
    <col min="8972" max="8972" width="13" bestFit="1" customWidth="1"/>
    <col min="8973" max="8973" width="13" customWidth="1"/>
    <col min="8974" max="8974" width="14.33203125" customWidth="1"/>
    <col min="8975" max="8976" width="13" customWidth="1"/>
    <col min="8977" max="8977" width="13.33203125" customWidth="1"/>
    <col min="8978" max="8978" width="15.6640625" customWidth="1"/>
    <col min="8979" max="8979" width="12" bestFit="1" customWidth="1"/>
    <col min="8980" max="8981" width="12.33203125" customWidth="1"/>
    <col min="8982" max="8982" width="15.88671875" customWidth="1"/>
    <col min="8983" max="8985" width="12.33203125" customWidth="1"/>
    <col min="8986" max="8986" width="14.88671875" customWidth="1"/>
    <col min="8987" max="8989" width="12.33203125" customWidth="1"/>
    <col min="8990" max="8990" width="13.6640625" customWidth="1"/>
    <col min="8991" max="8992" width="12.33203125" customWidth="1"/>
    <col min="8993" max="8993" width="18.109375" customWidth="1"/>
    <col min="8994" max="8994" width="16.33203125" customWidth="1"/>
    <col min="8995" max="8995" width="15" customWidth="1"/>
    <col min="8997" max="8997" width="13.33203125" bestFit="1" customWidth="1"/>
    <col min="9070" max="9070" width="3.6640625" customWidth="1"/>
    <col min="9071" max="9071" width="17" customWidth="1"/>
    <col min="9072" max="9072" width="13" customWidth="1"/>
    <col min="9073" max="9073" width="18.6640625" customWidth="1"/>
    <col min="9074" max="9074" width="14.109375" customWidth="1"/>
    <col min="9075" max="9075" width="12.88671875" customWidth="1"/>
    <col min="9076" max="9076" width="11.6640625" customWidth="1"/>
    <col min="9077" max="9077" width="12.88671875" customWidth="1"/>
    <col min="9078" max="9078" width="14.88671875" customWidth="1"/>
    <col min="9079" max="9079" width="13" customWidth="1"/>
    <col min="9080" max="9080" width="11.33203125" customWidth="1"/>
    <col min="9081" max="9081" width="14.88671875" customWidth="1"/>
    <col min="9082" max="9082" width="14.33203125" customWidth="1"/>
    <col min="9083" max="9083" width="13.33203125" customWidth="1"/>
    <col min="9084" max="9084" width="11.33203125" customWidth="1"/>
    <col min="9085" max="9085" width="12.88671875" customWidth="1"/>
    <col min="9086" max="9086" width="11.33203125" customWidth="1"/>
    <col min="9087" max="9087" width="13.109375" customWidth="1"/>
    <col min="9088" max="9088" width="12.109375" customWidth="1"/>
    <col min="9089" max="9089" width="13.88671875" customWidth="1"/>
    <col min="9090" max="9090" width="14" customWidth="1"/>
    <col min="9091" max="9091" width="13.33203125" customWidth="1"/>
    <col min="9092" max="9092" width="11.33203125" customWidth="1"/>
    <col min="9093" max="9093" width="14.6640625" bestFit="1" customWidth="1"/>
    <col min="9094" max="9094" width="13.33203125" customWidth="1"/>
    <col min="9095" max="9096" width="14.33203125" customWidth="1"/>
    <col min="9097" max="9099" width="13.109375" customWidth="1"/>
    <col min="9100" max="9136" width="17.33203125" customWidth="1"/>
    <col min="9137" max="9137" width="14.6640625" bestFit="1" customWidth="1"/>
    <col min="9138" max="9138" width="13.6640625" customWidth="1"/>
    <col min="9139" max="9139" width="15.33203125" customWidth="1"/>
    <col min="9140" max="9140" width="13.109375" customWidth="1"/>
    <col min="9141" max="9141" width="11.88671875" customWidth="1"/>
    <col min="9142" max="9142" width="13.33203125" customWidth="1"/>
    <col min="9143" max="9143" width="12.33203125" customWidth="1"/>
    <col min="9144" max="9144" width="13" bestFit="1" customWidth="1"/>
    <col min="9145" max="9145" width="13.33203125" bestFit="1" customWidth="1"/>
    <col min="9146" max="9146" width="19.33203125" customWidth="1"/>
    <col min="9147" max="9147" width="12.6640625" bestFit="1" customWidth="1"/>
    <col min="9148" max="9148" width="13" bestFit="1" customWidth="1"/>
    <col min="9149" max="9149" width="13.33203125" bestFit="1" customWidth="1"/>
    <col min="9150" max="9150" width="16.33203125" customWidth="1"/>
    <col min="9151" max="9151" width="13.109375" customWidth="1"/>
    <col min="9152" max="9152" width="15.109375" bestFit="1" customWidth="1"/>
    <col min="9153" max="9153" width="16.33203125" bestFit="1" customWidth="1"/>
    <col min="9154" max="9154" width="14.33203125" customWidth="1"/>
    <col min="9155" max="9155" width="13.33203125" bestFit="1" customWidth="1"/>
    <col min="9156" max="9156" width="13" bestFit="1" customWidth="1"/>
    <col min="9157" max="9164" width="13" customWidth="1"/>
    <col min="9165" max="9165" width="13" bestFit="1" customWidth="1"/>
    <col min="9166" max="9166" width="15.88671875" customWidth="1"/>
    <col min="9167" max="9167" width="12.6640625" bestFit="1" customWidth="1"/>
    <col min="9168" max="9169" width="13" bestFit="1" customWidth="1"/>
    <col min="9170" max="9170" width="14.33203125" customWidth="1"/>
    <col min="9171" max="9171" width="12.6640625" bestFit="1" customWidth="1"/>
    <col min="9172" max="9173" width="13" bestFit="1" customWidth="1"/>
    <col min="9174" max="9174" width="15.109375" customWidth="1"/>
    <col min="9175" max="9177" width="13" bestFit="1" customWidth="1"/>
    <col min="9178" max="9178" width="13.6640625" customWidth="1"/>
    <col min="9179" max="9180" width="13" bestFit="1" customWidth="1"/>
    <col min="9181" max="9181" width="13.109375" customWidth="1"/>
    <col min="9182" max="9182" width="15.88671875" customWidth="1"/>
    <col min="9183" max="9183" width="13" customWidth="1"/>
    <col min="9184" max="9184" width="13" bestFit="1" customWidth="1"/>
    <col min="9185" max="9185" width="21" customWidth="1"/>
    <col min="9186" max="9186" width="15.6640625" customWidth="1"/>
    <col min="9187" max="9187" width="13.33203125" customWidth="1"/>
    <col min="9188" max="9188" width="13" bestFit="1" customWidth="1"/>
    <col min="9189" max="9192" width="13" customWidth="1"/>
    <col min="9193" max="9193" width="13.33203125" bestFit="1" customWidth="1"/>
    <col min="9194" max="9194" width="14.33203125" customWidth="1"/>
    <col min="9195" max="9195" width="13.33203125" customWidth="1"/>
    <col min="9196" max="9200" width="12.33203125" customWidth="1"/>
    <col min="9201" max="9201" width="13.33203125" bestFit="1" customWidth="1"/>
    <col min="9202" max="9202" width="14" customWidth="1"/>
    <col min="9203" max="9203" width="13.33203125" bestFit="1" customWidth="1"/>
    <col min="9204" max="9204" width="13" bestFit="1" customWidth="1"/>
    <col min="9205" max="9206" width="13.6640625" customWidth="1"/>
    <col min="9207" max="9207" width="13.109375" customWidth="1"/>
    <col min="9208" max="9208" width="12.33203125" customWidth="1"/>
    <col min="9209" max="9209" width="13.33203125" bestFit="1" customWidth="1"/>
    <col min="9210" max="9210" width="17" customWidth="1"/>
    <col min="9211" max="9211" width="13.33203125" bestFit="1" customWidth="1"/>
    <col min="9212" max="9212" width="13" bestFit="1" customWidth="1"/>
    <col min="9213" max="9213" width="12.6640625" bestFit="1" customWidth="1"/>
    <col min="9214" max="9214" width="14.6640625" customWidth="1"/>
    <col min="9215" max="9215" width="11.88671875" bestFit="1" customWidth="1"/>
    <col min="9216" max="9216" width="13" bestFit="1" customWidth="1"/>
    <col min="9217" max="9217" width="15.109375" bestFit="1" customWidth="1"/>
    <col min="9218" max="9218" width="14" customWidth="1"/>
    <col min="9219" max="9219" width="12" bestFit="1" customWidth="1"/>
    <col min="9220" max="9220" width="11.33203125" customWidth="1"/>
    <col min="9221" max="9221" width="12.6640625" bestFit="1" customWidth="1"/>
    <col min="9222" max="9222" width="11.33203125" customWidth="1"/>
    <col min="9223" max="9224" width="13" bestFit="1" customWidth="1"/>
    <col min="9225" max="9225" width="12.6640625" bestFit="1" customWidth="1"/>
    <col min="9226" max="9226" width="18.33203125" customWidth="1"/>
    <col min="9227" max="9227" width="12.33203125" bestFit="1" customWidth="1"/>
    <col min="9228" max="9228" width="13" bestFit="1" customWidth="1"/>
    <col min="9229" max="9229" width="13" customWidth="1"/>
    <col min="9230" max="9230" width="14.33203125" customWidth="1"/>
    <col min="9231" max="9232" width="13" customWidth="1"/>
    <col min="9233" max="9233" width="13.33203125" customWidth="1"/>
    <col min="9234" max="9234" width="15.6640625" customWidth="1"/>
    <col min="9235" max="9235" width="12" bestFit="1" customWidth="1"/>
    <col min="9236" max="9237" width="12.33203125" customWidth="1"/>
    <col min="9238" max="9238" width="15.88671875" customWidth="1"/>
    <col min="9239" max="9241" width="12.33203125" customWidth="1"/>
    <col min="9242" max="9242" width="14.88671875" customWidth="1"/>
    <col min="9243" max="9245" width="12.33203125" customWidth="1"/>
    <col min="9246" max="9246" width="13.6640625" customWidth="1"/>
    <col min="9247" max="9248" width="12.33203125" customWidth="1"/>
    <col min="9249" max="9249" width="18.109375" customWidth="1"/>
    <col min="9250" max="9250" width="16.33203125" customWidth="1"/>
    <col min="9251" max="9251" width="15" customWidth="1"/>
    <col min="9253" max="9253" width="13.33203125" bestFit="1" customWidth="1"/>
    <col min="9326" max="9326" width="3.6640625" customWidth="1"/>
    <col min="9327" max="9327" width="17" customWidth="1"/>
    <col min="9328" max="9328" width="13" customWidth="1"/>
    <col min="9329" max="9329" width="18.6640625" customWidth="1"/>
    <col min="9330" max="9330" width="14.109375" customWidth="1"/>
    <col min="9331" max="9331" width="12.88671875" customWidth="1"/>
    <col min="9332" max="9332" width="11.6640625" customWidth="1"/>
    <col min="9333" max="9333" width="12.88671875" customWidth="1"/>
    <col min="9334" max="9334" width="14.88671875" customWidth="1"/>
    <col min="9335" max="9335" width="13" customWidth="1"/>
    <col min="9336" max="9336" width="11.33203125" customWidth="1"/>
    <col min="9337" max="9337" width="14.88671875" customWidth="1"/>
    <col min="9338" max="9338" width="14.33203125" customWidth="1"/>
    <col min="9339" max="9339" width="13.33203125" customWidth="1"/>
    <col min="9340" max="9340" width="11.33203125" customWidth="1"/>
    <col min="9341" max="9341" width="12.88671875" customWidth="1"/>
    <col min="9342" max="9342" width="11.33203125" customWidth="1"/>
    <col min="9343" max="9343" width="13.109375" customWidth="1"/>
    <col min="9344" max="9344" width="12.109375" customWidth="1"/>
    <col min="9345" max="9345" width="13.88671875" customWidth="1"/>
    <col min="9346" max="9346" width="14" customWidth="1"/>
    <col min="9347" max="9347" width="13.33203125" customWidth="1"/>
    <col min="9348" max="9348" width="11.33203125" customWidth="1"/>
    <col min="9349" max="9349" width="14.6640625" bestFit="1" customWidth="1"/>
    <col min="9350" max="9350" width="13.33203125" customWidth="1"/>
    <col min="9351" max="9352" width="14.33203125" customWidth="1"/>
    <col min="9353" max="9355" width="13.109375" customWidth="1"/>
    <col min="9356" max="9392" width="17.33203125" customWidth="1"/>
    <col min="9393" max="9393" width="14.6640625" bestFit="1" customWidth="1"/>
    <col min="9394" max="9394" width="13.6640625" customWidth="1"/>
    <col min="9395" max="9395" width="15.33203125" customWidth="1"/>
    <col min="9396" max="9396" width="13.109375" customWidth="1"/>
    <col min="9397" max="9397" width="11.88671875" customWidth="1"/>
    <col min="9398" max="9398" width="13.33203125" customWidth="1"/>
    <col min="9399" max="9399" width="12.33203125" customWidth="1"/>
    <col min="9400" max="9400" width="13" bestFit="1" customWidth="1"/>
    <col min="9401" max="9401" width="13.33203125" bestFit="1" customWidth="1"/>
    <col min="9402" max="9402" width="19.33203125" customWidth="1"/>
    <col min="9403" max="9403" width="12.6640625" bestFit="1" customWidth="1"/>
    <col min="9404" max="9404" width="13" bestFit="1" customWidth="1"/>
    <col min="9405" max="9405" width="13.33203125" bestFit="1" customWidth="1"/>
    <col min="9406" max="9406" width="16.33203125" customWidth="1"/>
    <col min="9407" max="9407" width="13.109375" customWidth="1"/>
    <col min="9408" max="9408" width="15.109375" bestFit="1" customWidth="1"/>
    <col min="9409" max="9409" width="16.33203125" bestFit="1" customWidth="1"/>
    <col min="9410" max="9410" width="14.33203125" customWidth="1"/>
    <col min="9411" max="9411" width="13.33203125" bestFit="1" customWidth="1"/>
    <col min="9412" max="9412" width="13" bestFit="1" customWidth="1"/>
    <col min="9413" max="9420" width="13" customWidth="1"/>
    <col min="9421" max="9421" width="13" bestFit="1" customWidth="1"/>
    <col min="9422" max="9422" width="15.88671875" customWidth="1"/>
    <col min="9423" max="9423" width="12.6640625" bestFit="1" customWidth="1"/>
    <col min="9424" max="9425" width="13" bestFit="1" customWidth="1"/>
    <col min="9426" max="9426" width="14.33203125" customWidth="1"/>
    <col min="9427" max="9427" width="12.6640625" bestFit="1" customWidth="1"/>
    <col min="9428" max="9429" width="13" bestFit="1" customWidth="1"/>
    <col min="9430" max="9430" width="15.109375" customWidth="1"/>
    <col min="9431" max="9433" width="13" bestFit="1" customWidth="1"/>
    <col min="9434" max="9434" width="13.6640625" customWidth="1"/>
    <col min="9435" max="9436" width="13" bestFit="1" customWidth="1"/>
    <col min="9437" max="9437" width="13.109375" customWidth="1"/>
    <col min="9438" max="9438" width="15.88671875" customWidth="1"/>
    <col min="9439" max="9439" width="13" customWidth="1"/>
    <col min="9440" max="9440" width="13" bestFit="1" customWidth="1"/>
    <col min="9441" max="9441" width="21" customWidth="1"/>
    <col min="9442" max="9442" width="15.6640625" customWidth="1"/>
    <col min="9443" max="9443" width="13.33203125" customWidth="1"/>
    <col min="9444" max="9444" width="13" bestFit="1" customWidth="1"/>
    <col min="9445" max="9448" width="13" customWidth="1"/>
    <col min="9449" max="9449" width="13.33203125" bestFit="1" customWidth="1"/>
    <col min="9450" max="9450" width="14.33203125" customWidth="1"/>
    <col min="9451" max="9451" width="13.33203125" customWidth="1"/>
    <col min="9452" max="9456" width="12.33203125" customWidth="1"/>
    <col min="9457" max="9457" width="13.33203125" bestFit="1" customWidth="1"/>
    <col min="9458" max="9458" width="14" customWidth="1"/>
    <col min="9459" max="9459" width="13.33203125" bestFit="1" customWidth="1"/>
    <col min="9460" max="9460" width="13" bestFit="1" customWidth="1"/>
    <col min="9461" max="9462" width="13.6640625" customWidth="1"/>
    <col min="9463" max="9463" width="13.109375" customWidth="1"/>
    <col min="9464" max="9464" width="12.33203125" customWidth="1"/>
    <col min="9465" max="9465" width="13.33203125" bestFit="1" customWidth="1"/>
    <col min="9466" max="9466" width="17" customWidth="1"/>
    <col min="9467" max="9467" width="13.33203125" bestFit="1" customWidth="1"/>
    <col min="9468" max="9468" width="13" bestFit="1" customWidth="1"/>
    <col min="9469" max="9469" width="12.6640625" bestFit="1" customWidth="1"/>
    <col min="9470" max="9470" width="14.6640625" customWidth="1"/>
    <col min="9471" max="9471" width="11.88671875" bestFit="1" customWidth="1"/>
    <col min="9472" max="9472" width="13" bestFit="1" customWidth="1"/>
    <col min="9473" max="9473" width="15.109375" bestFit="1" customWidth="1"/>
    <col min="9474" max="9474" width="14" customWidth="1"/>
    <col min="9475" max="9475" width="12" bestFit="1" customWidth="1"/>
    <col min="9476" max="9476" width="11.33203125" customWidth="1"/>
    <col min="9477" max="9477" width="12.6640625" bestFit="1" customWidth="1"/>
    <col min="9478" max="9478" width="11.33203125" customWidth="1"/>
    <col min="9479" max="9480" width="13" bestFit="1" customWidth="1"/>
    <col min="9481" max="9481" width="12.6640625" bestFit="1" customWidth="1"/>
    <col min="9482" max="9482" width="18.33203125" customWidth="1"/>
    <col min="9483" max="9483" width="12.33203125" bestFit="1" customWidth="1"/>
    <col min="9484" max="9484" width="13" bestFit="1" customWidth="1"/>
    <col min="9485" max="9485" width="13" customWidth="1"/>
    <col min="9486" max="9486" width="14.33203125" customWidth="1"/>
    <col min="9487" max="9488" width="13" customWidth="1"/>
    <col min="9489" max="9489" width="13.33203125" customWidth="1"/>
    <col min="9490" max="9490" width="15.6640625" customWidth="1"/>
    <col min="9491" max="9491" width="12" bestFit="1" customWidth="1"/>
    <col min="9492" max="9493" width="12.33203125" customWidth="1"/>
    <col min="9494" max="9494" width="15.88671875" customWidth="1"/>
    <col min="9495" max="9497" width="12.33203125" customWidth="1"/>
    <col min="9498" max="9498" width="14.88671875" customWidth="1"/>
    <col min="9499" max="9501" width="12.33203125" customWidth="1"/>
    <col min="9502" max="9502" width="13.6640625" customWidth="1"/>
    <col min="9503" max="9504" width="12.33203125" customWidth="1"/>
    <col min="9505" max="9505" width="18.109375" customWidth="1"/>
    <col min="9506" max="9506" width="16.33203125" customWidth="1"/>
    <col min="9507" max="9507" width="15" customWidth="1"/>
    <col min="9509" max="9509" width="13.33203125" bestFit="1" customWidth="1"/>
    <col min="9582" max="9582" width="3.6640625" customWidth="1"/>
    <col min="9583" max="9583" width="17" customWidth="1"/>
    <col min="9584" max="9584" width="13" customWidth="1"/>
    <col min="9585" max="9585" width="18.6640625" customWidth="1"/>
    <col min="9586" max="9586" width="14.109375" customWidth="1"/>
    <col min="9587" max="9587" width="12.88671875" customWidth="1"/>
    <col min="9588" max="9588" width="11.6640625" customWidth="1"/>
    <col min="9589" max="9589" width="12.88671875" customWidth="1"/>
    <col min="9590" max="9590" width="14.88671875" customWidth="1"/>
    <col min="9591" max="9591" width="13" customWidth="1"/>
    <col min="9592" max="9592" width="11.33203125" customWidth="1"/>
    <col min="9593" max="9593" width="14.88671875" customWidth="1"/>
    <col min="9594" max="9594" width="14.33203125" customWidth="1"/>
    <col min="9595" max="9595" width="13.33203125" customWidth="1"/>
    <col min="9596" max="9596" width="11.33203125" customWidth="1"/>
    <col min="9597" max="9597" width="12.88671875" customWidth="1"/>
    <col min="9598" max="9598" width="11.33203125" customWidth="1"/>
    <col min="9599" max="9599" width="13.109375" customWidth="1"/>
    <col min="9600" max="9600" width="12.109375" customWidth="1"/>
    <col min="9601" max="9601" width="13.88671875" customWidth="1"/>
    <col min="9602" max="9602" width="14" customWidth="1"/>
    <col min="9603" max="9603" width="13.33203125" customWidth="1"/>
    <col min="9604" max="9604" width="11.33203125" customWidth="1"/>
    <col min="9605" max="9605" width="14.6640625" bestFit="1" customWidth="1"/>
    <col min="9606" max="9606" width="13.33203125" customWidth="1"/>
    <col min="9607" max="9608" width="14.33203125" customWidth="1"/>
    <col min="9609" max="9611" width="13.109375" customWidth="1"/>
    <col min="9612" max="9648" width="17.33203125" customWidth="1"/>
    <col min="9649" max="9649" width="14.6640625" bestFit="1" customWidth="1"/>
    <col min="9650" max="9650" width="13.6640625" customWidth="1"/>
    <col min="9651" max="9651" width="15.33203125" customWidth="1"/>
    <col min="9652" max="9652" width="13.109375" customWidth="1"/>
    <col min="9653" max="9653" width="11.88671875" customWidth="1"/>
    <col min="9654" max="9654" width="13.33203125" customWidth="1"/>
    <col min="9655" max="9655" width="12.33203125" customWidth="1"/>
    <col min="9656" max="9656" width="13" bestFit="1" customWidth="1"/>
    <col min="9657" max="9657" width="13.33203125" bestFit="1" customWidth="1"/>
    <col min="9658" max="9658" width="19.33203125" customWidth="1"/>
    <col min="9659" max="9659" width="12.6640625" bestFit="1" customWidth="1"/>
    <col min="9660" max="9660" width="13" bestFit="1" customWidth="1"/>
    <col min="9661" max="9661" width="13.33203125" bestFit="1" customWidth="1"/>
    <col min="9662" max="9662" width="16.33203125" customWidth="1"/>
    <col min="9663" max="9663" width="13.109375" customWidth="1"/>
    <col min="9664" max="9664" width="15.109375" bestFit="1" customWidth="1"/>
    <col min="9665" max="9665" width="16.33203125" bestFit="1" customWidth="1"/>
    <col min="9666" max="9666" width="14.33203125" customWidth="1"/>
    <col min="9667" max="9667" width="13.33203125" bestFit="1" customWidth="1"/>
    <col min="9668" max="9668" width="13" bestFit="1" customWidth="1"/>
    <col min="9669" max="9676" width="13" customWidth="1"/>
    <col min="9677" max="9677" width="13" bestFit="1" customWidth="1"/>
    <col min="9678" max="9678" width="15.88671875" customWidth="1"/>
    <col min="9679" max="9679" width="12.6640625" bestFit="1" customWidth="1"/>
    <col min="9680" max="9681" width="13" bestFit="1" customWidth="1"/>
    <col min="9682" max="9682" width="14.33203125" customWidth="1"/>
    <col min="9683" max="9683" width="12.6640625" bestFit="1" customWidth="1"/>
    <col min="9684" max="9685" width="13" bestFit="1" customWidth="1"/>
    <col min="9686" max="9686" width="15.109375" customWidth="1"/>
    <col min="9687" max="9689" width="13" bestFit="1" customWidth="1"/>
    <col min="9690" max="9690" width="13.6640625" customWidth="1"/>
    <col min="9691" max="9692" width="13" bestFit="1" customWidth="1"/>
    <col min="9693" max="9693" width="13.109375" customWidth="1"/>
    <col min="9694" max="9694" width="15.88671875" customWidth="1"/>
    <col min="9695" max="9695" width="13" customWidth="1"/>
    <col min="9696" max="9696" width="13" bestFit="1" customWidth="1"/>
    <col min="9697" max="9697" width="21" customWidth="1"/>
    <col min="9698" max="9698" width="15.6640625" customWidth="1"/>
    <col min="9699" max="9699" width="13.33203125" customWidth="1"/>
    <col min="9700" max="9700" width="13" bestFit="1" customWidth="1"/>
    <col min="9701" max="9704" width="13" customWidth="1"/>
    <col min="9705" max="9705" width="13.33203125" bestFit="1" customWidth="1"/>
    <col min="9706" max="9706" width="14.33203125" customWidth="1"/>
    <col min="9707" max="9707" width="13.33203125" customWidth="1"/>
    <col min="9708" max="9712" width="12.33203125" customWidth="1"/>
    <col min="9713" max="9713" width="13.33203125" bestFit="1" customWidth="1"/>
    <col min="9714" max="9714" width="14" customWidth="1"/>
    <col min="9715" max="9715" width="13.33203125" bestFit="1" customWidth="1"/>
    <col min="9716" max="9716" width="13" bestFit="1" customWidth="1"/>
    <col min="9717" max="9718" width="13.6640625" customWidth="1"/>
    <col min="9719" max="9719" width="13.109375" customWidth="1"/>
    <col min="9720" max="9720" width="12.33203125" customWidth="1"/>
    <col min="9721" max="9721" width="13.33203125" bestFit="1" customWidth="1"/>
    <col min="9722" max="9722" width="17" customWidth="1"/>
    <col min="9723" max="9723" width="13.33203125" bestFit="1" customWidth="1"/>
    <col min="9724" max="9724" width="13" bestFit="1" customWidth="1"/>
    <col min="9725" max="9725" width="12.6640625" bestFit="1" customWidth="1"/>
    <col min="9726" max="9726" width="14.6640625" customWidth="1"/>
    <col min="9727" max="9727" width="11.88671875" bestFit="1" customWidth="1"/>
    <col min="9728" max="9728" width="13" bestFit="1" customWidth="1"/>
    <col min="9729" max="9729" width="15.109375" bestFit="1" customWidth="1"/>
    <col min="9730" max="9730" width="14" customWidth="1"/>
    <col min="9731" max="9731" width="12" bestFit="1" customWidth="1"/>
    <col min="9732" max="9732" width="11.33203125" customWidth="1"/>
    <col min="9733" max="9733" width="12.6640625" bestFit="1" customWidth="1"/>
    <col min="9734" max="9734" width="11.33203125" customWidth="1"/>
    <col min="9735" max="9736" width="13" bestFit="1" customWidth="1"/>
    <col min="9737" max="9737" width="12.6640625" bestFit="1" customWidth="1"/>
    <col min="9738" max="9738" width="18.33203125" customWidth="1"/>
    <col min="9739" max="9739" width="12.33203125" bestFit="1" customWidth="1"/>
    <col min="9740" max="9740" width="13" bestFit="1" customWidth="1"/>
    <col min="9741" max="9741" width="13" customWidth="1"/>
    <col min="9742" max="9742" width="14.33203125" customWidth="1"/>
    <col min="9743" max="9744" width="13" customWidth="1"/>
    <col min="9745" max="9745" width="13.33203125" customWidth="1"/>
    <col min="9746" max="9746" width="15.6640625" customWidth="1"/>
    <col min="9747" max="9747" width="12" bestFit="1" customWidth="1"/>
    <col min="9748" max="9749" width="12.33203125" customWidth="1"/>
    <col min="9750" max="9750" width="15.88671875" customWidth="1"/>
    <col min="9751" max="9753" width="12.33203125" customWidth="1"/>
    <col min="9754" max="9754" width="14.88671875" customWidth="1"/>
    <col min="9755" max="9757" width="12.33203125" customWidth="1"/>
    <col min="9758" max="9758" width="13.6640625" customWidth="1"/>
    <col min="9759" max="9760" width="12.33203125" customWidth="1"/>
    <col min="9761" max="9761" width="18.109375" customWidth="1"/>
    <col min="9762" max="9762" width="16.33203125" customWidth="1"/>
    <col min="9763" max="9763" width="15" customWidth="1"/>
    <col min="9765" max="9765" width="13.33203125" bestFit="1" customWidth="1"/>
    <col min="9838" max="9838" width="3.6640625" customWidth="1"/>
    <col min="9839" max="9839" width="17" customWidth="1"/>
    <col min="9840" max="9840" width="13" customWidth="1"/>
    <col min="9841" max="9841" width="18.6640625" customWidth="1"/>
    <col min="9842" max="9842" width="14.109375" customWidth="1"/>
    <col min="9843" max="9843" width="12.88671875" customWidth="1"/>
    <col min="9844" max="9844" width="11.6640625" customWidth="1"/>
    <col min="9845" max="9845" width="12.88671875" customWidth="1"/>
    <col min="9846" max="9846" width="14.88671875" customWidth="1"/>
    <col min="9847" max="9847" width="13" customWidth="1"/>
    <col min="9848" max="9848" width="11.33203125" customWidth="1"/>
    <col min="9849" max="9849" width="14.88671875" customWidth="1"/>
    <col min="9850" max="9850" width="14.33203125" customWidth="1"/>
    <col min="9851" max="9851" width="13.33203125" customWidth="1"/>
    <col min="9852" max="9852" width="11.33203125" customWidth="1"/>
    <col min="9853" max="9853" width="12.88671875" customWidth="1"/>
    <col min="9854" max="9854" width="11.33203125" customWidth="1"/>
    <col min="9855" max="9855" width="13.109375" customWidth="1"/>
    <col min="9856" max="9856" width="12.109375" customWidth="1"/>
    <col min="9857" max="9857" width="13.88671875" customWidth="1"/>
    <col min="9858" max="9858" width="14" customWidth="1"/>
    <col min="9859" max="9859" width="13.33203125" customWidth="1"/>
    <col min="9860" max="9860" width="11.33203125" customWidth="1"/>
    <col min="9861" max="9861" width="14.6640625" bestFit="1" customWidth="1"/>
    <col min="9862" max="9862" width="13.33203125" customWidth="1"/>
    <col min="9863" max="9864" width="14.33203125" customWidth="1"/>
    <col min="9865" max="9867" width="13.109375" customWidth="1"/>
    <col min="9868" max="9904" width="17.33203125" customWidth="1"/>
    <col min="9905" max="9905" width="14.6640625" bestFit="1" customWidth="1"/>
    <col min="9906" max="9906" width="13.6640625" customWidth="1"/>
    <col min="9907" max="9907" width="15.33203125" customWidth="1"/>
    <col min="9908" max="9908" width="13.109375" customWidth="1"/>
    <col min="9909" max="9909" width="11.88671875" customWidth="1"/>
    <col min="9910" max="9910" width="13.33203125" customWidth="1"/>
    <col min="9911" max="9911" width="12.33203125" customWidth="1"/>
    <col min="9912" max="9912" width="13" bestFit="1" customWidth="1"/>
    <col min="9913" max="9913" width="13.33203125" bestFit="1" customWidth="1"/>
    <col min="9914" max="9914" width="19.33203125" customWidth="1"/>
    <col min="9915" max="9915" width="12.6640625" bestFit="1" customWidth="1"/>
    <col min="9916" max="9916" width="13" bestFit="1" customWidth="1"/>
    <col min="9917" max="9917" width="13.33203125" bestFit="1" customWidth="1"/>
    <col min="9918" max="9918" width="16.33203125" customWidth="1"/>
    <col min="9919" max="9919" width="13.109375" customWidth="1"/>
    <col min="9920" max="9920" width="15.109375" bestFit="1" customWidth="1"/>
    <col min="9921" max="9921" width="16.33203125" bestFit="1" customWidth="1"/>
    <col min="9922" max="9922" width="14.33203125" customWidth="1"/>
    <col min="9923" max="9923" width="13.33203125" bestFit="1" customWidth="1"/>
    <col min="9924" max="9924" width="13" bestFit="1" customWidth="1"/>
    <col min="9925" max="9932" width="13" customWidth="1"/>
    <col min="9933" max="9933" width="13" bestFit="1" customWidth="1"/>
    <col min="9934" max="9934" width="15.88671875" customWidth="1"/>
    <col min="9935" max="9935" width="12.6640625" bestFit="1" customWidth="1"/>
    <col min="9936" max="9937" width="13" bestFit="1" customWidth="1"/>
    <col min="9938" max="9938" width="14.33203125" customWidth="1"/>
    <col min="9939" max="9939" width="12.6640625" bestFit="1" customWidth="1"/>
    <col min="9940" max="9941" width="13" bestFit="1" customWidth="1"/>
    <col min="9942" max="9942" width="15.109375" customWidth="1"/>
    <col min="9943" max="9945" width="13" bestFit="1" customWidth="1"/>
    <col min="9946" max="9946" width="13.6640625" customWidth="1"/>
    <col min="9947" max="9948" width="13" bestFit="1" customWidth="1"/>
    <col min="9949" max="9949" width="13.109375" customWidth="1"/>
    <col min="9950" max="9950" width="15.88671875" customWidth="1"/>
    <col min="9951" max="9951" width="13" customWidth="1"/>
    <col min="9952" max="9952" width="13" bestFit="1" customWidth="1"/>
    <col min="9953" max="9953" width="21" customWidth="1"/>
    <col min="9954" max="9954" width="15.6640625" customWidth="1"/>
    <col min="9955" max="9955" width="13.33203125" customWidth="1"/>
    <col min="9956" max="9956" width="13" bestFit="1" customWidth="1"/>
    <col min="9957" max="9960" width="13" customWidth="1"/>
    <col min="9961" max="9961" width="13.33203125" bestFit="1" customWidth="1"/>
    <col min="9962" max="9962" width="14.33203125" customWidth="1"/>
    <col min="9963" max="9963" width="13.33203125" customWidth="1"/>
    <col min="9964" max="9968" width="12.33203125" customWidth="1"/>
    <col min="9969" max="9969" width="13.33203125" bestFit="1" customWidth="1"/>
    <col min="9970" max="9970" width="14" customWidth="1"/>
    <col min="9971" max="9971" width="13.33203125" bestFit="1" customWidth="1"/>
    <col min="9972" max="9972" width="13" bestFit="1" customWidth="1"/>
    <col min="9973" max="9974" width="13.6640625" customWidth="1"/>
    <col min="9975" max="9975" width="13.109375" customWidth="1"/>
    <col min="9976" max="9976" width="12.33203125" customWidth="1"/>
    <col min="9977" max="9977" width="13.33203125" bestFit="1" customWidth="1"/>
    <col min="9978" max="9978" width="17" customWidth="1"/>
    <col min="9979" max="9979" width="13.33203125" bestFit="1" customWidth="1"/>
    <col min="9980" max="9980" width="13" bestFit="1" customWidth="1"/>
    <col min="9981" max="9981" width="12.6640625" bestFit="1" customWidth="1"/>
    <col min="9982" max="9982" width="14.6640625" customWidth="1"/>
    <col min="9983" max="9983" width="11.88671875" bestFit="1" customWidth="1"/>
    <col min="9984" max="9984" width="13" bestFit="1" customWidth="1"/>
    <col min="9985" max="9985" width="15.109375" bestFit="1" customWidth="1"/>
    <col min="9986" max="9986" width="14" customWidth="1"/>
    <col min="9987" max="9987" width="12" bestFit="1" customWidth="1"/>
    <col min="9988" max="9988" width="11.33203125" customWidth="1"/>
    <col min="9989" max="9989" width="12.6640625" bestFit="1" customWidth="1"/>
    <col min="9990" max="9990" width="11.33203125" customWidth="1"/>
    <col min="9991" max="9992" width="13" bestFit="1" customWidth="1"/>
    <col min="9993" max="9993" width="12.6640625" bestFit="1" customWidth="1"/>
    <col min="9994" max="9994" width="18.33203125" customWidth="1"/>
    <col min="9995" max="9995" width="12.33203125" bestFit="1" customWidth="1"/>
    <col min="9996" max="9996" width="13" bestFit="1" customWidth="1"/>
    <col min="9997" max="9997" width="13" customWidth="1"/>
    <col min="9998" max="9998" width="14.33203125" customWidth="1"/>
    <col min="9999" max="10000" width="13" customWidth="1"/>
    <col min="10001" max="10001" width="13.33203125" customWidth="1"/>
    <col min="10002" max="10002" width="15.6640625" customWidth="1"/>
    <col min="10003" max="10003" width="12" bestFit="1" customWidth="1"/>
    <col min="10004" max="10005" width="12.33203125" customWidth="1"/>
    <col min="10006" max="10006" width="15.88671875" customWidth="1"/>
    <col min="10007" max="10009" width="12.33203125" customWidth="1"/>
    <col min="10010" max="10010" width="14.88671875" customWidth="1"/>
    <col min="10011" max="10013" width="12.33203125" customWidth="1"/>
    <col min="10014" max="10014" width="13.6640625" customWidth="1"/>
    <col min="10015" max="10016" width="12.33203125" customWidth="1"/>
    <col min="10017" max="10017" width="18.109375" customWidth="1"/>
    <col min="10018" max="10018" width="16.33203125" customWidth="1"/>
    <col min="10019" max="10019" width="15" customWidth="1"/>
    <col min="10021" max="10021" width="13.33203125" bestFit="1" customWidth="1"/>
    <col min="10094" max="10094" width="3.6640625" customWidth="1"/>
    <col min="10095" max="10095" width="17" customWidth="1"/>
    <col min="10096" max="10096" width="13" customWidth="1"/>
    <col min="10097" max="10097" width="18.6640625" customWidth="1"/>
    <col min="10098" max="10098" width="14.109375" customWidth="1"/>
    <col min="10099" max="10099" width="12.88671875" customWidth="1"/>
    <col min="10100" max="10100" width="11.6640625" customWidth="1"/>
    <col min="10101" max="10101" width="12.88671875" customWidth="1"/>
    <col min="10102" max="10102" width="14.88671875" customWidth="1"/>
    <col min="10103" max="10103" width="13" customWidth="1"/>
    <col min="10104" max="10104" width="11.33203125" customWidth="1"/>
    <col min="10105" max="10105" width="14.88671875" customWidth="1"/>
    <col min="10106" max="10106" width="14.33203125" customWidth="1"/>
    <col min="10107" max="10107" width="13.33203125" customWidth="1"/>
    <col min="10108" max="10108" width="11.33203125" customWidth="1"/>
    <col min="10109" max="10109" width="12.88671875" customWidth="1"/>
    <col min="10110" max="10110" width="11.33203125" customWidth="1"/>
    <col min="10111" max="10111" width="13.109375" customWidth="1"/>
    <col min="10112" max="10112" width="12.109375" customWidth="1"/>
    <col min="10113" max="10113" width="13.88671875" customWidth="1"/>
    <col min="10114" max="10114" width="14" customWidth="1"/>
    <col min="10115" max="10115" width="13.33203125" customWidth="1"/>
    <col min="10116" max="10116" width="11.33203125" customWidth="1"/>
    <col min="10117" max="10117" width="14.6640625" bestFit="1" customWidth="1"/>
    <col min="10118" max="10118" width="13.33203125" customWidth="1"/>
    <col min="10119" max="10120" width="14.33203125" customWidth="1"/>
    <col min="10121" max="10123" width="13.109375" customWidth="1"/>
    <col min="10124" max="10160" width="17.33203125" customWidth="1"/>
    <col min="10161" max="10161" width="14.6640625" bestFit="1" customWidth="1"/>
    <col min="10162" max="10162" width="13.6640625" customWidth="1"/>
    <col min="10163" max="10163" width="15.33203125" customWidth="1"/>
    <col min="10164" max="10164" width="13.109375" customWidth="1"/>
    <col min="10165" max="10165" width="11.88671875" customWidth="1"/>
    <col min="10166" max="10166" width="13.33203125" customWidth="1"/>
    <col min="10167" max="10167" width="12.33203125" customWidth="1"/>
    <col min="10168" max="10168" width="13" bestFit="1" customWidth="1"/>
    <col min="10169" max="10169" width="13.33203125" bestFit="1" customWidth="1"/>
    <col min="10170" max="10170" width="19.33203125" customWidth="1"/>
    <col min="10171" max="10171" width="12.6640625" bestFit="1" customWidth="1"/>
    <col min="10172" max="10172" width="13" bestFit="1" customWidth="1"/>
    <col min="10173" max="10173" width="13.33203125" bestFit="1" customWidth="1"/>
    <col min="10174" max="10174" width="16.33203125" customWidth="1"/>
    <col min="10175" max="10175" width="13.109375" customWidth="1"/>
    <col min="10176" max="10176" width="15.109375" bestFit="1" customWidth="1"/>
    <col min="10177" max="10177" width="16.33203125" bestFit="1" customWidth="1"/>
    <col min="10178" max="10178" width="14.33203125" customWidth="1"/>
    <col min="10179" max="10179" width="13.33203125" bestFit="1" customWidth="1"/>
    <col min="10180" max="10180" width="13" bestFit="1" customWidth="1"/>
    <col min="10181" max="10188" width="13" customWidth="1"/>
    <col min="10189" max="10189" width="13" bestFit="1" customWidth="1"/>
    <col min="10190" max="10190" width="15.88671875" customWidth="1"/>
    <col min="10191" max="10191" width="12.6640625" bestFit="1" customWidth="1"/>
    <col min="10192" max="10193" width="13" bestFit="1" customWidth="1"/>
    <col min="10194" max="10194" width="14.33203125" customWidth="1"/>
    <col min="10195" max="10195" width="12.6640625" bestFit="1" customWidth="1"/>
    <col min="10196" max="10197" width="13" bestFit="1" customWidth="1"/>
    <col min="10198" max="10198" width="15.109375" customWidth="1"/>
    <col min="10199" max="10201" width="13" bestFit="1" customWidth="1"/>
    <col min="10202" max="10202" width="13.6640625" customWidth="1"/>
    <col min="10203" max="10204" width="13" bestFit="1" customWidth="1"/>
    <col min="10205" max="10205" width="13.109375" customWidth="1"/>
    <col min="10206" max="10206" width="15.88671875" customWidth="1"/>
    <col min="10207" max="10207" width="13" customWidth="1"/>
    <col min="10208" max="10208" width="13" bestFit="1" customWidth="1"/>
    <col min="10209" max="10209" width="21" customWidth="1"/>
    <col min="10210" max="10210" width="15.6640625" customWidth="1"/>
    <col min="10211" max="10211" width="13.33203125" customWidth="1"/>
    <col min="10212" max="10212" width="13" bestFit="1" customWidth="1"/>
    <col min="10213" max="10216" width="13" customWidth="1"/>
    <col min="10217" max="10217" width="13.33203125" bestFit="1" customWidth="1"/>
    <col min="10218" max="10218" width="14.33203125" customWidth="1"/>
    <col min="10219" max="10219" width="13.33203125" customWidth="1"/>
    <col min="10220" max="10224" width="12.33203125" customWidth="1"/>
    <col min="10225" max="10225" width="13.33203125" bestFit="1" customWidth="1"/>
    <col min="10226" max="10226" width="14" customWidth="1"/>
    <col min="10227" max="10227" width="13.33203125" bestFit="1" customWidth="1"/>
    <col min="10228" max="10228" width="13" bestFit="1" customWidth="1"/>
    <col min="10229" max="10230" width="13.6640625" customWidth="1"/>
    <col min="10231" max="10231" width="13.109375" customWidth="1"/>
    <col min="10232" max="10232" width="12.33203125" customWidth="1"/>
    <col min="10233" max="10233" width="13.33203125" bestFit="1" customWidth="1"/>
    <col min="10234" max="10234" width="17" customWidth="1"/>
    <col min="10235" max="10235" width="13.33203125" bestFit="1" customWidth="1"/>
    <col min="10236" max="10236" width="13" bestFit="1" customWidth="1"/>
    <col min="10237" max="10237" width="12.6640625" bestFit="1" customWidth="1"/>
    <col min="10238" max="10238" width="14.6640625" customWidth="1"/>
    <col min="10239" max="10239" width="11.88671875" bestFit="1" customWidth="1"/>
    <col min="10240" max="10240" width="13" bestFit="1" customWidth="1"/>
    <col min="10241" max="10241" width="15.109375" bestFit="1" customWidth="1"/>
    <col min="10242" max="10242" width="14" customWidth="1"/>
    <col min="10243" max="10243" width="12" bestFit="1" customWidth="1"/>
    <col min="10244" max="10244" width="11.33203125" customWidth="1"/>
    <col min="10245" max="10245" width="12.6640625" bestFit="1" customWidth="1"/>
    <col min="10246" max="10246" width="11.33203125" customWidth="1"/>
    <col min="10247" max="10248" width="13" bestFit="1" customWidth="1"/>
    <col min="10249" max="10249" width="12.6640625" bestFit="1" customWidth="1"/>
    <col min="10250" max="10250" width="18.33203125" customWidth="1"/>
    <col min="10251" max="10251" width="12.33203125" bestFit="1" customWidth="1"/>
    <col min="10252" max="10252" width="13" bestFit="1" customWidth="1"/>
    <col min="10253" max="10253" width="13" customWidth="1"/>
    <col min="10254" max="10254" width="14.33203125" customWidth="1"/>
    <col min="10255" max="10256" width="13" customWidth="1"/>
    <col min="10257" max="10257" width="13.33203125" customWidth="1"/>
    <col min="10258" max="10258" width="15.6640625" customWidth="1"/>
    <col min="10259" max="10259" width="12" bestFit="1" customWidth="1"/>
    <col min="10260" max="10261" width="12.33203125" customWidth="1"/>
    <col min="10262" max="10262" width="15.88671875" customWidth="1"/>
    <col min="10263" max="10265" width="12.33203125" customWidth="1"/>
    <col min="10266" max="10266" width="14.88671875" customWidth="1"/>
    <col min="10267" max="10269" width="12.33203125" customWidth="1"/>
    <col min="10270" max="10270" width="13.6640625" customWidth="1"/>
    <col min="10271" max="10272" width="12.33203125" customWidth="1"/>
    <col min="10273" max="10273" width="18.109375" customWidth="1"/>
    <col min="10274" max="10274" width="16.33203125" customWidth="1"/>
    <col min="10275" max="10275" width="15" customWidth="1"/>
    <col min="10277" max="10277" width="13.33203125" bestFit="1" customWidth="1"/>
    <col min="10350" max="10350" width="3.6640625" customWidth="1"/>
    <col min="10351" max="10351" width="17" customWidth="1"/>
    <col min="10352" max="10352" width="13" customWidth="1"/>
    <col min="10353" max="10353" width="18.6640625" customWidth="1"/>
    <col min="10354" max="10354" width="14.109375" customWidth="1"/>
    <col min="10355" max="10355" width="12.88671875" customWidth="1"/>
    <col min="10356" max="10356" width="11.6640625" customWidth="1"/>
    <col min="10357" max="10357" width="12.88671875" customWidth="1"/>
    <col min="10358" max="10358" width="14.88671875" customWidth="1"/>
    <col min="10359" max="10359" width="13" customWidth="1"/>
    <col min="10360" max="10360" width="11.33203125" customWidth="1"/>
    <col min="10361" max="10361" width="14.88671875" customWidth="1"/>
    <col min="10362" max="10362" width="14.33203125" customWidth="1"/>
    <col min="10363" max="10363" width="13.33203125" customWidth="1"/>
    <col min="10364" max="10364" width="11.33203125" customWidth="1"/>
    <col min="10365" max="10365" width="12.88671875" customWidth="1"/>
    <col min="10366" max="10366" width="11.33203125" customWidth="1"/>
    <col min="10367" max="10367" width="13.109375" customWidth="1"/>
    <col min="10368" max="10368" width="12.109375" customWidth="1"/>
    <col min="10369" max="10369" width="13.88671875" customWidth="1"/>
    <col min="10370" max="10370" width="14" customWidth="1"/>
    <col min="10371" max="10371" width="13.33203125" customWidth="1"/>
    <col min="10372" max="10372" width="11.33203125" customWidth="1"/>
    <col min="10373" max="10373" width="14.6640625" bestFit="1" customWidth="1"/>
    <col min="10374" max="10374" width="13.33203125" customWidth="1"/>
    <col min="10375" max="10376" width="14.33203125" customWidth="1"/>
    <col min="10377" max="10379" width="13.109375" customWidth="1"/>
    <col min="10380" max="10416" width="17.33203125" customWidth="1"/>
    <col min="10417" max="10417" width="14.6640625" bestFit="1" customWidth="1"/>
    <col min="10418" max="10418" width="13.6640625" customWidth="1"/>
    <col min="10419" max="10419" width="15.33203125" customWidth="1"/>
    <col min="10420" max="10420" width="13.109375" customWidth="1"/>
    <col min="10421" max="10421" width="11.88671875" customWidth="1"/>
    <col min="10422" max="10422" width="13.33203125" customWidth="1"/>
    <col min="10423" max="10423" width="12.33203125" customWidth="1"/>
    <col min="10424" max="10424" width="13" bestFit="1" customWidth="1"/>
    <col min="10425" max="10425" width="13.33203125" bestFit="1" customWidth="1"/>
    <col min="10426" max="10426" width="19.33203125" customWidth="1"/>
    <col min="10427" max="10427" width="12.6640625" bestFit="1" customWidth="1"/>
    <col min="10428" max="10428" width="13" bestFit="1" customWidth="1"/>
    <col min="10429" max="10429" width="13.33203125" bestFit="1" customWidth="1"/>
    <col min="10430" max="10430" width="16.33203125" customWidth="1"/>
    <col min="10431" max="10431" width="13.109375" customWidth="1"/>
    <col min="10432" max="10432" width="15.109375" bestFit="1" customWidth="1"/>
    <col min="10433" max="10433" width="16.33203125" bestFit="1" customWidth="1"/>
    <col min="10434" max="10434" width="14.33203125" customWidth="1"/>
    <col min="10435" max="10435" width="13.33203125" bestFit="1" customWidth="1"/>
    <col min="10436" max="10436" width="13" bestFit="1" customWidth="1"/>
    <col min="10437" max="10444" width="13" customWidth="1"/>
    <col min="10445" max="10445" width="13" bestFit="1" customWidth="1"/>
    <col min="10446" max="10446" width="15.88671875" customWidth="1"/>
    <col min="10447" max="10447" width="12.6640625" bestFit="1" customWidth="1"/>
    <col min="10448" max="10449" width="13" bestFit="1" customWidth="1"/>
    <col min="10450" max="10450" width="14.33203125" customWidth="1"/>
    <col min="10451" max="10451" width="12.6640625" bestFit="1" customWidth="1"/>
    <col min="10452" max="10453" width="13" bestFit="1" customWidth="1"/>
    <col min="10454" max="10454" width="15.109375" customWidth="1"/>
    <col min="10455" max="10457" width="13" bestFit="1" customWidth="1"/>
    <col min="10458" max="10458" width="13.6640625" customWidth="1"/>
    <col min="10459" max="10460" width="13" bestFit="1" customWidth="1"/>
    <col min="10461" max="10461" width="13.109375" customWidth="1"/>
    <col min="10462" max="10462" width="15.88671875" customWidth="1"/>
    <col min="10463" max="10463" width="13" customWidth="1"/>
    <col min="10464" max="10464" width="13" bestFit="1" customWidth="1"/>
    <col min="10465" max="10465" width="21" customWidth="1"/>
    <col min="10466" max="10466" width="15.6640625" customWidth="1"/>
    <col min="10467" max="10467" width="13.33203125" customWidth="1"/>
    <col min="10468" max="10468" width="13" bestFit="1" customWidth="1"/>
    <col min="10469" max="10472" width="13" customWidth="1"/>
    <col min="10473" max="10473" width="13.33203125" bestFit="1" customWidth="1"/>
    <col min="10474" max="10474" width="14.33203125" customWidth="1"/>
    <col min="10475" max="10475" width="13.33203125" customWidth="1"/>
    <col min="10476" max="10480" width="12.33203125" customWidth="1"/>
    <col min="10481" max="10481" width="13.33203125" bestFit="1" customWidth="1"/>
    <col min="10482" max="10482" width="14" customWidth="1"/>
    <col min="10483" max="10483" width="13.33203125" bestFit="1" customWidth="1"/>
    <col min="10484" max="10484" width="13" bestFit="1" customWidth="1"/>
    <col min="10485" max="10486" width="13.6640625" customWidth="1"/>
    <col min="10487" max="10487" width="13.109375" customWidth="1"/>
    <col min="10488" max="10488" width="12.33203125" customWidth="1"/>
    <col min="10489" max="10489" width="13.33203125" bestFit="1" customWidth="1"/>
    <col min="10490" max="10490" width="17" customWidth="1"/>
    <col min="10491" max="10491" width="13.33203125" bestFit="1" customWidth="1"/>
    <col min="10492" max="10492" width="13" bestFit="1" customWidth="1"/>
    <col min="10493" max="10493" width="12.6640625" bestFit="1" customWidth="1"/>
    <col min="10494" max="10494" width="14.6640625" customWidth="1"/>
    <col min="10495" max="10495" width="11.88671875" bestFit="1" customWidth="1"/>
    <col min="10496" max="10496" width="13" bestFit="1" customWidth="1"/>
    <col min="10497" max="10497" width="15.109375" bestFit="1" customWidth="1"/>
    <col min="10498" max="10498" width="14" customWidth="1"/>
    <col min="10499" max="10499" width="12" bestFit="1" customWidth="1"/>
    <col min="10500" max="10500" width="11.33203125" customWidth="1"/>
    <col min="10501" max="10501" width="12.6640625" bestFit="1" customWidth="1"/>
    <col min="10502" max="10502" width="11.33203125" customWidth="1"/>
    <col min="10503" max="10504" width="13" bestFit="1" customWidth="1"/>
    <col min="10505" max="10505" width="12.6640625" bestFit="1" customWidth="1"/>
    <col min="10506" max="10506" width="18.33203125" customWidth="1"/>
    <col min="10507" max="10507" width="12.33203125" bestFit="1" customWidth="1"/>
    <col min="10508" max="10508" width="13" bestFit="1" customWidth="1"/>
    <col min="10509" max="10509" width="13" customWidth="1"/>
    <col min="10510" max="10510" width="14.33203125" customWidth="1"/>
    <col min="10511" max="10512" width="13" customWidth="1"/>
    <col min="10513" max="10513" width="13.33203125" customWidth="1"/>
    <col min="10514" max="10514" width="15.6640625" customWidth="1"/>
    <col min="10515" max="10515" width="12" bestFit="1" customWidth="1"/>
    <col min="10516" max="10517" width="12.33203125" customWidth="1"/>
    <col min="10518" max="10518" width="15.88671875" customWidth="1"/>
    <col min="10519" max="10521" width="12.33203125" customWidth="1"/>
    <col min="10522" max="10522" width="14.88671875" customWidth="1"/>
    <col min="10523" max="10525" width="12.33203125" customWidth="1"/>
    <col min="10526" max="10526" width="13.6640625" customWidth="1"/>
    <col min="10527" max="10528" width="12.33203125" customWidth="1"/>
    <col min="10529" max="10529" width="18.109375" customWidth="1"/>
    <col min="10530" max="10530" width="16.33203125" customWidth="1"/>
    <col min="10531" max="10531" width="15" customWidth="1"/>
    <col min="10533" max="10533" width="13.33203125" bestFit="1" customWidth="1"/>
    <col min="10606" max="10606" width="3.6640625" customWidth="1"/>
    <col min="10607" max="10607" width="17" customWidth="1"/>
    <col min="10608" max="10608" width="13" customWidth="1"/>
    <col min="10609" max="10609" width="18.6640625" customWidth="1"/>
    <col min="10610" max="10610" width="14.109375" customWidth="1"/>
    <col min="10611" max="10611" width="12.88671875" customWidth="1"/>
    <col min="10612" max="10612" width="11.6640625" customWidth="1"/>
    <col min="10613" max="10613" width="12.88671875" customWidth="1"/>
    <col min="10614" max="10614" width="14.88671875" customWidth="1"/>
    <col min="10615" max="10615" width="13" customWidth="1"/>
    <col min="10616" max="10616" width="11.33203125" customWidth="1"/>
    <col min="10617" max="10617" width="14.88671875" customWidth="1"/>
    <col min="10618" max="10618" width="14.33203125" customWidth="1"/>
    <col min="10619" max="10619" width="13.33203125" customWidth="1"/>
    <col min="10620" max="10620" width="11.33203125" customWidth="1"/>
    <col min="10621" max="10621" width="12.88671875" customWidth="1"/>
    <col min="10622" max="10622" width="11.33203125" customWidth="1"/>
    <col min="10623" max="10623" width="13.109375" customWidth="1"/>
    <col min="10624" max="10624" width="12.109375" customWidth="1"/>
    <col min="10625" max="10625" width="13.88671875" customWidth="1"/>
    <col min="10626" max="10626" width="14" customWidth="1"/>
    <col min="10627" max="10627" width="13.33203125" customWidth="1"/>
    <col min="10628" max="10628" width="11.33203125" customWidth="1"/>
    <col min="10629" max="10629" width="14.6640625" bestFit="1" customWidth="1"/>
    <col min="10630" max="10630" width="13.33203125" customWidth="1"/>
    <col min="10631" max="10632" width="14.33203125" customWidth="1"/>
    <col min="10633" max="10635" width="13.109375" customWidth="1"/>
    <col min="10636" max="10672" width="17.33203125" customWidth="1"/>
    <col min="10673" max="10673" width="14.6640625" bestFit="1" customWidth="1"/>
    <col min="10674" max="10674" width="13.6640625" customWidth="1"/>
    <col min="10675" max="10675" width="15.33203125" customWidth="1"/>
    <col min="10676" max="10676" width="13.109375" customWidth="1"/>
    <col min="10677" max="10677" width="11.88671875" customWidth="1"/>
    <col min="10678" max="10678" width="13.33203125" customWidth="1"/>
    <col min="10679" max="10679" width="12.33203125" customWidth="1"/>
    <col min="10680" max="10680" width="13" bestFit="1" customWidth="1"/>
    <col min="10681" max="10681" width="13.33203125" bestFit="1" customWidth="1"/>
    <col min="10682" max="10682" width="19.33203125" customWidth="1"/>
    <col min="10683" max="10683" width="12.6640625" bestFit="1" customWidth="1"/>
    <col min="10684" max="10684" width="13" bestFit="1" customWidth="1"/>
    <col min="10685" max="10685" width="13.33203125" bestFit="1" customWidth="1"/>
    <col min="10686" max="10686" width="16.33203125" customWidth="1"/>
    <col min="10687" max="10687" width="13.109375" customWidth="1"/>
    <col min="10688" max="10688" width="15.109375" bestFit="1" customWidth="1"/>
    <col min="10689" max="10689" width="16.33203125" bestFit="1" customWidth="1"/>
    <col min="10690" max="10690" width="14.33203125" customWidth="1"/>
    <col min="10691" max="10691" width="13.33203125" bestFit="1" customWidth="1"/>
    <col min="10692" max="10692" width="13" bestFit="1" customWidth="1"/>
    <col min="10693" max="10700" width="13" customWidth="1"/>
    <col min="10701" max="10701" width="13" bestFit="1" customWidth="1"/>
    <col min="10702" max="10702" width="15.88671875" customWidth="1"/>
    <col min="10703" max="10703" width="12.6640625" bestFit="1" customWidth="1"/>
    <col min="10704" max="10705" width="13" bestFit="1" customWidth="1"/>
    <col min="10706" max="10706" width="14.33203125" customWidth="1"/>
    <col min="10707" max="10707" width="12.6640625" bestFit="1" customWidth="1"/>
    <col min="10708" max="10709" width="13" bestFit="1" customWidth="1"/>
    <col min="10710" max="10710" width="15.109375" customWidth="1"/>
    <col min="10711" max="10713" width="13" bestFit="1" customWidth="1"/>
    <col min="10714" max="10714" width="13.6640625" customWidth="1"/>
    <col min="10715" max="10716" width="13" bestFit="1" customWidth="1"/>
    <col min="10717" max="10717" width="13.109375" customWidth="1"/>
    <col min="10718" max="10718" width="15.88671875" customWidth="1"/>
    <col min="10719" max="10719" width="13" customWidth="1"/>
    <col min="10720" max="10720" width="13" bestFit="1" customWidth="1"/>
    <col min="10721" max="10721" width="21" customWidth="1"/>
    <col min="10722" max="10722" width="15.6640625" customWidth="1"/>
    <col min="10723" max="10723" width="13.33203125" customWidth="1"/>
    <col min="10724" max="10724" width="13" bestFit="1" customWidth="1"/>
    <col min="10725" max="10728" width="13" customWidth="1"/>
    <col min="10729" max="10729" width="13.33203125" bestFit="1" customWidth="1"/>
    <col min="10730" max="10730" width="14.33203125" customWidth="1"/>
    <col min="10731" max="10731" width="13.33203125" customWidth="1"/>
    <col min="10732" max="10736" width="12.33203125" customWidth="1"/>
    <col min="10737" max="10737" width="13.33203125" bestFit="1" customWidth="1"/>
    <col min="10738" max="10738" width="14" customWidth="1"/>
    <col min="10739" max="10739" width="13.33203125" bestFit="1" customWidth="1"/>
    <col min="10740" max="10740" width="13" bestFit="1" customWidth="1"/>
    <col min="10741" max="10742" width="13.6640625" customWidth="1"/>
    <col min="10743" max="10743" width="13.109375" customWidth="1"/>
    <col min="10744" max="10744" width="12.33203125" customWidth="1"/>
    <col min="10745" max="10745" width="13.33203125" bestFit="1" customWidth="1"/>
    <col min="10746" max="10746" width="17" customWidth="1"/>
    <col min="10747" max="10747" width="13.33203125" bestFit="1" customWidth="1"/>
    <col min="10748" max="10748" width="13" bestFit="1" customWidth="1"/>
    <col min="10749" max="10749" width="12.6640625" bestFit="1" customWidth="1"/>
    <col min="10750" max="10750" width="14.6640625" customWidth="1"/>
    <col min="10751" max="10751" width="11.88671875" bestFit="1" customWidth="1"/>
    <col min="10752" max="10752" width="13" bestFit="1" customWidth="1"/>
    <col min="10753" max="10753" width="15.109375" bestFit="1" customWidth="1"/>
    <col min="10754" max="10754" width="14" customWidth="1"/>
    <col min="10755" max="10755" width="12" bestFit="1" customWidth="1"/>
    <col min="10756" max="10756" width="11.33203125" customWidth="1"/>
    <col min="10757" max="10757" width="12.6640625" bestFit="1" customWidth="1"/>
    <col min="10758" max="10758" width="11.33203125" customWidth="1"/>
    <col min="10759" max="10760" width="13" bestFit="1" customWidth="1"/>
    <col min="10761" max="10761" width="12.6640625" bestFit="1" customWidth="1"/>
    <col min="10762" max="10762" width="18.33203125" customWidth="1"/>
    <col min="10763" max="10763" width="12.33203125" bestFit="1" customWidth="1"/>
    <col min="10764" max="10764" width="13" bestFit="1" customWidth="1"/>
    <col min="10765" max="10765" width="13" customWidth="1"/>
    <col min="10766" max="10766" width="14.33203125" customWidth="1"/>
    <col min="10767" max="10768" width="13" customWidth="1"/>
    <col min="10769" max="10769" width="13.33203125" customWidth="1"/>
    <col min="10770" max="10770" width="15.6640625" customWidth="1"/>
    <col min="10771" max="10771" width="12" bestFit="1" customWidth="1"/>
    <col min="10772" max="10773" width="12.33203125" customWidth="1"/>
    <col min="10774" max="10774" width="15.88671875" customWidth="1"/>
    <col min="10775" max="10777" width="12.33203125" customWidth="1"/>
    <col min="10778" max="10778" width="14.88671875" customWidth="1"/>
    <col min="10779" max="10781" width="12.33203125" customWidth="1"/>
    <col min="10782" max="10782" width="13.6640625" customWidth="1"/>
    <col min="10783" max="10784" width="12.33203125" customWidth="1"/>
    <col min="10785" max="10785" width="18.109375" customWidth="1"/>
    <col min="10786" max="10786" width="16.33203125" customWidth="1"/>
    <col min="10787" max="10787" width="15" customWidth="1"/>
    <col min="10789" max="10789" width="13.33203125" bestFit="1" customWidth="1"/>
    <col min="10862" max="10862" width="3.6640625" customWidth="1"/>
    <col min="10863" max="10863" width="17" customWidth="1"/>
    <col min="10864" max="10864" width="13" customWidth="1"/>
    <col min="10865" max="10865" width="18.6640625" customWidth="1"/>
    <col min="10866" max="10866" width="14.109375" customWidth="1"/>
    <col min="10867" max="10867" width="12.88671875" customWidth="1"/>
    <col min="10868" max="10868" width="11.6640625" customWidth="1"/>
    <col min="10869" max="10869" width="12.88671875" customWidth="1"/>
    <col min="10870" max="10870" width="14.88671875" customWidth="1"/>
    <col min="10871" max="10871" width="13" customWidth="1"/>
    <col min="10872" max="10872" width="11.33203125" customWidth="1"/>
    <col min="10873" max="10873" width="14.88671875" customWidth="1"/>
    <col min="10874" max="10874" width="14.33203125" customWidth="1"/>
    <col min="10875" max="10875" width="13.33203125" customWidth="1"/>
    <col min="10876" max="10876" width="11.33203125" customWidth="1"/>
    <col min="10877" max="10877" width="12.88671875" customWidth="1"/>
    <col min="10878" max="10878" width="11.33203125" customWidth="1"/>
    <col min="10879" max="10879" width="13.109375" customWidth="1"/>
    <col min="10880" max="10880" width="12.109375" customWidth="1"/>
    <col min="10881" max="10881" width="13.88671875" customWidth="1"/>
    <col min="10882" max="10882" width="14" customWidth="1"/>
    <col min="10883" max="10883" width="13.33203125" customWidth="1"/>
    <col min="10884" max="10884" width="11.33203125" customWidth="1"/>
    <col min="10885" max="10885" width="14.6640625" bestFit="1" customWidth="1"/>
    <col min="10886" max="10886" width="13.33203125" customWidth="1"/>
    <col min="10887" max="10888" width="14.33203125" customWidth="1"/>
    <col min="10889" max="10891" width="13.109375" customWidth="1"/>
    <col min="10892" max="10928" width="17.33203125" customWidth="1"/>
    <col min="10929" max="10929" width="14.6640625" bestFit="1" customWidth="1"/>
    <col min="10930" max="10930" width="13.6640625" customWidth="1"/>
    <col min="10931" max="10931" width="15.33203125" customWidth="1"/>
    <col min="10932" max="10932" width="13.109375" customWidth="1"/>
    <col min="10933" max="10933" width="11.88671875" customWidth="1"/>
    <col min="10934" max="10934" width="13.33203125" customWidth="1"/>
    <col min="10935" max="10935" width="12.33203125" customWidth="1"/>
    <col min="10936" max="10936" width="13" bestFit="1" customWidth="1"/>
    <col min="10937" max="10937" width="13.33203125" bestFit="1" customWidth="1"/>
    <col min="10938" max="10938" width="19.33203125" customWidth="1"/>
    <col min="10939" max="10939" width="12.6640625" bestFit="1" customWidth="1"/>
    <col min="10940" max="10940" width="13" bestFit="1" customWidth="1"/>
    <col min="10941" max="10941" width="13.33203125" bestFit="1" customWidth="1"/>
    <col min="10942" max="10942" width="16.33203125" customWidth="1"/>
    <col min="10943" max="10943" width="13.109375" customWidth="1"/>
    <col min="10944" max="10944" width="15.109375" bestFit="1" customWidth="1"/>
    <col min="10945" max="10945" width="16.33203125" bestFit="1" customWidth="1"/>
    <col min="10946" max="10946" width="14.33203125" customWidth="1"/>
    <col min="10947" max="10947" width="13.33203125" bestFit="1" customWidth="1"/>
    <col min="10948" max="10948" width="13" bestFit="1" customWidth="1"/>
    <col min="10949" max="10956" width="13" customWidth="1"/>
    <col min="10957" max="10957" width="13" bestFit="1" customWidth="1"/>
    <col min="10958" max="10958" width="15.88671875" customWidth="1"/>
    <col min="10959" max="10959" width="12.6640625" bestFit="1" customWidth="1"/>
    <col min="10960" max="10961" width="13" bestFit="1" customWidth="1"/>
    <col min="10962" max="10962" width="14.33203125" customWidth="1"/>
    <col min="10963" max="10963" width="12.6640625" bestFit="1" customWidth="1"/>
    <col min="10964" max="10965" width="13" bestFit="1" customWidth="1"/>
    <col min="10966" max="10966" width="15.109375" customWidth="1"/>
    <col min="10967" max="10969" width="13" bestFit="1" customWidth="1"/>
    <col min="10970" max="10970" width="13.6640625" customWidth="1"/>
    <col min="10971" max="10972" width="13" bestFit="1" customWidth="1"/>
    <col min="10973" max="10973" width="13.109375" customWidth="1"/>
    <col min="10974" max="10974" width="15.88671875" customWidth="1"/>
    <col min="10975" max="10975" width="13" customWidth="1"/>
    <col min="10976" max="10976" width="13" bestFit="1" customWidth="1"/>
    <col min="10977" max="10977" width="21" customWidth="1"/>
    <col min="10978" max="10978" width="15.6640625" customWidth="1"/>
    <col min="10979" max="10979" width="13.33203125" customWidth="1"/>
    <col min="10980" max="10980" width="13" bestFit="1" customWidth="1"/>
    <col min="10981" max="10984" width="13" customWidth="1"/>
    <col min="10985" max="10985" width="13.33203125" bestFit="1" customWidth="1"/>
    <col min="10986" max="10986" width="14.33203125" customWidth="1"/>
    <col min="10987" max="10987" width="13.33203125" customWidth="1"/>
    <col min="10988" max="10992" width="12.33203125" customWidth="1"/>
    <col min="10993" max="10993" width="13.33203125" bestFit="1" customWidth="1"/>
    <col min="10994" max="10994" width="14" customWidth="1"/>
    <col min="10995" max="10995" width="13.33203125" bestFit="1" customWidth="1"/>
    <col min="10996" max="10996" width="13" bestFit="1" customWidth="1"/>
    <col min="10997" max="10998" width="13.6640625" customWidth="1"/>
    <col min="10999" max="10999" width="13.109375" customWidth="1"/>
    <col min="11000" max="11000" width="12.33203125" customWidth="1"/>
    <col min="11001" max="11001" width="13.33203125" bestFit="1" customWidth="1"/>
    <col min="11002" max="11002" width="17" customWidth="1"/>
    <col min="11003" max="11003" width="13.33203125" bestFit="1" customWidth="1"/>
    <col min="11004" max="11004" width="13" bestFit="1" customWidth="1"/>
    <col min="11005" max="11005" width="12.6640625" bestFit="1" customWidth="1"/>
    <col min="11006" max="11006" width="14.6640625" customWidth="1"/>
    <col min="11007" max="11007" width="11.88671875" bestFit="1" customWidth="1"/>
    <col min="11008" max="11008" width="13" bestFit="1" customWidth="1"/>
    <col min="11009" max="11009" width="15.109375" bestFit="1" customWidth="1"/>
    <col min="11010" max="11010" width="14" customWidth="1"/>
    <col min="11011" max="11011" width="12" bestFit="1" customWidth="1"/>
    <col min="11012" max="11012" width="11.33203125" customWidth="1"/>
    <col min="11013" max="11013" width="12.6640625" bestFit="1" customWidth="1"/>
    <col min="11014" max="11014" width="11.33203125" customWidth="1"/>
    <col min="11015" max="11016" width="13" bestFit="1" customWidth="1"/>
    <col min="11017" max="11017" width="12.6640625" bestFit="1" customWidth="1"/>
    <col min="11018" max="11018" width="18.33203125" customWidth="1"/>
    <col min="11019" max="11019" width="12.33203125" bestFit="1" customWidth="1"/>
    <col min="11020" max="11020" width="13" bestFit="1" customWidth="1"/>
    <col min="11021" max="11021" width="13" customWidth="1"/>
    <col min="11022" max="11022" width="14.33203125" customWidth="1"/>
    <col min="11023" max="11024" width="13" customWidth="1"/>
    <col min="11025" max="11025" width="13.33203125" customWidth="1"/>
    <col min="11026" max="11026" width="15.6640625" customWidth="1"/>
    <col min="11027" max="11027" width="12" bestFit="1" customWidth="1"/>
    <col min="11028" max="11029" width="12.33203125" customWidth="1"/>
    <col min="11030" max="11030" width="15.88671875" customWidth="1"/>
    <col min="11031" max="11033" width="12.33203125" customWidth="1"/>
    <col min="11034" max="11034" width="14.88671875" customWidth="1"/>
    <col min="11035" max="11037" width="12.33203125" customWidth="1"/>
    <col min="11038" max="11038" width="13.6640625" customWidth="1"/>
    <col min="11039" max="11040" width="12.33203125" customWidth="1"/>
    <col min="11041" max="11041" width="18.109375" customWidth="1"/>
    <col min="11042" max="11042" width="16.33203125" customWidth="1"/>
    <col min="11043" max="11043" width="15" customWidth="1"/>
    <col min="11045" max="11045" width="13.33203125" bestFit="1" customWidth="1"/>
    <col min="11118" max="11118" width="3.6640625" customWidth="1"/>
    <col min="11119" max="11119" width="17" customWidth="1"/>
    <col min="11120" max="11120" width="13" customWidth="1"/>
    <col min="11121" max="11121" width="18.6640625" customWidth="1"/>
    <col min="11122" max="11122" width="14.109375" customWidth="1"/>
    <col min="11123" max="11123" width="12.88671875" customWidth="1"/>
    <col min="11124" max="11124" width="11.6640625" customWidth="1"/>
    <col min="11125" max="11125" width="12.88671875" customWidth="1"/>
    <col min="11126" max="11126" width="14.88671875" customWidth="1"/>
    <col min="11127" max="11127" width="13" customWidth="1"/>
    <col min="11128" max="11128" width="11.33203125" customWidth="1"/>
    <col min="11129" max="11129" width="14.88671875" customWidth="1"/>
    <col min="11130" max="11130" width="14.33203125" customWidth="1"/>
    <col min="11131" max="11131" width="13.33203125" customWidth="1"/>
    <col min="11132" max="11132" width="11.33203125" customWidth="1"/>
    <col min="11133" max="11133" width="12.88671875" customWidth="1"/>
    <col min="11134" max="11134" width="11.33203125" customWidth="1"/>
    <col min="11135" max="11135" width="13.109375" customWidth="1"/>
    <col min="11136" max="11136" width="12.109375" customWidth="1"/>
    <col min="11137" max="11137" width="13.88671875" customWidth="1"/>
    <col min="11138" max="11138" width="14" customWidth="1"/>
    <col min="11139" max="11139" width="13.33203125" customWidth="1"/>
    <col min="11140" max="11140" width="11.33203125" customWidth="1"/>
    <col min="11141" max="11141" width="14.6640625" bestFit="1" customWidth="1"/>
    <col min="11142" max="11142" width="13.33203125" customWidth="1"/>
    <col min="11143" max="11144" width="14.33203125" customWidth="1"/>
    <col min="11145" max="11147" width="13.109375" customWidth="1"/>
    <col min="11148" max="11184" width="17.33203125" customWidth="1"/>
    <col min="11185" max="11185" width="14.6640625" bestFit="1" customWidth="1"/>
    <col min="11186" max="11186" width="13.6640625" customWidth="1"/>
    <col min="11187" max="11187" width="15.33203125" customWidth="1"/>
    <col min="11188" max="11188" width="13.109375" customWidth="1"/>
    <col min="11189" max="11189" width="11.88671875" customWidth="1"/>
    <col min="11190" max="11190" width="13.33203125" customWidth="1"/>
    <col min="11191" max="11191" width="12.33203125" customWidth="1"/>
    <col min="11192" max="11192" width="13" bestFit="1" customWidth="1"/>
    <col min="11193" max="11193" width="13.33203125" bestFit="1" customWidth="1"/>
    <col min="11194" max="11194" width="19.33203125" customWidth="1"/>
    <col min="11195" max="11195" width="12.6640625" bestFit="1" customWidth="1"/>
    <col min="11196" max="11196" width="13" bestFit="1" customWidth="1"/>
    <col min="11197" max="11197" width="13.33203125" bestFit="1" customWidth="1"/>
    <col min="11198" max="11198" width="16.33203125" customWidth="1"/>
    <col min="11199" max="11199" width="13.109375" customWidth="1"/>
    <col min="11200" max="11200" width="15.109375" bestFit="1" customWidth="1"/>
    <col min="11201" max="11201" width="16.33203125" bestFit="1" customWidth="1"/>
    <col min="11202" max="11202" width="14.33203125" customWidth="1"/>
    <col min="11203" max="11203" width="13.33203125" bestFit="1" customWidth="1"/>
    <col min="11204" max="11204" width="13" bestFit="1" customWidth="1"/>
    <col min="11205" max="11212" width="13" customWidth="1"/>
    <col min="11213" max="11213" width="13" bestFit="1" customWidth="1"/>
    <col min="11214" max="11214" width="15.88671875" customWidth="1"/>
    <col min="11215" max="11215" width="12.6640625" bestFit="1" customWidth="1"/>
    <col min="11216" max="11217" width="13" bestFit="1" customWidth="1"/>
    <col min="11218" max="11218" width="14.33203125" customWidth="1"/>
    <col min="11219" max="11219" width="12.6640625" bestFit="1" customWidth="1"/>
    <col min="11220" max="11221" width="13" bestFit="1" customWidth="1"/>
    <col min="11222" max="11222" width="15.109375" customWidth="1"/>
    <col min="11223" max="11225" width="13" bestFit="1" customWidth="1"/>
    <col min="11226" max="11226" width="13.6640625" customWidth="1"/>
    <col min="11227" max="11228" width="13" bestFit="1" customWidth="1"/>
    <col min="11229" max="11229" width="13.109375" customWidth="1"/>
    <col min="11230" max="11230" width="15.88671875" customWidth="1"/>
    <col min="11231" max="11231" width="13" customWidth="1"/>
    <col min="11232" max="11232" width="13" bestFit="1" customWidth="1"/>
    <col min="11233" max="11233" width="21" customWidth="1"/>
    <col min="11234" max="11234" width="15.6640625" customWidth="1"/>
    <col min="11235" max="11235" width="13.33203125" customWidth="1"/>
    <col min="11236" max="11236" width="13" bestFit="1" customWidth="1"/>
    <col min="11237" max="11240" width="13" customWidth="1"/>
    <col min="11241" max="11241" width="13.33203125" bestFit="1" customWidth="1"/>
    <col min="11242" max="11242" width="14.33203125" customWidth="1"/>
    <col min="11243" max="11243" width="13.33203125" customWidth="1"/>
    <col min="11244" max="11248" width="12.33203125" customWidth="1"/>
    <col min="11249" max="11249" width="13.33203125" bestFit="1" customWidth="1"/>
    <col min="11250" max="11250" width="14" customWidth="1"/>
    <col min="11251" max="11251" width="13.33203125" bestFit="1" customWidth="1"/>
    <col min="11252" max="11252" width="13" bestFit="1" customWidth="1"/>
    <col min="11253" max="11254" width="13.6640625" customWidth="1"/>
    <col min="11255" max="11255" width="13.109375" customWidth="1"/>
    <col min="11256" max="11256" width="12.33203125" customWidth="1"/>
    <col min="11257" max="11257" width="13.33203125" bestFit="1" customWidth="1"/>
    <col min="11258" max="11258" width="17" customWidth="1"/>
    <col min="11259" max="11259" width="13.33203125" bestFit="1" customWidth="1"/>
    <col min="11260" max="11260" width="13" bestFit="1" customWidth="1"/>
    <col min="11261" max="11261" width="12.6640625" bestFit="1" customWidth="1"/>
    <col min="11262" max="11262" width="14.6640625" customWidth="1"/>
    <col min="11263" max="11263" width="11.88671875" bestFit="1" customWidth="1"/>
    <col min="11264" max="11264" width="13" bestFit="1" customWidth="1"/>
    <col min="11265" max="11265" width="15.109375" bestFit="1" customWidth="1"/>
    <col min="11266" max="11266" width="14" customWidth="1"/>
    <col min="11267" max="11267" width="12" bestFit="1" customWidth="1"/>
    <col min="11268" max="11268" width="11.33203125" customWidth="1"/>
    <col min="11269" max="11269" width="12.6640625" bestFit="1" customWidth="1"/>
    <col min="11270" max="11270" width="11.33203125" customWidth="1"/>
    <col min="11271" max="11272" width="13" bestFit="1" customWidth="1"/>
    <col min="11273" max="11273" width="12.6640625" bestFit="1" customWidth="1"/>
    <col min="11274" max="11274" width="18.33203125" customWidth="1"/>
    <col min="11275" max="11275" width="12.33203125" bestFit="1" customWidth="1"/>
    <col min="11276" max="11276" width="13" bestFit="1" customWidth="1"/>
    <col min="11277" max="11277" width="13" customWidth="1"/>
    <col min="11278" max="11278" width="14.33203125" customWidth="1"/>
    <col min="11279" max="11280" width="13" customWidth="1"/>
    <col min="11281" max="11281" width="13.33203125" customWidth="1"/>
    <col min="11282" max="11282" width="15.6640625" customWidth="1"/>
    <col min="11283" max="11283" width="12" bestFit="1" customWidth="1"/>
    <col min="11284" max="11285" width="12.33203125" customWidth="1"/>
    <col min="11286" max="11286" width="15.88671875" customWidth="1"/>
    <col min="11287" max="11289" width="12.33203125" customWidth="1"/>
    <col min="11290" max="11290" width="14.88671875" customWidth="1"/>
    <col min="11291" max="11293" width="12.33203125" customWidth="1"/>
    <col min="11294" max="11294" width="13.6640625" customWidth="1"/>
    <col min="11295" max="11296" width="12.33203125" customWidth="1"/>
    <col min="11297" max="11297" width="18.109375" customWidth="1"/>
    <col min="11298" max="11298" width="16.33203125" customWidth="1"/>
    <col min="11299" max="11299" width="15" customWidth="1"/>
    <col min="11301" max="11301" width="13.33203125" bestFit="1" customWidth="1"/>
    <col min="11374" max="11374" width="3.6640625" customWidth="1"/>
    <col min="11375" max="11375" width="17" customWidth="1"/>
    <col min="11376" max="11376" width="13" customWidth="1"/>
    <col min="11377" max="11377" width="18.6640625" customWidth="1"/>
    <col min="11378" max="11378" width="14.109375" customWidth="1"/>
    <col min="11379" max="11379" width="12.88671875" customWidth="1"/>
    <col min="11380" max="11380" width="11.6640625" customWidth="1"/>
    <col min="11381" max="11381" width="12.88671875" customWidth="1"/>
    <col min="11382" max="11382" width="14.88671875" customWidth="1"/>
    <col min="11383" max="11383" width="13" customWidth="1"/>
    <col min="11384" max="11384" width="11.33203125" customWidth="1"/>
    <col min="11385" max="11385" width="14.88671875" customWidth="1"/>
    <col min="11386" max="11386" width="14.33203125" customWidth="1"/>
    <col min="11387" max="11387" width="13.33203125" customWidth="1"/>
    <col min="11388" max="11388" width="11.33203125" customWidth="1"/>
    <col min="11389" max="11389" width="12.88671875" customWidth="1"/>
    <col min="11390" max="11390" width="11.33203125" customWidth="1"/>
    <col min="11391" max="11391" width="13.109375" customWidth="1"/>
    <col min="11392" max="11392" width="12.109375" customWidth="1"/>
    <col min="11393" max="11393" width="13.88671875" customWidth="1"/>
    <col min="11394" max="11394" width="14" customWidth="1"/>
    <col min="11395" max="11395" width="13.33203125" customWidth="1"/>
    <col min="11396" max="11396" width="11.33203125" customWidth="1"/>
    <col min="11397" max="11397" width="14.6640625" bestFit="1" customWidth="1"/>
    <col min="11398" max="11398" width="13.33203125" customWidth="1"/>
    <col min="11399" max="11400" width="14.33203125" customWidth="1"/>
    <col min="11401" max="11403" width="13.109375" customWidth="1"/>
    <col min="11404" max="11440" width="17.33203125" customWidth="1"/>
    <col min="11441" max="11441" width="14.6640625" bestFit="1" customWidth="1"/>
    <col min="11442" max="11442" width="13.6640625" customWidth="1"/>
    <col min="11443" max="11443" width="15.33203125" customWidth="1"/>
    <col min="11444" max="11444" width="13.109375" customWidth="1"/>
    <col min="11445" max="11445" width="11.88671875" customWidth="1"/>
    <col min="11446" max="11446" width="13.33203125" customWidth="1"/>
    <col min="11447" max="11447" width="12.33203125" customWidth="1"/>
    <col min="11448" max="11448" width="13" bestFit="1" customWidth="1"/>
    <col min="11449" max="11449" width="13.33203125" bestFit="1" customWidth="1"/>
    <col min="11450" max="11450" width="19.33203125" customWidth="1"/>
    <col min="11451" max="11451" width="12.6640625" bestFit="1" customWidth="1"/>
    <col min="11452" max="11452" width="13" bestFit="1" customWidth="1"/>
    <col min="11453" max="11453" width="13.33203125" bestFit="1" customWidth="1"/>
    <col min="11454" max="11454" width="16.33203125" customWidth="1"/>
    <col min="11455" max="11455" width="13.109375" customWidth="1"/>
    <col min="11456" max="11456" width="15.109375" bestFit="1" customWidth="1"/>
    <col min="11457" max="11457" width="16.33203125" bestFit="1" customWidth="1"/>
    <col min="11458" max="11458" width="14.33203125" customWidth="1"/>
    <col min="11459" max="11459" width="13.33203125" bestFit="1" customWidth="1"/>
    <col min="11460" max="11460" width="13" bestFit="1" customWidth="1"/>
    <col min="11461" max="11468" width="13" customWidth="1"/>
    <col min="11469" max="11469" width="13" bestFit="1" customWidth="1"/>
    <col min="11470" max="11470" width="15.88671875" customWidth="1"/>
    <col min="11471" max="11471" width="12.6640625" bestFit="1" customWidth="1"/>
    <col min="11472" max="11473" width="13" bestFit="1" customWidth="1"/>
    <col min="11474" max="11474" width="14.33203125" customWidth="1"/>
    <col min="11475" max="11475" width="12.6640625" bestFit="1" customWidth="1"/>
    <col min="11476" max="11477" width="13" bestFit="1" customWidth="1"/>
    <col min="11478" max="11478" width="15.109375" customWidth="1"/>
    <col min="11479" max="11481" width="13" bestFit="1" customWidth="1"/>
    <col min="11482" max="11482" width="13.6640625" customWidth="1"/>
    <col min="11483" max="11484" width="13" bestFit="1" customWidth="1"/>
    <col min="11485" max="11485" width="13.109375" customWidth="1"/>
    <col min="11486" max="11486" width="15.88671875" customWidth="1"/>
    <col min="11487" max="11487" width="13" customWidth="1"/>
    <col min="11488" max="11488" width="13" bestFit="1" customWidth="1"/>
    <col min="11489" max="11489" width="21" customWidth="1"/>
    <col min="11490" max="11490" width="15.6640625" customWidth="1"/>
    <col min="11491" max="11491" width="13.33203125" customWidth="1"/>
    <col min="11492" max="11492" width="13" bestFit="1" customWidth="1"/>
    <col min="11493" max="11496" width="13" customWidth="1"/>
    <col min="11497" max="11497" width="13.33203125" bestFit="1" customWidth="1"/>
    <col min="11498" max="11498" width="14.33203125" customWidth="1"/>
    <col min="11499" max="11499" width="13.33203125" customWidth="1"/>
    <col min="11500" max="11504" width="12.33203125" customWidth="1"/>
    <col min="11505" max="11505" width="13.33203125" bestFit="1" customWidth="1"/>
    <col min="11506" max="11506" width="14" customWidth="1"/>
    <col min="11507" max="11507" width="13.33203125" bestFit="1" customWidth="1"/>
    <col min="11508" max="11508" width="13" bestFit="1" customWidth="1"/>
    <col min="11509" max="11510" width="13.6640625" customWidth="1"/>
    <col min="11511" max="11511" width="13.109375" customWidth="1"/>
    <col min="11512" max="11512" width="12.33203125" customWidth="1"/>
    <col min="11513" max="11513" width="13.33203125" bestFit="1" customWidth="1"/>
    <col min="11514" max="11514" width="17" customWidth="1"/>
    <col min="11515" max="11515" width="13.33203125" bestFit="1" customWidth="1"/>
    <col min="11516" max="11516" width="13" bestFit="1" customWidth="1"/>
    <col min="11517" max="11517" width="12.6640625" bestFit="1" customWidth="1"/>
    <col min="11518" max="11518" width="14.6640625" customWidth="1"/>
    <col min="11519" max="11519" width="11.88671875" bestFit="1" customWidth="1"/>
    <col min="11520" max="11520" width="13" bestFit="1" customWidth="1"/>
    <col min="11521" max="11521" width="15.109375" bestFit="1" customWidth="1"/>
    <col min="11522" max="11522" width="14" customWidth="1"/>
    <col min="11523" max="11523" width="12" bestFit="1" customWidth="1"/>
    <col min="11524" max="11524" width="11.33203125" customWidth="1"/>
    <col min="11525" max="11525" width="12.6640625" bestFit="1" customWidth="1"/>
    <col min="11526" max="11526" width="11.33203125" customWidth="1"/>
    <col min="11527" max="11528" width="13" bestFit="1" customWidth="1"/>
    <col min="11529" max="11529" width="12.6640625" bestFit="1" customWidth="1"/>
    <col min="11530" max="11530" width="18.33203125" customWidth="1"/>
    <col min="11531" max="11531" width="12.33203125" bestFit="1" customWidth="1"/>
    <col min="11532" max="11532" width="13" bestFit="1" customWidth="1"/>
    <col min="11533" max="11533" width="13" customWidth="1"/>
    <col min="11534" max="11534" width="14.33203125" customWidth="1"/>
    <col min="11535" max="11536" width="13" customWidth="1"/>
    <col min="11537" max="11537" width="13.33203125" customWidth="1"/>
    <col min="11538" max="11538" width="15.6640625" customWidth="1"/>
    <col min="11539" max="11539" width="12" bestFit="1" customWidth="1"/>
    <col min="11540" max="11541" width="12.33203125" customWidth="1"/>
    <col min="11542" max="11542" width="15.88671875" customWidth="1"/>
    <col min="11543" max="11545" width="12.33203125" customWidth="1"/>
    <col min="11546" max="11546" width="14.88671875" customWidth="1"/>
    <col min="11547" max="11549" width="12.33203125" customWidth="1"/>
    <col min="11550" max="11550" width="13.6640625" customWidth="1"/>
    <col min="11551" max="11552" width="12.33203125" customWidth="1"/>
    <col min="11553" max="11553" width="18.109375" customWidth="1"/>
    <col min="11554" max="11554" width="16.33203125" customWidth="1"/>
    <col min="11555" max="11555" width="15" customWidth="1"/>
    <col min="11557" max="11557" width="13.33203125" bestFit="1" customWidth="1"/>
    <col min="11630" max="11630" width="3.6640625" customWidth="1"/>
    <col min="11631" max="11631" width="17" customWidth="1"/>
    <col min="11632" max="11632" width="13" customWidth="1"/>
    <col min="11633" max="11633" width="18.6640625" customWidth="1"/>
    <col min="11634" max="11634" width="14.109375" customWidth="1"/>
    <col min="11635" max="11635" width="12.88671875" customWidth="1"/>
    <col min="11636" max="11636" width="11.6640625" customWidth="1"/>
    <col min="11637" max="11637" width="12.88671875" customWidth="1"/>
    <col min="11638" max="11638" width="14.88671875" customWidth="1"/>
    <col min="11639" max="11639" width="13" customWidth="1"/>
    <col min="11640" max="11640" width="11.33203125" customWidth="1"/>
    <col min="11641" max="11641" width="14.88671875" customWidth="1"/>
    <col min="11642" max="11642" width="14.33203125" customWidth="1"/>
    <col min="11643" max="11643" width="13.33203125" customWidth="1"/>
    <col min="11644" max="11644" width="11.33203125" customWidth="1"/>
    <col min="11645" max="11645" width="12.88671875" customWidth="1"/>
    <col min="11646" max="11646" width="11.33203125" customWidth="1"/>
    <col min="11647" max="11647" width="13.109375" customWidth="1"/>
    <col min="11648" max="11648" width="12.109375" customWidth="1"/>
    <col min="11649" max="11649" width="13.88671875" customWidth="1"/>
    <col min="11650" max="11650" width="14" customWidth="1"/>
    <col min="11651" max="11651" width="13.33203125" customWidth="1"/>
    <col min="11652" max="11652" width="11.33203125" customWidth="1"/>
    <col min="11653" max="11653" width="14.6640625" bestFit="1" customWidth="1"/>
    <col min="11654" max="11654" width="13.33203125" customWidth="1"/>
    <col min="11655" max="11656" width="14.33203125" customWidth="1"/>
    <col min="11657" max="11659" width="13.109375" customWidth="1"/>
    <col min="11660" max="11696" width="17.33203125" customWidth="1"/>
    <col min="11697" max="11697" width="14.6640625" bestFit="1" customWidth="1"/>
    <col min="11698" max="11698" width="13.6640625" customWidth="1"/>
    <col min="11699" max="11699" width="15.33203125" customWidth="1"/>
    <col min="11700" max="11700" width="13.109375" customWidth="1"/>
    <col min="11701" max="11701" width="11.88671875" customWidth="1"/>
    <col min="11702" max="11702" width="13.33203125" customWidth="1"/>
    <col min="11703" max="11703" width="12.33203125" customWidth="1"/>
    <col min="11704" max="11704" width="13" bestFit="1" customWidth="1"/>
    <col min="11705" max="11705" width="13.33203125" bestFit="1" customWidth="1"/>
    <col min="11706" max="11706" width="19.33203125" customWidth="1"/>
    <col min="11707" max="11707" width="12.6640625" bestFit="1" customWidth="1"/>
    <col min="11708" max="11708" width="13" bestFit="1" customWidth="1"/>
    <col min="11709" max="11709" width="13.33203125" bestFit="1" customWidth="1"/>
    <col min="11710" max="11710" width="16.33203125" customWidth="1"/>
    <col min="11711" max="11711" width="13.109375" customWidth="1"/>
    <col min="11712" max="11712" width="15.109375" bestFit="1" customWidth="1"/>
    <col min="11713" max="11713" width="16.33203125" bestFit="1" customWidth="1"/>
    <col min="11714" max="11714" width="14.33203125" customWidth="1"/>
    <col min="11715" max="11715" width="13.33203125" bestFit="1" customWidth="1"/>
    <col min="11716" max="11716" width="13" bestFit="1" customWidth="1"/>
    <col min="11717" max="11724" width="13" customWidth="1"/>
    <col min="11725" max="11725" width="13" bestFit="1" customWidth="1"/>
    <col min="11726" max="11726" width="15.88671875" customWidth="1"/>
    <col min="11727" max="11727" width="12.6640625" bestFit="1" customWidth="1"/>
    <col min="11728" max="11729" width="13" bestFit="1" customWidth="1"/>
    <col min="11730" max="11730" width="14.33203125" customWidth="1"/>
    <col min="11731" max="11731" width="12.6640625" bestFit="1" customWidth="1"/>
    <col min="11732" max="11733" width="13" bestFit="1" customWidth="1"/>
    <col min="11734" max="11734" width="15.109375" customWidth="1"/>
    <col min="11735" max="11737" width="13" bestFit="1" customWidth="1"/>
    <col min="11738" max="11738" width="13.6640625" customWidth="1"/>
    <col min="11739" max="11740" width="13" bestFit="1" customWidth="1"/>
    <col min="11741" max="11741" width="13.109375" customWidth="1"/>
    <col min="11742" max="11742" width="15.88671875" customWidth="1"/>
    <col min="11743" max="11743" width="13" customWidth="1"/>
    <col min="11744" max="11744" width="13" bestFit="1" customWidth="1"/>
    <col min="11745" max="11745" width="21" customWidth="1"/>
    <col min="11746" max="11746" width="15.6640625" customWidth="1"/>
    <col min="11747" max="11747" width="13.33203125" customWidth="1"/>
    <col min="11748" max="11748" width="13" bestFit="1" customWidth="1"/>
    <col min="11749" max="11752" width="13" customWidth="1"/>
    <col min="11753" max="11753" width="13.33203125" bestFit="1" customWidth="1"/>
    <col min="11754" max="11754" width="14.33203125" customWidth="1"/>
    <col min="11755" max="11755" width="13.33203125" customWidth="1"/>
    <col min="11756" max="11760" width="12.33203125" customWidth="1"/>
    <col min="11761" max="11761" width="13.33203125" bestFit="1" customWidth="1"/>
    <col min="11762" max="11762" width="14" customWidth="1"/>
    <col min="11763" max="11763" width="13.33203125" bestFit="1" customWidth="1"/>
    <col min="11764" max="11764" width="13" bestFit="1" customWidth="1"/>
    <col min="11765" max="11766" width="13.6640625" customWidth="1"/>
    <col min="11767" max="11767" width="13.109375" customWidth="1"/>
    <col min="11768" max="11768" width="12.33203125" customWidth="1"/>
    <col min="11769" max="11769" width="13.33203125" bestFit="1" customWidth="1"/>
    <col min="11770" max="11770" width="17" customWidth="1"/>
    <col min="11771" max="11771" width="13.33203125" bestFit="1" customWidth="1"/>
    <col min="11772" max="11772" width="13" bestFit="1" customWidth="1"/>
    <col min="11773" max="11773" width="12.6640625" bestFit="1" customWidth="1"/>
    <col min="11774" max="11774" width="14.6640625" customWidth="1"/>
    <col min="11775" max="11775" width="11.88671875" bestFit="1" customWidth="1"/>
    <col min="11776" max="11776" width="13" bestFit="1" customWidth="1"/>
    <col min="11777" max="11777" width="15.109375" bestFit="1" customWidth="1"/>
    <col min="11778" max="11778" width="14" customWidth="1"/>
    <col min="11779" max="11779" width="12" bestFit="1" customWidth="1"/>
    <col min="11780" max="11780" width="11.33203125" customWidth="1"/>
    <col min="11781" max="11781" width="12.6640625" bestFit="1" customWidth="1"/>
    <col min="11782" max="11782" width="11.33203125" customWidth="1"/>
    <col min="11783" max="11784" width="13" bestFit="1" customWidth="1"/>
    <col min="11785" max="11785" width="12.6640625" bestFit="1" customWidth="1"/>
    <col min="11786" max="11786" width="18.33203125" customWidth="1"/>
    <col min="11787" max="11787" width="12.33203125" bestFit="1" customWidth="1"/>
    <col min="11788" max="11788" width="13" bestFit="1" customWidth="1"/>
    <col min="11789" max="11789" width="13" customWidth="1"/>
    <col min="11790" max="11790" width="14.33203125" customWidth="1"/>
    <col min="11791" max="11792" width="13" customWidth="1"/>
    <col min="11793" max="11793" width="13.33203125" customWidth="1"/>
    <col min="11794" max="11794" width="15.6640625" customWidth="1"/>
    <col min="11795" max="11795" width="12" bestFit="1" customWidth="1"/>
    <col min="11796" max="11797" width="12.33203125" customWidth="1"/>
    <col min="11798" max="11798" width="15.88671875" customWidth="1"/>
    <col min="11799" max="11801" width="12.33203125" customWidth="1"/>
    <col min="11802" max="11802" width="14.88671875" customWidth="1"/>
    <col min="11803" max="11805" width="12.33203125" customWidth="1"/>
    <col min="11806" max="11806" width="13.6640625" customWidth="1"/>
    <col min="11807" max="11808" width="12.33203125" customWidth="1"/>
    <col min="11809" max="11809" width="18.109375" customWidth="1"/>
    <col min="11810" max="11810" width="16.33203125" customWidth="1"/>
    <col min="11811" max="11811" width="15" customWidth="1"/>
    <col min="11813" max="11813" width="13.33203125" bestFit="1" customWidth="1"/>
    <col min="11886" max="11886" width="3.6640625" customWidth="1"/>
    <col min="11887" max="11887" width="17" customWidth="1"/>
    <col min="11888" max="11888" width="13" customWidth="1"/>
    <col min="11889" max="11889" width="18.6640625" customWidth="1"/>
    <col min="11890" max="11890" width="14.109375" customWidth="1"/>
    <col min="11891" max="11891" width="12.88671875" customWidth="1"/>
    <col min="11892" max="11892" width="11.6640625" customWidth="1"/>
    <col min="11893" max="11893" width="12.88671875" customWidth="1"/>
    <col min="11894" max="11894" width="14.88671875" customWidth="1"/>
    <col min="11895" max="11895" width="13" customWidth="1"/>
    <col min="11896" max="11896" width="11.33203125" customWidth="1"/>
    <col min="11897" max="11897" width="14.88671875" customWidth="1"/>
    <col min="11898" max="11898" width="14.33203125" customWidth="1"/>
    <col min="11899" max="11899" width="13.33203125" customWidth="1"/>
    <col min="11900" max="11900" width="11.33203125" customWidth="1"/>
    <col min="11901" max="11901" width="12.88671875" customWidth="1"/>
    <col min="11902" max="11902" width="11.33203125" customWidth="1"/>
    <col min="11903" max="11903" width="13.109375" customWidth="1"/>
    <col min="11904" max="11904" width="12.109375" customWidth="1"/>
    <col min="11905" max="11905" width="13.88671875" customWidth="1"/>
    <col min="11906" max="11906" width="14" customWidth="1"/>
    <col min="11907" max="11907" width="13.33203125" customWidth="1"/>
    <col min="11908" max="11908" width="11.33203125" customWidth="1"/>
    <col min="11909" max="11909" width="14.6640625" bestFit="1" customWidth="1"/>
    <col min="11910" max="11910" width="13.33203125" customWidth="1"/>
    <col min="11911" max="11912" width="14.33203125" customWidth="1"/>
    <col min="11913" max="11915" width="13.109375" customWidth="1"/>
    <col min="11916" max="11952" width="17.33203125" customWidth="1"/>
    <col min="11953" max="11953" width="14.6640625" bestFit="1" customWidth="1"/>
    <col min="11954" max="11954" width="13.6640625" customWidth="1"/>
    <col min="11955" max="11955" width="15.33203125" customWidth="1"/>
    <col min="11956" max="11956" width="13.109375" customWidth="1"/>
    <col min="11957" max="11957" width="11.88671875" customWidth="1"/>
    <col min="11958" max="11958" width="13.33203125" customWidth="1"/>
    <col min="11959" max="11959" width="12.33203125" customWidth="1"/>
    <col min="11960" max="11960" width="13" bestFit="1" customWidth="1"/>
    <col min="11961" max="11961" width="13.33203125" bestFit="1" customWidth="1"/>
    <col min="11962" max="11962" width="19.33203125" customWidth="1"/>
    <col min="11963" max="11963" width="12.6640625" bestFit="1" customWidth="1"/>
    <col min="11964" max="11964" width="13" bestFit="1" customWidth="1"/>
    <col min="11965" max="11965" width="13.33203125" bestFit="1" customWidth="1"/>
    <col min="11966" max="11966" width="16.33203125" customWidth="1"/>
    <col min="11967" max="11967" width="13.109375" customWidth="1"/>
    <col min="11968" max="11968" width="15.109375" bestFit="1" customWidth="1"/>
    <col min="11969" max="11969" width="16.33203125" bestFit="1" customWidth="1"/>
    <col min="11970" max="11970" width="14.33203125" customWidth="1"/>
    <col min="11971" max="11971" width="13.33203125" bestFit="1" customWidth="1"/>
    <col min="11972" max="11972" width="13" bestFit="1" customWidth="1"/>
    <col min="11973" max="11980" width="13" customWidth="1"/>
    <col min="11981" max="11981" width="13" bestFit="1" customWidth="1"/>
    <col min="11982" max="11982" width="15.88671875" customWidth="1"/>
    <col min="11983" max="11983" width="12.6640625" bestFit="1" customWidth="1"/>
    <col min="11984" max="11985" width="13" bestFit="1" customWidth="1"/>
    <col min="11986" max="11986" width="14.33203125" customWidth="1"/>
    <col min="11987" max="11987" width="12.6640625" bestFit="1" customWidth="1"/>
    <col min="11988" max="11989" width="13" bestFit="1" customWidth="1"/>
    <col min="11990" max="11990" width="15.109375" customWidth="1"/>
    <col min="11991" max="11993" width="13" bestFit="1" customWidth="1"/>
    <col min="11994" max="11994" width="13.6640625" customWidth="1"/>
    <col min="11995" max="11996" width="13" bestFit="1" customWidth="1"/>
    <col min="11997" max="11997" width="13.109375" customWidth="1"/>
    <col min="11998" max="11998" width="15.88671875" customWidth="1"/>
    <col min="11999" max="11999" width="13" customWidth="1"/>
    <col min="12000" max="12000" width="13" bestFit="1" customWidth="1"/>
    <col min="12001" max="12001" width="21" customWidth="1"/>
    <col min="12002" max="12002" width="15.6640625" customWidth="1"/>
    <col min="12003" max="12003" width="13.33203125" customWidth="1"/>
    <col min="12004" max="12004" width="13" bestFit="1" customWidth="1"/>
    <col min="12005" max="12008" width="13" customWidth="1"/>
    <col min="12009" max="12009" width="13.33203125" bestFit="1" customWidth="1"/>
    <col min="12010" max="12010" width="14.33203125" customWidth="1"/>
    <col min="12011" max="12011" width="13.33203125" customWidth="1"/>
    <col min="12012" max="12016" width="12.33203125" customWidth="1"/>
    <col min="12017" max="12017" width="13.33203125" bestFit="1" customWidth="1"/>
    <col min="12018" max="12018" width="14" customWidth="1"/>
    <col min="12019" max="12019" width="13.33203125" bestFit="1" customWidth="1"/>
    <col min="12020" max="12020" width="13" bestFit="1" customWidth="1"/>
    <col min="12021" max="12022" width="13.6640625" customWidth="1"/>
    <col min="12023" max="12023" width="13.109375" customWidth="1"/>
    <col min="12024" max="12024" width="12.33203125" customWidth="1"/>
    <col min="12025" max="12025" width="13.33203125" bestFit="1" customWidth="1"/>
    <col min="12026" max="12026" width="17" customWidth="1"/>
    <col min="12027" max="12027" width="13.33203125" bestFit="1" customWidth="1"/>
    <col min="12028" max="12028" width="13" bestFit="1" customWidth="1"/>
    <col min="12029" max="12029" width="12.6640625" bestFit="1" customWidth="1"/>
    <col min="12030" max="12030" width="14.6640625" customWidth="1"/>
    <col min="12031" max="12031" width="11.88671875" bestFit="1" customWidth="1"/>
    <col min="12032" max="12032" width="13" bestFit="1" customWidth="1"/>
    <col min="12033" max="12033" width="15.109375" bestFit="1" customWidth="1"/>
    <col min="12034" max="12034" width="14" customWidth="1"/>
    <col min="12035" max="12035" width="12" bestFit="1" customWidth="1"/>
    <col min="12036" max="12036" width="11.33203125" customWidth="1"/>
    <col min="12037" max="12037" width="12.6640625" bestFit="1" customWidth="1"/>
    <col min="12038" max="12038" width="11.33203125" customWidth="1"/>
    <col min="12039" max="12040" width="13" bestFit="1" customWidth="1"/>
    <col min="12041" max="12041" width="12.6640625" bestFit="1" customWidth="1"/>
    <col min="12042" max="12042" width="18.33203125" customWidth="1"/>
    <col min="12043" max="12043" width="12.33203125" bestFit="1" customWidth="1"/>
    <col min="12044" max="12044" width="13" bestFit="1" customWidth="1"/>
    <col min="12045" max="12045" width="13" customWidth="1"/>
    <col min="12046" max="12046" width="14.33203125" customWidth="1"/>
    <col min="12047" max="12048" width="13" customWidth="1"/>
    <col min="12049" max="12049" width="13.33203125" customWidth="1"/>
    <col min="12050" max="12050" width="15.6640625" customWidth="1"/>
    <col min="12051" max="12051" width="12" bestFit="1" customWidth="1"/>
    <col min="12052" max="12053" width="12.33203125" customWidth="1"/>
    <col min="12054" max="12054" width="15.88671875" customWidth="1"/>
    <col min="12055" max="12057" width="12.33203125" customWidth="1"/>
    <col min="12058" max="12058" width="14.88671875" customWidth="1"/>
    <col min="12059" max="12061" width="12.33203125" customWidth="1"/>
    <col min="12062" max="12062" width="13.6640625" customWidth="1"/>
    <col min="12063" max="12064" width="12.33203125" customWidth="1"/>
    <col min="12065" max="12065" width="18.109375" customWidth="1"/>
    <col min="12066" max="12066" width="16.33203125" customWidth="1"/>
    <col min="12067" max="12067" width="15" customWidth="1"/>
    <col min="12069" max="12069" width="13.33203125" bestFit="1" customWidth="1"/>
    <col min="12142" max="12142" width="3.6640625" customWidth="1"/>
    <col min="12143" max="12143" width="17" customWidth="1"/>
    <col min="12144" max="12144" width="13" customWidth="1"/>
    <col min="12145" max="12145" width="18.6640625" customWidth="1"/>
    <col min="12146" max="12146" width="14.109375" customWidth="1"/>
    <col min="12147" max="12147" width="12.88671875" customWidth="1"/>
    <col min="12148" max="12148" width="11.6640625" customWidth="1"/>
    <col min="12149" max="12149" width="12.88671875" customWidth="1"/>
    <col min="12150" max="12150" width="14.88671875" customWidth="1"/>
    <col min="12151" max="12151" width="13" customWidth="1"/>
    <col min="12152" max="12152" width="11.33203125" customWidth="1"/>
    <col min="12153" max="12153" width="14.88671875" customWidth="1"/>
    <col min="12154" max="12154" width="14.33203125" customWidth="1"/>
    <col min="12155" max="12155" width="13.33203125" customWidth="1"/>
    <col min="12156" max="12156" width="11.33203125" customWidth="1"/>
    <col min="12157" max="12157" width="12.88671875" customWidth="1"/>
    <col min="12158" max="12158" width="11.33203125" customWidth="1"/>
    <col min="12159" max="12159" width="13.109375" customWidth="1"/>
    <col min="12160" max="12160" width="12.109375" customWidth="1"/>
    <col min="12161" max="12161" width="13.88671875" customWidth="1"/>
    <col min="12162" max="12162" width="14" customWidth="1"/>
    <col min="12163" max="12163" width="13.33203125" customWidth="1"/>
    <col min="12164" max="12164" width="11.33203125" customWidth="1"/>
    <col min="12165" max="12165" width="14.6640625" bestFit="1" customWidth="1"/>
    <col min="12166" max="12166" width="13.33203125" customWidth="1"/>
    <col min="12167" max="12168" width="14.33203125" customWidth="1"/>
    <col min="12169" max="12171" width="13.109375" customWidth="1"/>
    <col min="12172" max="12208" width="17.33203125" customWidth="1"/>
    <col min="12209" max="12209" width="14.6640625" bestFit="1" customWidth="1"/>
    <col min="12210" max="12210" width="13.6640625" customWidth="1"/>
    <col min="12211" max="12211" width="15.33203125" customWidth="1"/>
    <col min="12212" max="12212" width="13.109375" customWidth="1"/>
    <col min="12213" max="12213" width="11.88671875" customWidth="1"/>
    <col min="12214" max="12214" width="13.33203125" customWidth="1"/>
    <col min="12215" max="12215" width="12.33203125" customWidth="1"/>
    <col min="12216" max="12216" width="13" bestFit="1" customWidth="1"/>
    <col min="12217" max="12217" width="13.33203125" bestFit="1" customWidth="1"/>
    <col min="12218" max="12218" width="19.33203125" customWidth="1"/>
    <col min="12219" max="12219" width="12.6640625" bestFit="1" customWidth="1"/>
    <col min="12220" max="12220" width="13" bestFit="1" customWidth="1"/>
    <col min="12221" max="12221" width="13.33203125" bestFit="1" customWidth="1"/>
    <col min="12222" max="12222" width="16.33203125" customWidth="1"/>
    <col min="12223" max="12223" width="13.109375" customWidth="1"/>
    <col min="12224" max="12224" width="15.109375" bestFit="1" customWidth="1"/>
    <col min="12225" max="12225" width="16.33203125" bestFit="1" customWidth="1"/>
    <col min="12226" max="12226" width="14.33203125" customWidth="1"/>
    <col min="12227" max="12227" width="13.33203125" bestFit="1" customWidth="1"/>
    <col min="12228" max="12228" width="13" bestFit="1" customWidth="1"/>
    <col min="12229" max="12236" width="13" customWidth="1"/>
    <col min="12237" max="12237" width="13" bestFit="1" customWidth="1"/>
    <col min="12238" max="12238" width="15.88671875" customWidth="1"/>
    <col min="12239" max="12239" width="12.6640625" bestFit="1" customWidth="1"/>
    <col min="12240" max="12241" width="13" bestFit="1" customWidth="1"/>
    <col min="12242" max="12242" width="14.33203125" customWidth="1"/>
    <col min="12243" max="12243" width="12.6640625" bestFit="1" customWidth="1"/>
    <col min="12244" max="12245" width="13" bestFit="1" customWidth="1"/>
    <col min="12246" max="12246" width="15.109375" customWidth="1"/>
    <col min="12247" max="12249" width="13" bestFit="1" customWidth="1"/>
    <col min="12250" max="12250" width="13.6640625" customWidth="1"/>
    <col min="12251" max="12252" width="13" bestFit="1" customWidth="1"/>
    <col min="12253" max="12253" width="13.109375" customWidth="1"/>
    <col min="12254" max="12254" width="15.88671875" customWidth="1"/>
    <col min="12255" max="12255" width="13" customWidth="1"/>
    <col min="12256" max="12256" width="13" bestFit="1" customWidth="1"/>
    <col min="12257" max="12257" width="21" customWidth="1"/>
    <col min="12258" max="12258" width="15.6640625" customWidth="1"/>
    <col min="12259" max="12259" width="13.33203125" customWidth="1"/>
    <col min="12260" max="12260" width="13" bestFit="1" customWidth="1"/>
    <col min="12261" max="12264" width="13" customWidth="1"/>
    <col min="12265" max="12265" width="13.33203125" bestFit="1" customWidth="1"/>
    <col min="12266" max="12266" width="14.33203125" customWidth="1"/>
    <col min="12267" max="12267" width="13.33203125" customWidth="1"/>
    <col min="12268" max="12272" width="12.33203125" customWidth="1"/>
    <col min="12273" max="12273" width="13.33203125" bestFit="1" customWidth="1"/>
    <col min="12274" max="12274" width="14" customWidth="1"/>
    <col min="12275" max="12275" width="13.33203125" bestFit="1" customWidth="1"/>
    <col min="12276" max="12276" width="13" bestFit="1" customWidth="1"/>
    <col min="12277" max="12278" width="13.6640625" customWidth="1"/>
    <col min="12279" max="12279" width="13.109375" customWidth="1"/>
    <col min="12280" max="12280" width="12.33203125" customWidth="1"/>
    <col min="12281" max="12281" width="13.33203125" bestFit="1" customWidth="1"/>
    <col min="12282" max="12282" width="17" customWidth="1"/>
    <col min="12283" max="12283" width="13.33203125" bestFit="1" customWidth="1"/>
    <col min="12284" max="12284" width="13" bestFit="1" customWidth="1"/>
    <col min="12285" max="12285" width="12.6640625" bestFit="1" customWidth="1"/>
    <col min="12286" max="12286" width="14.6640625" customWidth="1"/>
    <col min="12287" max="12287" width="11.88671875" bestFit="1" customWidth="1"/>
    <col min="12288" max="12288" width="13" bestFit="1" customWidth="1"/>
    <col min="12289" max="12289" width="15.109375" bestFit="1" customWidth="1"/>
    <col min="12290" max="12290" width="14" customWidth="1"/>
    <col min="12291" max="12291" width="12" bestFit="1" customWidth="1"/>
    <col min="12292" max="12292" width="11.33203125" customWidth="1"/>
    <col min="12293" max="12293" width="12.6640625" bestFit="1" customWidth="1"/>
    <col min="12294" max="12294" width="11.33203125" customWidth="1"/>
    <col min="12295" max="12296" width="13" bestFit="1" customWidth="1"/>
    <col min="12297" max="12297" width="12.6640625" bestFit="1" customWidth="1"/>
    <col min="12298" max="12298" width="18.33203125" customWidth="1"/>
    <col min="12299" max="12299" width="12.33203125" bestFit="1" customWidth="1"/>
    <col min="12300" max="12300" width="13" bestFit="1" customWidth="1"/>
    <col min="12301" max="12301" width="13" customWidth="1"/>
    <col min="12302" max="12302" width="14.33203125" customWidth="1"/>
    <col min="12303" max="12304" width="13" customWidth="1"/>
    <col min="12305" max="12305" width="13.33203125" customWidth="1"/>
    <col min="12306" max="12306" width="15.6640625" customWidth="1"/>
    <col min="12307" max="12307" width="12" bestFit="1" customWidth="1"/>
    <col min="12308" max="12309" width="12.33203125" customWidth="1"/>
    <col min="12310" max="12310" width="15.88671875" customWidth="1"/>
    <col min="12311" max="12313" width="12.33203125" customWidth="1"/>
    <col min="12314" max="12314" width="14.88671875" customWidth="1"/>
    <col min="12315" max="12317" width="12.33203125" customWidth="1"/>
    <col min="12318" max="12318" width="13.6640625" customWidth="1"/>
    <col min="12319" max="12320" width="12.33203125" customWidth="1"/>
    <col min="12321" max="12321" width="18.109375" customWidth="1"/>
    <col min="12322" max="12322" width="16.33203125" customWidth="1"/>
    <col min="12323" max="12323" width="15" customWidth="1"/>
    <col min="12325" max="12325" width="13.33203125" bestFit="1" customWidth="1"/>
    <col min="12398" max="12398" width="3.6640625" customWidth="1"/>
    <col min="12399" max="12399" width="17" customWidth="1"/>
    <col min="12400" max="12400" width="13" customWidth="1"/>
    <col min="12401" max="12401" width="18.6640625" customWidth="1"/>
    <col min="12402" max="12402" width="14.109375" customWidth="1"/>
    <col min="12403" max="12403" width="12.88671875" customWidth="1"/>
    <col min="12404" max="12404" width="11.6640625" customWidth="1"/>
    <col min="12405" max="12405" width="12.88671875" customWidth="1"/>
    <col min="12406" max="12406" width="14.88671875" customWidth="1"/>
    <col min="12407" max="12407" width="13" customWidth="1"/>
    <col min="12408" max="12408" width="11.33203125" customWidth="1"/>
    <col min="12409" max="12409" width="14.88671875" customWidth="1"/>
    <col min="12410" max="12410" width="14.33203125" customWidth="1"/>
    <col min="12411" max="12411" width="13.33203125" customWidth="1"/>
    <col min="12412" max="12412" width="11.33203125" customWidth="1"/>
    <col min="12413" max="12413" width="12.88671875" customWidth="1"/>
    <col min="12414" max="12414" width="11.33203125" customWidth="1"/>
    <col min="12415" max="12415" width="13.109375" customWidth="1"/>
    <col min="12416" max="12416" width="12.109375" customWidth="1"/>
    <col min="12417" max="12417" width="13.88671875" customWidth="1"/>
    <col min="12418" max="12418" width="14" customWidth="1"/>
    <col min="12419" max="12419" width="13.33203125" customWidth="1"/>
    <col min="12420" max="12420" width="11.33203125" customWidth="1"/>
    <col min="12421" max="12421" width="14.6640625" bestFit="1" customWidth="1"/>
    <col min="12422" max="12422" width="13.33203125" customWidth="1"/>
    <col min="12423" max="12424" width="14.33203125" customWidth="1"/>
    <col min="12425" max="12427" width="13.109375" customWidth="1"/>
    <col min="12428" max="12464" width="17.33203125" customWidth="1"/>
    <col min="12465" max="12465" width="14.6640625" bestFit="1" customWidth="1"/>
    <col min="12466" max="12466" width="13.6640625" customWidth="1"/>
    <col min="12467" max="12467" width="15.33203125" customWidth="1"/>
    <col min="12468" max="12468" width="13.109375" customWidth="1"/>
    <col min="12469" max="12469" width="11.88671875" customWidth="1"/>
    <col min="12470" max="12470" width="13.33203125" customWidth="1"/>
    <col min="12471" max="12471" width="12.33203125" customWidth="1"/>
    <col min="12472" max="12472" width="13" bestFit="1" customWidth="1"/>
    <col min="12473" max="12473" width="13.33203125" bestFit="1" customWidth="1"/>
    <col min="12474" max="12474" width="19.33203125" customWidth="1"/>
    <col min="12475" max="12475" width="12.6640625" bestFit="1" customWidth="1"/>
    <col min="12476" max="12476" width="13" bestFit="1" customWidth="1"/>
    <col min="12477" max="12477" width="13.33203125" bestFit="1" customWidth="1"/>
    <col min="12478" max="12478" width="16.33203125" customWidth="1"/>
    <col min="12479" max="12479" width="13.109375" customWidth="1"/>
    <col min="12480" max="12480" width="15.109375" bestFit="1" customWidth="1"/>
    <col min="12481" max="12481" width="16.33203125" bestFit="1" customWidth="1"/>
    <col min="12482" max="12482" width="14.33203125" customWidth="1"/>
    <col min="12483" max="12483" width="13.33203125" bestFit="1" customWidth="1"/>
    <col min="12484" max="12484" width="13" bestFit="1" customWidth="1"/>
    <col min="12485" max="12492" width="13" customWidth="1"/>
    <col min="12493" max="12493" width="13" bestFit="1" customWidth="1"/>
    <col min="12494" max="12494" width="15.88671875" customWidth="1"/>
    <col min="12495" max="12495" width="12.6640625" bestFit="1" customWidth="1"/>
    <col min="12496" max="12497" width="13" bestFit="1" customWidth="1"/>
    <col min="12498" max="12498" width="14.33203125" customWidth="1"/>
    <col min="12499" max="12499" width="12.6640625" bestFit="1" customWidth="1"/>
    <col min="12500" max="12501" width="13" bestFit="1" customWidth="1"/>
    <col min="12502" max="12502" width="15.109375" customWidth="1"/>
    <col min="12503" max="12505" width="13" bestFit="1" customWidth="1"/>
    <col min="12506" max="12506" width="13.6640625" customWidth="1"/>
    <col min="12507" max="12508" width="13" bestFit="1" customWidth="1"/>
    <col min="12509" max="12509" width="13.109375" customWidth="1"/>
    <col min="12510" max="12510" width="15.88671875" customWidth="1"/>
    <col min="12511" max="12511" width="13" customWidth="1"/>
    <col min="12512" max="12512" width="13" bestFit="1" customWidth="1"/>
    <col min="12513" max="12513" width="21" customWidth="1"/>
    <col min="12514" max="12514" width="15.6640625" customWidth="1"/>
    <col min="12515" max="12515" width="13.33203125" customWidth="1"/>
    <col min="12516" max="12516" width="13" bestFit="1" customWidth="1"/>
    <col min="12517" max="12520" width="13" customWidth="1"/>
    <col min="12521" max="12521" width="13.33203125" bestFit="1" customWidth="1"/>
    <col min="12522" max="12522" width="14.33203125" customWidth="1"/>
    <col min="12523" max="12523" width="13.33203125" customWidth="1"/>
    <col min="12524" max="12528" width="12.33203125" customWidth="1"/>
    <col min="12529" max="12529" width="13.33203125" bestFit="1" customWidth="1"/>
    <col min="12530" max="12530" width="14" customWidth="1"/>
    <col min="12531" max="12531" width="13.33203125" bestFit="1" customWidth="1"/>
    <col min="12532" max="12532" width="13" bestFit="1" customWidth="1"/>
    <col min="12533" max="12534" width="13.6640625" customWidth="1"/>
    <col min="12535" max="12535" width="13.109375" customWidth="1"/>
    <col min="12536" max="12536" width="12.33203125" customWidth="1"/>
    <col min="12537" max="12537" width="13.33203125" bestFit="1" customWidth="1"/>
    <col min="12538" max="12538" width="17" customWidth="1"/>
    <col min="12539" max="12539" width="13.33203125" bestFit="1" customWidth="1"/>
    <col min="12540" max="12540" width="13" bestFit="1" customWidth="1"/>
    <col min="12541" max="12541" width="12.6640625" bestFit="1" customWidth="1"/>
    <col min="12542" max="12542" width="14.6640625" customWidth="1"/>
    <col min="12543" max="12543" width="11.88671875" bestFit="1" customWidth="1"/>
    <col min="12544" max="12544" width="13" bestFit="1" customWidth="1"/>
    <col min="12545" max="12545" width="15.109375" bestFit="1" customWidth="1"/>
    <col min="12546" max="12546" width="14" customWidth="1"/>
    <col min="12547" max="12547" width="12" bestFit="1" customWidth="1"/>
    <col min="12548" max="12548" width="11.33203125" customWidth="1"/>
    <col min="12549" max="12549" width="12.6640625" bestFit="1" customWidth="1"/>
    <col min="12550" max="12550" width="11.33203125" customWidth="1"/>
    <col min="12551" max="12552" width="13" bestFit="1" customWidth="1"/>
    <col min="12553" max="12553" width="12.6640625" bestFit="1" customWidth="1"/>
    <col min="12554" max="12554" width="18.33203125" customWidth="1"/>
    <col min="12555" max="12555" width="12.33203125" bestFit="1" customWidth="1"/>
    <col min="12556" max="12556" width="13" bestFit="1" customWidth="1"/>
    <col min="12557" max="12557" width="13" customWidth="1"/>
    <col min="12558" max="12558" width="14.33203125" customWidth="1"/>
    <col min="12559" max="12560" width="13" customWidth="1"/>
    <col min="12561" max="12561" width="13.33203125" customWidth="1"/>
    <col min="12562" max="12562" width="15.6640625" customWidth="1"/>
    <col min="12563" max="12563" width="12" bestFit="1" customWidth="1"/>
    <col min="12564" max="12565" width="12.33203125" customWidth="1"/>
    <col min="12566" max="12566" width="15.88671875" customWidth="1"/>
    <col min="12567" max="12569" width="12.33203125" customWidth="1"/>
    <col min="12570" max="12570" width="14.88671875" customWidth="1"/>
    <col min="12571" max="12573" width="12.33203125" customWidth="1"/>
    <col min="12574" max="12574" width="13.6640625" customWidth="1"/>
    <col min="12575" max="12576" width="12.33203125" customWidth="1"/>
    <col min="12577" max="12577" width="18.109375" customWidth="1"/>
    <col min="12578" max="12578" width="16.33203125" customWidth="1"/>
    <col min="12579" max="12579" width="15" customWidth="1"/>
    <col min="12581" max="12581" width="13.33203125" bestFit="1" customWidth="1"/>
    <col min="12654" max="12654" width="3.6640625" customWidth="1"/>
    <col min="12655" max="12655" width="17" customWidth="1"/>
    <col min="12656" max="12656" width="13" customWidth="1"/>
    <col min="12657" max="12657" width="18.6640625" customWidth="1"/>
    <col min="12658" max="12658" width="14.109375" customWidth="1"/>
    <col min="12659" max="12659" width="12.88671875" customWidth="1"/>
    <col min="12660" max="12660" width="11.6640625" customWidth="1"/>
    <col min="12661" max="12661" width="12.88671875" customWidth="1"/>
    <col min="12662" max="12662" width="14.88671875" customWidth="1"/>
    <col min="12663" max="12663" width="13" customWidth="1"/>
    <col min="12664" max="12664" width="11.33203125" customWidth="1"/>
    <col min="12665" max="12665" width="14.88671875" customWidth="1"/>
    <col min="12666" max="12666" width="14.33203125" customWidth="1"/>
    <col min="12667" max="12667" width="13.33203125" customWidth="1"/>
    <col min="12668" max="12668" width="11.33203125" customWidth="1"/>
    <col min="12669" max="12669" width="12.88671875" customWidth="1"/>
    <col min="12670" max="12670" width="11.33203125" customWidth="1"/>
    <col min="12671" max="12671" width="13.109375" customWidth="1"/>
    <col min="12672" max="12672" width="12.109375" customWidth="1"/>
    <col min="12673" max="12673" width="13.88671875" customWidth="1"/>
    <col min="12674" max="12674" width="14" customWidth="1"/>
    <col min="12675" max="12675" width="13.33203125" customWidth="1"/>
    <col min="12676" max="12676" width="11.33203125" customWidth="1"/>
    <col min="12677" max="12677" width="14.6640625" bestFit="1" customWidth="1"/>
    <col min="12678" max="12678" width="13.33203125" customWidth="1"/>
    <col min="12679" max="12680" width="14.33203125" customWidth="1"/>
    <col min="12681" max="12683" width="13.109375" customWidth="1"/>
    <col min="12684" max="12720" width="17.33203125" customWidth="1"/>
    <col min="12721" max="12721" width="14.6640625" bestFit="1" customWidth="1"/>
    <col min="12722" max="12722" width="13.6640625" customWidth="1"/>
    <col min="12723" max="12723" width="15.33203125" customWidth="1"/>
    <col min="12724" max="12724" width="13.109375" customWidth="1"/>
    <col min="12725" max="12725" width="11.88671875" customWidth="1"/>
    <col min="12726" max="12726" width="13.33203125" customWidth="1"/>
    <col min="12727" max="12727" width="12.33203125" customWidth="1"/>
    <col min="12728" max="12728" width="13" bestFit="1" customWidth="1"/>
    <col min="12729" max="12729" width="13.33203125" bestFit="1" customWidth="1"/>
    <col min="12730" max="12730" width="19.33203125" customWidth="1"/>
    <col min="12731" max="12731" width="12.6640625" bestFit="1" customWidth="1"/>
    <col min="12732" max="12732" width="13" bestFit="1" customWidth="1"/>
    <col min="12733" max="12733" width="13.33203125" bestFit="1" customWidth="1"/>
    <col min="12734" max="12734" width="16.33203125" customWidth="1"/>
    <col min="12735" max="12735" width="13.109375" customWidth="1"/>
    <col min="12736" max="12736" width="15.109375" bestFit="1" customWidth="1"/>
    <col min="12737" max="12737" width="16.33203125" bestFit="1" customWidth="1"/>
    <col min="12738" max="12738" width="14.33203125" customWidth="1"/>
    <col min="12739" max="12739" width="13.33203125" bestFit="1" customWidth="1"/>
    <col min="12740" max="12740" width="13" bestFit="1" customWidth="1"/>
    <col min="12741" max="12748" width="13" customWidth="1"/>
    <col min="12749" max="12749" width="13" bestFit="1" customWidth="1"/>
    <col min="12750" max="12750" width="15.88671875" customWidth="1"/>
    <col min="12751" max="12751" width="12.6640625" bestFit="1" customWidth="1"/>
    <col min="12752" max="12753" width="13" bestFit="1" customWidth="1"/>
    <col min="12754" max="12754" width="14.33203125" customWidth="1"/>
    <col min="12755" max="12755" width="12.6640625" bestFit="1" customWidth="1"/>
    <col min="12756" max="12757" width="13" bestFit="1" customWidth="1"/>
    <col min="12758" max="12758" width="15.109375" customWidth="1"/>
    <col min="12759" max="12761" width="13" bestFit="1" customWidth="1"/>
    <col min="12762" max="12762" width="13.6640625" customWidth="1"/>
    <col min="12763" max="12764" width="13" bestFit="1" customWidth="1"/>
    <col min="12765" max="12765" width="13.109375" customWidth="1"/>
    <col min="12766" max="12766" width="15.88671875" customWidth="1"/>
    <col min="12767" max="12767" width="13" customWidth="1"/>
    <col min="12768" max="12768" width="13" bestFit="1" customWidth="1"/>
    <col min="12769" max="12769" width="21" customWidth="1"/>
    <col min="12770" max="12770" width="15.6640625" customWidth="1"/>
    <col min="12771" max="12771" width="13.33203125" customWidth="1"/>
    <col min="12772" max="12772" width="13" bestFit="1" customWidth="1"/>
    <col min="12773" max="12776" width="13" customWidth="1"/>
    <col min="12777" max="12777" width="13.33203125" bestFit="1" customWidth="1"/>
    <col min="12778" max="12778" width="14.33203125" customWidth="1"/>
    <col min="12779" max="12779" width="13.33203125" customWidth="1"/>
    <col min="12780" max="12784" width="12.33203125" customWidth="1"/>
    <col min="12785" max="12785" width="13.33203125" bestFit="1" customWidth="1"/>
    <col min="12786" max="12786" width="14" customWidth="1"/>
    <col min="12787" max="12787" width="13.33203125" bestFit="1" customWidth="1"/>
    <col min="12788" max="12788" width="13" bestFit="1" customWidth="1"/>
    <col min="12789" max="12790" width="13.6640625" customWidth="1"/>
    <col min="12791" max="12791" width="13.109375" customWidth="1"/>
    <col min="12792" max="12792" width="12.33203125" customWidth="1"/>
    <col min="12793" max="12793" width="13.33203125" bestFit="1" customWidth="1"/>
    <col min="12794" max="12794" width="17" customWidth="1"/>
    <col min="12795" max="12795" width="13.33203125" bestFit="1" customWidth="1"/>
    <col min="12796" max="12796" width="13" bestFit="1" customWidth="1"/>
    <col min="12797" max="12797" width="12.6640625" bestFit="1" customWidth="1"/>
    <col min="12798" max="12798" width="14.6640625" customWidth="1"/>
    <col min="12799" max="12799" width="11.88671875" bestFit="1" customWidth="1"/>
    <col min="12800" max="12800" width="13" bestFit="1" customWidth="1"/>
    <col min="12801" max="12801" width="15.109375" bestFit="1" customWidth="1"/>
    <col min="12802" max="12802" width="14" customWidth="1"/>
    <col min="12803" max="12803" width="12" bestFit="1" customWidth="1"/>
    <col min="12804" max="12804" width="11.33203125" customWidth="1"/>
    <col min="12805" max="12805" width="12.6640625" bestFit="1" customWidth="1"/>
    <col min="12806" max="12806" width="11.33203125" customWidth="1"/>
    <col min="12807" max="12808" width="13" bestFit="1" customWidth="1"/>
    <col min="12809" max="12809" width="12.6640625" bestFit="1" customWidth="1"/>
    <col min="12810" max="12810" width="18.33203125" customWidth="1"/>
    <col min="12811" max="12811" width="12.33203125" bestFit="1" customWidth="1"/>
    <col min="12812" max="12812" width="13" bestFit="1" customWidth="1"/>
    <col min="12813" max="12813" width="13" customWidth="1"/>
    <col min="12814" max="12814" width="14.33203125" customWidth="1"/>
    <col min="12815" max="12816" width="13" customWidth="1"/>
    <col min="12817" max="12817" width="13.33203125" customWidth="1"/>
    <col min="12818" max="12818" width="15.6640625" customWidth="1"/>
    <col min="12819" max="12819" width="12" bestFit="1" customWidth="1"/>
    <col min="12820" max="12821" width="12.33203125" customWidth="1"/>
    <col min="12822" max="12822" width="15.88671875" customWidth="1"/>
    <col min="12823" max="12825" width="12.33203125" customWidth="1"/>
    <col min="12826" max="12826" width="14.88671875" customWidth="1"/>
    <col min="12827" max="12829" width="12.33203125" customWidth="1"/>
    <col min="12830" max="12830" width="13.6640625" customWidth="1"/>
    <col min="12831" max="12832" width="12.33203125" customWidth="1"/>
    <col min="12833" max="12833" width="18.109375" customWidth="1"/>
    <col min="12834" max="12834" width="16.33203125" customWidth="1"/>
    <col min="12835" max="12835" width="15" customWidth="1"/>
    <col min="12837" max="12837" width="13.33203125" bestFit="1" customWidth="1"/>
    <col min="12910" max="12910" width="3.6640625" customWidth="1"/>
    <col min="12911" max="12911" width="17" customWidth="1"/>
    <col min="12912" max="12912" width="13" customWidth="1"/>
    <col min="12913" max="12913" width="18.6640625" customWidth="1"/>
    <col min="12914" max="12914" width="14.109375" customWidth="1"/>
    <col min="12915" max="12915" width="12.88671875" customWidth="1"/>
    <col min="12916" max="12916" width="11.6640625" customWidth="1"/>
    <col min="12917" max="12917" width="12.88671875" customWidth="1"/>
    <col min="12918" max="12918" width="14.88671875" customWidth="1"/>
    <col min="12919" max="12919" width="13" customWidth="1"/>
    <col min="12920" max="12920" width="11.33203125" customWidth="1"/>
    <col min="12921" max="12921" width="14.88671875" customWidth="1"/>
    <col min="12922" max="12922" width="14.33203125" customWidth="1"/>
    <col min="12923" max="12923" width="13.33203125" customWidth="1"/>
    <col min="12924" max="12924" width="11.33203125" customWidth="1"/>
    <col min="12925" max="12925" width="12.88671875" customWidth="1"/>
    <col min="12926" max="12926" width="11.33203125" customWidth="1"/>
    <col min="12927" max="12927" width="13.109375" customWidth="1"/>
    <col min="12928" max="12928" width="12.109375" customWidth="1"/>
    <col min="12929" max="12929" width="13.88671875" customWidth="1"/>
    <col min="12930" max="12930" width="14" customWidth="1"/>
    <col min="12931" max="12931" width="13.33203125" customWidth="1"/>
    <col min="12932" max="12932" width="11.33203125" customWidth="1"/>
    <col min="12933" max="12933" width="14.6640625" bestFit="1" customWidth="1"/>
    <col min="12934" max="12934" width="13.33203125" customWidth="1"/>
    <col min="12935" max="12936" width="14.33203125" customWidth="1"/>
    <col min="12937" max="12939" width="13.109375" customWidth="1"/>
    <col min="12940" max="12976" width="17.33203125" customWidth="1"/>
    <col min="12977" max="12977" width="14.6640625" bestFit="1" customWidth="1"/>
    <col min="12978" max="12978" width="13.6640625" customWidth="1"/>
    <col min="12979" max="12979" width="15.33203125" customWidth="1"/>
    <col min="12980" max="12980" width="13.109375" customWidth="1"/>
    <col min="12981" max="12981" width="11.88671875" customWidth="1"/>
    <col min="12982" max="12982" width="13.33203125" customWidth="1"/>
    <col min="12983" max="12983" width="12.33203125" customWidth="1"/>
    <col min="12984" max="12984" width="13" bestFit="1" customWidth="1"/>
    <col min="12985" max="12985" width="13.33203125" bestFit="1" customWidth="1"/>
    <col min="12986" max="12986" width="19.33203125" customWidth="1"/>
    <col min="12987" max="12987" width="12.6640625" bestFit="1" customWidth="1"/>
    <col min="12988" max="12988" width="13" bestFit="1" customWidth="1"/>
    <col min="12989" max="12989" width="13.33203125" bestFit="1" customWidth="1"/>
    <col min="12990" max="12990" width="16.33203125" customWidth="1"/>
    <col min="12991" max="12991" width="13.109375" customWidth="1"/>
    <col min="12992" max="12992" width="15.109375" bestFit="1" customWidth="1"/>
    <col min="12993" max="12993" width="16.33203125" bestFit="1" customWidth="1"/>
    <col min="12994" max="12994" width="14.33203125" customWidth="1"/>
    <col min="12995" max="12995" width="13.33203125" bestFit="1" customWidth="1"/>
    <col min="12996" max="12996" width="13" bestFit="1" customWidth="1"/>
    <col min="12997" max="13004" width="13" customWidth="1"/>
    <col min="13005" max="13005" width="13" bestFit="1" customWidth="1"/>
    <col min="13006" max="13006" width="15.88671875" customWidth="1"/>
    <col min="13007" max="13007" width="12.6640625" bestFit="1" customWidth="1"/>
    <col min="13008" max="13009" width="13" bestFit="1" customWidth="1"/>
    <col min="13010" max="13010" width="14.33203125" customWidth="1"/>
    <col min="13011" max="13011" width="12.6640625" bestFit="1" customWidth="1"/>
    <col min="13012" max="13013" width="13" bestFit="1" customWidth="1"/>
    <col min="13014" max="13014" width="15.109375" customWidth="1"/>
    <col min="13015" max="13017" width="13" bestFit="1" customWidth="1"/>
    <col min="13018" max="13018" width="13.6640625" customWidth="1"/>
    <col min="13019" max="13020" width="13" bestFit="1" customWidth="1"/>
    <col min="13021" max="13021" width="13.109375" customWidth="1"/>
    <col min="13022" max="13022" width="15.88671875" customWidth="1"/>
    <col min="13023" max="13023" width="13" customWidth="1"/>
    <col min="13024" max="13024" width="13" bestFit="1" customWidth="1"/>
    <col min="13025" max="13025" width="21" customWidth="1"/>
    <col min="13026" max="13026" width="15.6640625" customWidth="1"/>
    <col min="13027" max="13027" width="13.33203125" customWidth="1"/>
    <col min="13028" max="13028" width="13" bestFit="1" customWidth="1"/>
    <col min="13029" max="13032" width="13" customWidth="1"/>
    <col min="13033" max="13033" width="13.33203125" bestFit="1" customWidth="1"/>
    <col min="13034" max="13034" width="14.33203125" customWidth="1"/>
    <col min="13035" max="13035" width="13.33203125" customWidth="1"/>
    <col min="13036" max="13040" width="12.33203125" customWidth="1"/>
    <col min="13041" max="13041" width="13.33203125" bestFit="1" customWidth="1"/>
    <col min="13042" max="13042" width="14" customWidth="1"/>
    <col min="13043" max="13043" width="13.33203125" bestFit="1" customWidth="1"/>
    <col min="13044" max="13044" width="13" bestFit="1" customWidth="1"/>
    <col min="13045" max="13046" width="13.6640625" customWidth="1"/>
    <col min="13047" max="13047" width="13.109375" customWidth="1"/>
    <col min="13048" max="13048" width="12.33203125" customWidth="1"/>
    <col min="13049" max="13049" width="13.33203125" bestFit="1" customWidth="1"/>
    <col min="13050" max="13050" width="17" customWidth="1"/>
    <col min="13051" max="13051" width="13.33203125" bestFit="1" customWidth="1"/>
    <col min="13052" max="13052" width="13" bestFit="1" customWidth="1"/>
    <col min="13053" max="13053" width="12.6640625" bestFit="1" customWidth="1"/>
    <col min="13054" max="13054" width="14.6640625" customWidth="1"/>
    <col min="13055" max="13055" width="11.88671875" bestFit="1" customWidth="1"/>
    <col min="13056" max="13056" width="13" bestFit="1" customWidth="1"/>
    <col min="13057" max="13057" width="15.109375" bestFit="1" customWidth="1"/>
    <col min="13058" max="13058" width="14" customWidth="1"/>
    <col min="13059" max="13059" width="12" bestFit="1" customWidth="1"/>
    <col min="13060" max="13060" width="11.33203125" customWidth="1"/>
    <col min="13061" max="13061" width="12.6640625" bestFit="1" customWidth="1"/>
    <col min="13062" max="13062" width="11.33203125" customWidth="1"/>
    <col min="13063" max="13064" width="13" bestFit="1" customWidth="1"/>
    <col min="13065" max="13065" width="12.6640625" bestFit="1" customWidth="1"/>
    <col min="13066" max="13066" width="18.33203125" customWidth="1"/>
    <col min="13067" max="13067" width="12.33203125" bestFit="1" customWidth="1"/>
    <col min="13068" max="13068" width="13" bestFit="1" customWidth="1"/>
    <col min="13069" max="13069" width="13" customWidth="1"/>
    <col min="13070" max="13070" width="14.33203125" customWidth="1"/>
    <col min="13071" max="13072" width="13" customWidth="1"/>
    <col min="13073" max="13073" width="13.33203125" customWidth="1"/>
    <col min="13074" max="13074" width="15.6640625" customWidth="1"/>
    <col min="13075" max="13075" width="12" bestFit="1" customWidth="1"/>
    <col min="13076" max="13077" width="12.33203125" customWidth="1"/>
    <col min="13078" max="13078" width="15.88671875" customWidth="1"/>
    <col min="13079" max="13081" width="12.33203125" customWidth="1"/>
    <col min="13082" max="13082" width="14.88671875" customWidth="1"/>
    <col min="13083" max="13085" width="12.33203125" customWidth="1"/>
    <col min="13086" max="13086" width="13.6640625" customWidth="1"/>
    <col min="13087" max="13088" width="12.33203125" customWidth="1"/>
    <col min="13089" max="13089" width="18.109375" customWidth="1"/>
    <col min="13090" max="13090" width="16.33203125" customWidth="1"/>
    <col min="13091" max="13091" width="15" customWidth="1"/>
    <col min="13093" max="13093" width="13.33203125" bestFit="1" customWidth="1"/>
    <col min="13166" max="13166" width="3.6640625" customWidth="1"/>
    <col min="13167" max="13167" width="17" customWidth="1"/>
    <col min="13168" max="13168" width="13" customWidth="1"/>
    <col min="13169" max="13169" width="18.6640625" customWidth="1"/>
    <col min="13170" max="13170" width="14.109375" customWidth="1"/>
    <col min="13171" max="13171" width="12.88671875" customWidth="1"/>
    <col min="13172" max="13172" width="11.6640625" customWidth="1"/>
    <col min="13173" max="13173" width="12.88671875" customWidth="1"/>
    <col min="13174" max="13174" width="14.88671875" customWidth="1"/>
    <col min="13175" max="13175" width="13" customWidth="1"/>
    <col min="13176" max="13176" width="11.33203125" customWidth="1"/>
    <col min="13177" max="13177" width="14.88671875" customWidth="1"/>
    <col min="13178" max="13178" width="14.33203125" customWidth="1"/>
    <col min="13179" max="13179" width="13.33203125" customWidth="1"/>
    <col min="13180" max="13180" width="11.33203125" customWidth="1"/>
    <col min="13181" max="13181" width="12.88671875" customWidth="1"/>
    <col min="13182" max="13182" width="11.33203125" customWidth="1"/>
    <col min="13183" max="13183" width="13.109375" customWidth="1"/>
    <col min="13184" max="13184" width="12.109375" customWidth="1"/>
    <col min="13185" max="13185" width="13.88671875" customWidth="1"/>
    <col min="13186" max="13186" width="14" customWidth="1"/>
    <col min="13187" max="13187" width="13.33203125" customWidth="1"/>
    <col min="13188" max="13188" width="11.33203125" customWidth="1"/>
    <col min="13189" max="13189" width="14.6640625" bestFit="1" customWidth="1"/>
    <col min="13190" max="13190" width="13.33203125" customWidth="1"/>
    <col min="13191" max="13192" width="14.33203125" customWidth="1"/>
    <col min="13193" max="13195" width="13.109375" customWidth="1"/>
    <col min="13196" max="13232" width="17.33203125" customWidth="1"/>
    <col min="13233" max="13233" width="14.6640625" bestFit="1" customWidth="1"/>
    <col min="13234" max="13234" width="13.6640625" customWidth="1"/>
    <col min="13235" max="13235" width="15.33203125" customWidth="1"/>
    <col min="13236" max="13236" width="13.109375" customWidth="1"/>
    <col min="13237" max="13237" width="11.88671875" customWidth="1"/>
    <col min="13238" max="13238" width="13.33203125" customWidth="1"/>
    <col min="13239" max="13239" width="12.33203125" customWidth="1"/>
    <col min="13240" max="13240" width="13" bestFit="1" customWidth="1"/>
    <col min="13241" max="13241" width="13.33203125" bestFit="1" customWidth="1"/>
    <col min="13242" max="13242" width="19.33203125" customWidth="1"/>
    <col min="13243" max="13243" width="12.6640625" bestFit="1" customWidth="1"/>
    <col min="13244" max="13244" width="13" bestFit="1" customWidth="1"/>
    <col min="13245" max="13245" width="13.33203125" bestFit="1" customWidth="1"/>
    <col min="13246" max="13246" width="16.33203125" customWidth="1"/>
    <col min="13247" max="13247" width="13.109375" customWidth="1"/>
    <col min="13248" max="13248" width="15.109375" bestFit="1" customWidth="1"/>
    <col min="13249" max="13249" width="16.33203125" bestFit="1" customWidth="1"/>
    <col min="13250" max="13250" width="14.33203125" customWidth="1"/>
    <col min="13251" max="13251" width="13.33203125" bestFit="1" customWidth="1"/>
    <col min="13252" max="13252" width="13" bestFit="1" customWidth="1"/>
    <col min="13253" max="13260" width="13" customWidth="1"/>
    <col min="13261" max="13261" width="13" bestFit="1" customWidth="1"/>
    <col min="13262" max="13262" width="15.88671875" customWidth="1"/>
    <col min="13263" max="13263" width="12.6640625" bestFit="1" customWidth="1"/>
    <col min="13264" max="13265" width="13" bestFit="1" customWidth="1"/>
    <col min="13266" max="13266" width="14.33203125" customWidth="1"/>
    <col min="13267" max="13267" width="12.6640625" bestFit="1" customWidth="1"/>
    <col min="13268" max="13269" width="13" bestFit="1" customWidth="1"/>
    <col min="13270" max="13270" width="15.109375" customWidth="1"/>
    <col min="13271" max="13273" width="13" bestFit="1" customWidth="1"/>
    <col min="13274" max="13274" width="13.6640625" customWidth="1"/>
    <col min="13275" max="13276" width="13" bestFit="1" customWidth="1"/>
    <col min="13277" max="13277" width="13.109375" customWidth="1"/>
    <col min="13278" max="13278" width="15.88671875" customWidth="1"/>
    <col min="13279" max="13279" width="13" customWidth="1"/>
    <col min="13280" max="13280" width="13" bestFit="1" customWidth="1"/>
    <col min="13281" max="13281" width="21" customWidth="1"/>
    <col min="13282" max="13282" width="15.6640625" customWidth="1"/>
    <col min="13283" max="13283" width="13.33203125" customWidth="1"/>
    <col min="13284" max="13284" width="13" bestFit="1" customWidth="1"/>
    <col min="13285" max="13288" width="13" customWidth="1"/>
    <col min="13289" max="13289" width="13.33203125" bestFit="1" customWidth="1"/>
    <col min="13290" max="13290" width="14.33203125" customWidth="1"/>
    <col min="13291" max="13291" width="13.33203125" customWidth="1"/>
    <col min="13292" max="13296" width="12.33203125" customWidth="1"/>
    <col min="13297" max="13297" width="13.33203125" bestFit="1" customWidth="1"/>
    <col min="13298" max="13298" width="14" customWidth="1"/>
    <col min="13299" max="13299" width="13.33203125" bestFit="1" customWidth="1"/>
    <col min="13300" max="13300" width="13" bestFit="1" customWidth="1"/>
    <col min="13301" max="13302" width="13.6640625" customWidth="1"/>
    <col min="13303" max="13303" width="13.109375" customWidth="1"/>
    <col min="13304" max="13304" width="12.33203125" customWidth="1"/>
    <col min="13305" max="13305" width="13.33203125" bestFit="1" customWidth="1"/>
    <col min="13306" max="13306" width="17" customWidth="1"/>
    <col min="13307" max="13307" width="13.33203125" bestFit="1" customWidth="1"/>
    <col min="13308" max="13308" width="13" bestFit="1" customWidth="1"/>
    <col min="13309" max="13309" width="12.6640625" bestFit="1" customWidth="1"/>
    <col min="13310" max="13310" width="14.6640625" customWidth="1"/>
    <col min="13311" max="13311" width="11.88671875" bestFit="1" customWidth="1"/>
    <col min="13312" max="13312" width="13" bestFit="1" customWidth="1"/>
    <col min="13313" max="13313" width="15.109375" bestFit="1" customWidth="1"/>
    <col min="13314" max="13314" width="14" customWidth="1"/>
    <col min="13315" max="13315" width="12" bestFit="1" customWidth="1"/>
    <col min="13316" max="13316" width="11.33203125" customWidth="1"/>
    <col min="13317" max="13317" width="12.6640625" bestFit="1" customWidth="1"/>
    <col min="13318" max="13318" width="11.33203125" customWidth="1"/>
    <col min="13319" max="13320" width="13" bestFit="1" customWidth="1"/>
    <col min="13321" max="13321" width="12.6640625" bestFit="1" customWidth="1"/>
    <col min="13322" max="13322" width="18.33203125" customWidth="1"/>
    <col min="13323" max="13323" width="12.33203125" bestFit="1" customWidth="1"/>
    <col min="13324" max="13324" width="13" bestFit="1" customWidth="1"/>
    <col min="13325" max="13325" width="13" customWidth="1"/>
    <col min="13326" max="13326" width="14.33203125" customWidth="1"/>
    <col min="13327" max="13328" width="13" customWidth="1"/>
    <col min="13329" max="13329" width="13.33203125" customWidth="1"/>
    <col min="13330" max="13330" width="15.6640625" customWidth="1"/>
    <col min="13331" max="13331" width="12" bestFit="1" customWidth="1"/>
    <col min="13332" max="13333" width="12.33203125" customWidth="1"/>
    <col min="13334" max="13334" width="15.88671875" customWidth="1"/>
    <col min="13335" max="13337" width="12.33203125" customWidth="1"/>
    <col min="13338" max="13338" width="14.88671875" customWidth="1"/>
    <col min="13339" max="13341" width="12.33203125" customWidth="1"/>
    <col min="13342" max="13342" width="13.6640625" customWidth="1"/>
    <col min="13343" max="13344" width="12.33203125" customWidth="1"/>
    <col min="13345" max="13345" width="18.109375" customWidth="1"/>
    <col min="13346" max="13346" width="16.33203125" customWidth="1"/>
    <col min="13347" max="13347" width="15" customWidth="1"/>
    <col min="13349" max="13349" width="13.33203125" bestFit="1" customWidth="1"/>
    <col min="13422" max="13422" width="3.6640625" customWidth="1"/>
    <col min="13423" max="13423" width="17" customWidth="1"/>
    <col min="13424" max="13424" width="13" customWidth="1"/>
    <col min="13425" max="13425" width="18.6640625" customWidth="1"/>
    <col min="13426" max="13426" width="14.109375" customWidth="1"/>
    <col min="13427" max="13427" width="12.88671875" customWidth="1"/>
    <col min="13428" max="13428" width="11.6640625" customWidth="1"/>
    <col min="13429" max="13429" width="12.88671875" customWidth="1"/>
    <col min="13430" max="13430" width="14.88671875" customWidth="1"/>
    <col min="13431" max="13431" width="13" customWidth="1"/>
    <col min="13432" max="13432" width="11.33203125" customWidth="1"/>
    <col min="13433" max="13433" width="14.88671875" customWidth="1"/>
    <col min="13434" max="13434" width="14.33203125" customWidth="1"/>
    <col min="13435" max="13435" width="13.33203125" customWidth="1"/>
    <col min="13436" max="13436" width="11.33203125" customWidth="1"/>
    <col min="13437" max="13437" width="12.88671875" customWidth="1"/>
    <col min="13438" max="13438" width="11.33203125" customWidth="1"/>
    <col min="13439" max="13439" width="13.109375" customWidth="1"/>
    <col min="13440" max="13440" width="12.109375" customWidth="1"/>
    <col min="13441" max="13441" width="13.88671875" customWidth="1"/>
    <col min="13442" max="13442" width="14" customWidth="1"/>
    <col min="13443" max="13443" width="13.33203125" customWidth="1"/>
    <col min="13444" max="13444" width="11.33203125" customWidth="1"/>
    <col min="13445" max="13445" width="14.6640625" bestFit="1" customWidth="1"/>
    <col min="13446" max="13446" width="13.33203125" customWidth="1"/>
    <col min="13447" max="13448" width="14.33203125" customWidth="1"/>
    <col min="13449" max="13451" width="13.109375" customWidth="1"/>
    <col min="13452" max="13488" width="17.33203125" customWidth="1"/>
    <col min="13489" max="13489" width="14.6640625" bestFit="1" customWidth="1"/>
    <col min="13490" max="13490" width="13.6640625" customWidth="1"/>
    <col min="13491" max="13491" width="15.33203125" customWidth="1"/>
    <col min="13492" max="13492" width="13.109375" customWidth="1"/>
    <col min="13493" max="13493" width="11.88671875" customWidth="1"/>
    <col min="13494" max="13494" width="13.33203125" customWidth="1"/>
    <col min="13495" max="13495" width="12.33203125" customWidth="1"/>
    <col min="13496" max="13496" width="13" bestFit="1" customWidth="1"/>
    <col min="13497" max="13497" width="13.33203125" bestFit="1" customWidth="1"/>
    <col min="13498" max="13498" width="19.33203125" customWidth="1"/>
    <col min="13499" max="13499" width="12.6640625" bestFit="1" customWidth="1"/>
    <col min="13500" max="13500" width="13" bestFit="1" customWidth="1"/>
    <col min="13501" max="13501" width="13.33203125" bestFit="1" customWidth="1"/>
    <col min="13502" max="13502" width="16.33203125" customWidth="1"/>
    <col min="13503" max="13503" width="13.109375" customWidth="1"/>
    <col min="13504" max="13504" width="15.109375" bestFit="1" customWidth="1"/>
    <col min="13505" max="13505" width="16.33203125" bestFit="1" customWidth="1"/>
    <col min="13506" max="13506" width="14.33203125" customWidth="1"/>
    <col min="13507" max="13507" width="13.33203125" bestFit="1" customWidth="1"/>
    <col min="13508" max="13508" width="13" bestFit="1" customWidth="1"/>
    <col min="13509" max="13516" width="13" customWidth="1"/>
    <col min="13517" max="13517" width="13" bestFit="1" customWidth="1"/>
    <col min="13518" max="13518" width="15.88671875" customWidth="1"/>
    <col min="13519" max="13519" width="12.6640625" bestFit="1" customWidth="1"/>
    <col min="13520" max="13521" width="13" bestFit="1" customWidth="1"/>
    <col min="13522" max="13522" width="14.33203125" customWidth="1"/>
    <col min="13523" max="13523" width="12.6640625" bestFit="1" customWidth="1"/>
    <col min="13524" max="13525" width="13" bestFit="1" customWidth="1"/>
    <col min="13526" max="13526" width="15.109375" customWidth="1"/>
    <col min="13527" max="13529" width="13" bestFit="1" customWidth="1"/>
    <col min="13530" max="13530" width="13.6640625" customWidth="1"/>
    <col min="13531" max="13532" width="13" bestFit="1" customWidth="1"/>
    <col min="13533" max="13533" width="13.109375" customWidth="1"/>
    <col min="13534" max="13534" width="15.88671875" customWidth="1"/>
    <col min="13535" max="13535" width="13" customWidth="1"/>
    <col min="13536" max="13536" width="13" bestFit="1" customWidth="1"/>
    <col min="13537" max="13537" width="21" customWidth="1"/>
    <col min="13538" max="13538" width="15.6640625" customWidth="1"/>
    <col min="13539" max="13539" width="13.33203125" customWidth="1"/>
    <col min="13540" max="13540" width="13" bestFit="1" customWidth="1"/>
    <col min="13541" max="13544" width="13" customWidth="1"/>
    <col min="13545" max="13545" width="13.33203125" bestFit="1" customWidth="1"/>
    <col min="13546" max="13546" width="14.33203125" customWidth="1"/>
    <col min="13547" max="13547" width="13.33203125" customWidth="1"/>
    <col min="13548" max="13552" width="12.33203125" customWidth="1"/>
    <col min="13553" max="13553" width="13.33203125" bestFit="1" customWidth="1"/>
    <col min="13554" max="13554" width="14" customWidth="1"/>
    <col min="13555" max="13555" width="13.33203125" bestFit="1" customWidth="1"/>
    <col min="13556" max="13556" width="13" bestFit="1" customWidth="1"/>
    <col min="13557" max="13558" width="13.6640625" customWidth="1"/>
    <col min="13559" max="13559" width="13.109375" customWidth="1"/>
    <col min="13560" max="13560" width="12.33203125" customWidth="1"/>
    <col min="13561" max="13561" width="13.33203125" bestFit="1" customWidth="1"/>
    <col min="13562" max="13562" width="17" customWidth="1"/>
    <col min="13563" max="13563" width="13.33203125" bestFit="1" customWidth="1"/>
    <col min="13564" max="13564" width="13" bestFit="1" customWidth="1"/>
    <col min="13565" max="13565" width="12.6640625" bestFit="1" customWidth="1"/>
    <col min="13566" max="13566" width="14.6640625" customWidth="1"/>
    <col min="13567" max="13567" width="11.88671875" bestFit="1" customWidth="1"/>
    <col min="13568" max="13568" width="13" bestFit="1" customWidth="1"/>
    <col min="13569" max="13569" width="15.109375" bestFit="1" customWidth="1"/>
    <col min="13570" max="13570" width="14" customWidth="1"/>
    <col min="13571" max="13571" width="12" bestFit="1" customWidth="1"/>
    <col min="13572" max="13572" width="11.33203125" customWidth="1"/>
    <col min="13573" max="13573" width="12.6640625" bestFit="1" customWidth="1"/>
    <col min="13574" max="13574" width="11.33203125" customWidth="1"/>
    <col min="13575" max="13576" width="13" bestFit="1" customWidth="1"/>
    <col min="13577" max="13577" width="12.6640625" bestFit="1" customWidth="1"/>
    <col min="13578" max="13578" width="18.33203125" customWidth="1"/>
    <col min="13579" max="13579" width="12.33203125" bestFit="1" customWidth="1"/>
    <col min="13580" max="13580" width="13" bestFit="1" customWidth="1"/>
    <col min="13581" max="13581" width="13" customWidth="1"/>
    <col min="13582" max="13582" width="14.33203125" customWidth="1"/>
    <col min="13583" max="13584" width="13" customWidth="1"/>
    <col min="13585" max="13585" width="13.33203125" customWidth="1"/>
    <col min="13586" max="13586" width="15.6640625" customWidth="1"/>
    <col min="13587" max="13587" width="12" bestFit="1" customWidth="1"/>
    <col min="13588" max="13589" width="12.33203125" customWidth="1"/>
    <col min="13590" max="13590" width="15.88671875" customWidth="1"/>
    <col min="13591" max="13593" width="12.33203125" customWidth="1"/>
    <col min="13594" max="13594" width="14.88671875" customWidth="1"/>
    <col min="13595" max="13597" width="12.33203125" customWidth="1"/>
    <col min="13598" max="13598" width="13.6640625" customWidth="1"/>
    <col min="13599" max="13600" width="12.33203125" customWidth="1"/>
    <col min="13601" max="13601" width="18.109375" customWidth="1"/>
    <col min="13602" max="13602" width="16.33203125" customWidth="1"/>
    <col min="13603" max="13603" width="15" customWidth="1"/>
    <col min="13605" max="13605" width="13.33203125" bestFit="1" customWidth="1"/>
    <col min="13678" max="13678" width="3.6640625" customWidth="1"/>
    <col min="13679" max="13679" width="17" customWidth="1"/>
    <col min="13680" max="13680" width="13" customWidth="1"/>
    <col min="13681" max="13681" width="18.6640625" customWidth="1"/>
    <col min="13682" max="13682" width="14.109375" customWidth="1"/>
    <col min="13683" max="13683" width="12.88671875" customWidth="1"/>
    <col min="13684" max="13684" width="11.6640625" customWidth="1"/>
    <col min="13685" max="13685" width="12.88671875" customWidth="1"/>
    <col min="13686" max="13686" width="14.88671875" customWidth="1"/>
    <col min="13687" max="13687" width="13" customWidth="1"/>
    <col min="13688" max="13688" width="11.33203125" customWidth="1"/>
    <col min="13689" max="13689" width="14.88671875" customWidth="1"/>
    <col min="13690" max="13690" width="14.33203125" customWidth="1"/>
    <col min="13691" max="13691" width="13.33203125" customWidth="1"/>
    <col min="13692" max="13692" width="11.33203125" customWidth="1"/>
    <col min="13693" max="13693" width="12.88671875" customWidth="1"/>
    <col min="13694" max="13694" width="11.33203125" customWidth="1"/>
    <col min="13695" max="13695" width="13.109375" customWidth="1"/>
    <col min="13696" max="13696" width="12.109375" customWidth="1"/>
    <col min="13697" max="13697" width="13.88671875" customWidth="1"/>
    <col min="13698" max="13698" width="14" customWidth="1"/>
    <col min="13699" max="13699" width="13.33203125" customWidth="1"/>
    <col min="13700" max="13700" width="11.33203125" customWidth="1"/>
    <col min="13701" max="13701" width="14.6640625" bestFit="1" customWidth="1"/>
    <col min="13702" max="13702" width="13.33203125" customWidth="1"/>
    <col min="13703" max="13704" width="14.33203125" customWidth="1"/>
    <col min="13705" max="13707" width="13.109375" customWidth="1"/>
    <col min="13708" max="13744" width="17.33203125" customWidth="1"/>
    <col min="13745" max="13745" width="14.6640625" bestFit="1" customWidth="1"/>
    <col min="13746" max="13746" width="13.6640625" customWidth="1"/>
    <col min="13747" max="13747" width="15.33203125" customWidth="1"/>
    <col min="13748" max="13748" width="13.109375" customWidth="1"/>
    <col min="13749" max="13749" width="11.88671875" customWidth="1"/>
    <col min="13750" max="13750" width="13.33203125" customWidth="1"/>
    <col min="13751" max="13751" width="12.33203125" customWidth="1"/>
    <col min="13752" max="13752" width="13" bestFit="1" customWidth="1"/>
    <col min="13753" max="13753" width="13.33203125" bestFit="1" customWidth="1"/>
    <col min="13754" max="13754" width="19.33203125" customWidth="1"/>
    <col min="13755" max="13755" width="12.6640625" bestFit="1" customWidth="1"/>
    <col min="13756" max="13756" width="13" bestFit="1" customWidth="1"/>
    <col min="13757" max="13757" width="13.33203125" bestFit="1" customWidth="1"/>
    <col min="13758" max="13758" width="16.33203125" customWidth="1"/>
    <col min="13759" max="13759" width="13.109375" customWidth="1"/>
    <col min="13760" max="13760" width="15.109375" bestFit="1" customWidth="1"/>
    <col min="13761" max="13761" width="16.33203125" bestFit="1" customWidth="1"/>
    <col min="13762" max="13762" width="14.33203125" customWidth="1"/>
    <col min="13763" max="13763" width="13.33203125" bestFit="1" customWidth="1"/>
    <col min="13764" max="13764" width="13" bestFit="1" customWidth="1"/>
    <col min="13765" max="13772" width="13" customWidth="1"/>
    <col min="13773" max="13773" width="13" bestFit="1" customWidth="1"/>
    <col min="13774" max="13774" width="15.88671875" customWidth="1"/>
    <col min="13775" max="13775" width="12.6640625" bestFit="1" customWidth="1"/>
    <col min="13776" max="13777" width="13" bestFit="1" customWidth="1"/>
    <col min="13778" max="13778" width="14.33203125" customWidth="1"/>
    <col min="13779" max="13779" width="12.6640625" bestFit="1" customWidth="1"/>
    <col min="13780" max="13781" width="13" bestFit="1" customWidth="1"/>
    <col min="13782" max="13782" width="15.109375" customWidth="1"/>
    <col min="13783" max="13785" width="13" bestFit="1" customWidth="1"/>
    <col min="13786" max="13786" width="13.6640625" customWidth="1"/>
    <col min="13787" max="13788" width="13" bestFit="1" customWidth="1"/>
    <col min="13789" max="13789" width="13.109375" customWidth="1"/>
    <col min="13790" max="13790" width="15.88671875" customWidth="1"/>
    <col min="13791" max="13791" width="13" customWidth="1"/>
    <col min="13792" max="13792" width="13" bestFit="1" customWidth="1"/>
    <col min="13793" max="13793" width="21" customWidth="1"/>
    <col min="13794" max="13794" width="15.6640625" customWidth="1"/>
    <col min="13795" max="13795" width="13.33203125" customWidth="1"/>
    <col min="13796" max="13796" width="13" bestFit="1" customWidth="1"/>
    <col min="13797" max="13800" width="13" customWidth="1"/>
    <col min="13801" max="13801" width="13.33203125" bestFit="1" customWidth="1"/>
    <col min="13802" max="13802" width="14.33203125" customWidth="1"/>
    <col min="13803" max="13803" width="13.33203125" customWidth="1"/>
    <col min="13804" max="13808" width="12.33203125" customWidth="1"/>
    <col min="13809" max="13809" width="13.33203125" bestFit="1" customWidth="1"/>
    <col min="13810" max="13810" width="14" customWidth="1"/>
    <col min="13811" max="13811" width="13.33203125" bestFit="1" customWidth="1"/>
    <col min="13812" max="13812" width="13" bestFit="1" customWidth="1"/>
    <col min="13813" max="13814" width="13.6640625" customWidth="1"/>
    <col min="13815" max="13815" width="13.109375" customWidth="1"/>
    <col min="13816" max="13816" width="12.33203125" customWidth="1"/>
    <col min="13817" max="13817" width="13.33203125" bestFit="1" customWidth="1"/>
    <col min="13818" max="13818" width="17" customWidth="1"/>
    <col min="13819" max="13819" width="13.33203125" bestFit="1" customWidth="1"/>
    <col min="13820" max="13820" width="13" bestFit="1" customWidth="1"/>
    <col min="13821" max="13821" width="12.6640625" bestFit="1" customWidth="1"/>
    <col min="13822" max="13822" width="14.6640625" customWidth="1"/>
    <col min="13823" max="13823" width="11.88671875" bestFit="1" customWidth="1"/>
    <col min="13824" max="13824" width="13" bestFit="1" customWidth="1"/>
    <col min="13825" max="13825" width="15.109375" bestFit="1" customWidth="1"/>
    <col min="13826" max="13826" width="14" customWidth="1"/>
    <col min="13827" max="13827" width="12" bestFit="1" customWidth="1"/>
    <col min="13828" max="13828" width="11.33203125" customWidth="1"/>
    <col min="13829" max="13829" width="12.6640625" bestFit="1" customWidth="1"/>
    <col min="13830" max="13830" width="11.33203125" customWidth="1"/>
    <col min="13831" max="13832" width="13" bestFit="1" customWidth="1"/>
    <col min="13833" max="13833" width="12.6640625" bestFit="1" customWidth="1"/>
    <col min="13834" max="13834" width="18.33203125" customWidth="1"/>
    <col min="13835" max="13835" width="12.33203125" bestFit="1" customWidth="1"/>
    <col min="13836" max="13836" width="13" bestFit="1" customWidth="1"/>
    <col min="13837" max="13837" width="13" customWidth="1"/>
    <col min="13838" max="13838" width="14.33203125" customWidth="1"/>
    <col min="13839" max="13840" width="13" customWidth="1"/>
    <col min="13841" max="13841" width="13.33203125" customWidth="1"/>
    <col min="13842" max="13842" width="15.6640625" customWidth="1"/>
    <col min="13843" max="13843" width="12" bestFit="1" customWidth="1"/>
    <col min="13844" max="13845" width="12.33203125" customWidth="1"/>
    <col min="13846" max="13846" width="15.88671875" customWidth="1"/>
    <col min="13847" max="13849" width="12.33203125" customWidth="1"/>
    <col min="13850" max="13850" width="14.88671875" customWidth="1"/>
    <col min="13851" max="13853" width="12.33203125" customWidth="1"/>
    <col min="13854" max="13854" width="13.6640625" customWidth="1"/>
    <col min="13855" max="13856" width="12.33203125" customWidth="1"/>
    <col min="13857" max="13857" width="18.109375" customWidth="1"/>
    <col min="13858" max="13858" width="16.33203125" customWidth="1"/>
    <col min="13859" max="13859" width="15" customWidth="1"/>
    <col min="13861" max="13861" width="13.33203125" bestFit="1" customWidth="1"/>
    <col min="13934" max="13934" width="3.6640625" customWidth="1"/>
    <col min="13935" max="13935" width="17" customWidth="1"/>
    <col min="13936" max="13936" width="13" customWidth="1"/>
    <col min="13937" max="13937" width="18.6640625" customWidth="1"/>
    <col min="13938" max="13938" width="14.109375" customWidth="1"/>
    <col min="13939" max="13939" width="12.88671875" customWidth="1"/>
    <col min="13940" max="13940" width="11.6640625" customWidth="1"/>
    <col min="13941" max="13941" width="12.88671875" customWidth="1"/>
    <col min="13942" max="13942" width="14.88671875" customWidth="1"/>
    <col min="13943" max="13943" width="13" customWidth="1"/>
    <col min="13944" max="13944" width="11.33203125" customWidth="1"/>
    <col min="13945" max="13945" width="14.88671875" customWidth="1"/>
    <col min="13946" max="13946" width="14.33203125" customWidth="1"/>
    <col min="13947" max="13947" width="13.33203125" customWidth="1"/>
    <col min="13948" max="13948" width="11.33203125" customWidth="1"/>
    <col min="13949" max="13949" width="12.88671875" customWidth="1"/>
    <col min="13950" max="13950" width="11.33203125" customWidth="1"/>
    <col min="13951" max="13951" width="13.109375" customWidth="1"/>
    <col min="13952" max="13952" width="12.109375" customWidth="1"/>
    <col min="13953" max="13953" width="13.88671875" customWidth="1"/>
    <col min="13954" max="13954" width="14" customWidth="1"/>
    <col min="13955" max="13955" width="13.33203125" customWidth="1"/>
    <col min="13956" max="13956" width="11.33203125" customWidth="1"/>
    <col min="13957" max="13957" width="14.6640625" bestFit="1" customWidth="1"/>
    <col min="13958" max="13958" width="13.33203125" customWidth="1"/>
    <col min="13959" max="13960" width="14.33203125" customWidth="1"/>
    <col min="13961" max="13963" width="13.109375" customWidth="1"/>
    <col min="13964" max="14000" width="17.33203125" customWidth="1"/>
    <col min="14001" max="14001" width="14.6640625" bestFit="1" customWidth="1"/>
    <col min="14002" max="14002" width="13.6640625" customWidth="1"/>
    <col min="14003" max="14003" width="15.33203125" customWidth="1"/>
    <col min="14004" max="14004" width="13.109375" customWidth="1"/>
    <col min="14005" max="14005" width="11.88671875" customWidth="1"/>
    <col min="14006" max="14006" width="13.33203125" customWidth="1"/>
    <col min="14007" max="14007" width="12.33203125" customWidth="1"/>
    <col min="14008" max="14008" width="13" bestFit="1" customWidth="1"/>
    <col min="14009" max="14009" width="13.33203125" bestFit="1" customWidth="1"/>
    <col min="14010" max="14010" width="19.33203125" customWidth="1"/>
    <col min="14011" max="14011" width="12.6640625" bestFit="1" customWidth="1"/>
    <col min="14012" max="14012" width="13" bestFit="1" customWidth="1"/>
    <col min="14013" max="14013" width="13.33203125" bestFit="1" customWidth="1"/>
    <col min="14014" max="14014" width="16.33203125" customWidth="1"/>
    <col min="14015" max="14015" width="13.109375" customWidth="1"/>
    <col min="14016" max="14016" width="15.109375" bestFit="1" customWidth="1"/>
    <col min="14017" max="14017" width="16.33203125" bestFit="1" customWidth="1"/>
    <col min="14018" max="14018" width="14.33203125" customWidth="1"/>
    <col min="14019" max="14019" width="13.33203125" bestFit="1" customWidth="1"/>
    <col min="14020" max="14020" width="13" bestFit="1" customWidth="1"/>
    <col min="14021" max="14028" width="13" customWidth="1"/>
    <col min="14029" max="14029" width="13" bestFit="1" customWidth="1"/>
    <col min="14030" max="14030" width="15.88671875" customWidth="1"/>
    <col min="14031" max="14031" width="12.6640625" bestFit="1" customWidth="1"/>
    <col min="14032" max="14033" width="13" bestFit="1" customWidth="1"/>
    <col min="14034" max="14034" width="14.33203125" customWidth="1"/>
    <col min="14035" max="14035" width="12.6640625" bestFit="1" customWidth="1"/>
    <col min="14036" max="14037" width="13" bestFit="1" customWidth="1"/>
    <col min="14038" max="14038" width="15.109375" customWidth="1"/>
    <col min="14039" max="14041" width="13" bestFit="1" customWidth="1"/>
    <col min="14042" max="14042" width="13.6640625" customWidth="1"/>
    <col min="14043" max="14044" width="13" bestFit="1" customWidth="1"/>
    <col min="14045" max="14045" width="13.109375" customWidth="1"/>
    <col min="14046" max="14046" width="15.88671875" customWidth="1"/>
    <col min="14047" max="14047" width="13" customWidth="1"/>
    <col min="14048" max="14048" width="13" bestFit="1" customWidth="1"/>
    <col min="14049" max="14049" width="21" customWidth="1"/>
    <col min="14050" max="14050" width="15.6640625" customWidth="1"/>
    <col min="14051" max="14051" width="13.33203125" customWidth="1"/>
    <col min="14052" max="14052" width="13" bestFit="1" customWidth="1"/>
    <col min="14053" max="14056" width="13" customWidth="1"/>
    <col min="14057" max="14057" width="13.33203125" bestFit="1" customWidth="1"/>
    <col min="14058" max="14058" width="14.33203125" customWidth="1"/>
    <col min="14059" max="14059" width="13.33203125" customWidth="1"/>
    <col min="14060" max="14064" width="12.33203125" customWidth="1"/>
    <col min="14065" max="14065" width="13.33203125" bestFit="1" customWidth="1"/>
    <col min="14066" max="14066" width="14" customWidth="1"/>
    <col min="14067" max="14067" width="13.33203125" bestFit="1" customWidth="1"/>
    <col min="14068" max="14068" width="13" bestFit="1" customWidth="1"/>
    <col min="14069" max="14070" width="13.6640625" customWidth="1"/>
    <col min="14071" max="14071" width="13.109375" customWidth="1"/>
    <col min="14072" max="14072" width="12.33203125" customWidth="1"/>
    <col min="14073" max="14073" width="13.33203125" bestFit="1" customWidth="1"/>
    <col min="14074" max="14074" width="17" customWidth="1"/>
    <col min="14075" max="14075" width="13.33203125" bestFit="1" customWidth="1"/>
    <col min="14076" max="14076" width="13" bestFit="1" customWidth="1"/>
    <col min="14077" max="14077" width="12.6640625" bestFit="1" customWidth="1"/>
    <col min="14078" max="14078" width="14.6640625" customWidth="1"/>
    <col min="14079" max="14079" width="11.88671875" bestFit="1" customWidth="1"/>
    <col min="14080" max="14080" width="13" bestFit="1" customWidth="1"/>
    <col min="14081" max="14081" width="15.109375" bestFit="1" customWidth="1"/>
    <col min="14082" max="14082" width="14" customWidth="1"/>
    <col min="14083" max="14083" width="12" bestFit="1" customWidth="1"/>
    <col min="14084" max="14084" width="11.33203125" customWidth="1"/>
    <col min="14085" max="14085" width="12.6640625" bestFit="1" customWidth="1"/>
    <col min="14086" max="14086" width="11.33203125" customWidth="1"/>
    <col min="14087" max="14088" width="13" bestFit="1" customWidth="1"/>
    <col min="14089" max="14089" width="12.6640625" bestFit="1" customWidth="1"/>
    <col min="14090" max="14090" width="18.33203125" customWidth="1"/>
    <col min="14091" max="14091" width="12.33203125" bestFit="1" customWidth="1"/>
    <col min="14092" max="14092" width="13" bestFit="1" customWidth="1"/>
    <col min="14093" max="14093" width="13" customWidth="1"/>
    <col min="14094" max="14094" width="14.33203125" customWidth="1"/>
    <col min="14095" max="14096" width="13" customWidth="1"/>
    <col min="14097" max="14097" width="13.33203125" customWidth="1"/>
    <col min="14098" max="14098" width="15.6640625" customWidth="1"/>
    <col min="14099" max="14099" width="12" bestFit="1" customWidth="1"/>
    <col min="14100" max="14101" width="12.33203125" customWidth="1"/>
    <col min="14102" max="14102" width="15.88671875" customWidth="1"/>
    <col min="14103" max="14105" width="12.33203125" customWidth="1"/>
    <col min="14106" max="14106" width="14.88671875" customWidth="1"/>
    <col min="14107" max="14109" width="12.33203125" customWidth="1"/>
    <col min="14110" max="14110" width="13.6640625" customWidth="1"/>
    <col min="14111" max="14112" width="12.33203125" customWidth="1"/>
    <col min="14113" max="14113" width="18.109375" customWidth="1"/>
    <col min="14114" max="14114" width="16.33203125" customWidth="1"/>
    <col min="14115" max="14115" width="15" customWidth="1"/>
    <col min="14117" max="14117" width="13.33203125" bestFit="1" customWidth="1"/>
    <col min="14138" max="16384" width="13" customWidth="1"/>
  </cols>
  <sheetData>
    <row r="1" spans="1:681">
      <c r="A1" s="1013"/>
      <c r="B1" s="1384"/>
      <c r="C1" s="1013"/>
      <c r="D1" s="1013"/>
      <c r="E1" s="1013"/>
      <c r="F1" s="1013"/>
      <c r="G1" s="1013"/>
      <c r="H1" s="1013"/>
      <c r="I1" s="1013"/>
      <c r="J1" s="1013"/>
      <c r="K1" s="1013"/>
      <c r="L1" s="1013"/>
      <c r="M1" s="1013"/>
      <c r="N1" s="1013"/>
      <c r="O1" s="1013"/>
      <c r="P1" s="1013"/>
      <c r="Q1" s="1013"/>
      <c r="R1" s="1013"/>
      <c r="S1" s="1013"/>
      <c r="T1" s="745"/>
      <c r="U1" s="745"/>
      <c r="V1" s="745"/>
      <c r="W1" s="745"/>
      <c r="X1" s="745"/>
      <c r="Y1" s="745"/>
      <c r="Z1" s="745"/>
      <c r="AA1" s="745"/>
      <c r="AB1" s="745"/>
      <c r="AC1" s="745"/>
      <c r="AD1" s="745"/>
      <c r="AE1" s="745"/>
      <c r="AF1" s="745"/>
      <c r="AG1" s="745"/>
      <c r="AH1" s="745"/>
      <c r="AI1" s="745"/>
      <c r="AJ1" s="745"/>
      <c r="AK1" s="745"/>
      <c r="AL1" s="745"/>
      <c r="AM1" s="745"/>
      <c r="AN1" s="745"/>
      <c r="AO1" s="745"/>
      <c r="AP1" s="745"/>
      <c r="AQ1" s="745"/>
      <c r="AR1" s="745"/>
      <c r="AS1" s="745"/>
      <c r="AT1" s="745"/>
      <c r="AU1" s="745"/>
      <c r="AV1" s="745"/>
      <c r="AW1" s="745"/>
      <c r="AX1" s="745"/>
      <c r="AY1" s="745"/>
      <c r="AZ1" s="745"/>
      <c r="BA1" s="745"/>
      <c r="BB1" s="745"/>
      <c r="BC1" s="745"/>
      <c r="BD1" s="745"/>
      <c r="BE1" s="745"/>
      <c r="BF1" s="745"/>
      <c r="BG1" s="745"/>
      <c r="BH1" s="745"/>
      <c r="BI1" s="745"/>
      <c r="BJ1" s="745"/>
      <c r="BK1" s="745"/>
      <c r="BL1" s="745"/>
      <c r="BM1" s="745"/>
      <c r="BN1" s="745"/>
      <c r="BO1" s="745"/>
      <c r="BP1" s="745"/>
      <c r="BQ1" s="745"/>
      <c r="BR1" s="745"/>
      <c r="BS1" s="745"/>
      <c r="BT1" s="745"/>
      <c r="BU1" s="745"/>
      <c r="BV1" s="745"/>
      <c r="BW1" s="745"/>
      <c r="BX1" s="745"/>
      <c r="BY1" s="745"/>
      <c r="BZ1" s="745"/>
      <c r="CA1" s="745"/>
      <c r="CB1" s="745"/>
      <c r="CC1" s="745"/>
      <c r="CD1" s="745"/>
      <c r="CE1" s="745"/>
      <c r="CF1" s="745"/>
      <c r="CG1" s="745"/>
      <c r="CH1" s="745"/>
      <c r="CI1" s="745"/>
      <c r="CJ1" s="745"/>
      <c r="CK1" s="745"/>
      <c r="CL1" s="745"/>
      <c r="CM1" s="745"/>
      <c r="CN1" s="745"/>
      <c r="CO1" s="745"/>
      <c r="CP1" s="745"/>
      <c r="CQ1" s="745"/>
      <c r="CR1" s="745"/>
      <c r="CS1" s="745"/>
      <c r="CT1" s="745"/>
      <c r="CU1" s="745"/>
      <c r="CV1" s="745"/>
      <c r="CW1" s="745"/>
      <c r="CX1" s="745"/>
      <c r="CY1" s="745"/>
      <c r="CZ1" s="745"/>
      <c r="DA1" s="745"/>
      <c r="DB1" s="745"/>
      <c r="DC1" s="745"/>
      <c r="DD1" s="745"/>
      <c r="DE1" s="745"/>
      <c r="DF1" s="745"/>
      <c r="DG1" s="745"/>
      <c r="DH1" s="745"/>
      <c r="DI1" s="745"/>
      <c r="DJ1" s="745"/>
      <c r="DK1" s="745"/>
      <c r="DL1" s="745"/>
      <c r="DM1" s="745"/>
      <c r="DN1" s="745"/>
      <c r="DO1" s="745"/>
      <c r="DP1" s="745"/>
      <c r="DQ1" s="745"/>
      <c r="DR1" s="745"/>
      <c r="DS1" s="745"/>
      <c r="DT1" s="745"/>
      <c r="DU1" s="745"/>
      <c r="DV1" s="745"/>
      <c r="DW1" s="745"/>
      <c r="DX1" s="745"/>
      <c r="DY1" s="745"/>
      <c r="DZ1" s="745"/>
      <c r="EA1" s="745"/>
      <c r="EB1" s="745"/>
      <c r="EC1" s="745"/>
      <c r="ED1" s="745"/>
      <c r="EE1" s="745"/>
      <c r="EF1" s="745"/>
      <c r="EG1" s="745"/>
      <c r="EH1" s="745"/>
      <c r="EI1" s="745"/>
      <c r="EJ1" s="745"/>
      <c r="EK1" s="745"/>
      <c r="EL1" s="745"/>
      <c r="EM1" s="745"/>
      <c r="EN1" s="745"/>
      <c r="EO1" s="745"/>
      <c r="EP1" s="745"/>
      <c r="EQ1" s="745"/>
      <c r="ER1" s="745"/>
      <c r="ES1" s="745"/>
      <c r="ET1" s="745"/>
      <c r="EU1" s="745"/>
      <c r="EV1" s="745"/>
      <c r="EW1" s="745"/>
      <c r="EX1" s="745"/>
      <c r="EY1" s="745"/>
      <c r="EZ1" s="745"/>
      <c r="FA1" s="745"/>
      <c r="FB1" s="745"/>
      <c r="FC1" s="745"/>
      <c r="FD1" s="745"/>
      <c r="FE1" s="745"/>
      <c r="FF1" s="745"/>
      <c r="FG1" s="745"/>
      <c r="FH1" s="745"/>
      <c r="FI1" s="745"/>
      <c r="FJ1" s="745"/>
      <c r="FK1" s="745"/>
      <c r="FL1" s="745"/>
      <c r="FM1" s="745"/>
      <c r="FN1" s="745"/>
      <c r="FO1" s="745"/>
      <c r="FP1" s="745"/>
      <c r="FQ1" s="745"/>
      <c r="FR1" s="745"/>
      <c r="FS1" s="745"/>
      <c r="FT1" s="745"/>
      <c r="FU1" s="745"/>
      <c r="FV1" s="745"/>
      <c r="FW1" s="745"/>
      <c r="FX1" s="745"/>
      <c r="FY1" s="745"/>
      <c r="FZ1" s="745"/>
      <c r="GA1" s="745"/>
      <c r="GB1" s="745"/>
      <c r="GC1" s="745"/>
      <c r="GD1" s="745"/>
      <c r="GE1" s="745"/>
      <c r="GF1" s="745"/>
      <c r="GG1" s="745"/>
      <c r="GH1" s="745"/>
      <c r="GI1" s="745"/>
      <c r="GJ1" s="745"/>
      <c r="GK1" s="745"/>
      <c r="GL1" s="745"/>
      <c r="GM1" s="745"/>
      <c r="GN1" s="745"/>
      <c r="GO1" s="745"/>
      <c r="GP1" s="745"/>
      <c r="GQ1" s="745"/>
      <c r="GR1" s="745"/>
      <c r="GS1" s="745"/>
      <c r="GT1" s="745"/>
      <c r="GU1" s="745"/>
      <c r="GV1" s="745"/>
      <c r="GW1" s="745"/>
      <c r="GX1" s="745"/>
      <c r="GY1" s="745"/>
      <c r="GZ1" s="745"/>
      <c r="HA1" s="745"/>
      <c r="HB1" s="745"/>
      <c r="HC1" s="745"/>
      <c r="HD1" s="745"/>
      <c r="HE1" s="745"/>
      <c r="HF1" s="745"/>
      <c r="HG1" s="745"/>
      <c r="HH1" s="745"/>
      <c r="HI1" s="745"/>
      <c r="HJ1" s="745"/>
      <c r="HK1" s="745"/>
      <c r="HL1" s="745"/>
      <c r="HM1" s="745"/>
      <c r="HN1" s="745"/>
      <c r="HO1" s="745"/>
      <c r="HP1" s="745"/>
      <c r="HQ1" s="745"/>
      <c r="HR1" s="745"/>
      <c r="HS1" s="745"/>
      <c r="HT1" s="745"/>
      <c r="HU1" s="745"/>
      <c r="HV1" s="745"/>
      <c r="HW1" s="745"/>
      <c r="HX1" s="745"/>
      <c r="HY1" s="745"/>
      <c r="HZ1" s="745"/>
      <c r="IA1" s="745"/>
      <c r="IB1" s="745"/>
      <c r="IC1" s="745"/>
      <c r="ID1" s="745"/>
      <c r="IE1" s="745"/>
      <c r="IF1" s="745"/>
      <c r="IG1" s="745"/>
      <c r="IH1" s="745"/>
      <c r="II1" s="745"/>
      <c r="IJ1" s="745"/>
      <c r="IK1" s="745"/>
      <c r="IL1" s="745"/>
      <c r="IM1" s="745"/>
      <c r="IN1" s="745"/>
      <c r="IO1" s="745"/>
      <c r="IP1" s="745"/>
      <c r="IQ1" s="745"/>
      <c r="IR1" s="745"/>
      <c r="IS1" s="745"/>
      <c r="IT1" s="745"/>
      <c r="IU1" s="745"/>
      <c r="IV1" s="745"/>
      <c r="IW1" s="745"/>
      <c r="IX1" s="745"/>
      <c r="IY1" s="745"/>
      <c r="IZ1" s="745"/>
      <c r="JA1" s="745"/>
      <c r="JB1" s="745"/>
      <c r="JC1" s="745"/>
      <c r="JD1" s="745"/>
      <c r="JE1" s="745"/>
      <c r="JF1" s="745"/>
      <c r="JG1" s="745"/>
      <c r="JH1" s="745"/>
      <c r="JI1" s="745"/>
      <c r="JJ1" s="745"/>
      <c r="JK1" s="745"/>
      <c r="JL1" s="745"/>
      <c r="JM1" s="745"/>
      <c r="JN1" s="745"/>
      <c r="JO1" s="745"/>
      <c r="JP1" s="745"/>
      <c r="JQ1" s="745"/>
      <c r="JR1" s="745"/>
      <c r="JS1" s="745"/>
      <c r="JT1" s="745"/>
      <c r="JU1" s="745"/>
      <c r="JV1" s="745"/>
      <c r="JW1" s="745"/>
      <c r="JX1" s="745"/>
      <c r="JY1" s="745"/>
      <c r="JZ1" s="745"/>
      <c r="KA1" s="745"/>
      <c r="KB1" s="745"/>
      <c r="KC1" s="745"/>
      <c r="KD1" s="745"/>
      <c r="KE1" s="745"/>
      <c r="KF1" s="745"/>
      <c r="KG1" s="745"/>
      <c r="KH1" s="745"/>
      <c r="KI1" s="745"/>
      <c r="KJ1" s="745"/>
      <c r="KK1" s="745"/>
      <c r="KL1" s="745"/>
      <c r="KM1" s="745"/>
      <c r="KN1" s="745"/>
      <c r="KO1" s="745"/>
      <c r="KP1" s="745"/>
      <c r="KQ1" s="745"/>
      <c r="KR1" s="745"/>
      <c r="KS1" s="745"/>
      <c r="KT1" s="745"/>
      <c r="KU1" s="745"/>
      <c r="KV1" s="745"/>
      <c r="KW1" s="745"/>
      <c r="KX1" s="745"/>
      <c r="KY1" s="745"/>
      <c r="KZ1" s="745"/>
      <c r="LA1" s="745"/>
      <c r="LB1" s="745"/>
      <c r="LC1" s="745"/>
      <c r="LD1" s="745"/>
      <c r="LE1" s="745"/>
      <c r="LF1" s="745"/>
      <c r="LG1" s="745"/>
      <c r="LH1" s="745"/>
      <c r="LI1" s="745"/>
      <c r="LJ1" s="745"/>
      <c r="LK1" s="745"/>
      <c r="LL1" s="745"/>
      <c r="LM1" s="745"/>
      <c r="LN1" s="745"/>
      <c r="LO1" s="745"/>
      <c r="LP1" s="745"/>
      <c r="LQ1" s="745"/>
      <c r="LR1" s="745"/>
      <c r="LS1" s="745"/>
      <c r="LT1" s="745"/>
      <c r="LU1" s="745"/>
      <c r="LV1" s="745"/>
      <c r="LW1" s="745"/>
      <c r="LX1" s="745"/>
      <c r="LY1" s="745"/>
      <c r="LZ1" s="745"/>
      <c r="MA1" s="745"/>
      <c r="MB1" s="745"/>
      <c r="MC1" s="745"/>
      <c r="MD1" s="745"/>
      <c r="ME1" s="745"/>
      <c r="MF1" s="745"/>
      <c r="MG1" s="745"/>
      <c r="MH1" s="745"/>
      <c r="MI1" s="745"/>
      <c r="MJ1" s="745"/>
      <c r="MK1" s="745"/>
      <c r="ML1" s="745"/>
      <c r="MM1" s="745"/>
      <c r="MN1" s="745"/>
      <c r="MO1" s="745"/>
      <c r="MP1" s="745"/>
      <c r="MQ1" s="745"/>
      <c r="MR1" s="745"/>
      <c r="MS1" s="745"/>
      <c r="MT1" s="745"/>
      <c r="MU1" s="745"/>
      <c r="MV1" s="745"/>
      <c r="MW1" s="745"/>
      <c r="MX1" s="745"/>
      <c r="MY1" s="745"/>
      <c r="MZ1" s="745"/>
      <c r="NA1" s="745"/>
      <c r="NB1" s="745"/>
      <c r="NC1" s="745"/>
      <c r="ND1" s="745"/>
      <c r="NE1" s="745"/>
      <c r="NF1" s="745"/>
      <c r="NG1" s="745"/>
      <c r="NH1" s="745"/>
      <c r="NI1" s="745"/>
      <c r="NJ1" s="745"/>
      <c r="NK1" s="745"/>
      <c r="NL1" s="745"/>
      <c r="NM1" s="745"/>
      <c r="NN1" s="745"/>
      <c r="NO1" s="745"/>
      <c r="NP1" s="745"/>
      <c r="NQ1" s="745"/>
      <c r="NR1" s="745"/>
      <c r="NS1" s="745"/>
      <c r="NT1" s="745"/>
      <c r="NU1" s="745"/>
      <c r="NV1" s="745"/>
      <c r="NW1" s="745"/>
      <c r="NX1" s="745"/>
      <c r="NY1" s="745"/>
      <c r="NZ1" s="745"/>
      <c r="OA1" s="745"/>
      <c r="OB1" s="745"/>
      <c r="OC1" s="745"/>
      <c r="OD1" s="745"/>
      <c r="OE1" s="745"/>
      <c r="OF1" s="745"/>
      <c r="OG1" s="745"/>
      <c r="OH1" s="745"/>
      <c r="OI1" s="745"/>
      <c r="OJ1" s="745"/>
      <c r="OK1" s="745"/>
      <c r="OL1" s="745"/>
      <c r="OM1" s="745"/>
      <c r="ON1" s="745"/>
      <c r="OO1" s="745"/>
      <c r="OP1" s="745"/>
      <c r="OQ1" s="745"/>
      <c r="OR1" s="745"/>
      <c r="OS1" s="745"/>
      <c r="OT1" s="745"/>
      <c r="OU1" s="745"/>
      <c r="OV1" s="745"/>
      <c r="OW1" s="745"/>
      <c r="OX1" s="745"/>
      <c r="OY1" s="745"/>
      <c r="OZ1" s="745"/>
      <c r="PA1" s="745"/>
      <c r="PB1" s="745"/>
      <c r="PC1" s="745"/>
      <c r="PD1" s="745"/>
      <c r="PE1" s="745"/>
      <c r="PF1" s="745"/>
      <c r="PG1" s="745"/>
      <c r="PH1" s="745"/>
      <c r="PI1" s="745"/>
      <c r="PJ1" s="745"/>
      <c r="PK1" s="745"/>
      <c r="PL1" s="745"/>
      <c r="PM1" s="745"/>
      <c r="PN1" s="745"/>
      <c r="PO1" s="745"/>
      <c r="PP1" s="745"/>
      <c r="PQ1" s="745"/>
      <c r="PR1" s="745"/>
      <c r="PS1" s="745"/>
      <c r="PT1" s="745"/>
      <c r="PU1" s="745"/>
      <c r="PV1" s="745"/>
      <c r="PW1" s="745"/>
      <c r="PX1" s="745"/>
      <c r="PY1" s="745"/>
      <c r="PZ1" s="745"/>
      <c r="QA1" s="745"/>
      <c r="QB1" s="745"/>
      <c r="QC1" s="745"/>
      <c r="QD1" s="745"/>
      <c r="QE1" s="745"/>
      <c r="QF1" s="745"/>
      <c r="QG1" s="745"/>
      <c r="QH1" s="745"/>
      <c r="QI1" s="745"/>
      <c r="QJ1" s="745"/>
      <c r="QK1" s="745"/>
      <c r="QL1" s="745"/>
      <c r="QM1" s="745"/>
      <c r="QN1" s="745"/>
      <c r="QO1" s="745"/>
      <c r="QP1" s="745"/>
      <c r="QQ1" s="745"/>
      <c r="QR1" s="745"/>
      <c r="QS1" s="745"/>
      <c r="QT1" s="745"/>
      <c r="QU1" s="745"/>
      <c r="QV1" s="745"/>
      <c r="QW1" s="745"/>
      <c r="QX1" s="745"/>
      <c r="QY1" s="745"/>
      <c r="QZ1" s="745"/>
      <c r="RA1" s="745"/>
      <c r="RB1" s="745"/>
      <c r="RC1" s="745"/>
      <c r="RD1" s="745"/>
      <c r="RE1" s="745"/>
      <c r="RF1" s="745"/>
      <c r="RG1" s="745"/>
      <c r="RH1" s="745"/>
      <c r="RI1" s="745"/>
      <c r="RJ1" s="745"/>
      <c r="RK1" s="745"/>
      <c r="RL1" s="745"/>
      <c r="RM1" s="745"/>
      <c r="RN1" s="745"/>
      <c r="RO1" s="745"/>
      <c r="RP1" s="745"/>
      <c r="RQ1" s="745"/>
      <c r="RR1" s="745"/>
      <c r="RS1" s="745"/>
      <c r="RT1" s="745"/>
      <c r="RU1" s="745"/>
      <c r="RV1" s="745"/>
      <c r="RW1" s="745"/>
      <c r="RX1" s="745"/>
      <c r="RY1" s="745"/>
      <c r="RZ1" s="745"/>
      <c r="SA1" s="745"/>
      <c r="SB1" s="745"/>
      <c r="SC1" s="745"/>
      <c r="SD1" s="745"/>
      <c r="SE1" s="745"/>
      <c r="SF1" s="745"/>
      <c r="SG1" s="745"/>
      <c r="SH1" s="745"/>
      <c r="SI1" s="745"/>
      <c r="SJ1" s="745"/>
      <c r="SK1" s="745"/>
      <c r="SL1" s="745"/>
      <c r="SM1" s="745"/>
      <c r="SN1" s="745"/>
      <c r="SO1" s="745"/>
      <c r="SP1" s="745"/>
      <c r="SQ1" s="745"/>
      <c r="SR1" s="745"/>
      <c r="SS1" s="745"/>
      <c r="ST1" s="745"/>
      <c r="SU1" s="745"/>
      <c r="SV1" s="745"/>
      <c r="SW1" s="745"/>
      <c r="SX1" s="745"/>
      <c r="SY1" s="745"/>
      <c r="SZ1" s="745"/>
      <c r="TA1" s="745"/>
      <c r="TB1" s="745"/>
      <c r="TC1" s="745"/>
      <c r="TD1" s="745"/>
      <c r="TE1" s="745"/>
      <c r="TF1" s="745"/>
      <c r="TG1" s="745"/>
      <c r="TH1" s="745"/>
      <c r="TI1" s="745"/>
      <c r="TJ1" s="745"/>
      <c r="TK1" s="745"/>
      <c r="TL1" s="745"/>
      <c r="TM1" s="745"/>
      <c r="TN1" s="745"/>
      <c r="TO1" s="745"/>
      <c r="TP1" s="745"/>
      <c r="TQ1" s="745"/>
      <c r="TR1" s="745"/>
      <c r="TS1" s="745"/>
      <c r="TT1" s="745"/>
      <c r="TU1" s="745"/>
      <c r="TV1" s="745"/>
      <c r="TW1" s="745"/>
      <c r="TX1" s="745"/>
      <c r="TY1" s="745"/>
      <c r="TZ1" s="745"/>
      <c r="UA1" s="745"/>
      <c r="UB1" s="745"/>
      <c r="UC1" s="745"/>
      <c r="UD1" s="745"/>
      <c r="UE1" s="745"/>
      <c r="UF1" s="745"/>
      <c r="UG1" s="745"/>
      <c r="UH1" s="745"/>
      <c r="UI1" s="745"/>
      <c r="UJ1" s="745"/>
      <c r="UK1" s="745"/>
      <c r="UL1" s="745"/>
      <c r="UM1" s="745"/>
      <c r="UN1" s="745"/>
      <c r="UO1" s="745"/>
      <c r="UP1" s="745"/>
      <c r="UQ1" s="745"/>
      <c r="UR1" s="745"/>
      <c r="US1" s="745"/>
      <c r="UT1" s="745"/>
      <c r="UU1" s="745"/>
      <c r="UV1" s="745"/>
      <c r="UW1" s="745"/>
      <c r="UX1" s="745"/>
      <c r="UY1" s="745"/>
      <c r="UZ1" s="745"/>
      <c r="VA1" s="745"/>
      <c r="VB1" s="745"/>
      <c r="VC1" s="745"/>
      <c r="VD1" s="745"/>
      <c r="VE1" s="745"/>
      <c r="VF1" s="745"/>
      <c r="VG1" s="745"/>
      <c r="VH1" s="745"/>
      <c r="VI1" s="745"/>
      <c r="VJ1" s="745"/>
      <c r="VK1" s="745"/>
      <c r="VL1" s="745"/>
      <c r="VM1" s="745"/>
      <c r="VN1" s="745"/>
      <c r="VO1" s="745"/>
      <c r="VP1" s="745"/>
      <c r="VQ1" s="745"/>
      <c r="VR1" s="745"/>
      <c r="VS1" s="745"/>
      <c r="VT1" s="745"/>
      <c r="VU1" s="745"/>
      <c r="VV1" s="745"/>
      <c r="VW1" s="745"/>
      <c r="VX1" s="745"/>
      <c r="VY1" s="745"/>
      <c r="VZ1" s="745"/>
      <c r="WA1" s="745"/>
      <c r="WB1" s="745"/>
      <c r="WC1" s="745"/>
      <c r="WD1" s="745"/>
      <c r="WE1" s="745"/>
      <c r="WF1" s="745"/>
      <c r="WG1" s="745"/>
      <c r="WH1" s="745"/>
      <c r="WI1" s="745"/>
      <c r="WJ1" s="745"/>
      <c r="WK1" s="745"/>
      <c r="WL1" s="745"/>
      <c r="WM1" s="745"/>
      <c r="WN1" s="745"/>
      <c r="WO1" s="745"/>
      <c r="WP1" s="745"/>
      <c r="WQ1" s="745"/>
      <c r="WR1" s="745"/>
      <c r="WS1" s="745"/>
      <c r="WT1" s="745"/>
      <c r="WU1" s="745"/>
      <c r="WV1" s="745"/>
      <c r="WW1" s="745"/>
      <c r="WX1" s="745"/>
      <c r="WY1" s="745"/>
      <c r="WZ1" s="745"/>
      <c r="XA1" s="745"/>
      <c r="XB1" s="745"/>
      <c r="XC1" s="745"/>
      <c r="XD1" s="745"/>
      <c r="XE1" s="745"/>
      <c r="XF1" s="745"/>
      <c r="XG1" s="745"/>
      <c r="XH1" s="745"/>
      <c r="XI1" s="745"/>
      <c r="XJ1" s="745"/>
      <c r="XK1" s="745"/>
      <c r="XL1" s="745"/>
      <c r="XM1" s="745"/>
      <c r="XN1" s="745"/>
      <c r="XO1" s="745"/>
      <c r="XP1" s="745"/>
      <c r="XQ1" s="745"/>
      <c r="XR1" s="745"/>
      <c r="XS1" s="745"/>
      <c r="XT1" s="745"/>
      <c r="XU1" s="745"/>
      <c r="XV1" s="745"/>
      <c r="XW1" s="745"/>
      <c r="XX1" s="745"/>
      <c r="XY1" s="745"/>
      <c r="XZ1" s="745"/>
      <c r="YA1" s="745"/>
      <c r="YB1" s="745"/>
      <c r="YC1" s="745"/>
      <c r="YD1" s="745"/>
      <c r="YE1" s="745"/>
      <c r="YF1" s="745"/>
      <c r="YG1" s="745"/>
      <c r="YH1" s="745"/>
      <c r="YI1" s="745"/>
      <c r="YJ1" s="745"/>
      <c r="YK1" s="745"/>
      <c r="YL1" s="745"/>
      <c r="YM1" s="745"/>
      <c r="YN1" s="745"/>
      <c r="YO1" s="745"/>
      <c r="YP1" s="745"/>
      <c r="YQ1" s="745"/>
      <c r="YR1" s="745"/>
      <c r="YS1" s="745"/>
      <c r="YT1" s="745"/>
      <c r="YU1" s="745"/>
      <c r="YV1" s="745"/>
      <c r="YW1" s="745"/>
      <c r="YX1" s="745"/>
      <c r="YY1" s="745"/>
      <c r="YZ1" s="745"/>
      <c r="ZA1" s="745"/>
      <c r="ZB1" s="745"/>
      <c r="ZC1" s="745"/>
      <c r="ZD1" s="745"/>
      <c r="ZE1" s="745"/>
    </row>
    <row r="2" spans="1:681" ht="15">
      <c r="A2" s="1013"/>
      <c r="B2" s="1013"/>
      <c r="C2" s="1013"/>
      <c r="D2" s="1013"/>
      <c r="E2" s="1027" t="s">
        <v>680</v>
      </c>
      <c r="F2" s="711"/>
      <c r="G2" s="1013"/>
      <c r="H2" s="1013"/>
      <c r="I2" s="1013"/>
      <c r="J2" s="745"/>
      <c r="K2" s="745"/>
      <c r="L2" s="745"/>
      <c r="M2" s="745"/>
      <c r="N2" s="745"/>
      <c r="O2" s="1013"/>
      <c r="P2" s="1013"/>
      <c r="Q2" s="1013"/>
      <c r="R2" s="745"/>
      <c r="S2" s="745"/>
      <c r="T2" s="745"/>
      <c r="U2" s="745"/>
      <c r="V2" s="745"/>
      <c r="W2" s="1013"/>
      <c r="X2" s="1013"/>
      <c r="Y2" s="1013"/>
      <c r="Z2" s="1013"/>
      <c r="AA2" s="1013"/>
      <c r="AB2" s="1013"/>
      <c r="AC2" s="1013"/>
      <c r="AD2" s="1013"/>
      <c r="AE2" s="1013"/>
      <c r="AF2" s="1013"/>
      <c r="AG2" s="1013"/>
      <c r="AH2" s="1013"/>
      <c r="AI2" s="1013"/>
      <c r="AJ2" s="1013"/>
      <c r="AK2" s="1013"/>
      <c r="AL2" s="1013"/>
      <c r="AM2" s="1013"/>
      <c r="AN2" s="1013"/>
      <c r="AO2" s="1013"/>
      <c r="AP2" s="1013"/>
      <c r="AQ2" s="1013"/>
      <c r="AR2" s="1013"/>
      <c r="AS2" s="1013"/>
      <c r="AT2" s="1013"/>
      <c r="AU2" s="1013"/>
      <c r="AV2" s="1013"/>
      <c r="AW2" s="1013"/>
      <c r="AX2" s="1013"/>
      <c r="AY2" s="1013"/>
      <c r="AZ2" s="1013"/>
      <c r="BA2" s="1013"/>
      <c r="BB2" s="1013"/>
      <c r="BC2" s="1013"/>
      <c r="BD2" s="1013"/>
      <c r="BE2" s="1013"/>
      <c r="BF2" s="1013"/>
      <c r="BG2" s="1013"/>
      <c r="BH2" s="1013"/>
      <c r="BI2" s="1013"/>
      <c r="BJ2" s="1013"/>
      <c r="BK2" s="1013"/>
      <c r="BL2" s="1013"/>
      <c r="BM2" s="1013"/>
      <c r="BN2" s="1013"/>
      <c r="BO2" s="1013"/>
      <c r="BP2" s="1013"/>
      <c r="BQ2" s="1013"/>
      <c r="BR2" s="1013"/>
      <c r="BS2" s="1013"/>
      <c r="BT2" s="1013"/>
      <c r="BU2" s="1013"/>
      <c r="BV2" s="1013"/>
      <c r="BW2" s="1013"/>
      <c r="BX2" s="1013"/>
      <c r="BY2" s="1013"/>
      <c r="BZ2" s="1013"/>
      <c r="CA2" s="1013"/>
      <c r="CB2" s="1013"/>
      <c r="CC2" s="1013"/>
      <c r="CD2" s="1013"/>
      <c r="CE2" s="1013"/>
      <c r="CF2" s="1013"/>
      <c r="CG2" s="1013"/>
      <c r="CH2" s="1013"/>
      <c r="CI2" s="1013"/>
      <c r="CJ2" s="1013"/>
      <c r="CK2" s="1013"/>
      <c r="CL2" s="1013"/>
      <c r="CM2" s="1013"/>
      <c r="CN2" s="1013"/>
      <c r="CO2" s="1013"/>
      <c r="CP2" s="1013"/>
      <c r="CQ2" s="1013"/>
      <c r="CR2" s="1013"/>
      <c r="CS2" s="1013"/>
      <c r="CT2" s="1013"/>
      <c r="CU2" s="1013"/>
      <c r="CV2" s="1013"/>
      <c r="CW2" s="1013"/>
      <c r="CX2" s="1013"/>
      <c r="CY2" s="1013"/>
      <c r="CZ2" s="1013"/>
      <c r="DA2" s="1013"/>
      <c r="DB2" s="1013"/>
      <c r="DC2" s="1013"/>
      <c r="DD2" s="1013"/>
      <c r="DE2" s="1013"/>
      <c r="DF2" s="1013"/>
      <c r="DG2" s="1013"/>
      <c r="DH2" s="1013"/>
      <c r="DI2" s="1013"/>
      <c r="DJ2" s="1013"/>
      <c r="DK2" s="1013"/>
      <c r="DL2" s="1013"/>
      <c r="DM2" s="1013"/>
      <c r="DN2" s="1013"/>
      <c r="DO2" s="1013"/>
      <c r="DP2" s="1013"/>
      <c r="DQ2" s="1013"/>
      <c r="DR2" s="1013"/>
      <c r="DS2" s="1013"/>
      <c r="DT2" s="1013"/>
      <c r="DU2" s="1013"/>
      <c r="DV2" s="1013"/>
      <c r="DW2" s="1013"/>
      <c r="DX2" s="1013"/>
      <c r="DY2" s="1013"/>
      <c r="DZ2" s="1013"/>
      <c r="EA2" s="1013"/>
      <c r="EB2" s="1013"/>
      <c r="EC2" s="1013"/>
      <c r="ED2" s="1013"/>
      <c r="EE2" s="1013"/>
      <c r="EF2" s="1013"/>
      <c r="EG2" s="1013"/>
      <c r="EH2" s="1013"/>
      <c r="EI2" s="1013"/>
      <c r="EJ2" s="1013"/>
      <c r="EK2" s="1013"/>
      <c r="EL2" s="1013"/>
      <c r="EM2" s="1013"/>
      <c r="EN2" s="1013"/>
      <c r="EO2" s="1013"/>
      <c r="EP2" s="1013"/>
      <c r="EQ2" s="1013"/>
      <c r="ER2" s="1013"/>
      <c r="ES2" s="1013"/>
      <c r="ET2" s="1013"/>
      <c r="EU2" s="1013"/>
      <c r="EV2" s="1013"/>
      <c r="EW2" s="1013"/>
      <c r="EX2" s="1013"/>
      <c r="EY2" s="1013"/>
      <c r="EZ2" s="1013"/>
      <c r="FA2" s="1013"/>
      <c r="FB2" s="1013"/>
      <c r="FC2" s="1013"/>
      <c r="FD2" s="1013"/>
      <c r="FE2" s="1013"/>
      <c r="FF2" s="1013"/>
      <c r="FG2" s="1013"/>
      <c r="FH2" s="1013"/>
      <c r="FI2" s="1013"/>
      <c r="FJ2" s="1013"/>
      <c r="FK2" s="1013"/>
      <c r="FL2" s="1013"/>
      <c r="FM2" s="1013"/>
      <c r="FN2" s="1013"/>
      <c r="FO2" s="1013"/>
      <c r="FP2" s="1013"/>
      <c r="FQ2" s="1013"/>
      <c r="FR2" s="1013"/>
      <c r="FS2" s="1013"/>
      <c r="FT2" s="1013"/>
      <c r="FU2" s="1013"/>
      <c r="FV2" s="1013"/>
      <c r="FW2" s="1013"/>
      <c r="FX2" s="1013"/>
      <c r="FY2" s="1013"/>
      <c r="FZ2" s="1013"/>
      <c r="GA2" s="1013"/>
      <c r="GB2" s="1013"/>
      <c r="GC2" s="1013"/>
      <c r="GD2" s="1013"/>
      <c r="GE2" s="1013"/>
      <c r="GF2" s="1013"/>
      <c r="GG2" s="1013"/>
      <c r="GH2" s="1013"/>
      <c r="GI2" s="1013"/>
      <c r="GJ2" s="1013"/>
      <c r="GK2" s="1013"/>
      <c r="GL2" s="1013"/>
      <c r="GM2" s="1013"/>
      <c r="GN2" s="1013"/>
      <c r="GO2" s="1013"/>
      <c r="GP2" s="1013"/>
      <c r="GQ2" s="1013"/>
      <c r="GR2" s="1013"/>
      <c r="GS2" s="1013"/>
      <c r="GT2" s="1013"/>
      <c r="GU2" s="1013"/>
      <c r="GV2" s="1013"/>
      <c r="GW2" s="1013"/>
      <c r="GX2" s="1013"/>
      <c r="GY2" s="1013"/>
      <c r="GZ2" s="1013"/>
      <c r="HA2" s="1013"/>
      <c r="HB2" s="1013"/>
      <c r="HC2" s="1013"/>
      <c r="HD2" s="1013"/>
      <c r="HE2" s="1013"/>
      <c r="HF2" s="1013"/>
      <c r="HG2" s="1013"/>
      <c r="HH2" s="1013"/>
      <c r="HI2" s="1013"/>
      <c r="HJ2" s="1013"/>
      <c r="HK2" s="1013"/>
      <c r="HL2" s="1013"/>
      <c r="HM2" s="1013"/>
      <c r="HN2" s="1013"/>
      <c r="HO2" s="1013"/>
      <c r="HP2" s="1013"/>
      <c r="HQ2" s="1013"/>
      <c r="HR2" s="1013"/>
      <c r="HS2" s="1013"/>
      <c r="HT2" s="1013"/>
      <c r="HU2" s="1013"/>
      <c r="HV2" s="1013"/>
      <c r="HW2" s="1013"/>
      <c r="HX2" s="1013"/>
      <c r="HY2" s="1013"/>
      <c r="HZ2" s="1013"/>
      <c r="IA2" s="1013"/>
      <c r="IB2" s="1013"/>
      <c r="IC2" s="1013"/>
      <c r="ID2" s="1013"/>
      <c r="IE2" s="1013"/>
      <c r="IF2" s="1013"/>
      <c r="IG2" s="1013"/>
      <c r="IH2" s="1013"/>
      <c r="II2" s="1013"/>
      <c r="IJ2" s="1013"/>
      <c r="IK2" s="1013"/>
      <c r="IL2" s="1013"/>
      <c r="IM2" s="1013"/>
      <c r="IN2" s="1013"/>
      <c r="IO2" s="1013"/>
      <c r="IP2" s="1013"/>
      <c r="IQ2" s="1013"/>
      <c r="IR2" s="1013"/>
      <c r="IS2" s="1013"/>
      <c r="IT2" s="1013"/>
      <c r="IU2" s="1013"/>
      <c r="IV2" s="1013"/>
      <c r="IW2" s="1013"/>
      <c r="IX2" s="1013"/>
      <c r="IY2" s="1013"/>
      <c r="IZ2" s="1013"/>
      <c r="JA2" s="1013"/>
      <c r="JB2" s="1013"/>
      <c r="JC2" s="1013"/>
      <c r="JD2" s="1013"/>
      <c r="JE2" s="1013"/>
      <c r="JF2" s="1013"/>
      <c r="JG2" s="1013"/>
      <c r="JH2" s="1013"/>
      <c r="JI2" s="1013"/>
      <c r="JJ2" s="1013"/>
      <c r="JK2" s="1013"/>
      <c r="JL2" s="1013"/>
      <c r="JM2" s="1013"/>
      <c r="JN2" s="1013"/>
      <c r="JO2" s="1013"/>
      <c r="JP2" s="1013"/>
      <c r="JQ2" s="1013"/>
      <c r="JR2" s="1013"/>
      <c r="JS2" s="1013"/>
      <c r="JT2" s="1013"/>
      <c r="JU2" s="1013"/>
      <c r="JV2" s="1013"/>
      <c r="JW2" s="1013"/>
      <c r="JX2" s="1013"/>
      <c r="JY2" s="1013"/>
      <c r="JZ2" s="1013"/>
      <c r="KA2" s="1013"/>
      <c r="KB2" s="1013"/>
      <c r="KC2" s="1013"/>
      <c r="KD2" s="1013"/>
      <c r="KE2" s="1013"/>
      <c r="KF2" s="1013"/>
      <c r="KG2" s="1013"/>
      <c r="KH2" s="1013"/>
      <c r="KI2" s="1013"/>
      <c r="KJ2" s="1013"/>
      <c r="KK2" s="1013"/>
      <c r="KL2" s="1013"/>
      <c r="KM2" s="1013"/>
      <c r="KN2" s="1013"/>
      <c r="KO2" s="1013"/>
      <c r="KP2" s="1013"/>
      <c r="KQ2" s="1013"/>
      <c r="KR2" s="1013"/>
      <c r="KS2" s="1013"/>
      <c r="KT2" s="1013"/>
      <c r="KU2" s="1013"/>
      <c r="KV2" s="1013"/>
      <c r="KW2" s="1013"/>
      <c r="KX2" s="1013"/>
      <c r="KY2" s="1013"/>
      <c r="KZ2" s="1013"/>
      <c r="LA2" s="1013"/>
      <c r="LB2" s="1013"/>
      <c r="LC2" s="1013"/>
      <c r="LD2" s="1013"/>
      <c r="LE2" s="1013"/>
      <c r="LF2" s="1013"/>
      <c r="LG2" s="1013"/>
      <c r="LH2" s="1013"/>
      <c r="LI2" s="1013"/>
      <c r="LJ2" s="1013"/>
      <c r="LK2" s="1013"/>
      <c r="LL2" s="1013"/>
      <c r="LM2" s="1013"/>
      <c r="LN2" s="1013"/>
      <c r="LO2" s="1013"/>
      <c r="LP2" s="1013"/>
      <c r="LQ2" s="1013"/>
      <c r="LR2" s="1013"/>
      <c r="LS2" s="1013"/>
      <c r="LT2" s="1013"/>
      <c r="LU2" s="1013"/>
      <c r="LV2" s="1013"/>
      <c r="LW2" s="1013"/>
      <c r="LX2" s="1013"/>
      <c r="LY2" s="1013"/>
      <c r="LZ2" s="1013"/>
      <c r="MA2" s="1013"/>
      <c r="MB2" s="1013"/>
      <c r="MC2" s="1013"/>
      <c r="MD2" s="1013"/>
      <c r="ME2" s="1013"/>
      <c r="MF2" s="1013"/>
      <c r="MG2" s="1013"/>
      <c r="MH2" s="1013"/>
      <c r="MI2" s="1013"/>
      <c r="MJ2" s="1013"/>
      <c r="MK2" s="1013"/>
      <c r="ML2" s="1013"/>
      <c r="MM2" s="1013"/>
      <c r="MN2" s="1013"/>
      <c r="MO2" s="1013"/>
      <c r="MP2" s="1013"/>
      <c r="MQ2" s="1013"/>
      <c r="MR2" s="1013"/>
      <c r="MS2" s="1013"/>
      <c r="MT2" s="1013"/>
      <c r="MU2" s="1013"/>
      <c r="MV2" s="1013"/>
      <c r="MW2" s="1013"/>
      <c r="MX2" s="1013"/>
      <c r="MY2" s="1013"/>
      <c r="MZ2" s="1013"/>
      <c r="NA2" s="1013"/>
      <c r="NB2" s="1013"/>
      <c r="NC2" s="1013"/>
      <c r="ND2" s="1013"/>
      <c r="NE2" s="1013"/>
      <c r="NF2" s="1013"/>
      <c r="NG2" s="1013"/>
      <c r="NH2" s="1013"/>
      <c r="NI2" s="1013"/>
      <c r="NJ2" s="1013"/>
      <c r="NK2" s="1013"/>
      <c r="NL2" s="1013"/>
      <c r="NM2" s="1013"/>
      <c r="NN2" s="1013"/>
      <c r="NO2" s="1013"/>
      <c r="NP2" s="1013"/>
      <c r="NQ2" s="1013"/>
      <c r="NR2" s="1013"/>
      <c r="NS2" s="1013"/>
      <c r="NT2" s="1013"/>
      <c r="NU2" s="1013"/>
      <c r="NV2" s="1013"/>
      <c r="NW2" s="1013"/>
      <c r="NX2" s="1013"/>
      <c r="NY2" s="1013"/>
      <c r="NZ2" s="1013"/>
      <c r="OA2" s="1013"/>
      <c r="OB2" s="1013"/>
      <c r="OC2" s="1013"/>
      <c r="OD2" s="1013"/>
      <c r="OE2" s="1013"/>
      <c r="OF2" s="1013"/>
      <c r="OG2" s="1013"/>
      <c r="OH2" s="1013"/>
      <c r="OI2" s="1013"/>
      <c r="OJ2" s="1013"/>
      <c r="OK2" s="1013"/>
      <c r="OL2" s="1013"/>
      <c r="OM2" s="1013"/>
      <c r="ON2" s="1013"/>
      <c r="OO2" s="1013"/>
      <c r="OP2" s="1013"/>
      <c r="OQ2" s="1013"/>
      <c r="OR2" s="1013"/>
      <c r="OS2" s="1013"/>
      <c r="OT2" s="1013"/>
      <c r="OU2" s="1013"/>
      <c r="OV2" s="1013"/>
      <c r="OW2" s="1013"/>
      <c r="OX2" s="1013"/>
      <c r="OY2" s="1013"/>
      <c r="OZ2" s="1013"/>
      <c r="PA2" s="1013"/>
      <c r="PB2" s="1013"/>
      <c r="PC2" s="1013"/>
      <c r="PD2" s="1013"/>
      <c r="PE2" s="1013"/>
      <c r="PF2" s="1013"/>
      <c r="PG2" s="1013"/>
      <c r="PH2" s="1013"/>
      <c r="PI2" s="1013"/>
      <c r="PJ2" s="1013"/>
      <c r="PK2" s="1013"/>
      <c r="PL2" s="1013"/>
      <c r="PM2" s="1013"/>
      <c r="PN2" s="1013"/>
      <c r="PO2" s="1013"/>
      <c r="PP2" s="1013"/>
      <c r="PQ2" s="1013"/>
      <c r="PR2" s="1013"/>
      <c r="PS2" s="1013"/>
      <c r="PT2" s="1013"/>
      <c r="PU2" s="1013"/>
      <c r="PV2" s="1013"/>
      <c r="PW2" s="1013"/>
      <c r="PX2" s="1013"/>
      <c r="PY2" s="1013"/>
      <c r="PZ2" s="1013"/>
      <c r="QA2" s="1013"/>
      <c r="QB2" s="1013"/>
      <c r="QC2" s="1013"/>
      <c r="QD2" s="1013"/>
      <c r="QE2" s="1013"/>
      <c r="QF2" s="1013"/>
      <c r="QG2" s="1013"/>
      <c r="QH2" s="1013"/>
      <c r="QI2" s="1013"/>
      <c r="QJ2" s="1013"/>
      <c r="QK2" s="1013"/>
      <c r="QL2" s="1013"/>
      <c r="QM2" s="1013"/>
      <c r="QN2" s="1013"/>
      <c r="QO2" s="1013"/>
      <c r="QP2" s="1013"/>
      <c r="QQ2" s="1013"/>
      <c r="QR2" s="1013"/>
      <c r="QS2" s="1013"/>
      <c r="QT2" s="1013"/>
      <c r="QU2" s="1013"/>
      <c r="QV2" s="1013"/>
      <c r="QW2" s="1013"/>
      <c r="QX2" s="1013"/>
      <c r="QY2" s="1013"/>
      <c r="QZ2" s="1013"/>
      <c r="RA2" s="1013"/>
      <c r="RB2" s="1013"/>
      <c r="RC2" s="1013"/>
      <c r="RD2" s="1013"/>
      <c r="RE2" s="1013"/>
      <c r="RF2" s="1013"/>
      <c r="RG2" s="1013"/>
      <c r="RH2" s="1013"/>
      <c r="RI2" s="1013"/>
      <c r="RJ2" s="1013"/>
      <c r="RK2" s="1013"/>
      <c r="RL2" s="1013"/>
      <c r="RM2" s="1013"/>
      <c r="RN2" s="1013"/>
      <c r="RO2" s="1013"/>
      <c r="RP2" s="1013"/>
      <c r="RQ2" s="1013"/>
      <c r="RR2" s="1013"/>
      <c r="RS2" s="1013"/>
      <c r="RT2" s="1013"/>
      <c r="RU2" s="1013"/>
      <c r="RV2" s="1013"/>
      <c r="RW2" s="1013"/>
      <c r="RX2" s="1013"/>
      <c r="RY2" s="1013"/>
      <c r="RZ2" s="1013"/>
      <c r="SA2" s="1013"/>
      <c r="SB2" s="1013"/>
      <c r="SC2" s="1013"/>
      <c r="SD2" s="1013"/>
      <c r="SE2" s="1013"/>
      <c r="SF2" s="1013"/>
      <c r="SG2" s="1013"/>
      <c r="SH2" s="1013"/>
      <c r="SI2" s="1013"/>
      <c r="SJ2" s="1013"/>
      <c r="SK2" s="1013"/>
      <c r="SL2" s="1013"/>
      <c r="SM2" s="1013"/>
      <c r="SN2" s="1013"/>
      <c r="SO2" s="1013"/>
      <c r="SP2" s="1013"/>
      <c r="SQ2" s="1013"/>
      <c r="SR2" s="1013"/>
      <c r="SS2" s="1013"/>
      <c r="ST2" s="1013"/>
      <c r="SU2" s="1013"/>
      <c r="SV2" s="1013"/>
      <c r="SW2" s="1013"/>
      <c r="SX2" s="1013"/>
      <c r="SY2" s="1013"/>
      <c r="SZ2" s="1013"/>
      <c r="TA2" s="1013"/>
      <c r="TB2" s="1013"/>
      <c r="TC2" s="1013"/>
      <c r="TD2" s="1013"/>
      <c r="TE2" s="1013"/>
      <c r="TF2" s="1013"/>
      <c r="TG2" s="1013"/>
      <c r="TH2" s="1013"/>
      <c r="TI2" s="1013"/>
      <c r="TJ2" s="1013"/>
      <c r="TK2" s="1013"/>
      <c r="TL2" s="1013"/>
      <c r="TM2" s="1013"/>
      <c r="TN2" s="1013"/>
      <c r="TO2" s="1013"/>
      <c r="TP2" s="1013"/>
      <c r="TQ2" s="1013"/>
      <c r="TR2" s="1013"/>
      <c r="TS2" s="1013"/>
      <c r="TT2" s="1013"/>
      <c r="TU2" s="1013"/>
      <c r="TV2" s="1013"/>
      <c r="TW2" s="1013"/>
      <c r="TX2" s="1013"/>
      <c r="TY2" s="1013"/>
      <c r="TZ2" s="1013"/>
      <c r="UA2" s="1013"/>
      <c r="UB2" s="1013"/>
      <c r="UC2" s="1013"/>
      <c r="UD2" s="1013"/>
      <c r="UE2" s="1013"/>
      <c r="UF2" s="1013"/>
      <c r="UG2" s="1013"/>
      <c r="UH2" s="1013"/>
      <c r="UI2" s="1013"/>
      <c r="UJ2" s="1013"/>
      <c r="UK2" s="1013"/>
      <c r="UL2" s="1013"/>
      <c r="UM2" s="1013"/>
      <c r="UN2" s="1013"/>
      <c r="UO2" s="1013"/>
      <c r="UP2" s="1013"/>
      <c r="UQ2" s="1013"/>
      <c r="UR2" s="1013"/>
      <c r="US2" s="1013"/>
      <c r="UT2" s="1013"/>
      <c r="UU2" s="1013"/>
      <c r="UV2" s="1013"/>
      <c r="UW2" s="1013"/>
      <c r="UX2" s="1013"/>
      <c r="UY2" s="1013"/>
      <c r="UZ2" s="1013"/>
      <c r="VA2" s="1013"/>
      <c r="VB2" s="1013"/>
      <c r="VC2" s="1013"/>
      <c r="VD2" s="1013"/>
      <c r="VE2" s="1013"/>
      <c r="VF2" s="1013"/>
      <c r="VG2" s="1013"/>
      <c r="VH2" s="1013"/>
      <c r="VI2" s="1013"/>
      <c r="VJ2" s="1013"/>
      <c r="VK2" s="1013"/>
      <c r="VL2" s="1013"/>
      <c r="VM2" s="1013"/>
      <c r="VN2" s="1013"/>
      <c r="VO2" s="1013"/>
      <c r="VP2" s="1013"/>
      <c r="VQ2" s="1013"/>
      <c r="VR2" s="1013"/>
      <c r="VS2" s="1013"/>
      <c r="VT2" s="1013"/>
      <c r="VU2" s="1013"/>
      <c r="VV2" s="1013"/>
      <c r="VW2" s="1013"/>
      <c r="VX2" s="1013"/>
      <c r="VY2" s="1013"/>
      <c r="VZ2" s="1013"/>
      <c r="WA2" s="1013"/>
      <c r="WB2" s="1013"/>
      <c r="WC2" s="1013"/>
      <c r="WD2" s="1013"/>
      <c r="WE2" s="1013"/>
      <c r="WF2" s="1013"/>
      <c r="WG2" s="1013"/>
      <c r="WH2" s="1013"/>
      <c r="WI2" s="1013"/>
      <c r="WJ2" s="1013"/>
      <c r="WK2" s="1013"/>
      <c r="WL2" s="1013"/>
      <c r="WM2" s="1013"/>
      <c r="WN2" s="1013"/>
      <c r="WO2" s="1013"/>
      <c r="WP2" s="1013"/>
      <c r="WQ2" s="1013"/>
      <c r="WR2" s="1013"/>
      <c r="WS2" s="1013"/>
      <c r="WT2" s="1013"/>
      <c r="WU2" s="1013"/>
      <c r="WV2" s="1013"/>
      <c r="WW2" s="1013"/>
      <c r="WX2" s="1013"/>
      <c r="WY2" s="1013"/>
      <c r="WZ2" s="1013"/>
      <c r="XA2" s="1013"/>
      <c r="XB2" s="1013"/>
      <c r="XC2" s="1013"/>
      <c r="XD2" s="1013"/>
      <c r="XE2" s="1013"/>
      <c r="XF2" s="1013"/>
      <c r="XG2" s="1013"/>
      <c r="XH2" s="1013"/>
      <c r="XI2" s="1013"/>
      <c r="XJ2" s="1013"/>
      <c r="XK2" s="1013"/>
      <c r="XL2" s="1013"/>
      <c r="XM2" s="1013"/>
      <c r="XN2" s="1013"/>
      <c r="XO2" s="1013"/>
      <c r="XP2" s="1013"/>
      <c r="XQ2" s="1013"/>
      <c r="XR2" s="1013"/>
      <c r="XS2" s="1013"/>
      <c r="XT2" s="1013"/>
      <c r="XU2" s="1013"/>
      <c r="XV2" s="1013"/>
      <c r="XW2" s="1013"/>
      <c r="XX2" s="1013"/>
      <c r="XY2" s="1013"/>
      <c r="XZ2" s="1013"/>
      <c r="YA2" s="1013"/>
      <c r="YB2" s="1013"/>
      <c r="YC2" s="1013"/>
      <c r="YD2" s="1013"/>
      <c r="YE2" s="1013"/>
      <c r="YF2" s="1013"/>
      <c r="YG2" s="1013"/>
      <c r="YH2" s="1013"/>
      <c r="YI2" s="1013"/>
      <c r="YJ2" s="1013"/>
      <c r="YK2" s="1013"/>
      <c r="YL2" s="1013"/>
      <c r="YM2" s="1013"/>
      <c r="YN2" s="1013"/>
      <c r="YO2" s="1013"/>
      <c r="YP2" s="1013"/>
      <c r="YQ2" s="1013"/>
      <c r="YR2" s="1013"/>
      <c r="YS2" s="1013"/>
      <c r="YT2" s="1013"/>
      <c r="YU2" s="1013"/>
      <c r="YV2" s="1013"/>
      <c r="YW2" s="1013"/>
      <c r="YX2" s="1013"/>
      <c r="YY2" s="1013"/>
      <c r="YZ2" s="1013"/>
      <c r="ZA2" s="1013"/>
      <c r="ZB2" s="1013"/>
      <c r="ZC2" s="1013"/>
      <c r="ZD2" s="1013"/>
      <c r="ZE2" s="1013"/>
    </row>
    <row r="3" spans="1:681" ht="15">
      <c r="A3" s="1013"/>
      <c r="B3" s="1013"/>
      <c r="C3" s="1013"/>
      <c r="D3" s="1013"/>
      <c r="E3" s="1027" t="s">
        <v>681</v>
      </c>
      <c r="F3" s="711"/>
      <c r="G3" s="1013"/>
      <c r="H3" s="1013"/>
      <c r="I3" s="1013"/>
      <c r="J3" s="745"/>
      <c r="K3" s="745"/>
      <c r="L3" s="745"/>
      <c r="M3" s="745"/>
      <c r="N3" s="745"/>
      <c r="O3" s="1013"/>
      <c r="P3" s="1013"/>
      <c r="Q3" s="1013"/>
      <c r="R3" s="745"/>
      <c r="S3" s="745"/>
      <c r="T3" s="745"/>
      <c r="U3" s="745"/>
      <c r="V3" s="745"/>
      <c r="W3" s="1013"/>
      <c r="X3" s="1013"/>
      <c r="Y3" s="1013"/>
      <c r="Z3" s="1013"/>
      <c r="AA3" s="1013"/>
      <c r="AB3" s="1013"/>
      <c r="AC3" s="1013"/>
      <c r="AD3" s="1013"/>
      <c r="AE3" s="1013"/>
      <c r="AF3" s="1013"/>
      <c r="AG3" s="1013"/>
      <c r="AH3" s="1013"/>
      <c r="AI3" s="1013"/>
      <c r="AJ3" s="1013"/>
      <c r="AK3" s="1013"/>
      <c r="AL3" s="1013"/>
      <c r="AM3" s="1013"/>
      <c r="AN3" s="1013"/>
      <c r="AO3" s="1013"/>
      <c r="AP3" s="1013"/>
      <c r="AQ3" s="1013"/>
      <c r="AR3" s="1013"/>
      <c r="AS3" s="1013"/>
      <c r="AT3" s="1013"/>
      <c r="AU3" s="1013"/>
      <c r="AV3" s="1013"/>
      <c r="AW3" s="1013"/>
      <c r="AX3" s="1013"/>
      <c r="AY3" s="1013"/>
      <c r="AZ3" s="1013"/>
      <c r="BA3" s="1013"/>
      <c r="BB3" s="1013"/>
      <c r="BC3" s="1013"/>
      <c r="BD3" s="1013"/>
      <c r="BE3" s="1013"/>
      <c r="BF3" s="1013"/>
      <c r="BG3" s="1013"/>
      <c r="BH3" s="1013"/>
      <c r="BI3" s="1013"/>
      <c r="BJ3" s="1013"/>
      <c r="BK3" s="1013"/>
      <c r="BL3" s="1013"/>
      <c r="BM3" s="1013"/>
      <c r="BN3" s="1013"/>
      <c r="BO3" s="1013"/>
      <c r="BP3" s="1013"/>
      <c r="BQ3" s="1013"/>
      <c r="BR3" s="1013"/>
      <c r="BS3" s="1013"/>
      <c r="BT3" s="1013"/>
      <c r="BU3" s="1013"/>
      <c r="BV3" s="1013"/>
      <c r="BW3" s="1013"/>
      <c r="BX3" s="1013"/>
      <c r="BY3" s="1013"/>
      <c r="BZ3" s="1013"/>
      <c r="CA3" s="1013"/>
      <c r="CB3" s="1013"/>
      <c r="CC3" s="1013"/>
      <c r="CD3" s="1013"/>
      <c r="CE3" s="1013"/>
      <c r="CF3" s="1013"/>
      <c r="CG3" s="1013"/>
      <c r="CH3" s="1013"/>
      <c r="CI3" s="1013"/>
      <c r="CJ3" s="1013"/>
      <c r="CK3" s="1013"/>
      <c r="CL3" s="1013"/>
      <c r="CM3" s="1013"/>
      <c r="CN3" s="1013"/>
      <c r="CO3" s="1013"/>
      <c r="CP3" s="1013"/>
      <c r="CQ3" s="1013"/>
      <c r="CR3" s="1013"/>
      <c r="CS3" s="1013"/>
      <c r="CT3" s="1013"/>
      <c r="CU3" s="1013"/>
      <c r="CV3" s="1013"/>
      <c r="CW3" s="1013"/>
      <c r="CX3" s="1013"/>
      <c r="CY3" s="1013"/>
      <c r="CZ3" s="1013"/>
      <c r="DA3" s="1013"/>
      <c r="DB3" s="1013"/>
      <c r="DC3" s="1013"/>
      <c r="DD3" s="1013"/>
      <c r="DE3" s="1013"/>
      <c r="DF3" s="1013"/>
      <c r="DG3" s="1013"/>
      <c r="DH3" s="1013"/>
      <c r="DI3" s="1013"/>
      <c r="DJ3" s="1013"/>
      <c r="DK3" s="1013"/>
      <c r="DL3" s="1013"/>
      <c r="DM3" s="1013"/>
      <c r="DN3" s="1013"/>
      <c r="DO3" s="1013"/>
      <c r="DP3" s="1013"/>
      <c r="DQ3" s="1013"/>
      <c r="DR3" s="1013"/>
      <c r="DS3" s="1013"/>
      <c r="DT3" s="1013"/>
      <c r="DU3" s="1013"/>
      <c r="DV3" s="1013"/>
      <c r="DW3" s="1013"/>
      <c r="DX3" s="1013"/>
      <c r="DY3" s="1013"/>
      <c r="DZ3" s="1013"/>
      <c r="EA3" s="1013"/>
      <c r="EB3" s="1013"/>
      <c r="EC3" s="1013"/>
      <c r="ED3" s="1013"/>
      <c r="EE3" s="1013"/>
      <c r="EF3" s="1013"/>
      <c r="EG3" s="1013"/>
      <c r="EH3" s="1013"/>
      <c r="EI3" s="1013"/>
      <c r="EJ3" s="1013"/>
      <c r="EK3" s="1013"/>
      <c r="EL3" s="1013"/>
      <c r="EM3" s="1013"/>
      <c r="EN3" s="1013"/>
      <c r="EO3" s="1013"/>
      <c r="EP3" s="1013"/>
      <c r="EQ3" s="1013"/>
      <c r="ER3" s="1013"/>
      <c r="ES3" s="1013"/>
      <c r="ET3" s="1013"/>
      <c r="EU3" s="1013"/>
      <c r="EV3" s="1013"/>
      <c r="EW3" s="1013"/>
      <c r="EX3" s="1013"/>
      <c r="EY3" s="1013"/>
      <c r="EZ3" s="1013"/>
      <c r="FA3" s="1013"/>
      <c r="FB3" s="1013"/>
      <c r="FC3" s="1013"/>
      <c r="FD3" s="1013"/>
      <c r="FE3" s="1013"/>
      <c r="FF3" s="1013"/>
      <c r="FG3" s="1013"/>
      <c r="FH3" s="1013"/>
      <c r="FI3" s="1013"/>
      <c r="FJ3" s="1013"/>
      <c r="FK3" s="1013"/>
      <c r="FL3" s="1013"/>
      <c r="FM3" s="1013"/>
      <c r="FN3" s="1013"/>
      <c r="FO3" s="1013"/>
      <c r="FP3" s="1013"/>
      <c r="FQ3" s="1013"/>
      <c r="FR3" s="1013"/>
      <c r="FS3" s="1013"/>
      <c r="FT3" s="1013"/>
      <c r="FU3" s="1013"/>
      <c r="FV3" s="1013"/>
      <c r="FW3" s="1013"/>
      <c r="FX3" s="1013"/>
      <c r="FY3" s="1013"/>
      <c r="FZ3" s="1013"/>
      <c r="GA3" s="1013"/>
      <c r="GB3" s="1013"/>
      <c r="GC3" s="1013"/>
      <c r="GD3" s="1013"/>
      <c r="GE3" s="1013"/>
      <c r="GF3" s="1013"/>
      <c r="GG3" s="1013"/>
      <c r="GH3" s="1013"/>
      <c r="GI3" s="1013"/>
      <c r="GJ3" s="1013"/>
      <c r="GK3" s="1013"/>
      <c r="GL3" s="1013"/>
      <c r="GM3" s="1013"/>
      <c r="GN3" s="1013"/>
      <c r="GO3" s="1013"/>
      <c r="GP3" s="1013"/>
      <c r="GQ3" s="1013"/>
      <c r="GR3" s="1013"/>
      <c r="GS3" s="1013"/>
      <c r="GT3" s="1013"/>
      <c r="GU3" s="1013"/>
      <c r="GV3" s="1013"/>
      <c r="GW3" s="1013"/>
      <c r="GX3" s="1013"/>
      <c r="GY3" s="1013"/>
      <c r="GZ3" s="1013"/>
      <c r="HA3" s="1013"/>
      <c r="HB3" s="1013"/>
      <c r="HC3" s="1013"/>
      <c r="HD3" s="1013"/>
      <c r="HE3" s="1013"/>
      <c r="HF3" s="1013"/>
      <c r="HG3" s="1013"/>
      <c r="HH3" s="1013"/>
      <c r="HI3" s="1013"/>
      <c r="HJ3" s="1013"/>
      <c r="HK3" s="1013"/>
      <c r="HL3" s="1013"/>
      <c r="HM3" s="1013"/>
      <c r="HN3" s="1013"/>
      <c r="HO3" s="1013"/>
      <c r="HP3" s="1013"/>
      <c r="HQ3" s="1013"/>
      <c r="HR3" s="1013"/>
      <c r="HS3" s="1013"/>
      <c r="HT3" s="1013"/>
      <c r="HU3" s="1013"/>
      <c r="HV3" s="1013"/>
      <c r="HW3" s="1013"/>
      <c r="HX3" s="1013"/>
      <c r="HY3" s="1013"/>
      <c r="HZ3" s="1013"/>
      <c r="IA3" s="1013"/>
      <c r="IB3" s="1013"/>
      <c r="IC3" s="1013"/>
      <c r="ID3" s="1013"/>
      <c r="IE3" s="1013"/>
      <c r="IF3" s="1013"/>
      <c r="IG3" s="1013"/>
      <c r="IH3" s="1013"/>
      <c r="II3" s="1013"/>
      <c r="IJ3" s="1013"/>
      <c r="IK3" s="1013"/>
      <c r="IL3" s="1013"/>
      <c r="IM3" s="1013"/>
      <c r="IN3" s="1013"/>
      <c r="IO3" s="1013"/>
      <c r="IP3" s="1013"/>
      <c r="IQ3" s="1013"/>
      <c r="IR3" s="1013"/>
      <c r="IS3" s="1013"/>
      <c r="IT3" s="1013"/>
      <c r="IU3" s="1013"/>
      <c r="IV3" s="1013"/>
      <c r="IW3" s="1013"/>
      <c r="IX3" s="1013"/>
      <c r="IY3" s="1013"/>
      <c r="IZ3" s="1013"/>
      <c r="JA3" s="1013"/>
      <c r="JB3" s="1013"/>
      <c r="JC3" s="1013"/>
      <c r="JD3" s="1013"/>
      <c r="JE3" s="1013"/>
      <c r="JF3" s="1013"/>
      <c r="JG3" s="1013"/>
      <c r="JH3" s="1013"/>
      <c r="JI3" s="1013"/>
      <c r="JJ3" s="1013"/>
      <c r="JK3" s="1013"/>
      <c r="JL3" s="1013"/>
      <c r="JM3" s="1013"/>
      <c r="JN3" s="1013"/>
      <c r="JO3" s="1013"/>
      <c r="JP3" s="1013"/>
      <c r="JQ3" s="1013"/>
      <c r="JR3" s="1013"/>
      <c r="JS3" s="1013"/>
      <c r="JT3" s="1013"/>
      <c r="JU3" s="1013"/>
      <c r="JV3" s="1013"/>
      <c r="JW3" s="1013"/>
      <c r="JX3" s="1013"/>
      <c r="JY3" s="1013"/>
      <c r="JZ3" s="1013"/>
      <c r="KA3" s="1013"/>
      <c r="KB3" s="1013"/>
      <c r="KC3" s="1013"/>
      <c r="KD3" s="1013"/>
      <c r="KE3" s="1013"/>
      <c r="KF3" s="1013"/>
      <c r="KG3" s="1013"/>
      <c r="KH3" s="1013"/>
      <c r="KI3" s="1013"/>
      <c r="KJ3" s="1013"/>
      <c r="KK3" s="1013"/>
      <c r="KL3" s="1013"/>
      <c r="KM3" s="1013"/>
      <c r="KN3" s="1013"/>
      <c r="KO3" s="1013"/>
      <c r="KP3" s="1013"/>
      <c r="KQ3" s="1013"/>
      <c r="KR3" s="1013"/>
      <c r="KS3" s="1013"/>
      <c r="KT3" s="1013"/>
      <c r="KU3" s="1013"/>
      <c r="KV3" s="1013"/>
      <c r="KW3" s="1013"/>
      <c r="KX3" s="1013"/>
      <c r="KY3" s="1013"/>
      <c r="KZ3" s="1013"/>
      <c r="LA3" s="1013"/>
      <c r="LB3" s="1013"/>
      <c r="LC3" s="1013"/>
      <c r="LD3" s="1013"/>
      <c r="LE3" s="1013"/>
      <c r="LF3" s="1013"/>
      <c r="LG3" s="1013"/>
      <c r="LH3" s="1013"/>
      <c r="LI3" s="1013"/>
      <c r="LJ3" s="1013"/>
      <c r="LK3" s="1013"/>
      <c r="LL3" s="1013"/>
      <c r="LM3" s="1013"/>
      <c r="LN3" s="1013"/>
      <c r="LO3" s="1013"/>
      <c r="LP3" s="1013"/>
      <c r="LQ3" s="1013"/>
      <c r="LR3" s="1013"/>
      <c r="LS3" s="1013"/>
      <c r="LT3" s="1013"/>
      <c r="LU3" s="1013"/>
      <c r="LV3" s="1013"/>
      <c r="LW3" s="1013"/>
      <c r="LX3" s="1013"/>
      <c r="LY3" s="1013"/>
      <c r="LZ3" s="1013"/>
      <c r="MA3" s="1013"/>
      <c r="MB3" s="1013"/>
      <c r="MC3" s="1013"/>
      <c r="MD3" s="1013"/>
      <c r="ME3" s="1013"/>
      <c r="MF3" s="1013"/>
      <c r="MG3" s="1013"/>
      <c r="MH3" s="1013"/>
      <c r="MI3" s="1013"/>
      <c r="MJ3" s="1013"/>
      <c r="MK3" s="1013"/>
      <c r="ML3" s="1013"/>
      <c r="MM3" s="1013"/>
      <c r="MN3" s="1013"/>
      <c r="MO3" s="1013"/>
      <c r="MP3" s="1013"/>
      <c r="MQ3" s="1013"/>
      <c r="MR3" s="1013"/>
      <c r="MS3" s="1013"/>
      <c r="MT3" s="1013"/>
      <c r="MU3" s="1013"/>
      <c r="MV3" s="1013"/>
      <c r="MW3" s="1013"/>
      <c r="MX3" s="1013"/>
      <c r="MY3" s="1013"/>
      <c r="MZ3" s="1013"/>
      <c r="NA3" s="1013"/>
      <c r="NB3" s="1013"/>
      <c r="NC3" s="1013"/>
      <c r="ND3" s="1013"/>
      <c r="NE3" s="1013"/>
      <c r="NF3" s="1013"/>
      <c r="NG3" s="1013"/>
      <c r="NH3" s="1013"/>
      <c r="NI3" s="1013"/>
      <c r="NJ3" s="1013"/>
      <c r="NK3" s="1013"/>
      <c r="NL3" s="1013"/>
      <c r="NM3" s="1013"/>
      <c r="NN3" s="1013"/>
      <c r="NO3" s="1013"/>
      <c r="NP3" s="1013"/>
      <c r="NQ3" s="1013"/>
      <c r="NR3" s="1013"/>
      <c r="NS3" s="1013"/>
      <c r="NT3" s="1013"/>
      <c r="NU3" s="1013"/>
      <c r="NV3" s="1013"/>
      <c r="NW3" s="1013"/>
      <c r="NX3" s="1013"/>
      <c r="NY3" s="1013"/>
      <c r="NZ3" s="1013"/>
      <c r="OA3" s="1013"/>
      <c r="OB3" s="1013"/>
      <c r="OC3" s="1013"/>
      <c r="OD3" s="1013"/>
      <c r="OE3" s="1013"/>
      <c r="OF3" s="1013"/>
      <c r="OG3" s="1013"/>
      <c r="OH3" s="1013"/>
      <c r="OI3" s="1013"/>
      <c r="OJ3" s="1013"/>
      <c r="OK3" s="1013"/>
      <c r="OL3" s="1013"/>
      <c r="OM3" s="1013"/>
      <c r="ON3" s="1013"/>
      <c r="OO3" s="1013"/>
      <c r="OP3" s="1013"/>
      <c r="OQ3" s="1013"/>
      <c r="OR3" s="1013"/>
      <c r="OS3" s="1013"/>
      <c r="OT3" s="1013"/>
      <c r="OU3" s="1013"/>
      <c r="OV3" s="1013"/>
      <c r="OW3" s="1013"/>
      <c r="OX3" s="1013"/>
      <c r="OY3" s="1013"/>
      <c r="OZ3" s="1013"/>
      <c r="PA3" s="1013"/>
      <c r="PB3" s="1013"/>
      <c r="PC3" s="1013"/>
      <c r="PD3" s="1013"/>
      <c r="PE3" s="1013"/>
      <c r="PF3" s="1013"/>
      <c r="PG3" s="1013"/>
      <c r="PH3" s="1013"/>
      <c r="PI3" s="1013"/>
      <c r="PJ3" s="1013"/>
      <c r="PK3" s="1013"/>
      <c r="PL3" s="1013"/>
      <c r="PM3" s="1013"/>
      <c r="PN3" s="1013"/>
      <c r="PO3" s="1013"/>
      <c r="PP3" s="1013"/>
      <c r="PQ3" s="1013"/>
      <c r="PR3" s="1013"/>
      <c r="PS3" s="1013"/>
      <c r="PT3" s="1013"/>
      <c r="PU3" s="1013"/>
      <c r="PV3" s="1013"/>
      <c r="PW3" s="1013"/>
      <c r="PX3" s="1013"/>
      <c r="PY3" s="1013"/>
      <c r="PZ3" s="1013"/>
      <c r="QA3" s="1013"/>
      <c r="QB3" s="1013"/>
      <c r="QC3" s="1013"/>
      <c r="QD3" s="1013"/>
      <c r="QE3" s="1013"/>
      <c r="QF3" s="1013"/>
      <c r="QG3" s="1013"/>
      <c r="QH3" s="1013"/>
      <c r="QI3" s="1013"/>
      <c r="QJ3" s="1013"/>
      <c r="QK3" s="1013"/>
      <c r="QL3" s="1013"/>
      <c r="QM3" s="1013"/>
      <c r="QN3" s="1013"/>
      <c r="QO3" s="1013"/>
      <c r="QP3" s="1013"/>
      <c r="QQ3" s="1013"/>
      <c r="QR3" s="1013"/>
      <c r="QS3" s="1013"/>
      <c r="QT3" s="1013"/>
      <c r="QU3" s="1013"/>
      <c r="QV3" s="1013"/>
      <c r="QW3" s="1013"/>
      <c r="QX3" s="1013"/>
      <c r="QY3" s="1013"/>
      <c r="QZ3" s="1013"/>
      <c r="RA3" s="1013"/>
      <c r="RB3" s="1013"/>
      <c r="RC3" s="1013"/>
      <c r="RD3" s="1013"/>
      <c r="RE3" s="1013"/>
      <c r="RF3" s="1013"/>
      <c r="RG3" s="1013"/>
      <c r="RH3" s="1013"/>
      <c r="RI3" s="1013"/>
      <c r="RJ3" s="1013"/>
      <c r="RK3" s="1013"/>
      <c r="RL3" s="1013"/>
      <c r="RM3" s="1013"/>
      <c r="RN3" s="1013"/>
      <c r="RO3" s="1013"/>
      <c r="RP3" s="1013"/>
      <c r="RQ3" s="1013"/>
      <c r="RR3" s="1013"/>
      <c r="RS3" s="1013"/>
      <c r="RT3" s="1013"/>
      <c r="RU3" s="1013"/>
      <c r="RV3" s="1013"/>
      <c r="RW3" s="1013"/>
      <c r="RX3" s="1013"/>
      <c r="RY3" s="1013"/>
      <c r="RZ3" s="1013"/>
      <c r="SA3" s="1013"/>
      <c r="SB3" s="1013"/>
      <c r="SC3" s="1013"/>
      <c r="SD3" s="1013"/>
      <c r="SE3" s="1013"/>
      <c r="SF3" s="1013"/>
      <c r="SG3" s="1013"/>
      <c r="SH3" s="1013"/>
      <c r="SI3" s="1013"/>
      <c r="SJ3" s="1013"/>
      <c r="SK3" s="1013"/>
      <c r="SL3" s="1013"/>
      <c r="SM3" s="1013"/>
      <c r="SN3" s="1013"/>
      <c r="SO3" s="1013"/>
      <c r="SP3" s="1013"/>
      <c r="SQ3" s="1013"/>
      <c r="SR3" s="1013"/>
      <c r="SS3" s="1013"/>
      <c r="ST3" s="1013"/>
      <c r="SU3" s="1013"/>
      <c r="SV3" s="1013"/>
      <c r="SW3" s="1013"/>
      <c r="SX3" s="1013"/>
      <c r="SY3" s="1013"/>
      <c r="SZ3" s="1013"/>
      <c r="TA3" s="1013"/>
      <c r="TB3" s="1013"/>
      <c r="TC3" s="1013"/>
      <c r="TD3" s="1013"/>
      <c r="TE3" s="1013"/>
      <c r="TF3" s="1013"/>
      <c r="TG3" s="1013"/>
      <c r="TH3" s="1013"/>
      <c r="TI3" s="1013"/>
      <c r="TJ3" s="1013"/>
      <c r="TK3" s="1013"/>
      <c r="TL3" s="1013"/>
      <c r="TM3" s="1013"/>
      <c r="TN3" s="1013"/>
      <c r="TO3" s="1013"/>
      <c r="TP3" s="1013"/>
      <c r="TQ3" s="1013"/>
      <c r="TR3" s="1013"/>
      <c r="TS3" s="1013"/>
      <c r="TT3" s="1013"/>
      <c r="TU3" s="1013"/>
      <c r="TV3" s="1013"/>
      <c r="TW3" s="1013"/>
      <c r="TX3" s="1013"/>
      <c r="TY3" s="1013"/>
      <c r="TZ3" s="1013"/>
      <c r="UA3" s="1013"/>
      <c r="UB3" s="1013"/>
      <c r="UC3" s="1013"/>
      <c r="UD3" s="1013"/>
      <c r="UE3" s="1013"/>
      <c r="UF3" s="1013"/>
      <c r="UG3" s="1013"/>
      <c r="UH3" s="1013"/>
      <c r="UI3" s="1013"/>
      <c r="UJ3" s="1013"/>
      <c r="UK3" s="1013"/>
      <c r="UL3" s="1013"/>
      <c r="UM3" s="1013"/>
      <c r="UN3" s="1013"/>
      <c r="UO3" s="1013"/>
      <c r="UP3" s="1013"/>
      <c r="UQ3" s="1013"/>
      <c r="UR3" s="1013"/>
      <c r="US3" s="1013"/>
      <c r="UT3" s="1013"/>
      <c r="UU3" s="1013"/>
      <c r="UV3" s="1013"/>
      <c r="UW3" s="1013"/>
      <c r="UX3" s="1013"/>
      <c r="UY3" s="1013"/>
      <c r="UZ3" s="1013"/>
      <c r="VA3" s="1013"/>
      <c r="VB3" s="1013"/>
      <c r="VC3" s="1013"/>
      <c r="VD3" s="1013"/>
      <c r="VE3" s="1013"/>
      <c r="VF3" s="1013"/>
      <c r="VG3" s="1013"/>
      <c r="VH3" s="1013"/>
      <c r="VI3" s="1013"/>
      <c r="VJ3" s="1013"/>
      <c r="VK3" s="1013"/>
      <c r="VL3" s="1013"/>
      <c r="VM3" s="1013"/>
      <c r="VN3" s="1013"/>
      <c r="VO3" s="1013"/>
      <c r="VP3" s="1013"/>
      <c r="VQ3" s="1013"/>
      <c r="VR3" s="1013"/>
      <c r="VS3" s="1013"/>
      <c r="VT3" s="1013"/>
      <c r="VU3" s="1013"/>
      <c r="VV3" s="1013"/>
      <c r="VW3" s="1013"/>
      <c r="VX3" s="1013"/>
      <c r="VY3" s="1013"/>
      <c r="VZ3" s="1013"/>
      <c r="WA3" s="1013"/>
      <c r="WB3" s="1013"/>
      <c r="WC3" s="1013"/>
      <c r="WD3" s="1013"/>
      <c r="WE3" s="1013"/>
      <c r="WF3" s="1013"/>
      <c r="WG3" s="1013"/>
      <c r="WH3" s="1013"/>
      <c r="WI3" s="1013"/>
      <c r="WJ3" s="1013"/>
      <c r="WK3" s="1013"/>
      <c r="WL3" s="1013"/>
      <c r="WM3" s="1013"/>
      <c r="WN3" s="1013"/>
      <c r="WO3" s="1013"/>
      <c r="WP3" s="1013"/>
      <c r="WQ3" s="1013"/>
      <c r="WR3" s="1013"/>
      <c r="WS3" s="1013"/>
      <c r="WT3" s="1013"/>
      <c r="WU3" s="1013"/>
      <c r="WV3" s="1013"/>
      <c r="WW3" s="1013"/>
      <c r="WX3" s="1013"/>
      <c r="WY3" s="1013"/>
      <c r="WZ3" s="1013"/>
      <c r="XA3" s="1013"/>
      <c r="XB3" s="1013"/>
      <c r="XC3" s="1013"/>
      <c r="XD3" s="1013"/>
      <c r="XE3" s="1013"/>
      <c r="XF3" s="1013"/>
      <c r="XG3" s="1013"/>
      <c r="XH3" s="1013"/>
      <c r="XI3" s="1013"/>
      <c r="XJ3" s="1013"/>
      <c r="XK3" s="1013"/>
      <c r="XL3" s="1013"/>
      <c r="XM3" s="1013"/>
      <c r="XN3" s="1013"/>
      <c r="XO3" s="1013"/>
      <c r="XP3" s="1013"/>
      <c r="XQ3" s="1013"/>
      <c r="XR3" s="1013"/>
      <c r="XS3" s="1013"/>
      <c r="XT3" s="1013"/>
      <c r="XU3" s="1013"/>
      <c r="XV3" s="1013"/>
      <c r="XW3" s="1013"/>
      <c r="XX3" s="1013"/>
      <c r="XY3" s="1013"/>
      <c r="XZ3" s="1013"/>
      <c r="YA3" s="1013"/>
      <c r="YB3" s="1013"/>
      <c r="YC3" s="1013"/>
      <c r="YD3" s="1013"/>
      <c r="YE3" s="1013"/>
      <c r="YF3" s="1013"/>
      <c r="YG3" s="1013"/>
      <c r="YH3" s="1013"/>
      <c r="YI3" s="1013"/>
      <c r="YJ3" s="1013"/>
      <c r="YK3" s="1013"/>
      <c r="YL3" s="1013"/>
      <c r="YM3" s="1013"/>
      <c r="YN3" s="1013"/>
      <c r="YO3" s="1013"/>
      <c r="YP3" s="1013"/>
      <c r="YQ3" s="1013"/>
      <c r="YR3" s="1013"/>
      <c r="YS3" s="1013"/>
      <c r="YT3" s="1013"/>
      <c r="YU3" s="1013"/>
      <c r="YV3" s="1013"/>
      <c r="YW3" s="1013"/>
      <c r="YX3" s="1013"/>
      <c r="YY3" s="1013"/>
      <c r="YZ3" s="1013"/>
      <c r="ZA3" s="1013"/>
      <c r="ZB3" s="1013"/>
      <c r="ZC3" s="1013"/>
      <c r="ZD3" s="1013"/>
      <c r="ZE3" s="1013"/>
    </row>
    <row r="4" spans="1:681" ht="15">
      <c r="A4" s="1013"/>
      <c r="B4" s="1013"/>
      <c r="C4" s="1013"/>
      <c r="D4" s="1013"/>
      <c r="E4" s="1027" t="s">
        <v>682</v>
      </c>
      <c r="F4" s="711"/>
      <c r="G4" s="1013"/>
      <c r="H4" s="1013"/>
      <c r="I4" s="1013"/>
      <c r="J4" s="745"/>
      <c r="K4" s="745"/>
      <c r="L4" s="745"/>
      <c r="M4" s="745"/>
      <c r="N4" s="745"/>
      <c r="O4" s="1013"/>
      <c r="P4" s="1013"/>
      <c r="Q4" s="1013"/>
      <c r="R4" s="745"/>
      <c r="S4" s="745"/>
      <c r="T4" s="745"/>
      <c r="U4" s="745"/>
      <c r="V4" s="745"/>
      <c r="W4" s="1027"/>
      <c r="X4" s="1013"/>
      <c r="Y4" s="711"/>
      <c r="Z4" s="1013"/>
      <c r="AA4" s="1013"/>
      <c r="AB4" s="1013"/>
      <c r="AC4" s="1013"/>
      <c r="AD4" s="1013"/>
      <c r="AE4" s="1013"/>
      <c r="AF4" s="1013"/>
      <c r="AG4" s="1013"/>
      <c r="AH4" s="1013"/>
      <c r="AI4" s="1013"/>
      <c r="AJ4" s="1013"/>
      <c r="AK4" s="1013"/>
      <c r="AL4" s="1013"/>
      <c r="AM4" s="1013"/>
      <c r="AN4" s="1013"/>
      <c r="AO4" s="1013"/>
      <c r="AP4" s="1013"/>
      <c r="AQ4" s="1013"/>
      <c r="AR4" s="1013"/>
      <c r="AS4" s="1013"/>
      <c r="AT4" s="1013"/>
      <c r="AU4" s="1013"/>
      <c r="AV4" s="1013"/>
      <c r="AW4" s="745"/>
      <c r="AX4" s="1013"/>
      <c r="AY4" s="1013"/>
      <c r="AZ4" s="1013"/>
      <c r="BA4" s="1013"/>
      <c r="BB4" s="1013"/>
      <c r="BC4" s="1013"/>
      <c r="BD4" s="1013"/>
      <c r="BE4" s="1013"/>
      <c r="BF4" s="1013"/>
      <c r="BG4" s="1013"/>
      <c r="BH4" s="1013"/>
      <c r="BI4" s="1013"/>
      <c r="BJ4" s="1013"/>
      <c r="BK4" s="1013"/>
      <c r="BL4" s="1013"/>
      <c r="BM4" s="1013"/>
      <c r="BN4" s="1013"/>
      <c r="BO4" s="1013"/>
      <c r="BP4" s="1013"/>
      <c r="BQ4" s="1013"/>
      <c r="BR4" s="1013"/>
      <c r="BS4" s="1013"/>
      <c r="BT4" s="1013"/>
      <c r="BU4" s="1013"/>
      <c r="BV4" s="1013"/>
      <c r="BW4" s="1013"/>
      <c r="BX4" s="1013"/>
      <c r="BY4" s="1013"/>
      <c r="BZ4" s="1013"/>
      <c r="CA4" s="1013"/>
      <c r="CB4" s="1013"/>
      <c r="CC4" s="1013"/>
      <c r="CD4" s="1013"/>
      <c r="CE4" s="1013"/>
      <c r="CF4" s="1013"/>
      <c r="CG4" s="1013"/>
      <c r="CH4" s="1013"/>
      <c r="CI4" s="1013"/>
      <c r="CJ4" s="1013"/>
      <c r="CK4" s="1013"/>
      <c r="CL4" s="1013"/>
      <c r="CM4" s="1013"/>
      <c r="CN4" s="1013"/>
      <c r="CO4" s="1013"/>
      <c r="CP4" s="1013"/>
      <c r="CQ4" s="1013"/>
      <c r="CR4" s="1013"/>
      <c r="CS4" s="1013"/>
      <c r="CT4" s="1013"/>
      <c r="CU4" s="1013"/>
      <c r="CV4" s="1013"/>
      <c r="CW4" s="1013"/>
      <c r="CX4" s="1013"/>
      <c r="CY4" s="1013"/>
      <c r="CZ4" s="1013"/>
      <c r="DA4" s="1013"/>
      <c r="DB4" s="1013"/>
      <c r="DC4" s="1013"/>
      <c r="DD4" s="1013"/>
      <c r="DE4" s="1013"/>
      <c r="DF4" s="1013"/>
      <c r="DG4" s="1013"/>
      <c r="DH4" s="1013"/>
      <c r="DI4" s="1013"/>
      <c r="DJ4" s="1013"/>
      <c r="DK4" s="1013"/>
      <c r="DL4" s="1013"/>
      <c r="DM4" s="1013"/>
      <c r="DN4" s="1013"/>
      <c r="DO4" s="1013"/>
      <c r="DP4" s="1013"/>
      <c r="DQ4" s="1013"/>
      <c r="DR4" s="1013"/>
      <c r="DS4" s="1013"/>
      <c r="DT4" s="1013"/>
      <c r="DU4" s="1013"/>
      <c r="DV4" s="1013"/>
      <c r="DW4" s="1013"/>
      <c r="DX4" s="1013"/>
      <c r="DY4" s="1013"/>
      <c r="DZ4" s="1013"/>
      <c r="EA4" s="1013"/>
      <c r="EB4" s="1013"/>
      <c r="EC4" s="1013"/>
      <c r="ED4" s="1013"/>
      <c r="EE4" s="1013"/>
      <c r="EF4" s="1013"/>
      <c r="EG4" s="1013"/>
      <c r="EH4" s="1013"/>
      <c r="EI4" s="1013"/>
      <c r="EJ4" s="1013"/>
      <c r="EK4" s="1013"/>
      <c r="EL4" s="1013"/>
      <c r="EM4" s="1013"/>
      <c r="EN4" s="1013"/>
      <c r="EO4" s="1013"/>
      <c r="EP4" s="1013"/>
      <c r="EQ4" s="1013"/>
      <c r="ER4" s="1013"/>
      <c r="ES4" s="1013"/>
      <c r="ET4" s="1013"/>
      <c r="EU4" s="1013"/>
      <c r="EV4" s="1013"/>
      <c r="EW4" s="1013"/>
      <c r="EX4" s="1013"/>
      <c r="EY4" s="1013"/>
      <c r="EZ4" s="1013"/>
      <c r="FA4" s="1013"/>
      <c r="FB4" s="1013"/>
      <c r="FC4" s="1013"/>
      <c r="FD4" s="1013"/>
      <c r="FE4" s="1013"/>
      <c r="FF4" s="1013"/>
      <c r="FG4" s="1013"/>
      <c r="FH4" s="1013"/>
      <c r="FI4" s="1013"/>
      <c r="FJ4" s="1013"/>
      <c r="FK4" s="1013"/>
      <c r="FL4" s="1013"/>
      <c r="FM4" s="1013"/>
      <c r="FN4" s="1013"/>
      <c r="FO4" s="1013"/>
      <c r="FP4" s="1013"/>
      <c r="FQ4" s="1013"/>
      <c r="FR4" s="1013"/>
      <c r="FS4" s="1013"/>
      <c r="FT4" s="1013"/>
      <c r="FU4" s="1013"/>
      <c r="FV4" s="1013"/>
      <c r="FW4" s="1013"/>
      <c r="FX4" s="1013"/>
      <c r="FY4" s="1013"/>
      <c r="FZ4" s="1013"/>
      <c r="GA4" s="1013"/>
      <c r="GB4" s="1013"/>
      <c r="GC4" s="1013"/>
      <c r="GD4" s="1013"/>
      <c r="GE4" s="1013"/>
      <c r="GF4" s="1013"/>
      <c r="GG4" s="1013"/>
      <c r="GH4" s="1013"/>
      <c r="GI4" s="1013"/>
      <c r="GJ4" s="1013"/>
      <c r="GK4" s="1013"/>
      <c r="GL4" s="1013"/>
      <c r="GM4" s="1013"/>
      <c r="GN4" s="1013"/>
      <c r="GO4" s="1013"/>
      <c r="GP4" s="1013"/>
      <c r="GQ4" s="1013"/>
      <c r="GR4" s="1013"/>
      <c r="GS4" s="1013"/>
      <c r="GT4" s="1013"/>
      <c r="GU4" s="1013"/>
      <c r="GV4" s="1013"/>
      <c r="GW4" s="1013"/>
      <c r="GX4" s="1013"/>
      <c r="GY4" s="1013"/>
      <c r="GZ4" s="1013"/>
      <c r="HA4" s="1013"/>
      <c r="HB4" s="1013"/>
      <c r="HC4" s="1013"/>
      <c r="HD4" s="1013"/>
      <c r="HE4" s="1013"/>
      <c r="HF4" s="1013"/>
      <c r="HG4" s="1013"/>
      <c r="HH4" s="1013"/>
      <c r="HI4" s="1013"/>
      <c r="HJ4" s="1013"/>
      <c r="HK4" s="1013"/>
      <c r="HL4" s="1013"/>
      <c r="HM4" s="1013"/>
      <c r="HN4" s="1013"/>
      <c r="HO4" s="1013"/>
      <c r="HP4" s="1013"/>
      <c r="HQ4" s="1013"/>
      <c r="HR4" s="1013"/>
      <c r="HS4" s="1013"/>
      <c r="HT4" s="1013"/>
      <c r="HU4" s="1013"/>
      <c r="HV4" s="1013"/>
      <c r="HW4" s="1013"/>
      <c r="HX4" s="1013"/>
      <c r="HY4" s="1013"/>
      <c r="HZ4" s="1013"/>
      <c r="IA4" s="1013"/>
      <c r="IB4" s="1013"/>
      <c r="IC4" s="1013"/>
      <c r="ID4" s="1013"/>
      <c r="IE4" s="1013"/>
      <c r="IF4" s="1013"/>
      <c r="IG4" s="1013"/>
      <c r="IH4" s="1013"/>
      <c r="II4" s="1013"/>
      <c r="IJ4" s="1013"/>
      <c r="IK4" s="1013"/>
      <c r="IL4" s="1013"/>
      <c r="IM4" s="1013"/>
      <c r="IN4" s="1013"/>
      <c r="IO4" s="1013"/>
      <c r="IP4" s="1013"/>
      <c r="IQ4" s="1013"/>
      <c r="IR4" s="1013"/>
      <c r="IS4" s="1013"/>
      <c r="IT4" s="1013"/>
      <c r="IU4" s="1013"/>
      <c r="IV4" s="1013"/>
      <c r="IW4" s="1013"/>
      <c r="IX4" s="1013"/>
      <c r="IY4" s="1013"/>
      <c r="IZ4" s="1013"/>
      <c r="JA4" s="1013"/>
      <c r="JB4" s="1013"/>
      <c r="JC4" s="1013"/>
      <c r="JD4" s="1013"/>
      <c r="JE4" s="1013"/>
      <c r="JF4" s="1013"/>
      <c r="JG4" s="1013"/>
      <c r="JH4" s="1013"/>
      <c r="JI4" s="1013"/>
      <c r="JJ4" s="1013"/>
      <c r="JK4" s="1013"/>
      <c r="JL4" s="1013"/>
      <c r="JM4" s="1013"/>
      <c r="JN4" s="1013"/>
      <c r="JO4" s="1013"/>
      <c r="JP4" s="1013"/>
      <c r="JQ4" s="1013"/>
      <c r="JR4" s="1013"/>
      <c r="JS4" s="1013"/>
      <c r="JT4" s="1013"/>
      <c r="JU4" s="1013"/>
      <c r="JV4" s="1013"/>
      <c r="JW4" s="1013"/>
      <c r="JX4" s="1013"/>
      <c r="JY4" s="1013"/>
      <c r="JZ4" s="1013"/>
      <c r="KA4" s="1013"/>
      <c r="KB4" s="1013"/>
      <c r="KC4" s="1013"/>
      <c r="KD4" s="1013"/>
      <c r="KE4" s="1013"/>
      <c r="KF4" s="1013"/>
      <c r="KG4" s="1013"/>
      <c r="KH4" s="1013"/>
      <c r="KI4" s="1013"/>
      <c r="KJ4" s="1013"/>
      <c r="KK4" s="1013"/>
      <c r="KL4" s="1013"/>
      <c r="KM4" s="1013"/>
      <c r="KN4" s="1013"/>
      <c r="KO4" s="1013"/>
      <c r="KP4" s="1013"/>
      <c r="KQ4" s="1013"/>
      <c r="KR4" s="1013"/>
      <c r="KS4" s="1013"/>
      <c r="KT4" s="1013"/>
      <c r="KU4" s="1013"/>
      <c r="KV4" s="1013"/>
      <c r="KW4" s="1013"/>
      <c r="KX4" s="1013"/>
      <c r="KY4" s="1013"/>
      <c r="KZ4" s="1013"/>
      <c r="LA4" s="1013"/>
      <c r="LB4" s="1013"/>
      <c r="LC4" s="1013"/>
      <c r="LD4" s="1013"/>
      <c r="LE4" s="1013"/>
      <c r="LF4" s="1013"/>
      <c r="LG4" s="1013"/>
      <c r="LH4" s="1013"/>
      <c r="LI4" s="1013"/>
      <c r="LJ4" s="1013"/>
      <c r="LK4" s="1013"/>
      <c r="LL4" s="1013"/>
      <c r="LM4" s="1013"/>
      <c r="LN4" s="1013"/>
      <c r="LO4" s="1013"/>
      <c r="LP4" s="1013"/>
      <c r="LQ4" s="1013"/>
      <c r="LR4" s="1013"/>
      <c r="LS4" s="1013"/>
      <c r="LT4" s="1013"/>
      <c r="LU4" s="1013"/>
      <c r="LV4" s="1013"/>
      <c r="LW4" s="1013"/>
      <c r="LX4" s="1013"/>
      <c r="LY4" s="1013"/>
      <c r="LZ4" s="1013"/>
      <c r="MA4" s="1013"/>
      <c r="MB4" s="1013"/>
      <c r="MC4" s="1013"/>
      <c r="MD4" s="1013"/>
      <c r="ME4" s="1013"/>
      <c r="MF4" s="1013"/>
      <c r="MG4" s="1013"/>
      <c r="MH4" s="1013"/>
      <c r="MI4" s="1013"/>
      <c r="MJ4" s="1013"/>
      <c r="MK4" s="1013"/>
      <c r="ML4" s="1013"/>
      <c r="MM4" s="1013"/>
      <c r="MN4" s="1013"/>
      <c r="MO4" s="1013"/>
      <c r="MP4" s="1013"/>
      <c r="MQ4" s="1013"/>
      <c r="MR4" s="1013"/>
      <c r="MS4" s="1013"/>
      <c r="MT4" s="1013"/>
      <c r="MU4" s="1013"/>
      <c r="MV4" s="1013"/>
      <c r="MW4" s="1013"/>
      <c r="MX4" s="1013"/>
      <c r="MY4" s="1013"/>
      <c r="MZ4" s="1013"/>
      <c r="NA4" s="1013"/>
      <c r="NB4" s="1013"/>
      <c r="NC4" s="1013"/>
      <c r="ND4" s="1013"/>
      <c r="NE4" s="1013"/>
      <c r="NF4" s="1013"/>
      <c r="NG4" s="1013"/>
      <c r="NH4" s="1013"/>
      <c r="NI4" s="1013"/>
      <c r="NJ4" s="1013"/>
      <c r="NK4" s="1013"/>
      <c r="NL4" s="1013"/>
      <c r="NM4" s="1013"/>
      <c r="NN4" s="1013"/>
      <c r="NO4" s="1013"/>
      <c r="NP4" s="1013"/>
      <c r="NQ4" s="1013"/>
      <c r="NR4" s="1013"/>
      <c r="NS4" s="1013"/>
      <c r="NT4" s="1013"/>
      <c r="NU4" s="1013"/>
      <c r="NV4" s="1013"/>
      <c r="NW4" s="1013"/>
      <c r="NX4" s="1013"/>
      <c r="NY4" s="1013"/>
      <c r="NZ4" s="1013"/>
      <c r="OA4" s="1013"/>
      <c r="OB4" s="1013"/>
      <c r="OC4" s="1013"/>
      <c r="OD4" s="1013"/>
      <c r="OE4" s="1013"/>
      <c r="OF4" s="1013"/>
      <c r="OG4" s="1013"/>
      <c r="OH4" s="1013"/>
      <c r="OI4" s="1013"/>
      <c r="OJ4" s="1013"/>
      <c r="OK4" s="1013"/>
      <c r="OL4" s="1013"/>
      <c r="OM4" s="1013"/>
      <c r="ON4" s="1013"/>
      <c r="OO4" s="1013"/>
      <c r="OP4" s="1013"/>
      <c r="OQ4" s="1013"/>
      <c r="OR4" s="1013"/>
      <c r="OS4" s="1013"/>
      <c r="OT4" s="1013"/>
      <c r="OU4" s="1013"/>
      <c r="OV4" s="1013"/>
      <c r="OW4" s="1013"/>
      <c r="OX4" s="1013"/>
      <c r="OY4" s="1013"/>
      <c r="OZ4" s="1013"/>
      <c r="PA4" s="1013"/>
      <c r="PB4" s="1013"/>
      <c r="PC4" s="1013"/>
      <c r="PD4" s="1013"/>
      <c r="PE4" s="1013"/>
      <c r="PF4" s="1013"/>
      <c r="PG4" s="1013"/>
      <c r="PH4" s="1013"/>
      <c r="PI4" s="1013"/>
      <c r="PJ4" s="1013"/>
      <c r="PK4" s="1013"/>
      <c r="PL4" s="1013"/>
      <c r="PM4" s="1013"/>
      <c r="PN4" s="1013"/>
      <c r="PO4" s="1013"/>
      <c r="PP4" s="1013"/>
      <c r="PQ4" s="1013"/>
      <c r="PR4" s="1013"/>
      <c r="PS4" s="1013"/>
      <c r="PT4" s="1013"/>
      <c r="PU4" s="1013"/>
      <c r="PV4" s="1013"/>
      <c r="PW4" s="1013"/>
      <c r="PX4" s="1013"/>
      <c r="PY4" s="1013"/>
      <c r="PZ4" s="1013"/>
      <c r="QA4" s="1013"/>
      <c r="QB4" s="1013"/>
      <c r="QC4" s="1013"/>
      <c r="QD4" s="1013"/>
      <c r="QE4" s="1013"/>
      <c r="QF4" s="1013"/>
      <c r="QG4" s="1013"/>
      <c r="QH4" s="1013"/>
      <c r="QI4" s="1013"/>
      <c r="QJ4" s="1013"/>
      <c r="QK4" s="1013"/>
      <c r="QL4" s="1013"/>
      <c r="QM4" s="1013"/>
      <c r="QN4" s="1013"/>
      <c r="QO4" s="1013"/>
      <c r="QP4" s="1013"/>
      <c r="QQ4" s="1013"/>
      <c r="QR4" s="1013"/>
      <c r="QS4" s="1013"/>
      <c r="QT4" s="1013"/>
      <c r="QU4" s="1013"/>
      <c r="QV4" s="1013"/>
      <c r="QW4" s="1013"/>
      <c r="QX4" s="1013"/>
      <c r="QY4" s="1013"/>
      <c r="QZ4" s="1013"/>
      <c r="RA4" s="1013"/>
      <c r="RB4" s="1013"/>
      <c r="RC4" s="1013"/>
      <c r="RD4" s="1013"/>
      <c r="RE4" s="1013"/>
      <c r="RF4" s="1013"/>
      <c r="RG4" s="1013"/>
      <c r="RH4" s="1013"/>
      <c r="RI4" s="1013"/>
      <c r="RJ4" s="1013"/>
      <c r="RK4" s="1013"/>
      <c r="RL4" s="1013"/>
      <c r="RM4" s="1013"/>
      <c r="RN4" s="1013"/>
      <c r="RO4" s="1013"/>
      <c r="RP4" s="1013"/>
      <c r="RQ4" s="1013"/>
      <c r="RR4" s="1013"/>
      <c r="RS4" s="1013"/>
      <c r="RT4" s="1013"/>
      <c r="RU4" s="1013"/>
      <c r="RV4" s="1013"/>
      <c r="RW4" s="1013"/>
      <c r="RX4" s="1013"/>
      <c r="RY4" s="1013"/>
      <c r="RZ4" s="1013"/>
      <c r="SA4" s="1013"/>
      <c r="SB4" s="1013"/>
      <c r="SC4" s="1013"/>
      <c r="SD4" s="1013"/>
      <c r="SE4" s="1013"/>
      <c r="SF4" s="1013"/>
      <c r="SG4" s="1013"/>
      <c r="SH4" s="1013"/>
      <c r="SI4" s="1013"/>
      <c r="SJ4" s="1013"/>
      <c r="SK4" s="1013"/>
      <c r="SL4" s="1013"/>
      <c r="SM4" s="1013"/>
      <c r="SN4" s="1013"/>
      <c r="SO4" s="1013"/>
      <c r="SP4" s="1013"/>
      <c r="SQ4" s="1013"/>
      <c r="SR4" s="1013"/>
      <c r="SS4" s="1013"/>
      <c r="ST4" s="1013"/>
      <c r="SU4" s="1013"/>
      <c r="SV4" s="1013"/>
      <c r="SW4" s="1013"/>
      <c r="SX4" s="1013"/>
      <c r="SY4" s="1013"/>
      <c r="SZ4" s="1013"/>
      <c r="TA4" s="1013"/>
      <c r="TB4" s="1013"/>
      <c r="TC4" s="1013"/>
      <c r="TD4" s="1013"/>
      <c r="TE4" s="1013"/>
      <c r="TF4" s="1013"/>
      <c r="TG4" s="1013"/>
      <c r="TH4" s="1013"/>
      <c r="TI4" s="1013"/>
      <c r="TJ4" s="1013"/>
      <c r="TK4" s="1013"/>
      <c r="TL4" s="1013"/>
      <c r="TM4" s="1013"/>
      <c r="TN4" s="1013"/>
      <c r="TO4" s="1013"/>
      <c r="TP4" s="1013"/>
      <c r="TQ4" s="1013"/>
      <c r="TR4" s="1013"/>
      <c r="TS4" s="1013"/>
      <c r="TT4" s="1013"/>
      <c r="TU4" s="1013"/>
      <c r="TV4" s="1013"/>
      <c r="TW4" s="1013"/>
      <c r="TX4" s="1013"/>
      <c r="TY4" s="1013"/>
      <c r="TZ4" s="1013"/>
      <c r="UA4" s="1013"/>
      <c r="UB4" s="1013"/>
      <c r="UC4" s="1013"/>
      <c r="UD4" s="1013"/>
      <c r="UE4" s="1013"/>
      <c r="UF4" s="1013"/>
      <c r="UG4" s="1013"/>
      <c r="UH4" s="1013"/>
      <c r="UI4" s="1013"/>
      <c r="UJ4" s="1013"/>
      <c r="UK4" s="1013"/>
      <c r="UL4" s="1013"/>
      <c r="UM4" s="1013"/>
      <c r="UN4" s="1013"/>
      <c r="UO4" s="1013"/>
      <c r="UP4" s="1013"/>
      <c r="UQ4" s="1013"/>
      <c r="UR4" s="1013"/>
      <c r="US4" s="1013"/>
      <c r="UT4" s="1013"/>
      <c r="UU4" s="1013"/>
      <c r="UV4" s="1013"/>
      <c r="UW4" s="1013"/>
      <c r="UX4" s="1013"/>
      <c r="UY4" s="1013"/>
      <c r="UZ4" s="1013"/>
      <c r="VA4" s="1013"/>
      <c r="VB4" s="1013"/>
      <c r="VC4" s="1013"/>
      <c r="VD4" s="1013"/>
      <c r="VE4" s="1013"/>
      <c r="VF4" s="1013"/>
      <c r="VG4" s="1013"/>
      <c r="VH4" s="1013"/>
      <c r="VI4" s="1013"/>
      <c r="VJ4" s="1013"/>
      <c r="VK4" s="1013"/>
      <c r="VL4" s="1013"/>
      <c r="VM4" s="1013"/>
      <c r="VN4" s="1013"/>
      <c r="VO4" s="1013"/>
      <c r="VP4" s="1013"/>
      <c r="VQ4" s="1013"/>
      <c r="VR4" s="1013"/>
      <c r="VS4" s="1013"/>
      <c r="VT4" s="1013"/>
      <c r="VU4" s="1013"/>
      <c r="VV4" s="1013"/>
      <c r="VW4" s="1013"/>
      <c r="VX4" s="1013"/>
      <c r="VY4" s="1013"/>
      <c r="VZ4" s="1013"/>
      <c r="WA4" s="1013"/>
      <c r="WB4" s="1013"/>
      <c r="WC4" s="1013"/>
      <c r="WD4" s="1013"/>
      <c r="WE4" s="1013"/>
      <c r="WF4" s="1013"/>
      <c r="WG4" s="1013"/>
      <c r="WH4" s="1013"/>
      <c r="WI4" s="1013"/>
      <c r="WJ4" s="1013"/>
      <c r="WK4" s="1013"/>
      <c r="WL4" s="1013"/>
      <c r="WM4" s="1013"/>
      <c r="WN4" s="1013"/>
      <c r="WO4" s="1013"/>
      <c r="WP4" s="1013"/>
      <c r="WQ4" s="1013"/>
      <c r="WR4" s="1013"/>
      <c r="WS4" s="1013"/>
      <c r="WT4" s="1013"/>
      <c r="WU4" s="1013"/>
      <c r="WV4" s="1013"/>
      <c r="WW4" s="1013"/>
      <c r="WX4" s="1013"/>
      <c r="WY4" s="1013"/>
      <c r="WZ4" s="1013"/>
      <c r="XA4" s="1013"/>
      <c r="XB4" s="1013"/>
      <c r="XC4" s="1013"/>
      <c r="XD4" s="1013"/>
      <c r="XE4" s="1013"/>
      <c r="XF4" s="1013"/>
      <c r="XG4" s="1013"/>
      <c r="XH4" s="1013"/>
      <c r="XI4" s="1013"/>
      <c r="XJ4" s="1013"/>
      <c r="XK4" s="1013"/>
      <c r="XL4" s="1013"/>
      <c r="XM4" s="1013"/>
      <c r="XN4" s="1013"/>
      <c r="XO4" s="1013"/>
      <c r="XP4" s="1013"/>
      <c r="XQ4" s="1013"/>
      <c r="XR4" s="1013"/>
      <c r="XS4" s="1013"/>
      <c r="XT4" s="1013"/>
      <c r="XU4" s="1013"/>
      <c r="XV4" s="1013"/>
      <c r="XW4" s="1013"/>
      <c r="XX4" s="1013"/>
      <c r="XY4" s="1013"/>
      <c r="XZ4" s="1013"/>
      <c r="YA4" s="1013"/>
      <c r="YB4" s="1013"/>
      <c r="YC4" s="1013"/>
      <c r="YD4" s="1013"/>
      <c r="YE4" s="1013"/>
      <c r="YF4" s="1013"/>
      <c r="YG4" s="1013"/>
      <c r="YH4" s="1013"/>
      <c r="YI4" s="1013"/>
      <c r="YJ4" s="1013"/>
      <c r="YK4" s="1013"/>
      <c r="YL4" s="1013"/>
      <c r="YM4" s="1013"/>
      <c r="YN4" s="1013"/>
      <c r="YO4" s="1013"/>
      <c r="YP4" s="1013"/>
      <c r="YQ4" s="1013"/>
      <c r="YR4" s="1013"/>
      <c r="YS4" s="1013"/>
      <c r="YT4" s="1013"/>
      <c r="YU4" s="1013"/>
      <c r="YV4" s="1013"/>
      <c r="YW4" s="1013"/>
      <c r="YX4" s="1013"/>
      <c r="YY4" s="1013"/>
      <c r="YZ4" s="1013"/>
      <c r="ZA4" s="1013"/>
      <c r="ZB4" s="1013"/>
      <c r="ZC4" s="1013"/>
      <c r="ZD4" s="1013"/>
      <c r="ZE4" s="1013"/>
    </row>
    <row r="5" spans="1:681" ht="15">
      <c r="A5" s="1013"/>
      <c r="B5" s="1013"/>
      <c r="C5" s="1013"/>
      <c r="D5" s="1013"/>
      <c r="E5" s="1385"/>
      <c r="F5" s="711"/>
      <c r="G5" s="1013"/>
      <c r="H5" s="1013"/>
      <c r="I5" s="1013"/>
      <c r="J5" s="745"/>
      <c r="K5" s="745"/>
      <c r="L5" s="745"/>
      <c r="M5" s="745"/>
      <c r="N5" s="745"/>
      <c r="O5" s="1013"/>
      <c r="P5" s="1013"/>
      <c r="Q5" s="1013"/>
      <c r="R5" s="745"/>
      <c r="S5" s="745"/>
      <c r="T5" s="745"/>
      <c r="U5" s="745"/>
      <c r="V5" s="745"/>
      <c r="W5" s="1385"/>
      <c r="X5" s="1013"/>
      <c r="Y5" s="711"/>
      <c r="Z5" s="1013"/>
      <c r="AA5" s="1013"/>
      <c r="AB5" s="1013"/>
      <c r="AC5" s="1013"/>
      <c r="AD5" s="1013"/>
      <c r="AE5" s="1013"/>
      <c r="AF5" s="1013"/>
      <c r="AG5" s="1013"/>
      <c r="AH5" s="1013"/>
      <c r="AI5" s="1013"/>
      <c r="AJ5" s="1013"/>
      <c r="AK5" s="1013"/>
      <c r="AL5" s="1013"/>
      <c r="AM5" s="1013"/>
      <c r="AN5" s="1013"/>
      <c r="AO5" s="1013"/>
      <c r="AP5" s="1013"/>
      <c r="AQ5" s="1013"/>
      <c r="AR5" s="1013"/>
      <c r="AS5" s="1013"/>
      <c r="AT5" s="1013"/>
      <c r="AU5" s="1013"/>
      <c r="AV5" s="1013"/>
      <c r="AW5" s="745"/>
      <c r="AX5" s="1013"/>
      <c r="AY5" s="1013"/>
      <c r="AZ5" s="1013"/>
      <c r="BA5" s="1013"/>
      <c r="BB5" s="1013"/>
      <c r="BC5" s="1013"/>
      <c r="BD5" s="1013"/>
      <c r="BE5" s="1013"/>
      <c r="BF5" s="1013"/>
      <c r="BG5" s="1013"/>
      <c r="BH5" s="1013"/>
      <c r="BI5" s="1013"/>
      <c r="BJ5" s="1013"/>
      <c r="BK5" s="1013"/>
      <c r="BL5" s="1013"/>
      <c r="BM5" s="1013"/>
      <c r="BN5" s="1013"/>
      <c r="BO5" s="1013"/>
      <c r="BP5" s="1013"/>
      <c r="BQ5" s="1013"/>
      <c r="BR5" s="1013"/>
      <c r="BS5" s="1013"/>
      <c r="BT5" s="1013"/>
      <c r="BU5" s="1013"/>
      <c r="BV5" s="1013"/>
      <c r="BW5" s="1013"/>
      <c r="BX5" s="1013"/>
      <c r="BY5" s="1013"/>
      <c r="BZ5" s="1013"/>
      <c r="CA5" s="1013"/>
      <c r="CB5" s="1013"/>
      <c r="CC5" s="1013"/>
      <c r="CD5" s="1013"/>
      <c r="CE5" s="1013"/>
      <c r="CF5" s="1013"/>
      <c r="CG5" s="1013"/>
      <c r="CH5" s="1013"/>
      <c r="CI5" s="1013"/>
      <c r="CJ5" s="1013"/>
      <c r="CK5" s="1013"/>
      <c r="CL5" s="1013"/>
      <c r="CM5" s="1013"/>
      <c r="CN5" s="1013"/>
      <c r="CO5" s="1013"/>
      <c r="CP5" s="1013"/>
      <c r="CQ5" s="1013"/>
      <c r="CR5" s="1013"/>
      <c r="CS5" s="1013"/>
      <c r="CT5" s="1013"/>
      <c r="CU5" s="1013"/>
      <c r="CV5" s="1013"/>
      <c r="CW5" s="1013"/>
      <c r="CX5" s="1013"/>
      <c r="CY5" s="1013"/>
      <c r="CZ5" s="1013"/>
      <c r="DA5" s="1013"/>
      <c r="DB5" s="1013"/>
      <c r="DC5" s="1013"/>
      <c r="DD5" s="1013"/>
      <c r="DE5" s="1013"/>
      <c r="DF5" s="1013"/>
      <c r="DG5" s="1013"/>
      <c r="DH5" s="1013"/>
      <c r="DI5" s="1013"/>
      <c r="DJ5" s="1013"/>
      <c r="DK5" s="1013"/>
      <c r="DL5" s="1013"/>
      <c r="DM5" s="1013"/>
      <c r="DN5" s="1013"/>
      <c r="DO5" s="1013"/>
      <c r="DP5" s="1013"/>
      <c r="DQ5" s="1013"/>
      <c r="DR5" s="1013"/>
      <c r="DS5" s="1013"/>
      <c r="DT5" s="1013"/>
      <c r="DU5" s="1013"/>
      <c r="DV5" s="1013"/>
      <c r="DW5" s="1013"/>
      <c r="DX5" s="1013"/>
      <c r="DY5" s="1013"/>
      <c r="DZ5" s="1013"/>
      <c r="EA5" s="1013"/>
      <c r="EB5" s="1013"/>
      <c r="EC5" s="1013"/>
      <c r="ED5" s="1013"/>
      <c r="EE5" s="1013"/>
      <c r="EF5" s="1013"/>
      <c r="EG5" s="1013"/>
      <c r="EH5" s="1013"/>
      <c r="EI5" s="1013"/>
      <c r="EJ5" s="1013"/>
      <c r="EK5" s="1013"/>
      <c r="EL5" s="1013"/>
      <c r="EM5" s="1013"/>
      <c r="EN5" s="1013"/>
      <c r="EO5" s="1013"/>
      <c r="EP5" s="1013"/>
      <c r="EQ5" s="1013"/>
      <c r="ER5" s="1013"/>
      <c r="ES5" s="1013"/>
      <c r="ET5" s="1013"/>
      <c r="EU5" s="1013"/>
      <c r="EV5" s="1013"/>
      <c r="EW5" s="1013"/>
      <c r="EX5" s="1013"/>
      <c r="EY5" s="1013"/>
      <c r="EZ5" s="1013"/>
      <c r="FA5" s="1013"/>
      <c r="FB5" s="1013"/>
      <c r="FC5" s="1013"/>
      <c r="FD5" s="1013"/>
      <c r="FE5" s="1013"/>
      <c r="FF5" s="1013"/>
      <c r="FG5" s="1013"/>
      <c r="FH5" s="1013"/>
      <c r="FI5" s="1013"/>
      <c r="FJ5" s="1013"/>
      <c r="FK5" s="1013"/>
      <c r="FL5" s="1013"/>
      <c r="FM5" s="1013"/>
      <c r="FN5" s="1013"/>
      <c r="FO5" s="1013"/>
      <c r="FP5" s="1013"/>
      <c r="FQ5" s="1013"/>
      <c r="FR5" s="1013"/>
      <c r="FS5" s="1013"/>
      <c r="FT5" s="1013"/>
      <c r="FU5" s="1013"/>
      <c r="FV5" s="1013"/>
      <c r="FW5" s="1013"/>
      <c r="FX5" s="1013"/>
      <c r="FY5" s="1013"/>
      <c r="FZ5" s="1013"/>
      <c r="GA5" s="1013"/>
      <c r="GB5" s="1013"/>
      <c r="GC5" s="1013"/>
      <c r="GD5" s="1013"/>
      <c r="GE5" s="1013"/>
      <c r="GF5" s="1013"/>
      <c r="GG5" s="1013"/>
      <c r="GH5" s="1013"/>
      <c r="GI5" s="1013"/>
      <c r="GJ5" s="1013"/>
      <c r="GK5" s="1013"/>
      <c r="GL5" s="1013"/>
      <c r="GM5" s="1013"/>
      <c r="GN5" s="1013"/>
      <c r="GO5" s="1013"/>
      <c r="GP5" s="1013"/>
      <c r="GQ5" s="1013"/>
      <c r="GR5" s="1013"/>
      <c r="GS5" s="1013"/>
      <c r="GT5" s="1013"/>
      <c r="GU5" s="1013"/>
      <c r="GV5" s="1013"/>
      <c r="GW5" s="1013"/>
      <c r="GX5" s="1013"/>
      <c r="GY5" s="1013"/>
      <c r="GZ5" s="1013"/>
      <c r="HA5" s="1013"/>
      <c r="HB5" s="1013"/>
      <c r="HC5" s="1013"/>
      <c r="HD5" s="1013"/>
      <c r="HE5" s="1013"/>
      <c r="HF5" s="1013"/>
      <c r="HG5" s="1013"/>
      <c r="HH5" s="1013"/>
      <c r="HI5" s="1013"/>
      <c r="HJ5" s="1013"/>
      <c r="HK5" s="1013"/>
      <c r="HL5" s="1013"/>
      <c r="HM5" s="1013"/>
      <c r="HN5" s="1013"/>
      <c r="HO5" s="1013"/>
      <c r="HP5" s="1013"/>
      <c r="HQ5" s="1013"/>
      <c r="HR5" s="1013"/>
      <c r="HS5" s="1013"/>
      <c r="HT5" s="1013"/>
      <c r="HU5" s="1013"/>
      <c r="HV5" s="1013"/>
      <c r="HW5" s="1013"/>
      <c r="HX5" s="1013"/>
      <c r="HY5" s="1013"/>
      <c r="HZ5" s="1013"/>
      <c r="IA5" s="1013"/>
      <c r="IB5" s="1013"/>
      <c r="IC5" s="1013"/>
      <c r="ID5" s="1013"/>
      <c r="IE5" s="1013"/>
      <c r="IF5" s="1013"/>
      <c r="IG5" s="1013"/>
      <c r="IH5" s="1013"/>
      <c r="II5" s="1013"/>
      <c r="IJ5" s="1013"/>
      <c r="IK5" s="1013"/>
      <c r="IL5" s="1013"/>
      <c r="IM5" s="1013"/>
      <c r="IN5" s="1013"/>
      <c r="IO5" s="1013"/>
      <c r="IP5" s="1013"/>
      <c r="IQ5" s="1013"/>
      <c r="IR5" s="1013"/>
      <c r="IS5" s="1013"/>
      <c r="IT5" s="1013"/>
      <c r="IU5" s="1013"/>
      <c r="IV5" s="1013"/>
      <c r="IW5" s="1013"/>
      <c r="IX5" s="1013"/>
      <c r="IY5" s="1013"/>
      <c r="IZ5" s="1013"/>
      <c r="JA5" s="1013"/>
      <c r="JB5" s="1013"/>
      <c r="JC5" s="1013"/>
      <c r="JD5" s="1013"/>
      <c r="JE5" s="1013"/>
      <c r="JF5" s="1013"/>
      <c r="JG5" s="1013"/>
      <c r="JH5" s="1013"/>
      <c r="JI5" s="1013"/>
      <c r="JJ5" s="1013"/>
      <c r="JK5" s="1013"/>
      <c r="JL5" s="1013"/>
      <c r="JM5" s="1013"/>
      <c r="JN5" s="1013"/>
      <c r="JO5" s="1013"/>
      <c r="JP5" s="1013"/>
      <c r="JQ5" s="1013"/>
      <c r="JR5" s="1013"/>
      <c r="JS5" s="1013"/>
      <c r="JT5" s="1013"/>
      <c r="JU5" s="1013"/>
      <c r="JV5" s="1013"/>
      <c r="JW5" s="1013"/>
      <c r="JX5" s="1013"/>
      <c r="JY5" s="1013"/>
      <c r="JZ5" s="1013"/>
      <c r="KA5" s="1013"/>
      <c r="KB5" s="1013"/>
      <c r="KC5" s="1013"/>
      <c r="KD5" s="1013"/>
      <c r="KE5" s="1013"/>
      <c r="KF5" s="1013"/>
      <c r="KG5" s="1013"/>
      <c r="KH5" s="1013"/>
      <c r="KI5" s="1013"/>
      <c r="KJ5" s="1013"/>
      <c r="KK5" s="1013"/>
      <c r="KL5" s="1013"/>
      <c r="KM5" s="1013"/>
      <c r="KN5" s="1013"/>
      <c r="KO5" s="1013"/>
      <c r="KP5" s="1013"/>
      <c r="KQ5" s="1013"/>
      <c r="KR5" s="1013"/>
      <c r="KS5" s="1013"/>
      <c r="KT5" s="1013"/>
      <c r="KU5" s="1013"/>
      <c r="KV5" s="1013"/>
      <c r="KW5" s="1013"/>
      <c r="KX5" s="1013"/>
      <c r="KY5" s="1013"/>
      <c r="KZ5" s="1013"/>
      <c r="LA5" s="1013"/>
      <c r="LB5" s="1013"/>
      <c r="LC5" s="1013"/>
      <c r="LD5" s="1013"/>
      <c r="LE5" s="1013"/>
      <c r="LF5" s="1013"/>
      <c r="LG5" s="1013"/>
      <c r="LH5" s="1013"/>
      <c r="LI5" s="1013"/>
      <c r="LJ5" s="1013"/>
      <c r="LK5" s="1013"/>
      <c r="LL5" s="1013"/>
      <c r="LM5" s="1013"/>
      <c r="LN5" s="1013"/>
      <c r="LO5" s="1013"/>
      <c r="LP5" s="1013"/>
      <c r="LQ5" s="1013"/>
      <c r="LR5" s="1013"/>
      <c r="LS5" s="1013"/>
      <c r="LT5" s="1013"/>
      <c r="LU5" s="1013"/>
      <c r="LV5" s="1013"/>
      <c r="LW5" s="1013"/>
      <c r="LX5" s="1013"/>
      <c r="LY5" s="1013"/>
      <c r="LZ5" s="1013"/>
      <c r="MA5" s="1013"/>
      <c r="MB5" s="1013"/>
      <c r="MC5" s="1013"/>
      <c r="MD5" s="1013"/>
      <c r="ME5" s="1013"/>
      <c r="MF5" s="1013"/>
      <c r="MG5" s="1013"/>
      <c r="MH5" s="1013"/>
      <c r="MI5" s="1013"/>
      <c r="MJ5" s="1013"/>
      <c r="MK5" s="1013"/>
      <c r="ML5" s="1013"/>
      <c r="MM5" s="1013"/>
      <c r="MN5" s="1013"/>
      <c r="MO5" s="1013"/>
      <c r="MP5" s="1013"/>
      <c r="MQ5" s="1013"/>
      <c r="MR5" s="1013"/>
      <c r="MS5" s="1013"/>
      <c r="MT5" s="1013"/>
      <c r="MU5" s="1013"/>
      <c r="MV5" s="1013"/>
      <c r="MW5" s="1013"/>
      <c r="MX5" s="1013"/>
      <c r="MY5" s="1013"/>
      <c r="MZ5" s="1013"/>
      <c r="NA5" s="1013"/>
      <c r="NB5" s="1013"/>
      <c r="NC5" s="1013"/>
      <c r="ND5" s="1013"/>
      <c r="NE5" s="1013"/>
      <c r="NF5" s="1013"/>
      <c r="NG5" s="1013"/>
      <c r="NH5" s="1013"/>
      <c r="NI5" s="1013"/>
      <c r="NJ5" s="1013"/>
      <c r="NK5" s="1013"/>
      <c r="NL5" s="1013"/>
      <c r="NM5" s="1013"/>
      <c r="NN5" s="1013"/>
      <c r="NO5" s="1013"/>
      <c r="NP5" s="1013"/>
      <c r="NQ5" s="1013"/>
      <c r="NR5" s="1013"/>
      <c r="NS5" s="1013"/>
      <c r="NT5" s="1013"/>
      <c r="NU5" s="1013"/>
      <c r="NV5" s="1013"/>
      <c r="NW5" s="1013"/>
      <c r="NX5" s="1013"/>
      <c r="NY5" s="1013"/>
      <c r="NZ5" s="1013"/>
      <c r="OA5" s="1013"/>
      <c r="OB5" s="1013"/>
      <c r="OC5" s="1013"/>
      <c r="OD5" s="1013"/>
      <c r="OE5" s="1013"/>
      <c r="OF5" s="1013"/>
      <c r="OG5" s="1013"/>
      <c r="OH5" s="1013"/>
      <c r="OI5" s="1013"/>
      <c r="OJ5" s="1013"/>
      <c r="OK5" s="1013"/>
      <c r="OL5" s="1013"/>
      <c r="OM5" s="1013"/>
      <c r="ON5" s="1013"/>
      <c r="OO5" s="1013"/>
      <c r="OP5" s="1013"/>
      <c r="OQ5" s="1013"/>
      <c r="OR5" s="1013"/>
      <c r="OS5" s="1013"/>
      <c r="OT5" s="1013"/>
      <c r="OU5" s="1013"/>
      <c r="OV5" s="1013"/>
      <c r="OW5" s="1013"/>
      <c r="OX5" s="1013"/>
      <c r="OY5" s="1013"/>
      <c r="OZ5" s="1013"/>
      <c r="PA5" s="1013"/>
      <c r="PB5" s="1013"/>
      <c r="PC5" s="1013"/>
      <c r="PD5" s="1013"/>
      <c r="PE5" s="1013"/>
      <c r="PF5" s="1013"/>
      <c r="PG5" s="1013"/>
      <c r="PH5" s="1013"/>
      <c r="PI5" s="1013"/>
      <c r="PJ5" s="1013"/>
      <c r="PK5" s="1013"/>
      <c r="PL5" s="1013"/>
      <c r="PM5" s="1013"/>
      <c r="PN5" s="1013"/>
      <c r="PO5" s="1013"/>
      <c r="PP5" s="1013"/>
      <c r="PQ5" s="1013"/>
      <c r="PR5" s="1013"/>
      <c r="PS5" s="1013"/>
      <c r="PT5" s="1013"/>
      <c r="PU5" s="1013"/>
      <c r="PV5" s="1013"/>
      <c r="PW5" s="1013"/>
      <c r="PX5" s="1013"/>
      <c r="PY5" s="1013"/>
      <c r="PZ5" s="1013"/>
      <c r="QA5" s="1013"/>
      <c r="QB5" s="1013"/>
      <c r="QC5" s="1013"/>
      <c r="QD5" s="1013"/>
      <c r="QE5" s="1013"/>
      <c r="QF5" s="1013"/>
      <c r="QG5" s="1013"/>
      <c r="QH5" s="1013"/>
      <c r="QI5" s="1013"/>
      <c r="QJ5" s="1013"/>
      <c r="QK5" s="1013"/>
      <c r="QL5" s="1013"/>
      <c r="QM5" s="1013"/>
      <c r="QN5" s="1013"/>
      <c r="QO5" s="1013"/>
      <c r="QP5" s="1013"/>
      <c r="QQ5" s="1013"/>
      <c r="QR5" s="1013"/>
      <c r="QS5" s="1013"/>
      <c r="QT5" s="1013"/>
      <c r="QU5" s="1013"/>
      <c r="QV5" s="1013"/>
      <c r="QW5" s="1013"/>
      <c r="QX5" s="1013"/>
      <c r="QY5" s="1013"/>
      <c r="QZ5" s="1013"/>
      <c r="RA5" s="1013"/>
      <c r="RB5" s="1013"/>
      <c r="RC5" s="1013"/>
      <c r="RD5" s="1013"/>
      <c r="RE5" s="1013"/>
      <c r="RF5" s="1013"/>
      <c r="RG5" s="1013"/>
      <c r="RH5" s="1013"/>
      <c r="RI5" s="1013"/>
      <c r="RJ5" s="1013"/>
      <c r="RK5" s="1013"/>
      <c r="RL5" s="1013"/>
      <c r="RM5" s="1013"/>
      <c r="RN5" s="1013"/>
      <c r="RO5" s="1013"/>
      <c r="RP5" s="1013"/>
      <c r="RQ5" s="1013"/>
      <c r="RR5" s="1013"/>
      <c r="RS5" s="1013"/>
      <c r="RT5" s="1013"/>
      <c r="RU5" s="1013"/>
      <c r="RV5" s="1013"/>
      <c r="RW5" s="1013"/>
      <c r="RX5" s="1013"/>
      <c r="RY5" s="1013"/>
      <c r="RZ5" s="1013"/>
      <c r="SA5" s="1013"/>
      <c r="SB5" s="1013"/>
      <c r="SC5" s="1013"/>
      <c r="SD5" s="1013"/>
      <c r="SE5" s="1013"/>
      <c r="SF5" s="1013"/>
      <c r="SG5" s="1013"/>
      <c r="SH5" s="1013"/>
      <c r="SI5" s="1013"/>
      <c r="SJ5" s="1013"/>
      <c r="SK5" s="1013"/>
      <c r="SL5" s="1013"/>
      <c r="SM5" s="1013"/>
      <c r="SN5" s="1013"/>
      <c r="SO5" s="1013"/>
      <c r="SP5" s="1013"/>
      <c r="SQ5" s="1013"/>
      <c r="SR5" s="1013"/>
      <c r="SS5" s="1013"/>
      <c r="ST5" s="1013"/>
      <c r="SU5" s="1013"/>
      <c r="SV5" s="1013"/>
      <c r="SW5" s="1013"/>
      <c r="SX5" s="1013"/>
      <c r="SY5" s="1013"/>
      <c r="SZ5" s="1013"/>
      <c r="TA5" s="1013"/>
      <c r="TB5" s="1013"/>
      <c r="TC5" s="1013"/>
      <c r="TD5" s="1013"/>
      <c r="TE5" s="1013"/>
      <c r="TF5" s="1013"/>
      <c r="TG5" s="1013"/>
      <c r="TH5" s="1013"/>
      <c r="TI5" s="1013"/>
      <c r="TJ5" s="1013"/>
      <c r="TK5" s="1013"/>
      <c r="TL5" s="1013"/>
      <c r="TM5" s="1013"/>
      <c r="TN5" s="1013"/>
      <c r="TO5" s="1013"/>
      <c r="TP5" s="1013"/>
      <c r="TQ5" s="1013"/>
      <c r="TR5" s="1013"/>
      <c r="TS5" s="1013"/>
      <c r="TT5" s="1013"/>
      <c r="TU5" s="1013"/>
      <c r="TV5" s="1013"/>
      <c r="TW5" s="1013"/>
      <c r="TX5" s="1013"/>
      <c r="TY5" s="1013"/>
      <c r="TZ5" s="1013"/>
      <c r="UA5" s="1013"/>
      <c r="UB5" s="1013"/>
      <c r="UC5" s="1013"/>
      <c r="UD5" s="1013"/>
      <c r="UE5" s="1013"/>
      <c r="UF5" s="1013"/>
      <c r="UG5" s="1013"/>
      <c r="UH5" s="1013"/>
      <c r="UI5" s="1013"/>
      <c r="UJ5" s="1013"/>
      <c r="UK5" s="1013"/>
      <c r="UL5" s="1013"/>
      <c r="UM5" s="1013"/>
      <c r="UN5" s="1013"/>
      <c r="UO5" s="1013"/>
      <c r="UP5" s="1013"/>
      <c r="UQ5" s="1013"/>
      <c r="UR5" s="1013"/>
      <c r="US5" s="1013"/>
      <c r="UT5" s="1013"/>
      <c r="UU5" s="1013"/>
      <c r="UV5" s="1013"/>
      <c r="UW5" s="1013"/>
      <c r="UX5" s="1013"/>
      <c r="UY5" s="1013"/>
      <c r="UZ5" s="1013"/>
      <c r="VA5" s="1013"/>
      <c r="VB5" s="1013"/>
      <c r="VC5" s="1013"/>
      <c r="VD5" s="1013"/>
      <c r="VE5" s="1013"/>
      <c r="VF5" s="1013"/>
      <c r="VG5" s="1013"/>
      <c r="VH5" s="1013"/>
      <c r="VI5" s="1013"/>
      <c r="VJ5" s="1013"/>
      <c r="VK5" s="1013"/>
      <c r="VL5" s="1013"/>
      <c r="VM5" s="1013"/>
      <c r="VN5" s="1013"/>
      <c r="VO5" s="1013"/>
      <c r="VP5" s="1013"/>
      <c r="VQ5" s="1013"/>
      <c r="VR5" s="1013"/>
      <c r="VS5" s="1013"/>
      <c r="VT5" s="1013"/>
      <c r="VU5" s="1013"/>
      <c r="VV5" s="1013"/>
      <c r="VW5" s="1013"/>
      <c r="VX5" s="1013"/>
      <c r="VY5" s="1013"/>
      <c r="VZ5" s="1013"/>
      <c r="WA5" s="1013"/>
      <c r="WB5" s="1013"/>
      <c r="WC5" s="1013"/>
      <c r="WD5" s="1013"/>
      <c r="WE5" s="1013"/>
      <c r="WF5" s="1013"/>
      <c r="WG5" s="1013"/>
      <c r="WH5" s="1013"/>
      <c r="WI5" s="1013"/>
      <c r="WJ5" s="1013"/>
      <c r="WK5" s="1013"/>
      <c r="WL5" s="1013"/>
      <c r="WM5" s="1013"/>
      <c r="WN5" s="1013"/>
      <c r="WO5" s="1013"/>
      <c r="WP5" s="1013"/>
      <c r="WQ5" s="1013"/>
      <c r="WR5" s="1013"/>
      <c r="WS5" s="1013"/>
      <c r="WT5" s="1013"/>
      <c r="WU5" s="1013"/>
      <c r="WV5" s="1013"/>
      <c r="WW5" s="1013"/>
      <c r="WX5" s="1013"/>
      <c r="WY5" s="1013"/>
      <c r="WZ5" s="1013"/>
      <c r="XA5" s="1013"/>
      <c r="XB5" s="1013"/>
      <c r="XC5" s="1013"/>
      <c r="XD5" s="1013"/>
      <c r="XE5" s="1013"/>
      <c r="XF5" s="1013"/>
      <c r="XG5" s="1013"/>
      <c r="XH5" s="1013"/>
      <c r="XI5" s="1013"/>
      <c r="XJ5" s="1013"/>
      <c r="XK5" s="1013"/>
      <c r="XL5" s="1013"/>
      <c r="XM5" s="1013"/>
      <c r="XN5" s="1013"/>
      <c r="XO5" s="1013"/>
      <c r="XP5" s="1013"/>
      <c r="XQ5" s="1013"/>
      <c r="XR5" s="1013"/>
      <c r="XS5" s="1013"/>
      <c r="XT5" s="1013"/>
      <c r="XU5" s="1013"/>
      <c r="XV5" s="1013"/>
      <c r="XW5" s="1013"/>
      <c r="XX5" s="1013"/>
      <c r="XY5" s="1013"/>
      <c r="XZ5" s="1013"/>
      <c r="YA5" s="1013"/>
      <c r="YB5" s="1013"/>
      <c r="YC5" s="1013"/>
      <c r="YD5" s="1013"/>
      <c r="YE5" s="1013"/>
      <c r="YF5" s="1013"/>
      <c r="YG5" s="1013"/>
      <c r="YH5" s="1013"/>
      <c r="YI5" s="1013"/>
      <c r="YJ5" s="1013"/>
      <c r="YK5" s="1013"/>
      <c r="YL5" s="1013"/>
      <c r="YM5" s="1013"/>
      <c r="YN5" s="1013"/>
      <c r="YO5" s="1013"/>
      <c r="YP5" s="1013"/>
      <c r="YQ5" s="1013"/>
      <c r="YR5" s="1013"/>
      <c r="YS5" s="1013"/>
      <c r="YT5" s="1013"/>
      <c r="YU5" s="1013"/>
      <c r="YV5" s="1013"/>
      <c r="YW5" s="1013"/>
      <c r="YX5" s="1013"/>
      <c r="YY5" s="1013"/>
      <c r="YZ5" s="1013"/>
      <c r="ZA5" s="1013"/>
      <c r="ZB5" s="1013"/>
      <c r="ZC5" s="1013"/>
      <c r="ZD5" s="1013"/>
      <c r="ZE5" s="1013"/>
    </row>
    <row r="6" spans="1:681" ht="15.6" customHeight="1">
      <c r="A6" s="1013"/>
      <c r="B6" s="1013"/>
      <c r="C6" s="1013"/>
      <c r="D6" s="1013"/>
      <c r="E6" s="1025" t="s">
        <v>760</v>
      </c>
      <c r="F6" s="1026"/>
      <c r="G6" s="1027"/>
      <c r="H6" s="1027"/>
      <c r="I6" s="1027"/>
      <c r="J6" s="1028"/>
      <c r="K6" s="1028"/>
      <c r="L6" s="1028"/>
      <c r="M6" s="745"/>
      <c r="N6" s="745"/>
      <c r="O6" s="1013"/>
      <c r="P6" s="1013"/>
      <c r="Q6" s="1013"/>
      <c r="R6" s="745"/>
      <c r="S6" s="745"/>
      <c r="T6" s="745"/>
      <c r="U6" s="745"/>
      <c r="V6" s="745"/>
      <c r="W6" s="1385"/>
      <c r="X6" s="1013"/>
      <c r="Y6" s="711"/>
      <c r="Z6" s="1013"/>
      <c r="AA6" s="1013"/>
      <c r="AB6" s="1013"/>
      <c r="AC6" s="1013"/>
      <c r="AD6" s="1013"/>
      <c r="AE6" s="1013"/>
      <c r="AF6" s="1013"/>
      <c r="AG6" s="1013"/>
      <c r="AH6" s="1013"/>
      <c r="AI6" s="1013"/>
      <c r="AJ6" s="1013"/>
      <c r="AK6" s="1013"/>
      <c r="AL6" s="1013"/>
      <c r="AM6" s="1013"/>
      <c r="AN6" s="1013"/>
      <c r="AO6" s="1013"/>
      <c r="AP6" s="1013"/>
      <c r="AQ6" s="1013"/>
      <c r="AR6" s="1013"/>
      <c r="AS6" s="1013"/>
      <c r="AT6" s="1013"/>
      <c r="AU6" s="1013"/>
      <c r="AV6" s="1013"/>
      <c r="AW6" s="745"/>
      <c r="AX6" s="1013"/>
      <c r="AY6" s="1013"/>
      <c r="AZ6" s="1013"/>
      <c r="BA6" s="1013"/>
      <c r="BB6" s="1013"/>
      <c r="BC6" s="1013"/>
      <c r="BD6" s="1013"/>
      <c r="BE6" s="1013"/>
      <c r="BF6" s="1013"/>
      <c r="BG6" s="1013"/>
      <c r="BH6" s="1013"/>
      <c r="BI6" s="1013"/>
      <c r="BJ6" s="1013"/>
      <c r="BK6" s="1013"/>
      <c r="BL6" s="1013"/>
      <c r="BM6" s="1013"/>
      <c r="BN6" s="1013"/>
      <c r="BO6" s="1013"/>
      <c r="BP6" s="1013"/>
      <c r="BQ6" s="1013"/>
      <c r="BR6" s="1013"/>
      <c r="BS6" s="1013"/>
      <c r="BT6" s="1013"/>
      <c r="BU6" s="1013"/>
      <c r="BV6" s="1013"/>
      <c r="BW6" s="1013"/>
      <c r="BX6" s="1013"/>
      <c r="BY6" s="1013"/>
      <c r="BZ6" s="1013"/>
      <c r="CA6" s="1013"/>
      <c r="CB6" s="1013"/>
      <c r="CC6" s="1013"/>
      <c r="CD6" s="1013"/>
      <c r="CE6" s="1013"/>
      <c r="CF6" s="1013"/>
      <c r="CG6" s="1013"/>
      <c r="CH6" s="1013"/>
      <c r="CI6" s="1013"/>
      <c r="CJ6" s="1013"/>
      <c r="CK6" s="1013"/>
      <c r="CL6" s="1013"/>
      <c r="CM6" s="1013"/>
      <c r="CN6" s="1013"/>
      <c r="CO6" s="1013"/>
      <c r="CP6" s="1013"/>
      <c r="CQ6" s="1013"/>
      <c r="CR6" s="1013"/>
      <c r="CS6" s="1013"/>
      <c r="CT6" s="1013"/>
      <c r="CU6" s="1013"/>
      <c r="CV6" s="1013"/>
      <c r="CW6" s="1013"/>
      <c r="CX6" s="1013"/>
      <c r="CY6" s="1013"/>
      <c r="CZ6" s="1013"/>
      <c r="DA6" s="1013"/>
      <c r="DB6" s="1013"/>
      <c r="DC6" s="1013"/>
      <c r="DD6" s="1013"/>
      <c r="DE6" s="1013"/>
      <c r="DF6" s="1013"/>
      <c r="DG6" s="1013"/>
      <c r="DH6" s="1013"/>
      <c r="DI6" s="1013"/>
      <c r="DJ6" s="1013"/>
      <c r="DK6" s="1013"/>
      <c r="DL6" s="1013"/>
      <c r="DM6" s="1013"/>
      <c r="DN6" s="1013"/>
      <c r="DO6" s="1013"/>
      <c r="DP6" s="1013"/>
      <c r="DQ6" s="1013"/>
      <c r="DR6" s="1013"/>
      <c r="DS6" s="1013"/>
      <c r="DT6" s="1013"/>
      <c r="DU6" s="1013"/>
      <c r="DV6" s="1013"/>
      <c r="DW6" s="1013"/>
      <c r="DX6" s="1013"/>
      <c r="DY6" s="1013"/>
      <c r="DZ6" s="1013"/>
      <c r="EA6" s="1013"/>
      <c r="EB6" s="1013"/>
      <c r="EC6" s="1013"/>
      <c r="ED6" s="1013"/>
      <c r="EE6" s="1013"/>
      <c r="EF6" s="1013"/>
      <c r="EG6" s="1013"/>
      <c r="EH6" s="1013"/>
      <c r="EI6" s="1013"/>
      <c r="EJ6" s="1013"/>
      <c r="EK6" s="1013"/>
      <c r="EL6" s="1013"/>
      <c r="EM6" s="1013"/>
      <c r="EN6" s="1013"/>
      <c r="EO6" s="1013"/>
      <c r="EP6" s="1013"/>
      <c r="EQ6" s="1013"/>
      <c r="ER6" s="1013"/>
      <c r="ES6" s="1013"/>
      <c r="ET6" s="1013"/>
      <c r="EU6" s="1013"/>
      <c r="EV6" s="1013"/>
      <c r="EW6" s="1013"/>
      <c r="EX6" s="1013"/>
      <c r="EY6" s="1013"/>
      <c r="EZ6" s="1013"/>
      <c r="FA6" s="1013"/>
      <c r="FB6" s="1013"/>
      <c r="FC6" s="1013"/>
      <c r="FD6" s="1013"/>
      <c r="FE6" s="1013"/>
      <c r="FF6" s="1013"/>
      <c r="FG6" s="1013"/>
      <c r="FH6" s="1013"/>
      <c r="FI6" s="1013"/>
      <c r="FJ6" s="1013"/>
      <c r="FK6" s="1013"/>
      <c r="FL6" s="1013"/>
      <c r="FM6" s="1013"/>
      <c r="FN6" s="1013"/>
      <c r="FO6" s="1013"/>
      <c r="FP6" s="1013"/>
      <c r="FQ6" s="1013"/>
      <c r="FR6" s="1013"/>
      <c r="FS6" s="1013"/>
      <c r="FT6" s="1013"/>
      <c r="FU6" s="1013"/>
      <c r="FV6" s="1013"/>
      <c r="FW6" s="1013"/>
      <c r="FX6" s="1013"/>
      <c r="FY6" s="1013"/>
      <c r="FZ6" s="1013"/>
      <c r="GA6" s="1013"/>
      <c r="GB6" s="1013"/>
      <c r="GC6" s="1013"/>
      <c r="GD6" s="1013"/>
      <c r="GE6" s="1013"/>
      <c r="GF6" s="1013"/>
      <c r="GG6" s="1013"/>
      <c r="GH6" s="1013"/>
      <c r="GI6" s="1013"/>
      <c r="GJ6" s="1013"/>
      <c r="GK6" s="1013"/>
      <c r="GL6" s="1013"/>
      <c r="GM6" s="1013"/>
      <c r="GN6" s="1013"/>
      <c r="GO6" s="1013"/>
      <c r="GP6" s="1013"/>
      <c r="GQ6" s="1013"/>
      <c r="GR6" s="1013"/>
      <c r="GS6" s="1013"/>
      <c r="GT6" s="1013"/>
      <c r="GU6" s="1013"/>
      <c r="GV6" s="1013"/>
      <c r="GW6" s="1013"/>
      <c r="GX6" s="1013"/>
      <c r="GY6" s="1013"/>
      <c r="GZ6" s="1013"/>
      <c r="HA6" s="1013"/>
      <c r="HB6" s="1013"/>
      <c r="HC6" s="1013"/>
      <c r="HD6" s="1013"/>
      <c r="HE6" s="1013"/>
      <c r="HF6" s="1013"/>
      <c r="HG6" s="1013"/>
      <c r="HH6" s="1013"/>
      <c r="HI6" s="1013"/>
      <c r="HJ6" s="1013"/>
      <c r="HK6" s="1013"/>
      <c r="HL6" s="1013"/>
      <c r="HM6" s="1013"/>
      <c r="HN6" s="1013"/>
      <c r="HO6" s="1013"/>
      <c r="HP6" s="1013"/>
      <c r="HQ6" s="1013"/>
      <c r="HR6" s="1013"/>
      <c r="HS6" s="1013"/>
      <c r="HT6" s="1013"/>
      <c r="HU6" s="1013"/>
      <c r="HV6" s="1013"/>
      <c r="HW6" s="1013"/>
      <c r="HX6" s="1013"/>
      <c r="HY6" s="1013"/>
      <c r="HZ6" s="1013"/>
      <c r="IA6" s="1013"/>
      <c r="IB6" s="1013"/>
      <c r="IC6" s="1013"/>
      <c r="ID6" s="1013"/>
      <c r="IE6" s="1013"/>
      <c r="IF6" s="1013"/>
      <c r="IG6" s="1013"/>
      <c r="IH6" s="1013"/>
      <c r="II6" s="1013"/>
      <c r="IJ6" s="1013"/>
      <c r="IK6" s="1013"/>
      <c r="IL6" s="1013"/>
      <c r="IM6" s="1013"/>
      <c r="IN6" s="1013"/>
      <c r="IO6" s="1013"/>
      <c r="IP6" s="1013"/>
      <c r="IQ6" s="1013"/>
      <c r="IR6" s="1013"/>
      <c r="IS6" s="1013"/>
      <c r="IT6" s="1013"/>
      <c r="IU6" s="1013"/>
      <c r="IV6" s="1013"/>
      <c r="IW6" s="1013"/>
      <c r="IX6" s="1013"/>
      <c r="IY6" s="1013"/>
      <c r="IZ6" s="1013"/>
      <c r="JA6" s="1013"/>
      <c r="JB6" s="1013"/>
      <c r="JC6" s="1013"/>
      <c r="JD6" s="1013"/>
      <c r="JE6" s="1013"/>
      <c r="JF6" s="1013"/>
      <c r="JG6" s="1013"/>
      <c r="JH6" s="1013"/>
      <c r="JI6" s="1013"/>
      <c r="JJ6" s="1013"/>
      <c r="JK6" s="1013"/>
      <c r="JL6" s="1013"/>
      <c r="JM6" s="1013"/>
      <c r="JN6" s="1013"/>
      <c r="JO6" s="1013"/>
      <c r="JP6" s="1013"/>
      <c r="JQ6" s="1013"/>
      <c r="JR6" s="1013"/>
      <c r="JS6" s="1013"/>
      <c r="JT6" s="1013"/>
      <c r="JU6" s="1013"/>
      <c r="JV6" s="1013"/>
      <c r="JW6" s="1013"/>
      <c r="JX6" s="1013"/>
      <c r="JY6" s="1013"/>
      <c r="JZ6" s="1013"/>
      <c r="KA6" s="1013"/>
      <c r="KB6" s="1013"/>
      <c r="KC6" s="1013"/>
      <c r="KD6" s="1013"/>
      <c r="KE6" s="1013"/>
      <c r="KF6" s="1013"/>
      <c r="KG6" s="1013"/>
      <c r="KH6" s="1013"/>
      <c r="KI6" s="1013"/>
      <c r="KJ6" s="1013"/>
      <c r="KK6" s="1013"/>
      <c r="KL6" s="1013"/>
      <c r="KM6" s="1013"/>
      <c r="KN6" s="1013"/>
      <c r="KO6" s="1013"/>
      <c r="KP6" s="1013"/>
      <c r="KQ6" s="1013"/>
      <c r="KR6" s="1013"/>
      <c r="KS6" s="1013"/>
      <c r="KT6" s="1013"/>
      <c r="KU6" s="1013"/>
      <c r="KV6" s="1013"/>
      <c r="KW6" s="1013"/>
      <c r="KX6" s="1013"/>
      <c r="KY6" s="1013"/>
      <c r="KZ6" s="1013"/>
      <c r="LA6" s="1013"/>
      <c r="LB6" s="1013"/>
      <c r="LC6" s="1013"/>
      <c r="LD6" s="1013"/>
      <c r="LE6" s="1013"/>
      <c r="LF6" s="1013"/>
      <c r="LG6" s="1013"/>
      <c r="LH6" s="1013"/>
      <c r="LI6" s="1013"/>
      <c r="LJ6" s="1013"/>
      <c r="LK6" s="1013"/>
      <c r="LL6" s="1013"/>
      <c r="LM6" s="1013"/>
      <c r="LN6" s="1013"/>
      <c r="LO6" s="1013"/>
      <c r="LP6" s="1013"/>
      <c r="LQ6" s="1013"/>
      <c r="LR6" s="1013"/>
      <c r="LS6" s="1013"/>
      <c r="LT6" s="1013"/>
      <c r="LU6" s="1013"/>
      <c r="LV6" s="1013"/>
      <c r="LW6" s="1013"/>
      <c r="LX6" s="1013"/>
      <c r="LY6" s="1013"/>
      <c r="LZ6" s="1013"/>
      <c r="MA6" s="1013"/>
      <c r="MB6" s="1013"/>
      <c r="MC6" s="1013"/>
      <c r="MD6" s="1013"/>
      <c r="ME6" s="1013"/>
      <c r="MF6" s="1013"/>
      <c r="MG6" s="1013"/>
      <c r="MH6" s="1013"/>
      <c r="MI6" s="1013"/>
      <c r="MJ6" s="1013"/>
      <c r="MK6" s="1013"/>
      <c r="ML6" s="1013"/>
      <c r="MM6" s="1013"/>
      <c r="MN6" s="1013"/>
      <c r="MO6" s="1013"/>
      <c r="MP6" s="1013"/>
      <c r="MQ6" s="1013"/>
      <c r="MR6" s="1013"/>
      <c r="MS6" s="1013"/>
      <c r="MT6" s="1013"/>
      <c r="MU6" s="1013"/>
      <c r="MV6" s="1013"/>
      <c r="MW6" s="1013"/>
      <c r="MX6" s="1013"/>
      <c r="MY6" s="1013"/>
      <c r="MZ6" s="1013"/>
      <c r="NA6" s="1013"/>
      <c r="NB6" s="1013"/>
      <c r="NC6" s="1013"/>
      <c r="ND6" s="1013"/>
      <c r="NE6" s="1013"/>
      <c r="NF6" s="1013"/>
      <c r="NG6" s="1013"/>
      <c r="NH6" s="1013"/>
      <c r="NI6" s="1013"/>
      <c r="NJ6" s="1013"/>
      <c r="NK6" s="1013"/>
      <c r="NL6" s="1013"/>
      <c r="NM6" s="1013"/>
      <c r="NN6" s="1013"/>
      <c r="NO6" s="1013"/>
      <c r="NP6" s="1013"/>
      <c r="NQ6" s="1013"/>
      <c r="NR6" s="1013"/>
      <c r="NS6" s="1013"/>
      <c r="NT6" s="1013"/>
      <c r="NU6" s="1013"/>
      <c r="NV6" s="1013"/>
      <c r="NW6" s="1013"/>
      <c r="NX6" s="1013"/>
      <c r="NY6" s="1013"/>
      <c r="NZ6" s="1013"/>
      <c r="OA6" s="1013"/>
      <c r="OB6" s="1013"/>
      <c r="OC6" s="1013"/>
      <c r="OD6" s="1013"/>
      <c r="OE6" s="1013"/>
      <c r="OF6" s="1013"/>
      <c r="OG6" s="1013"/>
      <c r="OH6" s="1013"/>
      <c r="OI6" s="1013"/>
      <c r="OJ6" s="1013"/>
      <c r="OK6" s="1013"/>
      <c r="OL6" s="1013"/>
      <c r="OM6" s="1013"/>
      <c r="ON6" s="1013"/>
      <c r="OO6" s="1013"/>
      <c r="OP6" s="1013"/>
      <c r="OQ6" s="1013"/>
      <c r="OR6" s="1013"/>
      <c r="OS6" s="1013"/>
      <c r="OT6" s="1013"/>
      <c r="OU6" s="1013"/>
      <c r="OV6" s="1013"/>
      <c r="OW6" s="1013"/>
      <c r="OX6" s="1013"/>
      <c r="OY6" s="1013"/>
      <c r="OZ6" s="1013"/>
      <c r="PA6" s="1013"/>
      <c r="PB6" s="1013"/>
      <c r="PC6" s="1013"/>
      <c r="PD6" s="1013"/>
      <c r="PE6" s="1013"/>
      <c r="PF6" s="1013"/>
      <c r="PG6" s="1013"/>
      <c r="PH6" s="1013"/>
      <c r="PI6" s="1013"/>
      <c r="PJ6" s="1013"/>
      <c r="PK6" s="1013"/>
      <c r="PL6" s="1013"/>
      <c r="PM6" s="1013"/>
      <c r="PN6" s="1013"/>
      <c r="PO6" s="1013"/>
      <c r="PP6" s="1013"/>
      <c r="PQ6" s="1013"/>
      <c r="PR6" s="1013"/>
      <c r="PS6" s="1013"/>
      <c r="PT6" s="1013"/>
      <c r="PU6" s="1013"/>
      <c r="PV6" s="1013"/>
      <c r="PW6" s="1013"/>
      <c r="PX6" s="1013"/>
      <c r="PY6" s="1013"/>
      <c r="PZ6" s="1013"/>
      <c r="QA6" s="1013"/>
      <c r="QB6" s="1013"/>
      <c r="QC6" s="1013"/>
      <c r="QD6" s="1013"/>
      <c r="QE6" s="1013"/>
      <c r="QF6" s="1013"/>
      <c r="QG6" s="1013"/>
      <c r="QH6" s="1013"/>
      <c r="QI6" s="1013"/>
      <c r="QJ6" s="1013"/>
      <c r="QK6" s="1013"/>
      <c r="QL6" s="1013"/>
      <c r="QM6" s="1013"/>
      <c r="QN6" s="1013"/>
      <c r="QO6" s="1013"/>
      <c r="QP6" s="1013"/>
      <c r="QQ6" s="1013"/>
      <c r="QR6" s="1013"/>
      <c r="QS6" s="1013"/>
      <c r="QT6" s="1013"/>
      <c r="QU6" s="1013"/>
      <c r="QV6" s="1013"/>
      <c r="QW6" s="1013"/>
      <c r="QX6" s="1013"/>
      <c r="QY6" s="1013"/>
      <c r="QZ6" s="1013"/>
      <c r="RA6" s="1013"/>
      <c r="RB6" s="1013"/>
      <c r="RC6" s="1013"/>
      <c r="RD6" s="1013"/>
      <c r="RE6" s="1013"/>
      <c r="RF6" s="1013"/>
      <c r="RG6" s="1013"/>
      <c r="RH6" s="1013"/>
      <c r="RI6" s="1013"/>
      <c r="RJ6" s="1013"/>
      <c r="RK6" s="1013"/>
      <c r="RL6" s="1013"/>
      <c r="RM6" s="1013"/>
      <c r="RN6" s="1013"/>
      <c r="RO6" s="1013"/>
      <c r="RP6" s="1013"/>
      <c r="RQ6" s="1013"/>
      <c r="RR6" s="1013"/>
      <c r="RS6" s="1013"/>
      <c r="RT6" s="1013"/>
      <c r="RU6" s="1013"/>
      <c r="RV6" s="1013"/>
      <c r="RW6" s="1013"/>
      <c r="RX6" s="1013"/>
      <c r="RY6" s="1013"/>
      <c r="RZ6" s="1013"/>
      <c r="SA6" s="1013"/>
      <c r="SB6" s="1013"/>
      <c r="SC6" s="1013"/>
      <c r="SD6" s="1013"/>
      <c r="SE6" s="1013"/>
      <c r="SF6" s="1013"/>
      <c r="SG6" s="1013"/>
      <c r="SH6" s="1013"/>
      <c r="SI6" s="1013"/>
      <c r="SJ6" s="1013"/>
      <c r="SK6" s="1013"/>
      <c r="SL6" s="1013"/>
      <c r="SM6" s="1013"/>
      <c r="SN6" s="1013"/>
      <c r="SO6" s="1013"/>
      <c r="SP6" s="1013"/>
      <c r="SQ6" s="1013"/>
      <c r="SR6" s="1013"/>
      <c r="SS6" s="1013"/>
      <c r="ST6" s="1013"/>
      <c r="SU6" s="1013"/>
      <c r="SV6" s="1013"/>
      <c r="SW6" s="1013"/>
      <c r="SX6" s="1013"/>
      <c r="SY6" s="1013"/>
      <c r="SZ6" s="1013"/>
      <c r="TA6" s="1013"/>
      <c r="TB6" s="1013"/>
      <c r="TC6" s="1013"/>
      <c r="TD6" s="1013"/>
      <c r="TE6" s="1013"/>
      <c r="TF6" s="1013"/>
      <c r="TG6" s="1013"/>
      <c r="TH6" s="1013"/>
      <c r="TI6" s="1013"/>
      <c r="TJ6" s="1013"/>
      <c r="TK6" s="1013"/>
      <c r="TL6" s="1013"/>
      <c r="TM6" s="1013"/>
      <c r="TN6" s="1013"/>
      <c r="TO6" s="1013"/>
      <c r="TP6" s="1013"/>
      <c r="TQ6" s="1013"/>
      <c r="TR6" s="1013"/>
      <c r="TS6" s="1013"/>
      <c r="TT6" s="1013"/>
      <c r="TU6" s="1013"/>
      <c r="TV6" s="1013"/>
      <c r="TW6" s="1013"/>
      <c r="TX6" s="1013"/>
      <c r="TY6" s="1013"/>
      <c r="TZ6" s="1013"/>
      <c r="UA6" s="1013"/>
      <c r="UB6" s="1013"/>
      <c r="UC6" s="1013"/>
      <c r="UD6" s="1013"/>
      <c r="UE6" s="1013"/>
      <c r="UF6" s="1013"/>
      <c r="UG6" s="1013"/>
      <c r="UH6" s="1013"/>
      <c r="UI6" s="1013"/>
      <c r="UJ6" s="1013"/>
      <c r="UK6" s="1013"/>
      <c r="UL6" s="1013"/>
      <c r="UM6" s="1013"/>
      <c r="UN6" s="1013"/>
      <c r="UO6" s="1013"/>
      <c r="UP6" s="1013"/>
      <c r="UQ6" s="1013"/>
      <c r="UR6" s="1013"/>
      <c r="US6" s="1013"/>
      <c r="UT6" s="1013"/>
      <c r="UU6" s="1013"/>
      <c r="UV6" s="1013"/>
      <c r="UW6" s="1013"/>
      <c r="UX6" s="1013"/>
      <c r="UY6" s="1013"/>
      <c r="UZ6" s="1013"/>
      <c r="VA6" s="1013"/>
      <c r="VB6" s="1013"/>
      <c r="VC6" s="1013"/>
      <c r="VD6" s="1013"/>
      <c r="VE6" s="1013"/>
      <c r="VF6" s="1013"/>
      <c r="VG6" s="1013"/>
      <c r="VH6" s="1013"/>
      <c r="VI6" s="1013"/>
      <c r="VJ6" s="1013"/>
      <c r="VK6" s="1013"/>
      <c r="VL6" s="1013"/>
      <c r="VM6" s="1013"/>
      <c r="VN6" s="1013"/>
      <c r="VO6" s="1013"/>
      <c r="VP6" s="1013"/>
      <c r="VQ6" s="1013"/>
      <c r="VR6" s="1013"/>
      <c r="VS6" s="1013"/>
      <c r="VT6" s="1013"/>
      <c r="VU6" s="1013"/>
      <c r="VV6" s="1013"/>
      <c r="VW6" s="1013"/>
      <c r="VX6" s="1013"/>
      <c r="VY6" s="1013"/>
      <c r="VZ6" s="1013"/>
      <c r="WA6" s="1013"/>
      <c r="WB6" s="1013"/>
      <c r="WC6" s="1013"/>
      <c r="WD6" s="1013"/>
      <c r="WE6" s="1013"/>
      <c r="WF6" s="1013"/>
      <c r="WG6" s="1013"/>
      <c r="WH6" s="1013"/>
      <c r="WI6" s="1013"/>
      <c r="WJ6" s="1013"/>
      <c r="WK6" s="1013"/>
      <c r="WL6" s="1013"/>
      <c r="WM6" s="1013"/>
      <c r="WN6" s="1013"/>
      <c r="WO6" s="1013"/>
      <c r="WP6" s="1013"/>
      <c r="WQ6" s="1013"/>
      <c r="WR6" s="1013"/>
      <c r="WS6" s="1013"/>
      <c r="WT6" s="1013"/>
      <c r="WU6" s="1013"/>
      <c r="WV6" s="1013"/>
      <c r="WW6" s="1013"/>
      <c r="WX6" s="1013"/>
      <c r="WY6" s="1013"/>
      <c r="WZ6" s="1013"/>
      <c r="XA6" s="1013"/>
      <c r="XB6" s="1013"/>
      <c r="XC6" s="1013"/>
      <c r="XD6" s="1013"/>
      <c r="XE6" s="1013"/>
      <c r="XF6" s="1013"/>
      <c r="XG6" s="1013"/>
      <c r="XH6" s="1013"/>
      <c r="XI6" s="1013"/>
      <c r="XJ6" s="1013"/>
      <c r="XK6" s="1013"/>
      <c r="XL6" s="1013"/>
      <c r="XM6" s="1013"/>
      <c r="XN6" s="1013"/>
      <c r="XO6" s="1013"/>
      <c r="XP6" s="1013"/>
      <c r="XQ6" s="1013"/>
      <c r="XR6" s="1013"/>
      <c r="XS6" s="1013"/>
      <c r="XT6" s="1013"/>
      <c r="XU6" s="1013"/>
      <c r="XV6" s="1013"/>
      <c r="XW6" s="1013"/>
      <c r="XX6" s="1013"/>
      <c r="XY6" s="1013"/>
      <c r="XZ6" s="1013"/>
      <c r="YA6" s="1013"/>
      <c r="YB6" s="1013"/>
      <c r="YC6" s="1013"/>
      <c r="YD6" s="1013"/>
      <c r="YE6" s="1013"/>
      <c r="YF6" s="1013"/>
      <c r="YG6" s="1013"/>
      <c r="YH6" s="1013"/>
      <c r="YI6" s="1013"/>
      <c r="YJ6" s="1013"/>
      <c r="YK6" s="1013"/>
      <c r="YL6" s="1013"/>
      <c r="YM6" s="1013"/>
      <c r="YN6" s="1013"/>
      <c r="YO6" s="1013"/>
      <c r="YP6" s="1013"/>
      <c r="YQ6" s="1013"/>
      <c r="YR6" s="1013"/>
      <c r="YS6" s="1013"/>
      <c r="YT6" s="1013"/>
      <c r="YU6" s="1013"/>
      <c r="YV6" s="1013"/>
      <c r="YW6" s="1013"/>
      <c r="YX6" s="1013"/>
      <c r="YY6" s="1013"/>
      <c r="YZ6" s="1013"/>
      <c r="ZA6" s="1013"/>
      <c r="ZB6" s="1013"/>
      <c r="ZC6" s="1013"/>
      <c r="ZD6" s="1013"/>
      <c r="ZE6" s="1013"/>
    </row>
    <row r="7" spans="1:681" ht="14.85" customHeight="1">
      <c r="A7" s="1013"/>
      <c r="B7" s="1013"/>
      <c r="C7" s="1013"/>
      <c r="D7" s="1013"/>
      <c r="E7" s="1025" t="s">
        <v>761</v>
      </c>
      <c r="F7" s="1026"/>
      <c r="G7" s="1027"/>
      <c r="H7" s="1027"/>
      <c r="I7" s="1027"/>
      <c r="J7" s="1028"/>
      <c r="K7" s="1028"/>
      <c r="L7" s="1028"/>
      <c r="M7" s="745"/>
      <c r="N7" s="745"/>
      <c r="O7" s="1013"/>
      <c r="P7" s="1013"/>
      <c r="Q7" s="1013"/>
      <c r="R7" s="745"/>
      <c r="S7" s="745"/>
      <c r="T7" s="745"/>
      <c r="U7" s="745"/>
      <c r="V7" s="745"/>
      <c r="W7" s="1385"/>
      <c r="X7" s="1013"/>
      <c r="Y7" s="711"/>
      <c r="Z7" s="1013"/>
      <c r="AA7" s="1013"/>
      <c r="AB7" s="1013"/>
      <c r="AC7" s="1013"/>
      <c r="AD7" s="1013"/>
      <c r="AE7" s="1013"/>
      <c r="AF7" s="1013"/>
      <c r="AG7" s="1013"/>
      <c r="AH7" s="1013"/>
      <c r="AI7" s="1013"/>
      <c r="AJ7" s="1013"/>
      <c r="AK7" s="1013"/>
      <c r="AL7" s="1013"/>
      <c r="AM7" s="1013"/>
      <c r="AN7" s="1013"/>
      <c r="AO7" s="1013"/>
      <c r="AP7" s="1013"/>
      <c r="AQ7" s="1013"/>
      <c r="AR7" s="1013"/>
      <c r="AS7" s="1013"/>
      <c r="AT7" s="1013"/>
      <c r="AU7" s="1013"/>
      <c r="AV7" s="1013"/>
      <c r="AW7" s="745"/>
      <c r="AX7" s="1013"/>
      <c r="AY7" s="1013"/>
      <c r="AZ7" s="1013"/>
      <c r="BA7" s="1013"/>
      <c r="BB7" s="1013"/>
      <c r="BC7" s="1013"/>
      <c r="BD7" s="1013"/>
      <c r="BE7" s="1013"/>
      <c r="BF7" s="1013"/>
      <c r="BG7" s="1013"/>
      <c r="BH7" s="1013"/>
      <c r="BI7" s="1013"/>
      <c r="BJ7" s="1013"/>
      <c r="BK7" s="1013"/>
      <c r="BL7" s="1013"/>
      <c r="BM7" s="1013"/>
      <c r="BN7" s="1013"/>
      <c r="BO7" s="1013"/>
      <c r="BP7" s="1013"/>
      <c r="BQ7" s="1013"/>
      <c r="BR7" s="1013"/>
      <c r="BS7" s="1013"/>
      <c r="BT7" s="1013"/>
      <c r="BU7" s="1013"/>
      <c r="BV7" s="1013"/>
      <c r="BW7" s="1013"/>
      <c r="BX7" s="1013"/>
      <c r="BY7" s="1013"/>
      <c r="BZ7" s="1013"/>
      <c r="CA7" s="1013"/>
      <c r="CB7" s="1013"/>
      <c r="CC7" s="1013"/>
      <c r="CD7" s="1013"/>
      <c r="CE7" s="1013"/>
      <c r="CF7" s="1013"/>
      <c r="CG7" s="1013"/>
      <c r="CH7" s="1013"/>
      <c r="CI7" s="1013"/>
      <c r="CJ7" s="1013"/>
      <c r="CK7" s="1013"/>
      <c r="CL7" s="1013"/>
      <c r="CM7" s="1013"/>
      <c r="CN7" s="1013"/>
      <c r="CO7" s="1013"/>
      <c r="CP7" s="1013"/>
      <c r="CQ7" s="1013"/>
      <c r="CR7" s="1013"/>
      <c r="CS7" s="1013"/>
      <c r="CT7" s="1013"/>
      <c r="CU7" s="1013"/>
      <c r="CV7" s="1013"/>
      <c r="CW7" s="1013"/>
      <c r="CX7" s="1013"/>
      <c r="CY7" s="1013"/>
      <c r="CZ7" s="1013"/>
      <c r="DA7" s="1013"/>
      <c r="DB7" s="1013"/>
      <c r="DC7" s="1013"/>
      <c r="DD7" s="1013"/>
      <c r="DE7" s="1013"/>
      <c r="DF7" s="1013"/>
      <c r="DG7" s="1013"/>
      <c r="DH7" s="1013"/>
      <c r="DI7" s="1013"/>
      <c r="DJ7" s="1013"/>
      <c r="DK7" s="1013"/>
      <c r="DL7" s="1013"/>
      <c r="DM7" s="1013"/>
      <c r="DN7" s="1013"/>
      <c r="DO7" s="1013"/>
      <c r="DP7" s="1013"/>
      <c r="DQ7" s="1013"/>
      <c r="DR7" s="1013"/>
      <c r="DS7" s="1013"/>
      <c r="DT7" s="1013"/>
      <c r="DU7" s="1013"/>
      <c r="DV7" s="1013"/>
      <c r="DW7" s="1013"/>
      <c r="DX7" s="1013"/>
      <c r="DY7" s="1013"/>
      <c r="DZ7" s="1013"/>
      <c r="EA7" s="1013"/>
      <c r="EB7" s="1013"/>
      <c r="EC7" s="1013"/>
      <c r="ED7" s="1013"/>
      <c r="EE7" s="1013"/>
      <c r="EF7" s="1013"/>
      <c r="EG7" s="1013"/>
      <c r="EH7" s="1013"/>
      <c r="EI7" s="1013"/>
      <c r="EJ7" s="1013"/>
      <c r="EK7" s="1013"/>
      <c r="EL7" s="1013"/>
      <c r="EM7" s="1013"/>
      <c r="EN7" s="1013"/>
      <c r="EO7" s="1013"/>
      <c r="EP7" s="1013"/>
      <c r="EQ7" s="1013"/>
      <c r="ER7" s="1013"/>
      <c r="ES7" s="1013"/>
      <c r="ET7" s="1013"/>
      <c r="EU7" s="1013"/>
      <c r="EV7" s="1013"/>
      <c r="EW7" s="1013"/>
      <c r="EX7" s="1013"/>
      <c r="EY7" s="1013"/>
      <c r="EZ7" s="1013"/>
      <c r="FA7" s="1013"/>
      <c r="FB7" s="1013"/>
      <c r="FC7" s="1013"/>
      <c r="FD7" s="1013"/>
      <c r="FE7" s="1013"/>
      <c r="FF7" s="1013"/>
      <c r="FG7" s="1013"/>
      <c r="FH7" s="1013"/>
      <c r="FI7" s="1013"/>
      <c r="FJ7" s="1013"/>
      <c r="FK7" s="1013"/>
      <c r="FL7" s="1013"/>
      <c r="FM7" s="1013"/>
      <c r="FN7" s="1013"/>
      <c r="FO7" s="1013"/>
      <c r="FP7" s="1013"/>
      <c r="FQ7" s="1013"/>
      <c r="FR7" s="1013"/>
      <c r="FS7" s="1013"/>
      <c r="FT7" s="1013"/>
      <c r="FU7" s="1013"/>
      <c r="FV7" s="1013"/>
      <c r="FW7" s="1013"/>
      <c r="FX7" s="1013"/>
      <c r="FY7" s="1013"/>
      <c r="FZ7" s="1013"/>
      <c r="GA7" s="1013"/>
      <c r="GB7" s="1013"/>
      <c r="GC7" s="1013"/>
      <c r="GD7" s="1013"/>
      <c r="GE7" s="1013"/>
      <c r="GF7" s="1013"/>
      <c r="GG7" s="1013"/>
      <c r="GH7" s="1013"/>
      <c r="GI7" s="1013"/>
      <c r="GJ7" s="1013"/>
      <c r="GK7" s="1013"/>
      <c r="GL7" s="1013"/>
      <c r="GM7" s="1013"/>
      <c r="GN7" s="1013"/>
      <c r="GO7" s="1013"/>
      <c r="GP7" s="1013"/>
      <c r="GQ7" s="1013"/>
      <c r="GR7" s="1013"/>
      <c r="GS7" s="1013"/>
      <c r="GT7" s="1013"/>
      <c r="GU7" s="1013"/>
      <c r="GV7" s="1013"/>
      <c r="GW7" s="1013"/>
      <c r="GX7" s="1013"/>
      <c r="GY7" s="1013"/>
      <c r="GZ7" s="1013"/>
      <c r="HA7" s="1013"/>
      <c r="HB7" s="1013"/>
      <c r="HC7" s="1013"/>
      <c r="HD7" s="1013"/>
      <c r="HE7" s="1013"/>
      <c r="HF7" s="1013"/>
      <c r="HG7" s="1013"/>
      <c r="HH7" s="1013"/>
      <c r="HI7" s="1013"/>
      <c r="HJ7" s="1013"/>
      <c r="HK7" s="1013"/>
      <c r="HL7" s="1013"/>
      <c r="HM7" s="1013"/>
      <c r="HN7" s="1013"/>
      <c r="HO7" s="1013"/>
      <c r="HP7" s="1013"/>
      <c r="HQ7" s="1013"/>
      <c r="HR7" s="1013"/>
      <c r="HS7" s="1013"/>
      <c r="HT7" s="1013"/>
      <c r="HU7" s="1013"/>
      <c r="HV7" s="1013"/>
      <c r="HW7" s="1013"/>
      <c r="HX7" s="1013"/>
      <c r="HY7" s="1013"/>
      <c r="HZ7" s="1013"/>
      <c r="IA7" s="1013"/>
      <c r="IB7" s="1013"/>
      <c r="IC7" s="1013"/>
      <c r="ID7" s="1013"/>
      <c r="IE7" s="1013"/>
      <c r="IF7" s="1013"/>
      <c r="IG7" s="1013"/>
      <c r="IH7" s="1013"/>
      <c r="II7" s="1013"/>
      <c r="IJ7" s="1013"/>
      <c r="IK7" s="1013"/>
      <c r="IL7" s="1013"/>
      <c r="IM7" s="1013"/>
      <c r="IN7" s="1013"/>
      <c r="IO7" s="1013"/>
      <c r="IP7" s="1013"/>
      <c r="IQ7" s="1013"/>
      <c r="IR7" s="1013"/>
      <c r="IS7" s="1013"/>
      <c r="IT7" s="1013"/>
      <c r="IU7" s="1013"/>
      <c r="IV7" s="1013"/>
      <c r="IW7" s="1013"/>
      <c r="IX7" s="1013"/>
      <c r="IY7" s="1013"/>
      <c r="IZ7" s="1013"/>
      <c r="JA7" s="1013"/>
      <c r="JB7" s="1013"/>
      <c r="JC7" s="1013"/>
      <c r="JD7" s="1013"/>
      <c r="JE7" s="1013"/>
      <c r="JF7" s="1013"/>
      <c r="JG7" s="1013"/>
      <c r="JH7" s="1013"/>
      <c r="JI7" s="1013"/>
      <c r="JJ7" s="1013"/>
      <c r="JK7" s="1013"/>
      <c r="JL7" s="1013"/>
      <c r="JM7" s="1013"/>
      <c r="JN7" s="1013"/>
      <c r="JO7" s="1013"/>
      <c r="JP7" s="1013"/>
      <c r="JQ7" s="1013"/>
      <c r="JR7" s="1013"/>
      <c r="JS7" s="1013"/>
      <c r="JT7" s="1013"/>
      <c r="JU7" s="1013"/>
      <c r="JV7" s="1013"/>
      <c r="JW7" s="1013"/>
      <c r="JX7" s="1013"/>
      <c r="JY7" s="1013"/>
      <c r="JZ7" s="1013"/>
      <c r="KA7" s="1013"/>
      <c r="KB7" s="1013"/>
      <c r="KC7" s="1013"/>
      <c r="KD7" s="1013"/>
      <c r="KE7" s="1013"/>
      <c r="KF7" s="1013"/>
      <c r="KG7" s="1013"/>
      <c r="KH7" s="1013"/>
      <c r="KI7" s="1013"/>
      <c r="KJ7" s="1013"/>
      <c r="KK7" s="1013"/>
      <c r="KL7" s="1013"/>
      <c r="KM7" s="1013"/>
      <c r="KN7" s="1013"/>
      <c r="KO7" s="1013"/>
      <c r="KP7" s="1013"/>
      <c r="KQ7" s="1013"/>
      <c r="KR7" s="1013"/>
      <c r="KS7" s="1013"/>
      <c r="KT7" s="1013"/>
      <c r="KU7" s="1013"/>
      <c r="KV7" s="1013"/>
      <c r="KW7" s="1013"/>
      <c r="KX7" s="1013"/>
      <c r="KY7" s="1013"/>
      <c r="KZ7" s="1013"/>
      <c r="LA7" s="1013"/>
      <c r="LB7" s="1013"/>
      <c r="LC7" s="1013"/>
      <c r="LD7" s="1013"/>
      <c r="LE7" s="1013"/>
      <c r="LF7" s="1013"/>
      <c r="LG7" s="1013"/>
      <c r="LH7" s="1013"/>
      <c r="LI7" s="1013"/>
      <c r="LJ7" s="1013"/>
      <c r="LK7" s="1013"/>
      <c r="LL7" s="1013"/>
      <c r="LM7" s="1013"/>
      <c r="LN7" s="1013"/>
      <c r="LO7" s="1013"/>
      <c r="LP7" s="1013"/>
      <c r="LQ7" s="1013"/>
      <c r="LR7" s="1013"/>
      <c r="LS7" s="1013"/>
      <c r="LT7" s="1013"/>
      <c r="LU7" s="1013"/>
      <c r="LV7" s="1013"/>
      <c r="LW7" s="1013"/>
      <c r="LX7" s="1013"/>
      <c r="LY7" s="1013"/>
      <c r="LZ7" s="1013"/>
      <c r="MA7" s="1013"/>
      <c r="MB7" s="1013"/>
      <c r="MC7" s="1013"/>
      <c r="MD7" s="1013"/>
      <c r="ME7" s="1013"/>
      <c r="MF7" s="1013"/>
      <c r="MG7" s="1013"/>
      <c r="MH7" s="1013"/>
      <c r="MI7" s="1013"/>
      <c r="MJ7" s="1013"/>
      <c r="MK7" s="1013"/>
      <c r="ML7" s="1013"/>
      <c r="MM7" s="1013"/>
      <c r="MN7" s="1013"/>
      <c r="MO7" s="1013"/>
      <c r="MP7" s="1013"/>
      <c r="MQ7" s="1013"/>
      <c r="MR7" s="1013"/>
      <c r="MS7" s="1013"/>
      <c r="MT7" s="1013"/>
      <c r="MU7" s="1013"/>
      <c r="MV7" s="1013"/>
      <c r="MW7" s="1013"/>
      <c r="MX7" s="1013"/>
      <c r="MY7" s="1013"/>
      <c r="MZ7" s="1013"/>
      <c r="NA7" s="1013"/>
      <c r="NB7" s="1013"/>
      <c r="NC7" s="1013"/>
      <c r="ND7" s="1013"/>
      <c r="NE7" s="1013"/>
      <c r="NF7" s="1013"/>
      <c r="NG7" s="1013"/>
      <c r="NH7" s="1013"/>
      <c r="NI7" s="1013"/>
      <c r="NJ7" s="1013"/>
      <c r="NK7" s="1013"/>
      <c r="NL7" s="1013"/>
      <c r="NM7" s="1013"/>
      <c r="NN7" s="1013"/>
      <c r="NO7" s="1013"/>
      <c r="NP7" s="1013"/>
      <c r="NQ7" s="1013"/>
      <c r="NR7" s="1013"/>
      <c r="NS7" s="1013"/>
      <c r="NT7" s="1013"/>
      <c r="NU7" s="1013"/>
      <c r="NV7" s="1013"/>
      <c r="NW7" s="1013"/>
      <c r="NX7" s="1013"/>
      <c r="NY7" s="1013"/>
      <c r="NZ7" s="1013"/>
      <c r="OA7" s="1013"/>
      <c r="OB7" s="1013"/>
      <c r="OC7" s="1013"/>
      <c r="OD7" s="1013"/>
      <c r="OE7" s="1013"/>
      <c r="OF7" s="1013"/>
      <c r="OG7" s="1013"/>
      <c r="OH7" s="1013"/>
      <c r="OI7" s="1013"/>
      <c r="OJ7" s="1013"/>
      <c r="OK7" s="1013"/>
      <c r="OL7" s="1013"/>
      <c r="OM7" s="1013"/>
      <c r="ON7" s="1013"/>
      <c r="OO7" s="1013"/>
      <c r="OP7" s="1013"/>
      <c r="OQ7" s="1013"/>
      <c r="OR7" s="1013"/>
      <c r="OS7" s="1013"/>
      <c r="OT7" s="1013"/>
      <c r="OU7" s="1013"/>
      <c r="OV7" s="1013"/>
      <c r="OW7" s="1013"/>
      <c r="OX7" s="1013"/>
      <c r="OY7" s="1013"/>
      <c r="OZ7" s="1013"/>
      <c r="PA7" s="1013"/>
      <c r="PB7" s="1013"/>
      <c r="PC7" s="1013"/>
      <c r="PD7" s="1013"/>
      <c r="PE7" s="1013"/>
      <c r="PF7" s="1013"/>
      <c r="PG7" s="1013"/>
      <c r="PH7" s="1013"/>
      <c r="PI7" s="1013"/>
      <c r="PJ7" s="1013"/>
      <c r="PK7" s="1013"/>
      <c r="PL7" s="1013"/>
      <c r="PM7" s="1013"/>
      <c r="PN7" s="1013"/>
      <c r="PO7" s="1013"/>
      <c r="PP7" s="1013"/>
      <c r="PQ7" s="1013"/>
      <c r="PR7" s="1013"/>
      <c r="PS7" s="1013"/>
      <c r="PT7" s="1013"/>
      <c r="PU7" s="1013"/>
      <c r="PV7" s="1013"/>
      <c r="PW7" s="1013"/>
      <c r="PX7" s="1013"/>
      <c r="PY7" s="1013"/>
      <c r="PZ7" s="1013"/>
      <c r="QA7" s="1013"/>
      <c r="QB7" s="1013"/>
      <c r="QC7" s="1013"/>
      <c r="QD7" s="1013"/>
      <c r="QE7" s="1013"/>
      <c r="QF7" s="1013"/>
      <c r="QG7" s="1013"/>
      <c r="QH7" s="1013"/>
      <c r="QI7" s="1013"/>
      <c r="QJ7" s="1013"/>
      <c r="QK7" s="1013"/>
      <c r="QL7" s="1013"/>
      <c r="QM7" s="1013"/>
      <c r="QN7" s="1013"/>
      <c r="QO7" s="1013"/>
      <c r="QP7" s="1013"/>
      <c r="QQ7" s="1013"/>
      <c r="QR7" s="1013"/>
      <c r="QS7" s="1013"/>
      <c r="QT7" s="1013"/>
      <c r="QU7" s="1013"/>
      <c r="QV7" s="1013"/>
      <c r="QW7" s="1013"/>
      <c r="QX7" s="1013"/>
      <c r="QY7" s="1013"/>
      <c r="QZ7" s="1013"/>
      <c r="RA7" s="1013"/>
      <c r="RB7" s="1013"/>
      <c r="RC7" s="1013"/>
      <c r="RD7" s="1013"/>
      <c r="RE7" s="1013"/>
      <c r="RF7" s="1013"/>
      <c r="RG7" s="1013"/>
      <c r="RH7" s="1013"/>
      <c r="RI7" s="1013"/>
      <c r="RJ7" s="1013"/>
      <c r="RK7" s="1013"/>
      <c r="RL7" s="1013"/>
      <c r="RM7" s="1013"/>
      <c r="RN7" s="1013"/>
      <c r="RO7" s="1013"/>
      <c r="RP7" s="1013"/>
      <c r="RQ7" s="1013"/>
      <c r="RR7" s="1013"/>
      <c r="RS7" s="1013"/>
      <c r="RT7" s="1013"/>
      <c r="RU7" s="1013"/>
      <c r="RV7" s="1013"/>
      <c r="RW7" s="1013"/>
      <c r="RX7" s="1013"/>
      <c r="RY7" s="1013"/>
      <c r="RZ7" s="1013"/>
      <c r="SA7" s="1013"/>
      <c r="SB7" s="1013"/>
      <c r="SC7" s="1013"/>
      <c r="SD7" s="1013"/>
      <c r="SE7" s="1013"/>
      <c r="SF7" s="1013"/>
      <c r="SG7" s="1013"/>
      <c r="SH7" s="1013"/>
      <c r="SI7" s="1013"/>
      <c r="SJ7" s="1013"/>
      <c r="SK7" s="1013"/>
      <c r="SL7" s="1013"/>
      <c r="SM7" s="1013"/>
      <c r="SN7" s="1013"/>
      <c r="SO7" s="1013"/>
      <c r="SP7" s="1013"/>
      <c r="SQ7" s="1013"/>
      <c r="SR7" s="1013"/>
      <c r="SS7" s="1013"/>
      <c r="ST7" s="1013"/>
      <c r="SU7" s="1013"/>
      <c r="SV7" s="1013"/>
      <c r="SW7" s="1013"/>
      <c r="SX7" s="1013"/>
      <c r="SY7" s="1013"/>
      <c r="SZ7" s="1013"/>
      <c r="TA7" s="1013"/>
      <c r="TB7" s="1013"/>
      <c r="TC7" s="1013"/>
      <c r="TD7" s="1013"/>
      <c r="TE7" s="1013"/>
      <c r="TF7" s="1013"/>
      <c r="TG7" s="1013"/>
      <c r="TH7" s="1013"/>
      <c r="TI7" s="1013"/>
      <c r="TJ7" s="1013"/>
      <c r="TK7" s="1013"/>
      <c r="TL7" s="1013"/>
      <c r="TM7" s="1013"/>
      <c r="TN7" s="1013"/>
      <c r="TO7" s="1013"/>
      <c r="TP7" s="1013"/>
      <c r="TQ7" s="1013"/>
      <c r="TR7" s="1013"/>
      <c r="TS7" s="1013"/>
      <c r="TT7" s="1013"/>
      <c r="TU7" s="1013"/>
      <c r="TV7" s="1013"/>
      <c r="TW7" s="1013"/>
      <c r="TX7" s="1013"/>
      <c r="TY7" s="1013"/>
      <c r="TZ7" s="1013"/>
      <c r="UA7" s="1013"/>
      <c r="UB7" s="1013"/>
      <c r="UC7" s="1013"/>
      <c r="UD7" s="1013"/>
      <c r="UE7" s="1013"/>
      <c r="UF7" s="1013"/>
      <c r="UG7" s="1013"/>
      <c r="UH7" s="1013"/>
      <c r="UI7" s="1013"/>
      <c r="UJ7" s="1013"/>
      <c r="UK7" s="1013"/>
      <c r="UL7" s="1013"/>
      <c r="UM7" s="1013"/>
      <c r="UN7" s="1013"/>
      <c r="UO7" s="1013"/>
      <c r="UP7" s="1013"/>
      <c r="UQ7" s="1013"/>
      <c r="UR7" s="1013"/>
      <c r="US7" s="1013"/>
      <c r="UT7" s="1013"/>
      <c r="UU7" s="1013"/>
      <c r="UV7" s="1013"/>
      <c r="UW7" s="1013"/>
      <c r="UX7" s="1013"/>
      <c r="UY7" s="1013"/>
      <c r="UZ7" s="1013"/>
      <c r="VA7" s="1013"/>
      <c r="VB7" s="1013"/>
      <c r="VC7" s="1013"/>
      <c r="VD7" s="1013"/>
      <c r="VE7" s="1013"/>
      <c r="VF7" s="1013"/>
      <c r="VG7" s="1013"/>
      <c r="VH7" s="1013"/>
      <c r="VI7" s="1013"/>
      <c r="VJ7" s="1013"/>
      <c r="VK7" s="1013"/>
      <c r="VL7" s="1013"/>
      <c r="VM7" s="1013"/>
      <c r="VN7" s="1013"/>
      <c r="VO7" s="1013"/>
      <c r="VP7" s="1013"/>
      <c r="VQ7" s="1013"/>
      <c r="VR7" s="1013"/>
      <c r="VS7" s="1013"/>
      <c r="VT7" s="1013"/>
      <c r="VU7" s="1013"/>
      <c r="VV7" s="1013"/>
      <c r="VW7" s="1013"/>
      <c r="VX7" s="1013"/>
      <c r="VY7" s="1013"/>
      <c r="VZ7" s="1013"/>
      <c r="WA7" s="1013"/>
      <c r="WB7" s="1013"/>
      <c r="WC7" s="1013"/>
      <c r="WD7" s="1013"/>
      <c r="WE7" s="1013"/>
      <c r="WF7" s="1013"/>
      <c r="WG7" s="1013"/>
      <c r="WH7" s="1013"/>
      <c r="WI7" s="1013"/>
      <c r="WJ7" s="1013"/>
      <c r="WK7" s="1013"/>
      <c r="WL7" s="1013"/>
      <c r="WM7" s="1013"/>
      <c r="WN7" s="1013"/>
      <c r="WO7" s="1013"/>
      <c r="WP7" s="1013"/>
      <c r="WQ7" s="1013"/>
      <c r="WR7" s="1013"/>
      <c r="WS7" s="1013"/>
      <c r="WT7" s="1013"/>
      <c r="WU7" s="1013"/>
      <c r="WV7" s="1013"/>
      <c r="WW7" s="1013"/>
      <c r="WX7" s="1013"/>
      <c r="WY7" s="1013"/>
      <c r="WZ7" s="1013"/>
      <c r="XA7" s="1013"/>
      <c r="XB7" s="1013"/>
      <c r="XC7" s="1013"/>
      <c r="XD7" s="1013"/>
      <c r="XE7" s="1013"/>
      <c r="XF7" s="1013"/>
      <c r="XG7" s="1013"/>
      <c r="XH7" s="1013"/>
      <c r="XI7" s="1013"/>
      <c r="XJ7" s="1013"/>
      <c r="XK7" s="1013"/>
      <c r="XL7" s="1013"/>
      <c r="XM7" s="1013"/>
      <c r="XN7" s="1013"/>
      <c r="XO7" s="1013"/>
      <c r="XP7" s="1013"/>
      <c r="XQ7" s="1013"/>
      <c r="XR7" s="1013"/>
      <c r="XS7" s="1013"/>
      <c r="XT7" s="1013"/>
      <c r="XU7" s="1013"/>
      <c r="XV7" s="1013"/>
      <c r="XW7" s="1013"/>
      <c r="XX7" s="1013"/>
      <c r="XY7" s="1013"/>
      <c r="XZ7" s="1013"/>
      <c r="YA7" s="1013"/>
      <c r="YB7" s="1013"/>
      <c r="YC7" s="1013"/>
      <c r="YD7" s="1013"/>
      <c r="YE7" s="1013"/>
      <c r="YF7" s="1013"/>
      <c r="YG7" s="1013"/>
      <c r="YH7" s="1013"/>
      <c r="YI7" s="1013"/>
      <c r="YJ7" s="1013"/>
      <c r="YK7" s="1013"/>
      <c r="YL7" s="1013"/>
      <c r="YM7" s="1013"/>
      <c r="YN7" s="1013"/>
      <c r="YO7" s="1013"/>
      <c r="YP7" s="1013"/>
      <c r="YQ7" s="1013"/>
      <c r="YR7" s="1013"/>
      <c r="YS7" s="1013"/>
      <c r="YT7" s="1013"/>
      <c r="YU7" s="1013"/>
      <c r="YV7" s="1013"/>
      <c r="YW7" s="1013"/>
      <c r="YX7" s="1013"/>
      <c r="YY7" s="1013"/>
      <c r="YZ7" s="1013"/>
      <c r="ZA7" s="1013"/>
      <c r="ZB7" s="1013"/>
      <c r="ZC7" s="1013"/>
      <c r="ZD7" s="1013"/>
      <c r="ZE7" s="1013"/>
    </row>
    <row r="8" spans="1:681" ht="15">
      <c r="A8" s="1013"/>
      <c r="B8" s="1013"/>
      <c r="C8" s="1013"/>
      <c r="D8" s="1013"/>
      <c r="E8" s="1025" t="s">
        <v>762</v>
      </c>
      <c r="F8" s="1026"/>
      <c r="G8" s="1027"/>
      <c r="H8" s="1027"/>
      <c r="I8" s="1027"/>
      <c r="J8" s="1028"/>
      <c r="K8" s="1028"/>
      <c r="L8" s="1028"/>
      <c r="M8" s="745"/>
      <c r="N8" s="745"/>
      <c r="O8" s="1013"/>
      <c r="P8" s="1013"/>
      <c r="Q8" s="1013"/>
      <c r="R8" s="745"/>
      <c r="S8" s="745"/>
      <c r="T8" s="745"/>
      <c r="U8" s="745"/>
      <c r="V8" s="745"/>
      <c r="W8" s="1385"/>
      <c r="X8" s="1013"/>
      <c r="Y8" s="711"/>
      <c r="Z8" s="1013"/>
      <c r="AA8" s="1013"/>
      <c r="AB8" s="1013"/>
      <c r="AC8" s="1013"/>
      <c r="AD8" s="1013"/>
      <c r="AE8" s="1013"/>
      <c r="AF8" s="1013"/>
      <c r="AG8" s="1013"/>
      <c r="AH8" s="1013"/>
      <c r="AI8" s="1013"/>
      <c r="AJ8" s="1013"/>
      <c r="AK8" s="1013"/>
      <c r="AL8" s="1013"/>
      <c r="AM8" s="1013"/>
      <c r="AN8" s="1013"/>
      <c r="AO8" s="1013"/>
      <c r="AP8" s="1013"/>
      <c r="AQ8" s="1013"/>
      <c r="AR8" s="1013"/>
      <c r="AS8" s="1013"/>
      <c r="AT8" s="1013"/>
      <c r="AU8" s="1013"/>
      <c r="AV8" s="1013"/>
      <c r="AW8" s="745"/>
      <c r="AX8" s="1013"/>
      <c r="AY8" s="1013"/>
      <c r="AZ8" s="1013"/>
      <c r="BA8" s="1013"/>
      <c r="BB8" s="1013"/>
      <c r="BC8" s="1013"/>
      <c r="BD8" s="1013"/>
      <c r="BE8" s="1013"/>
      <c r="BF8" s="1013"/>
      <c r="BG8" s="1013"/>
      <c r="BH8" s="1013"/>
      <c r="BI8" s="1013"/>
      <c r="BJ8" s="1013"/>
      <c r="BK8" s="1013"/>
      <c r="BL8" s="1013"/>
      <c r="BM8" s="1013"/>
      <c r="BN8" s="1013"/>
      <c r="BO8" s="1013"/>
      <c r="BP8" s="1013"/>
      <c r="BQ8" s="1013"/>
      <c r="BR8" s="1013"/>
      <c r="BS8" s="1013"/>
      <c r="BT8" s="1013"/>
      <c r="BU8" s="1013"/>
      <c r="BV8" s="1013"/>
      <c r="BW8" s="1013"/>
      <c r="BX8" s="1013"/>
      <c r="BY8" s="1013"/>
      <c r="BZ8" s="1013"/>
      <c r="CA8" s="1013"/>
      <c r="CB8" s="1013"/>
      <c r="CC8" s="1013"/>
      <c r="CD8" s="1013"/>
      <c r="CE8" s="1013"/>
      <c r="CF8" s="1013"/>
      <c r="CG8" s="1013"/>
      <c r="CH8" s="1013"/>
      <c r="CI8" s="1013"/>
      <c r="CJ8" s="1013"/>
      <c r="CK8" s="1013"/>
      <c r="CL8" s="1013"/>
      <c r="CM8" s="1013"/>
      <c r="CN8" s="1013"/>
      <c r="CO8" s="1013"/>
      <c r="CP8" s="1013"/>
      <c r="CQ8" s="1013"/>
      <c r="CR8" s="1013"/>
      <c r="CS8" s="1013"/>
      <c r="CT8" s="1013"/>
      <c r="CU8" s="1013"/>
      <c r="CV8" s="1013"/>
      <c r="CW8" s="1013"/>
      <c r="CX8" s="1013"/>
      <c r="CY8" s="1013"/>
      <c r="CZ8" s="1013"/>
      <c r="DA8" s="1013"/>
      <c r="DB8" s="1013"/>
      <c r="DC8" s="1013"/>
      <c r="DD8" s="1013"/>
      <c r="DE8" s="1013"/>
      <c r="DF8" s="1013"/>
      <c r="DG8" s="1013"/>
      <c r="DH8" s="1013"/>
      <c r="DI8" s="1013"/>
      <c r="DJ8" s="1013"/>
      <c r="DK8" s="1013"/>
      <c r="DL8" s="1013"/>
      <c r="DM8" s="1013"/>
      <c r="DN8" s="1013"/>
      <c r="DO8" s="1013"/>
      <c r="DP8" s="1013"/>
      <c r="DQ8" s="1013"/>
      <c r="DR8" s="1013"/>
      <c r="DS8" s="1013"/>
      <c r="DT8" s="1013"/>
      <c r="DU8" s="1013"/>
      <c r="DV8" s="1013"/>
      <c r="DW8" s="1013"/>
      <c r="DX8" s="1013"/>
      <c r="DY8" s="1013"/>
      <c r="DZ8" s="1013"/>
      <c r="EA8" s="1013"/>
      <c r="EB8" s="1013"/>
      <c r="EC8" s="1013"/>
      <c r="ED8" s="1013"/>
      <c r="EE8" s="1013"/>
      <c r="EF8" s="1013"/>
      <c r="EG8" s="1013"/>
      <c r="EH8" s="1013"/>
      <c r="EI8" s="1013"/>
      <c r="EJ8" s="1013"/>
      <c r="EK8" s="1013"/>
      <c r="EL8" s="1013"/>
      <c r="EM8" s="1013"/>
      <c r="EN8" s="1013"/>
      <c r="EO8" s="1013"/>
      <c r="EP8" s="1013"/>
      <c r="EQ8" s="1013"/>
      <c r="ER8" s="1013"/>
      <c r="ES8" s="1013"/>
      <c r="ET8" s="1013"/>
      <c r="EU8" s="1013"/>
      <c r="EV8" s="1013"/>
      <c r="EW8" s="1013"/>
      <c r="EX8" s="1013"/>
      <c r="EY8" s="1013"/>
      <c r="EZ8" s="1013"/>
      <c r="FA8" s="1013"/>
      <c r="FB8" s="1013"/>
      <c r="FC8" s="1013"/>
      <c r="FD8" s="1013"/>
      <c r="FE8" s="1013"/>
      <c r="FF8" s="1013"/>
      <c r="FG8" s="1013"/>
      <c r="FH8" s="1013"/>
      <c r="FI8" s="1013"/>
      <c r="FJ8" s="1013"/>
      <c r="FK8" s="1013"/>
      <c r="FL8" s="1013"/>
      <c r="FM8" s="1013"/>
      <c r="FN8" s="1013"/>
      <c r="FO8" s="1013"/>
      <c r="FP8" s="1013"/>
      <c r="FQ8" s="1013"/>
      <c r="FR8" s="1013"/>
      <c r="FS8" s="1013"/>
      <c r="FT8" s="1013"/>
      <c r="FU8" s="1013"/>
      <c r="FV8" s="1013"/>
      <c r="FW8" s="1013"/>
      <c r="FX8" s="1013"/>
      <c r="FY8" s="1013"/>
      <c r="FZ8" s="1013"/>
      <c r="GA8" s="1013"/>
      <c r="GB8" s="1013"/>
      <c r="GC8" s="1013"/>
      <c r="GD8" s="1013"/>
      <c r="GE8" s="1013"/>
      <c r="GF8" s="1013"/>
      <c r="GG8" s="1013"/>
      <c r="GH8" s="1013"/>
      <c r="GI8" s="1013"/>
      <c r="GJ8" s="1013"/>
      <c r="GK8" s="1013"/>
      <c r="GL8" s="1013"/>
      <c r="GM8" s="1013"/>
      <c r="GN8" s="1013"/>
      <c r="GO8" s="1013"/>
      <c r="GP8" s="1013"/>
      <c r="GQ8" s="1013"/>
      <c r="GR8" s="1013"/>
      <c r="GS8" s="1013"/>
      <c r="GT8" s="1013"/>
      <c r="GU8" s="1013"/>
      <c r="GV8" s="1013"/>
      <c r="GW8" s="1013"/>
      <c r="GX8" s="1013"/>
      <c r="GY8" s="1013"/>
      <c r="GZ8" s="1013"/>
      <c r="HA8" s="1013"/>
      <c r="HB8" s="1013"/>
      <c r="HC8" s="1013"/>
      <c r="HD8" s="1013"/>
      <c r="HE8" s="1013"/>
      <c r="HF8" s="1013"/>
      <c r="HG8" s="1013"/>
      <c r="HH8" s="1013"/>
      <c r="HI8" s="1013"/>
      <c r="HJ8" s="1013"/>
      <c r="HK8" s="1013"/>
      <c r="HL8" s="1013"/>
      <c r="HM8" s="1013"/>
      <c r="HN8" s="1013"/>
      <c r="HO8" s="1013"/>
      <c r="HP8" s="1013"/>
      <c r="HQ8" s="1013"/>
      <c r="HR8" s="1013"/>
      <c r="HS8" s="1013"/>
      <c r="HT8" s="1013"/>
      <c r="HU8" s="1013"/>
      <c r="HV8" s="1013"/>
      <c r="HW8" s="1013"/>
      <c r="HX8" s="1013"/>
      <c r="HY8" s="1013"/>
      <c r="HZ8" s="1013"/>
      <c r="IA8" s="1013"/>
      <c r="IB8" s="1013"/>
      <c r="IC8" s="1013"/>
      <c r="ID8" s="1013"/>
      <c r="IE8" s="1013"/>
      <c r="IF8" s="1013"/>
      <c r="IG8" s="1013"/>
      <c r="IH8" s="1013"/>
      <c r="II8" s="1013"/>
      <c r="IJ8" s="1013"/>
      <c r="IK8" s="1013"/>
      <c r="IL8" s="1013"/>
      <c r="IM8" s="1013"/>
      <c r="IN8" s="1013"/>
      <c r="IO8" s="1013"/>
      <c r="IP8" s="1013"/>
      <c r="IQ8" s="1013"/>
      <c r="IR8" s="1013"/>
      <c r="IS8" s="1013"/>
      <c r="IT8" s="1013"/>
      <c r="IU8" s="1013"/>
      <c r="IV8" s="1013"/>
      <c r="IW8" s="1013"/>
      <c r="IX8" s="1013"/>
      <c r="IY8" s="1013"/>
      <c r="IZ8" s="1013"/>
      <c r="JA8" s="1013"/>
      <c r="JB8" s="1013"/>
      <c r="JC8" s="1013"/>
      <c r="JD8" s="1013"/>
      <c r="JE8" s="1013"/>
      <c r="JF8" s="1013"/>
      <c r="JG8" s="1013"/>
      <c r="JH8" s="1013"/>
      <c r="JI8" s="1013"/>
      <c r="JJ8" s="1013"/>
      <c r="JK8" s="1013"/>
      <c r="JL8" s="1013"/>
      <c r="JM8" s="1013"/>
      <c r="JN8" s="1013"/>
      <c r="JO8" s="1013"/>
      <c r="JP8" s="1013"/>
      <c r="JQ8" s="1013"/>
      <c r="JR8" s="1013"/>
      <c r="JS8" s="1013"/>
      <c r="JT8" s="1013"/>
      <c r="JU8" s="1013"/>
      <c r="JV8" s="1013"/>
      <c r="JW8" s="1013"/>
      <c r="JX8" s="1013"/>
      <c r="JY8" s="1013"/>
      <c r="JZ8" s="1013"/>
      <c r="KA8" s="1013"/>
      <c r="KB8" s="1013"/>
      <c r="KC8" s="1013"/>
      <c r="KD8" s="1013"/>
      <c r="KE8" s="1013"/>
      <c r="KF8" s="1013"/>
      <c r="KG8" s="1013"/>
      <c r="KH8" s="1013"/>
      <c r="KI8" s="1013"/>
      <c r="KJ8" s="1013"/>
      <c r="KK8" s="1013"/>
      <c r="KL8" s="1013"/>
      <c r="KM8" s="1013"/>
      <c r="KN8" s="1013"/>
      <c r="KO8" s="1013"/>
      <c r="KP8" s="1013"/>
      <c r="KQ8" s="1013"/>
      <c r="KR8" s="1013"/>
      <c r="KS8" s="1013"/>
      <c r="KT8" s="1013"/>
      <c r="KU8" s="1013"/>
      <c r="KV8" s="1013"/>
      <c r="KW8" s="1013"/>
      <c r="KX8" s="1013"/>
      <c r="KY8" s="1013"/>
      <c r="KZ8" s="1013"/>
      <c r="LA8" s="1013"/>
      <c r="LB8" s="1013"/>
      <c r="LC8" s="1013"/>
      <c r="LD8" s="1013"/>
      <c r="LE8" s="1013"/>
      <c r="LF8" s="1013"/>
      <c r="LG8" s="1013"/>
      <c r="LH8" s="1013"/>
      <c r="LI8" s="1013"/>
      <c r="LJ8" s="1013"/>
      <c r="LK8" s="1013"/>
      <c r="LL8" s="1013"/>
      <c r="LM8" s="1013"/>
      <c r="LN8" s="1013"/>
      <c r="LO8" s="1013"/>
      <c r="LP8" s="1013"/>
      <c r="LQ8" s="1013"/>
      <c r="LR8" s="1013"/>
      <c r="LS8" s="1013"/>
      <c r="LT8" s="1013"/>
      <c r="LU8" s="1013"/>
      <c r="LV8" s="1013"/>
      <c r="LW8" s="1013"/>
      <c r="LX8" s="1013"/>
      <c r="LY8" s="1013"/>
      <c r="LZ8" s="1013"/>
      <c r="MA8" s="1013"/>
      <c r="MB8" s="1013"/>
      <c r="MC8" s="1013"/>
      <c r="MD8" s="1013"/>
      <c r="ME8" s="1013"/>
      <c r="MF8" s="1013"/>
      <c r="MG8" s="1013"/>
      <c r="MH8" s="1013"/>
      <c r="MI8" s="1013"/>
      <c r="MJ8" s="1013"/>
      <c r="MK8" s="1013"/>
      <c r="ML8" s="1013"/>
      <c r="MM8" s="1013"/>
      <c r="MN8" s="1013"/>
      <c r="MO8" s="1013"/>
      <c r="MP8" s="1013"/>
      <c r="MQ8" s="1013"/>
      <c r="MR8" s="1013"/>
      <c r="MS8" s="1013"/>
      <c r="MT8" s="1013"/>
      <c r="MU8" s="1013"/>
      <c r="MV8" s="1013"/>
      <c r="MW8" s="1013"/>
      <c r="MX8" s="1013"/>
      <c r="MY8" s="1013"/>
      <c r="MZ8" s="1013"/>
      <c r="NA8" s="1013"/>
      <c r="NB8" s="1013"/>
      <c r="NC8" s="1013"/>
      <c r="ND8" s="1013"/>
      <c r="NE8" s="1013"/>
      <c r="NF8" s="1013"/>
      <c r="NG8" s="1013"/>
      <c r="NH8" s="1013"/>
      <c r="NI8" s="1013"/>
      <c r="NJ8" s="1013"/>
      <c r="NK8" s="1013"/>
      <c r="NL8" s="1013"/>
      <c r="NM8" s="1013"/>
      <c r="NN8" s="1013"/>
      <c r="NO8" s="1013"/>
      <c r="NP8" s="1013"/>
      <c r="NQ8" s="1013"/>
      <c r="NR8" s="1013"/>
      <c r="NS8" s="1013"/>
      <c r="NT8" s="1013"/>
      <c r="NU8" s="1013"/>
      <c r="NV8" s="1013"/>
      <c r="NW8" s="1013"/>
      <c r="NX8" s="1013"/>
      <c r="NY8" s="1013"/>
      <c r="NZ8" s="1013"/>
      <c r="OA8" s="1013"/>
      <c r="OB8" s="1013"/>
      <c r="OC8" s="1013"/>
      <c r="OD8" s="1013"/>
      <c r="OE8" s="1013"/>
      <c r="OF8" s="1013"/>
      <c r="OG8" s="1013"/>
      <c r="OH8" s="1013"/>
      <c r="OI8" s="1013"/>
      <c r="OJ8" s="1013"/>
      <c r="OK8" s="1013"/>
      <c r="OL8" s="1013"/>
      <c r="OM8" s="1013"/>
      <c r="ON8" s="1013"/>
      <c r="OO8" s="1013"/>
      <c r="OP8" s="1013"/>
      <c r="OQ8" s="1013"/>
      <c r="OR8" s="1013"/>
      <c r="OS8" s="1013"/>
      <c r="OT8" s="1013"/>
      <c r="OU8" s="1013"/>
      <c r="OV8" s="1013"/>
      <c r="OW8" s="1013"/>
      <c r="OX8" s="1013"/>
      <c r="OY8" s="1013"/>
      <c r="OZ8" s="1013"/>
      <c r="PA8" s="1013"/>
      <c r="PB8" s="1013"/>
      <c r="PC8" s="1013"/>
      <c r="PD8" s="1013"/>
      <c r="PE8" s="1013"/>
      <c r="PF8" s="1013"/>
      <c r="PG8" s="1013"/>
      <c r="PH8" s="1013"/>
      <c r="PI8" s="1013"/>
      <c r="PJ8" s="1013"/>
      <c r="PK8" s="1013"/>
      <c r="PL8" s="1013"/>
      <c r="PM8" s="1013"/>
      <c r="PN8" s="1013"/>
      <c r="PO8" s="1013"/>
      <c r="PP8" s="1013"/>
      <c r="PQ8" s="1013"/>
      <c r="PR8" s="1013"/>
      <c r="PS8" s="1013"/>
      <c r="PT8" s="1013"/>
      <c r="PU8" s="1013"/>
      <c r="PV8" s="1013"/>
      <c r="PW8" s="1013"/>
      <c r="PX8" s="1013"/>
      <c r="PY8" s="1013"/>
      <c r="PZ8" s="1013"/>
      <c r="QA8" s="1013"/>
      <c r="QB8" s="1013"/>
      <c r="QC8" s="1013"/>
      <c r="QD8" s="1013"/>
      <c r="QE8" s="1013"/>
      <c r="QF8" s="1013"/>
      <c r="QG8" s="1013"/>
      <c r="QH8" s="1013"/>
      <c r="QI8" s="1013"/>
      <c r="QJ8" s="1013"/>
      <c r="QK8" s="1013"/>
      <c r="QL8" s="1013"/>
      <c r="QM8" s="1013"/>
      <c r="QN8" s="1013"/>
      <c r="QO8" s="1013"/>
      <c r="QP8" s="1013"/>
      <c r="QQ8" s="1013"/>
      <c r="QR8" s="1013"/>
      <c r="QS8" s="1013"/>
      <c r="QT8" s="1013"/>
      <c r="QU8" s="1013"/>
      <c r="QV8" s="1013"/>
      <c r="QW8" s="1013"/>
      <c r="QX8" s="1013"/>
      <c r="QY8" s="1013"/>
      <c r="QZ8" s="1013"/>
      <c r="RA8" s="1013"/>
      <c r="RB8" s="1013"/>
      <c r="RC8" s="1013"/>
      <c r="RD8" s="1013"/>
      <c r="RE8" s="1013"/>
      <c r="RF8" s="1013"/>
      <c r="RG8" s="1013"/>
      <c r="RH8" s="1013"/>
      <c r="RI8" s="1013"/>
      <c r="RJ8" s="1013"/>
      <c r="RK8" s="1013"/>
      <c r="RL8" s="1013"/>
      <c r="RM8" s="1013"/>
      <c r="RN8" s="1013"/>
      <c r="RO8" s="1013"/>
      <c r="RP8" s="1013"/>
      <c r="RQ8" s="1013"/>
      <c r="RR8" s="1013"/>
      <c r="RS8" s="1013"/>
      <c r="RT8" s="1013"/>
      <c r="RU8" s="1013"/>
      <c r="RV8" s="1013"/>
      <c r="RW8" s="1013"/>
      <c r="RX8" s="1013"/>
      <c r="RY8" s="1013"/>
      <c r="RZ8" s="1013"/>
      <c r="SA8" s="1013"/>
      <c r="SB8" s="1013"/>
      <c r="SC8" s="1013"/>
      <c r="SD8" s="1013"/>
      <c r="SE8" s="1013"/>
      <c r="SF8" s="1013"/>
      <c r="SG8" s="1013"/>
      <c r="SH8" s="1013"/>
      <c r="SI8" s="1013"/>
      <c r="SJ8" s="1013"/>
      <c r="SK8" s="1013"/>
      <c r="SL8" s="1013"/>
      <c r="SM8" s="1013"/>
      <c r="SN8" s="1013"/>
      <c r="SO8" s="1013"/>
      <c r="SP8" s="1013"/>
      <c r="SQ8" s="1013"/>
      <c r="SR8" s="1013"/>
      <c r="SS8" s="1013"/>
      <c r="ST8" s="1013"/>
      <c r="SU8" s="1013"/>
      <c r="SV8" s="1013"/>
      <c r="SW8" s="1013"/>
      <c r="SX8" s="1013"/>
      <c r="SY8" s="1013"/>
      <c r="SZ8" s="1013"/>
      <c r="TA8" s="1013"/>
      <c r="TB8" s="1013"/>
      <c r="TC8" s="1013"/>
      <c r="TD8" s="1013"/>
      <c r="TE8" s="1013"/>
      <c r="TF8" s="1013"/>
      <c r="TG8" s="1013"/>
      <c r="TH8" s="1013"/>
      <c r="TI8" s="1013"/>
      <c r="TJ8" s="1013"/>
      <c r="TK8" s="1013"/>
      <c r="TL8" s="1013"/>
      <c r="TM8" s="1013"/>
      <c r="TN8" s="1013"/>
      <c r="TO8" s="1013"/>
      <c r="TP8" s="1013"/>
      <c r="TQ8" s="1013"/>
      <c r="TR8" s="1013"/>
      <c r="TS8" s="1013"/>
      <c r="TT8" s="1013"/>
      <c r="TU8" s="1013"/>
      <c r="TV8" s="1013"/>
      <c r="TW8" s="1013"/>
      <c r="TX8" s="1013"/>
      <c r="TY8" s="1013"/>
      <c r="TZ8" s="1013"/>
      <c r="UA8" s="1013"/>
      <c r="UB8" s="1013"/>
      <c r="UC8" s="1013"/>
      <c r="UD8" s="1013"/>
      <c r="UE8" s="1013"/>
      <c r="UF8" s="1013"/>
      <c r="UG8" s="1013"/>
      <c r="UH8" s="1013"/>
      <c r="UI8" s="1013"/>
      <c r="UJ8" s="1013"/>
      <c r="UK8" s="1013"/>
      <c r="UL8" s="1013"/>
      <c r="UM8" s="1013"/>
      <c r="UN8" s="1013"/>
      <c r="UO8" s="1013"/>
      <c r="UP8" s="1013"/>
      <c r="UQ8" s="1013"/>
      <c r="UR8" s="1013"/>
      <c r="US8" s="1013"/>
      <c r="UT8" s="1013"/>
      <c r="UU8" s="1013"/>
      <c r="UV8" s="1013"/>
      <c r="UW8" s="1013"/>
      <c r="UX8" s="1013"/>
      <c r="UY8" s="1013"/>
      <c r="UZ8" s="1013"/>
      <c r="VA8" s="1013"/>
      <c r="VB8" s="1013"/>
      <c r="VC8" s="1013"/>
      <c r="VD8" s="1013"/>
      <c r="VE8" s="1013"/>
      <c r="VF8" s="1013"/>
      <c r="VG8" s="1013"/>
      <c r="VH8" s="1013"/>
      <c r="VI8" s="1013"/>
      <c r="VJ8" s="1013"/>
      <c r="VK8" s="1013"/>
      <c r="VL8" s="1013"/>
      <c r="VM8" s="1013"/>
      <c r="VN8" s="1013"/>
      <c r="VO8" s="1013"/>
      <c r="VP8" s="1013"/>
      <c r="VQ8" s="1013"/>
      <c r="VR8" s="1013"/>
      <c r="VS8" s="1013"/>
      <c r="VT8" s="1013"/>
      <c r="VU8" s="1013"/>
      <c r="VV8" s="1013"/>
      <c r="VW8" s="1013"/>
      <c r="VX8" s="1013"/>
      <c r="VY8" s="1013"/>
      <c r="VZ8" s="1013"/>
      <c r="WA8" s="1013"/>
      <c r="WB8" s="1013"/>
      <c r="WC8" s="1013"/>
      <c r="WD8" s="1013"/>
      <c r="WE8" s="1013"/>
      <c r="WF8" s="1013"/>
      <c r="WG8" s="1013"/>
      <c r="WH8" s="1013"/>
      <c r="WI8" s="1013"/>
      <c r="WJ8" s="1013"/>
      <c r="WK8" s="1013"/>
      <c r="WL8" s="1013"/>
      <c r="WM8" s="1013"/>
      <c r="WN8" s="1013"/>
      <c r="WO8" s="1013"/>
      <c r="WP8" s="1013"/>
      <c r="WQ8" s="1013"/>
      <c r="WR8" s="1013"/>
      <c r="WS8" s="1013"/>
      <c r="WT8" s="1013"/>
      <c r="WU8" s="1013"/>
      <c r="WV8" s="1013"/>
      <c r="WW8" s="1013"/>
      <c r="WX8" s="1013"/>
      <c r="WY8" s="1013"/>
      <c r="WZ8" s="1013"/>
      <c r="XA8" s="1013"/>
      <c r="XB8" s="1013"/>
      <c r="XC8" s="1013"/>
      <c r="XD8" s="1013"/>
      <c r="XE8" s="1013"/>
      <c r="XF8" s="1013"/>
      <c r="XG8" s="1013"/>
      <c r="XH8" s="1013"/>
      <c r="XI8" s="1013"/>
      <c r="XJ8" s="1013"/>
      <c r="XK8" s="1013"/>
      <c r="XL8" s="1013"/>
      <c r="XM8" s="1013"/>
      <c r="XN8" s="1013"/>
      <c r="XO8" s="1013"/>
      <c r="XP8" s="1013"/>
      <c r="XQ8" s="1013"/>
      <c r="XR8" s="1013"/>
      <c r="XS8" s="1013"/>
      <c r="XT8" s="1013"/>
      <c r="XU8" s="1013"/>
      <c r="XV8" s="1013"/>
      <c r="XW8" s="1013"/>
      <c r="XX8" s="1013"/>
      <c r="XY8" s="1013"/>
      <c r="XZ8" s="1013"/>
      <c r="YA8" s="1013"/>
      <c r="YB8" s="1013"/>
      <c r="YC8" s="1013"/>
      <c r="YD8" s="1013"/>
      <c r="YE8" s="1013"/>
      <c r="YF8" s="1013"/>
      <c r="YG8" s="1013"/>
      <c r="YH8" s="1013"/>
      <c r="YI8" s="1013"/>
      <c r="YJ8" s="1013"/>
      <c r="YK8" s="1013"/>
      <c r="YL8" s="1013"/>
      <c r="YM8" s="1013"/>
      <c r="YN8" s="1013"/>
      <c r="YO8" s="1013"/>
      <c r="YP8" s="1013"/>
      <c r="YQ8" s="1013"/>
      <c r="YR8" s="1013"/>
      <c r="YS8" s="1013"/>
      <c r="YT8" s="1013"/>
      <c r="YU8" s="1013"/>
      <c r="YV8" s="1013"/>
      <c r="YW8" s="1013"/>
      <c r="YX8" s="1013"/>
      <c r="YY8" s="1013"/>
      <c r="YZ8" s="1013"/>
      <c r="ZA8" s="1013"/>
      <c r="ZB8" s="1013"/>
      <c r="ZC8" s="1013"/>
      <c r="ZD8" s="1013"/>
      <c r="ZE8" s="1013"/>
    </row>
    <row r="9" spans="1:681" ht="15">
      <c r="A9" s="1013"/>
      <c r="B9" s="1013"/>
      <c r="C9" s="1013"/>
      <c r="D9" s="1013"/>
      <c r="E9" s="1025" t="s">
        <v>763</v>
      </c>
      <c r="F9" s="1026"/>
      <c r="G9" s="1027"/>
      <c r="H9" s="1027"/>
      <c r="I9" s="1027"/>
      <c r="J9" s="1028"/>
      <c r="K9" s="1028"/>
      <c r="L9" s="1028"/>
      <c r="M9" s="745"/>
      <c r="N9" s="745"/>
      <c r="O9" s="1013"/>
      <c r="P9" s="1013"/>
      <c r="Q9" s="1013"/>
      <c r="R9" s="745"/>
      <c r="S9" s="745"/>
      <c r="T9" s="745"/>
      <c r="U9" s="745"/>
      <c r="V9" s="745"/>
      <c r="W9" s="1013"/>
      <c r="X9" s="1013"/>
      <c r="Y9" s="1013"/>
      <c r="Z9" s="1013"/>
      <c r="AA9" s="1013"/>
      <c r="AB9" s="1013"/>
      <c r="AC9" s="1013"/>
      <c r="AD9" s="1013"/>
      <c r="AE9" s="1013"/>
      <c r="AF9" s="1013"/>
      <c r="AG9" s="1013"/>
      <c r="AH9" s="1013"/>
      <c r="AI9" s="1013"/>
      <c r="AJ9" s="1013"/>
      <c r="AK9" s="1013"/>
      <c r="AL9" s="1013"/>
      <c r="AM9" s="1013"/>
      <c r="AN9" s="1013"/>
      <c r="AO9" s="1013"/>
      <c r="AP9" s="1013"/>
      <c r="AQ9" s="1013"/>
      <c r="AR9" s="1013"/>
      <c r="AS9" s="1013"/>
      <c r="AT9" s="1013"/>
      <c r="AU9" s="1013"/>
      <c r="AV9" s="1013"/>
      <c r="AW9" s="1013"/>
      <c r="AX9" s="1013"/>
      <c r="AY9" s="1013"/>
      <c r="AZ9" s="1013"/>
      <c r="BA9" s="1013"/>
      <c r="BB9" s="1013"/>
      <c r="BC9" s="1013"/>
      <c r="BD9" s="1013"/>
      <c r="BE9" s="1013"/>
      <c r="BF9" s="1013"/>
      <c r="BG9" s="1013"/>
      <c r="BH9" s="1013"/>
      <c r="BI9" s="1013"/>
      <c r="BJ9" s="1013"/>
      <c r="BK9" s="1013"/>
      <c r="BL9" s="1013"/>
      <c r="BM9" s="1013"/>
      <c r="BN9" s="1013"/>
      <c r="BO9" s="1013"/>
      <c r="BP9" s="1013"/>
      <c r="BQ9" s="1013"/>
      <c r="BR9" s="1013"/>
      <c r="BS9" s="1013"/>
      <c r="BT9" s="1013"/>
      <c r="BU9" s="1013"/>
      <c r="BV9" s="1013"/>
      <c r="BW9" s="1013"/>
      <c r="BX9" s="1013"/>
      <c r="BY9" s="1013"/>
      <c r="BZ9" s="1013"/>
      <c r="CA9" s="1013"/>
      <c r="CB9" s="1013"/>
      <c r="CC9" s="1013"/>
      <c r="CD9" s="1013"/>
      <c r="CE9" s="1013"/>
      <c r="CF9" s="1013"/>
      <c r="CG9" s="1013"/>
      <c r="CH9" s="1013"/>
      <c r="CI9" s="1013"/>
      <c r="CJ9" s="1013"/>
      <c r="CK9" s="1013"/>
      <c r="CL9" s="1013"/>
      <c r="CM9" s="1013"/>
      <c r="CN9" s="1013"/>
      <c r="CO9" s="1013"/>
      <c r="CP9" s="1013"/>
      <c r="CQ9" s="1013"/>
      <c r="CR9" s="1013"/>
      <c r="CS9" s="1013"/>
      <c r="CT9" s="1013"/>
      <c r="CU9" s="1013"/>
      <c r="CV9" s="1013"/>
      <c r="CW9" s="1013"/>
      <c r="CX9" s="1013"/>
      <c r="CY9" s="1013"/>
      <c r="CZ9" s="1013"/>
      <c r="DA9" s="1013"/>
      <c r="DB9" s="1013"/>
      <c r="DC9" s="1013"/>
      <c r="DD9" s="1013"/>
      <c r="DE9" s="1013"/>
      <c r="DF9" s="1013"/>
      <c r="DG9" s="1013"/>
      <c r="DH9" s="1013"/>
      <c r="DI9" s="1013"/>
      <c r="DJ9" s="1013"/>
      <c r="DK9" s="1013"/>
      <c r="DL9" s="1013"/>
      <c r="DM9" s="1013"/>
      <c r="DN9" s="1013"/>
      <c r="DO9" s="1013"/>
      <c r="DP9" s="1013"/>
      <c r="DQ9" s="1013"/>
      <c r="DR9" s="1013"/>
      <c r="DS9" s="1013"/>
      <c r="DT9" s="1013"/>
      <c r="DU9" s="1013"/>
      <c r="DV9" s="1013"/>
      <c r="DW9" s="1013"/>
      <c r="DX9" s="1013"/>
      <c r="DY9" s="1013"/>
      <c r="DZ9" s="1013"/>
      <c r="EA9" s="1013"/>
      <c r="EB9" s="1013"/>
      <c r="EC9" s="1013"/>
      <c r="ED9" s="1013"/>
      <c r="EE9" s="1013"/>
      <c r="EF9" s="1013"/>
      <c r="EG9" s="1013"/>
      <c r="EH9" s="1013"/>
      <c r="EI9" s="1013"/>
      <c r="EJ9" s="1013"/>
      <c r="EK9" s="1013"/>
      <c r="EL9" s="1013"/>
      <c r="EM9" s="1013"/>
      <c r="EN9" s="1013"/>
      <c r="EO9" s="1013"/>
      <c r="EP9" s="1013"/>
      <c r="EQ9" s="1013"/>
      <c r="ER9" s="1013"/>
      <c r="ES9" s="1013"/>
      <c r="ET9" s="1013"/>
      <c r="EU9" s="1013"/>
      <c r="EV9" s="1013"/>
      <c r="EW9" s="1013"/>
      <c r="EX9" s="1013"/>
      <c r="EY9" s="1013"/>
      <c r="EZ9" s="1013"/>
      <c r="FA9" s="1013"/>
      <c r="FB9" s="1013"/>
      <c r="FC9" s="1013"/>
      <c r="FD9" s="1013"/>
      <c r="FE9" s="1013"/>
      <c r="FF9" s="1013"/>
      <c r="FG9" s="1013"/>
      <c r="FH9" s="1013"/>
      <c r="FI9" s="1013"/>
      <c r="FJ9" s="1013"/>
      <c r="FK9" s="1013"/>
      <c r="FL9" s="1013"/>
      <c r="FM9" s="1013"/>
      <c r="FN9" s="1013"/>
      <c r="FO9" s="1013"/>
      <c r="FP9" s="1013"/>
      <c r="FQ9" s="1013"/>
      <c r="FR9" s="1013"/>
      <c r="FS9" s="1013"/>
      <c r="FT9" s="1013"/>
      <c r="FU9" s="1013"/>
      <c r="FV9" s="1013"/>
      <c r="FW9" s="1013"/>
      <c r="FX9" s="1013"/>
      <c r="FY9" s="1013"/>
      <c r="FZ9" s="1013"/>
      <c r="GA9" s="1013"/>
      <c r="GB9" s="1013"/>
      <c r="GC9" s="1013"/>
      <c r="GD9" s="1013"/>
      <c r="GE9" s="1013"/>
      <c r="GF9" s="1013"/>
      <c r="GG9" s="1013"/>
      <c r="GH9" s="1013"/>
      <c r="GI9" s="1013"/>
      <c r="GJ9" s="1013"/>
      <c r="GK9" s="1013"/>
      <c r="GL9" s="1013"/>
      <c r="GM9" s="1013"/>
      <c r="GN9" s="1013"/>
      <c r="GO9" s="1013"/>
      <c r="GP9" s="1013"/>
      <c r="GQ9" s="1013"/>
      <c r="GR9" s="1013"/>
      <c r="GS9" s="1013"/>
      <c r="GT9" s="1013"/>
      <c r="GU9" s="1013"/>
      <c r="GV9" s="1013"/>
      <c r="GW9" s="1013"/>
      <c r="GX9" s="1013"/>
      <c r="GY9" s="1013"/>
      <c r="GZ9" s="1013"/>
      <c r="HA9" s="1013"/>
      <c r="HB9" s="1013"/>
      <c r="HC9" s="1013"/>
      <c r="HD9" s="1013"/>
      <c r="HE9" s="1013"/>
      <c r="HF9" s="1013"/>
      <c r="HG9" s="1013"/>
      <c r="HH9" s="1013"/>
      <c r="HI9" s="1013"/>
      <c r="HJ9" s="1013"/>
      <c r="HK9" s="1013"/>
      <c r="HL9" s="1013"/>
      <c r="HM9" s="1013"/>
      <c r="HN9" s="1013"/>
      <c r="HO9" s="1013"/>
      <c r="HP9" s="1013"/>
      <c r="HQ9" s="1013"/>
      <c r="HR9" s="1013"/>
      <c r="HS9" s="1013"/>
      <c r="HT9" s="1013"/>
      <c r="HU9" s="1013"/>
      <c r="HV9" s="1013"/>
      <c r="HW9" s="1013"/>
      <c r="HX9" s="1013"/>
      <c r="HY9" s="1013"/>
      <c r="HZ9" s="1013"/>
      <c r="IA9" s="1013"/>
      <c r="IB9" s="1013"/>
      <c r="IC9" s="1013"/>
      <c r="ID9" s="1013"/>
      <c r="IE9" s="1013"/>
      <c r="IF9" s="1013"/>
      <c r="IG9" s="1013"/>
      <c r="IH9" s="1013"/>
      <c r="II9" s="1013"/>
      <c r="IJ9" s="1013"/>
      <c r="IK9" s="1013"/>
      <c r="IL9" s="1013"/>
      <c r="IM9" s="1013"/>
      <c r="IN9" s="1013"/>
      <c r="IO9" s="1013"/>
      <c r="IP9" s="1013"/>
      <c r="IQ9" s="1013"/>
      <c r="IR9" s="1013"/>
      <c r="IS9" s="1013"/>
      <c r="IT9" s="1013"/>
      <c r="IU9" s="1013"/>
      <c r="IV9" s="1013"/>
      <c r="IW9" s="1013"/>
      <c r="IX9" s="1013"/>
      <c r="IY9" s="1013"/>
      <c r="IZ9" s="1013"/>
      <c r="JA9" s="1013"/>
      <c r="JB9" s="1013"/>
      <c r="JC9" s="1013"/>
      <c r="JD9" s="1013"/>
      <c r="JE9" s="1013"/>
      <c r="JF9" s="1013"/>
      <c r="JG9" s="1013"/>
      <c r="JH9" s="1013"/>
      <c r="JI9" s="1013"/>
      <c r="JJ9" s="1013"/>
      <c r="JK9" s="1013"/>
      <c r="JL9" s="1013"/>
      <c r="JM9" s="1013"/>
      <c r="JN9" s="1013"/>
      <c r="JO9" s="1013"/>
      <c r="JP9" s="1013"/>
      <c r="JQ9" s="1013"/>
      <c r="JR9" s="1013"/>
      <c r="JS9" s="1013"/>
      <c r="JT9" s="1013"/>
      <c r="JU9" s="1013"/>
      <c r="JV9" s="1013"/>
      <c r="JW9" s="1013"/>
      <c r="JX9" s="1013"/>
      <c r="JY9" s="1013"/>
      <c r="JZ9" s="1013"/>
      <c r="KA9" s="1013"/>
      <c r="KB9" s="1013"/>
      <c r="KC9" s="1013"/>
      <c r="KD9" s="1013"/>
      <c r="KE9" s="1013"/>
      <c r="KF9" s="1013"/>
      <c r="KG9" s="1013"/>
      <c r="KH9" s="1013"/>
      <c r="KI9" s="1013"/>
      <c r="KJ9" s="1013"/>
      <c r="KK9" s="1013"/>
      <c r="KL9" s="1013"/>
      <c r="KM9" s="1013"/>
      <c r="KN9" s="1013"/>
      <c r="KO9" s="1013"/>
      <c r="KP9" s="1013"/>
      <c r="KQ9" s="1013"/>
      <c r="KR9" s="1013"/>
      <c r="KS9" s="1013"/>
      <c r="KT9" s="1013"/>
      <c r="KU9" s="1013"/>
      <c r="KV9" s="1013"/>
      <c r="KW9" s="1013"/>
      <c r="KX9" s="1013"/>
      <c r="KY9" s="1013"/>
      <c r="KZ9" s="1013"/>
      <c r="LA9" s="1013"/>
      <c r="LB9" s="1013"/>
      <c r="LC9" s="1013"/>
      <c r="LD9" s="1013"/>
      <c r="LE9" s="1013"/>
      <c r="LF9" s="1013"/>
      <c r="LG9" s="1013"/>
      <c r="LH9" s="1013"/>
      <c r="LI9" s="1013"/>
      <c r="LJ9" s="1013"/>
      <c r="LK9" s="1013"/>
      <c r="LL9" s="1013"/>
      <c r="LM9" s="1013"/>
      <c r="LN9" s="1013"/>
      <c r="LO9" s="1013"/>
      <c r="LP9" s="1013"/>
      <c r="LQ9" s="1013"/>
      <c r="LR9" s="1013"/>
      <c r="LS9" s="1013"/>
      <c r="LT9" s="1013"/>
      <c r="LU9" s="1013"/>
      <c r="LV9" s="1013"/>
      <c r="LW9" s="1013"/>
      <c r="LX9" s="1013"/>
      <c r="LY9" s="1013"/>
      <c r="LZ9" s="1013"/>
      <c r="MA9" s="1013"/>
      <c r="MB9" s="1013"/>
      <c r="MC9" s="1013"/>
      <c r="MD9" s="1013"/>
      <c r="ME9" s="1013"/>
      <c r="MF9" s="1013"/>
      <c r="MG9" s="1013"/>
      <c r="MH9" s="1013"/>
      <c r="MI9" s="1013"/>
      <c r="MJ9" s="1013"/>
      <c r="MK9" s="1013"/>
      <c r="ML9" s="1013"/>
      <c r="MM9" s="1013"/>
      <c r="MN9" s="1013"/>
      <c r="MO9" s="1013"/>
      <c r="MP9" s="1013"/>
      <c r="MQ9" s="1013"/>
      <c r="MR9" s="1013"/>
      <c r="MS9" s="1013"/>
      <c r="MT9" s="1013"/>
      <c r="MU9" s="1013"/>
      <c r="MV9" s="1013"/>
      <c r="MW9" s="1013"/>
      <c r="MX9" s="1013"/>
      <c r="MY9" s="1013"/>
      <c r="MZ9" s="1013"/>
      <c r="NA9" s="1013"/>
      <c r="NB9" s="1013"/>
      <c r="NC9" s="1013"/>
      <c r="ND9" s="1013"/>
      <c r="NE9" s="1013"/>
      <c r="NF9" s="1013"/>
      <c r="NG9" s="1013"/>
      <c r="NH9" s="1013"/>
      <c r="NI9" s="1013"/>
      <c r="NJ9" s="1013"/>
      <c r="NK9" s="1013"/>
      <c r="NL9" s="1013"/>
      <c r="NM9" s="1013"/>
      <c r="NN9" s="1013"/>
      <c r="NO9" s="1013"/>
      <c r="NP9" s="1013"/>
      <c r="NQ9" s="1013"/>
      <c r="NR9" s="1013"/>
      <c r="NS9" s="1013"/>
      <c r="NT9" s="1013"/>
      <c r="NU9" s="1013"/>
      <c r="NV9" s="1013"/>
      <c r="NW9" s="1013"/>
      <c r="NX9" s="1013"/>
      <c r="NY9" s="1013"/>
      <c r="NZ9" s="1013"/>
      <c r="OA9" s="1013"/>
      <c r="OB9" s="1013"/>
      <c r="OC9" s="1013"/>
      <c r="OD9" s="1013"/>
      <c r="OE9" s="1013"/>
      <c r="OF9" s="1013"/>
      <c r="OG9" s="1013"/>
      <c r="OH9" s="1013"/>
      <c r="OI9" s="1013"/>
      <c r="OJ9" s="1013"/>
      <c r="OK9" s="1013"/>
      <c r="OL9" s="1013"/>
      <c r="OM9" s="1013"/>
      <c r="ON9" s="1013"/>
      <c r="OO9" s="1013"/>
      <c r="OP9" s="1013"/>
      <c r="OQ9" s="1013"/>
      <c r="OR9" s="1013"/>
      <c r="OS9" s="1013"/>
      <c r="OT9" s="1013"/>
      <c r="OU9" s="1013"/>
      <c r="OV9" s="1013"/>
      <c r="OW9" s="1013"/>
      <c r="OX9" s="1013"/>
      <c r="OY9" s="1013"/>
      <c r="OZ9" s="1013"/>
      <c r="PA9" s="1013"/>
      <c r="PB9" s="1013"/>
      <c r="PC9" s="1013"/>
      <c r="PD9" s="1013"/>
      <c r="PE9" s="1013"/>
      <c r="PF9" s="1013"/>
      <c r="PG9" s="1013"/>
      <c r="PH9" s="1013"/>
      <c r="PI9" s="1013"/>
      <c r="PJ9" s="1013"/>
      <c r="PK9" s="1013"/>
      <c r="PL9" s="1013"/>
      <c r="PM9" s="1013"/>
      <c r="PN9" s="1013"/>
      <c r="PO9" s="1013"/>
      <c r="PP9" s="1013"/>
      <c r="PQ9" s="1013"/>
      <c r="PR9" s="1013"/>
      <c r="PS9" s="1013"/>
      <c r="PT9" s="1013"/>
      <c r="PU9" s="1013"/>
      <c r="PV9" s="1013"/>
      <c r="PW9" s="1013"/>
      <c r="PX9" s="1013"/>
      <c r="PY9" s="1013"/>
      <c r="PZ9" s="1013"/>
      <c r="QA9" s="1013"/>
      <c r="QB9" s="1013"/>
      <c r="QC9" s="1013"/>
      <c r="QD9" s="1013"/>
      <c r="QE9" s="1013"/>
      <c r="QF9" s="1013"/>
      <c r="QG9" s="1013"/>
      <c r="QH9" s="1013"/>
      <c r="QI9" s="1013"/>
      <c r="QJ9" s="1013"/>
      <c r="QK9" s="1013"/>
      <c r="QL9" s="1013"/>
      <c r="QM9" s="1013"/>
      <c r="QN9" s="1013"/>
      <c r="QO9" s="1013"/>
      <c r="QP9" s="1013"/>
      <c r="QQ9" s="1013"/>
      <c r="QR9" s="1013"/>
      <c r="QS9" s="1013"/>
      <c r="QT9" s="1013"/>
      <c r="QU9" s="1013"/>
      <c r="QV9" s="1013"/>
      <c r="QW9" s="1013"/>
      <c r="QX9" s="1013"/>
      <c r="QY9" s="1013"/>
      <c r="QZ9" s="1013"/>
      <c r="RA9" s="1013"/>
      <c r="RB9" s="1013"/>
      <c r="RC9" s="1013"/>
      <c r="RD9" s="1013"/>
      <c r="RE9" s="1013"/>
      <c r="RF9" s="1013"/>
      <c r="RG9" s="1013"/>
      <c r="RH9" s="1013"/>
      <c r="RI9" s="1013"/>
      <c r="RJ9" s="1013"/>
      <c r="RK9" s="1013"/>
      <c r="RL9" s="1013"/>
      <c r="RM9" s="1013"/>
      <c r="RN9" s="1013"/>
      <c r="RO9" s="1013"/>
      <c r="RP9" s="1013"/>
      <c r="RQ9" s="1013"/>
      <c r="RR9" s="1013"/>
      <c r="RS9" s="1013"/>
      <c r="RT9" s="1013"/>
      <c r="RU9" s="1013"/>
      <c r="RV9" s="1013"/>
      <c r="RW9" s="1013"/>
      <c r="RX9" s="1013"/>
      <c r="RY9" s="1013"/>
      <c r="RZ9" s="1013"/>
      <c r="SA9" s="1013"/>
      <c r="SB9" s="1013"/>
      <c r="SC9" s="1013"/>
      <c r="SD9" s="1013"/>
      <c r="SE9" s="1013"/>
      <c r="SF9" s="1013"/>
      <c r="SG9" s="1013"/>
      <c r="SH9" s="1013"/>
      <c r="SI9" s="1013"/>
      <c r="SJ9" s="1013"/>
      <c r="SK9" s="1013"/>
      <c r="SL9" s="1013"/>
      <c r="SM9" s="1013"/>
      <c r="SN9" s="1013"/>
      <c r="SO9" s="1013"/>
      <c r="SP9" s="1013"/>
      <c r="SQ9" s="1013"/>
      <c r="SR9" s="1013"/>
      <c r="SS9" s="1013"/>
      <c r="ST9" s="1013"/>
      <c r="SU9" s="1013"/>
      <c r="SV9" s="1013"/>
      <c r="SW9" s="1013"/>
      <c r="SX9" s="1013"/>
      <c r="SY9" s="1013"/>
      <c r="SZ9" s="1013"/>
      <c r="TA9" s="1013"/>
      <c r="TB9" s="1013"/>
      <c r="TC9" s="1013"/>
      <c r="TD9" s="1013"/>
      <c r="TE9" s="1013"/>
      <c r="TF9" s="1013"/>
      <c r="TG9" s="1013"/>
      <c r="TH9" s="1013"/>
      <c r="TI9" s="1013"/>
      <c r="TJ9" s="1013"/>
      <c r="TK9" s="1013"/>
      <c r="TL9" s="1013"/>
      <c r="TM9" s="1013"/>
      <c r="TN9" s="1013"/>
      <c r="TO9" s="1013"/>
      <c r="TP9" s="1013"/>
      <c r="TQ9" s="1013"/>
      <c r="TR9" s="1013"/>
      <c r="TS9" s="1013"/>
      <c r="TT9" s="1013"/>
      <c r="TU9" s="1013"/>
      <c r="TV9" s="1013"/>
      <c r="TW9" s="1013"/>
      <c r="TX9" s="1013"/>
      <c r="TY9" s="1013"/>
      <c r="TZ9" s="1013"/>
      <c r="UA9" s="1013"/>
      <c r="UB9" s="1013"/>
      <c r="UC9" s="1013"/>
      <c r="UD9" s="1013"/>
      <c r="UE9" s="1013"/>
      <c r="UF9" s="1013"/>
      <c r="UG9" s="1013"/>
      <c r="UH9" s="1013"/>
      <c r="UI9" s="1013"/>
      <c r="UJ9" s="1013"/>
      <c r="UK9" s="1013"/>
      <c r="UL9" s="1013"/>
      <c r="UM9" s="1013"/>
      <c r="UN9" s="1013"/>
      <c r="UO9" s="1013"/>
      <c r="UP9" s="1013"/>
      <c r="UQ9" s="1013"/>
      <c r="UR9" s="1013"/>
      <c r="US9" s="1013"/>
      <c r="UT9" s="1013"/>
      <c r="UU9" s="1013"/>
      <c r="UV9" s="1013"/>
      <c r="UW9" s="1013"/>
      <c r="UX9" s="1013"/>
      <c r="UY9" s="1013"/>
      <c r="UZ9" s="1013"/>
      <c r="VA9" s="1013"/>
      <c r="VB9" s="1013"/>
      <c r="VC9" s="1013"/>
      <c r="VD9" s="1013"/>
      <c r="VE9" s="1013"/>
      <c r="VF9" s="1013"/>
      <c r="VG9" s="1013"/>
      <c r="VH9" s="1013"/>
      <c r="VI9" s="1013"/>
      <c r="VJ9" s="1013"/>
      <c r="VK9" s="1013"/>
      <c r="VL9" s="1013"/>
      <c r="VM9" s="1013"/>
      <c r="VN9" s="1013"/>
      <c r="VO9" s="1013"/>
      <c r="VP9" s="1013"/>
      <c r="VQ9" s="1013"/>
      <c r="VR9" s="1013"/>
      <c r="VS9" s="1013"/>
      <c r="VT9" s="1013"/>
      <c r="VU9" s="1013"/>
      <c r="VV9" s="1013"/>
      <c r="VW9" s="1013"/>
      <c r="VX9" s="1013"/>
      <c r="VY9" s="1013"/>
      <c r="VZ9" s="1013"/>
      <c r="WA9" s="1013"/>
      <c r="WB9" s="1013"/>
      <c r="WC9" s="1013"/>
      <c r="WD9" s="1013"/>
      <c r="WE9" s="1013"/>
      <c r="WF9" s="1013"/>
      <c r="WG9" s="1013"/>
      <c r="WH9" s="1013"/>
      <c r="WI9" s="1013"/>
      <c r="WJ9" s="1013"/>
      <c r="WK9" s="1013"/>
      <c r="WL9" s="1013"/>
      <c r="WM9" s="1013"/>
      <c r="WN9" s="1013"/>
      <c r="WO9" s="1013"/>
      <c r="WP9" s="1013"/>
      <c r="WQ9" s="1013"/>
      <c r="WR9" s="1013"/>
      <c r="WS9" s="1013"/>
      <c r="WT9" s="1013"/>
      <c r="WU9" s="1013"/>
      <c r="WV9" s="1013"/>
      <c r="WW9" s="1013"/>
      <c r="WX9" s="1013"/>
      <c r="WY9" s="1013"/>
      <c r="WZ9" s="1013"/>
      <c r="XA9" s="1013"/>
      <c r="XB9" s="1013"/>
      <c r="XC9" s="1013"/>
      <c r="XD9" s="1013"/>
      <c r="XE9" s="1013"/>
      <c r="XF9" s="1013"/>
      <c r="XG9" s="1013"/>
      <c r="XH9" s="1013"/>
      <c r="XI9" s="1013"/>
      <c r="XJ9" s="1013"/>
      <c r="XK9" s="1013"/>
      <c r="XL9" s="1013"/>
      <c r="XM9" s="1013"/>
      <c r="XN9" s="1013"/>
      <c r="XO9" s="1013"/>
      <c r="XP9" s="1013"/>
      <c r="XQ9" s="1013"/>
      <c r="XR9" s="1013"/>
      <c r="XS9" s="1013"/>
      <c r="XT9" s="1013"/>
      <c r="XU9" s="1013"/>
      <c r="XV9" s="1013"/>
      <c r="XW9" s="1013"/>
      <c r="XX9" s="1013"/>
      <c r="XY9" s="1013"/>
      <c r="XZ9" s="1013"/>
      <c r="YA9" s="1013"/>
      <c r="YB9" s="1013"/>
      <c r="YC9" s="1013"/>
      <c r="YD9" s="1013"/>
      <c r="YE9" s="1013"/>
      <c r="YF9" s="1013"/>
      <c r="YG9" s="1013"/>
      <c r="YH9" s="1013"/>
      <c r="YI9" s="1013"/>
      <c r="YJ9" s="1013"/>
      <c r="YK9" s="1013"/>
      <c r="YL9" s="1013"/>
      <c r="YM9" s="1013"/>
      <c r="YN9" s="1013"/>
      <c r="YO9" s="1013"/>
      <c r="YP9" s="1013"/>
      <c r="YQ9" s="1013"/>
      <c r="YR9" s="1013"/>
      <c r="YS9" s="1013"/>
      <c r="YT9" s="1013"/>
      <c r="YU9" s="1013"/>
      <c r="YV9" s="1013"/>
      <c r="YW9" s="1013"/>
      <c r="YX9" s="1013"/>
      <c r="YY9" s="1013"/>
      <c r="YZ9" s="1013"/>
      <c r="ZA9" s="1013"/>
      <c r="ZB9" s="1013"/>
      <c r="ZC9" s="1013"/>
      <c r="ZD9" s="1013"/>
      <c r="ZE9" s="1013"/>
    </row>
    <row r="10" spans="1:681">
      <c r="A10" s="1013"/>
      <c r="B10" s="1013"/>
      <c r="C10" s="1013"/>
      <c r="D10" s="1013"/>
      <c r="E10" s="712"/>
      <c r="F10" s="711"/>
      <c r="G10" s="1013"/>
      <c r="H10" s="1013"/>
      <c r="I10" s="1013"/>
      <c r="J10" s="745"/>
      <c r="K10" s="745"/>
      <c r="L10" s="745"/>
      <c r="M10" s="745"/>
      <c r="N10" s="745"/>
      <c r="O10" s="1013"/>
      <c r="P10" s="1013"/>
      <c r="Q10" s="1013"/>
      <c r="R10" s="745"/>
      <c r="S10" s="745"/>
      <c r="T10" s="745"/>
      <c r="U10" s="745"/>
      <c r="V10" s="745"/>
      <c r="W10" s="1013"/>
      <c r="X10" s="1013"/>
      <c r="Y10" s="1013"/>
      <c r="Z10" s="1013"/>
      <c r="AA10" s="1013"/>
      <c r="AB10" s="1013"/>
      <c r="AC10" s="1013"/>
      <c r="AD10" s="1013"/>
      <c r="AE10" s="1013"/>
      <c r="AF10" s="1013"/>
      <c r="AG10" s="1013"/>
      <c r="AH10" s="1013"/>
      <c r="AI10" s="1013"/>
      <c r="AJ10" s="1013"/>
      <c r="AK10" s="1013"/>
      <c r="AL10" s="1013"/>
      <c r="AM10" s="1013"/>
      <c r="AN10" s="1013"/>
      <c r="AO10" s="1013"/>
      <c r="AP10" s="1013"/>
      <c r="AQ10" s="1013"/>
      <c r="AR10" s="1013"/>
      <c r="AS10" s="1013"/>
      <c r="AT10" s="1013"/>
      <c r="AU10" s="1013"/>
      <c r="AV10" s="1013"/>
      <c r="AW10" s="1013"/>
      <c r="AX10" s="1013"/>
      <c r="AY10" s="1013"/>
      <c r="AZ10" s="1013"/>
      <c r="BA10" s="1013"/>
      <c r="BB10" s="1013"/>
      <c r="BC10" s="1013"/>
      <c r="BD10" s="1013"/>
      <c r="BE10" s="1013"/>
      <c r="BF10" s="1013"/>
      <c r="BG10" s="1013"/>
      <c r="BH10" s="1013"/>
      <c r="BI10" s="1013"/>
      <c r="BJ10" s="1013"/>
      <c r="BK10" s="1013"/>
      <c r="BL10" s="1013"/>
      <c r="BM10" s="1013"/>
      <c r="BN10" s="1013"/>
      <c r="BO10" s="1013"/>
      <c r="BP10" s="1013"/>
      <c r="BQ10" s="1013"/>
      <c r="BR10" s="1013"/>
      <c r="BS10" s="1013"/>
      <c r="BT10" s="1013"/>
      <c r="BU10" s="1013"/>
      <c r="BV10" s="1013"/>
      <c r="BW10" s="1013"/>
      <c r="BX10" s="1013"/>
      <c r="BY10" s="1013"/>
      <c r="BZ10" s="1013"/>
      <c r="CA10" s="1013"/>
      <c r="CB10" s="1013"/>
      <c r="CC10" s="1013"/>
      <c r="CD10" s="1013"/>
      <c r="CE10" s="1013"/>
      <c r="CF10" s="1013"/>
      <c r="CG10" s="1013"/>
      <c r="CH10" s="1013"/>
      <c r="CI10" s="1013"/>
      <c r="CJ10" s="1013"/>
      <c r="CK10" s="1013"/>
      <c r="CL10" s="1013"/>
      <c r="CM10" s="1013"/>
      <c r="CN10" s="1013"/>
      <c r="CO10" s="1013"/>
      <c r="CP10" s="1013"/>
      <c r="CQ10" s="1013"/>
      <c r="CR10" s="1013"/>
      <c r="CS10" s="1013"/>
      <c r="CT10" s="1013"/>
      <c r="CU10" s="1013"/>
      <c r="CV10" s="1013"/>
      <c r="CW10" s="1013"/>
      <c r="CX10" s="1013"/>
      <c r="CY10" s="1013"/>
      <c r="CZ10" s="1013"/>
      <c r="DA10" s="1013"/>
      <c r="DB10" s="1013"/>
      <c r="DC10" s="1013"/>
      <c r="DD10" s="1013"/>
      <c r="DE10" s="1013"/>
      <c r="DF10" s="1013"/>
      <c r="DG10" s="1013"/>
      <c r="DH10" s="1013"/>
      <c r="DI10" s="1013"/>
      <c r="DJ10" s="1013"/>
      <c r="DK10" s="1013"/>
      <c r="DL10" s="1013"/>
      <c r="DM10" s="1013"/>
      <c r="DN10" s="1013"/>
      <c r="DO10" s="1013"/>
      <c r="DP10" s="1013"/>
      <c r="DQ10" s="1013"/>
      <c r="DR10" s="1013"/>
      <c r="DS10" s="1013"/>
      <c r="DT10" s="1013"/>
      <c r="DU10" s="1013"/>
      <c r="DV10" s="1013"/>
      <c r="DW10" s="1013"/>
      <c r="DX10" s="1013"/>
      <c r="DY10" s="1013"/>
      <c r="DZ10" s="1013"/>
      <c r="EA10" s="1013"/>
      <c r="EB10" s="1013"/>
      <c r="EC10" s="1013"/>
      <c r="ED10" s="1013"/>
      <c r="EE10" s="1013"/>
      <c r="EF10" s="1013"/>
      <c r="EG10" s="1013"/>
      <c r="EH10" s="1013"/>
      <c r="EI10" s="1013"/>
      <c r="EJ10" s="1013"/>
      <c r="EK10" s="1013"/>
      <c r="EL10" s="1013"/>
      <c r="EM10" s="1013"/>
      <c r="EN10" s="1013"/>
      <c r="EO10" s="1013"/>
      <c r="EP10" s="1013"/>
      <c r="EQ10" s="1013"/>
      <c r="ER10" s="1013"/>
      <c r="ES10" s="1013"/>
      <c r="ET10" s="1013"/>
      <c r="EU10" s="1013"/>
      <c r="EV10" s="1013"/>
      <c r="EW10" s="1013"/>
      <c r="EX10" s="1013"/>
      <c r="EY10" s="1013"/>
      <c r="EZ10" s="1013"/>
      <c r="FA10" s="1013"/>
      <c r="FB10" s="1013"/>
      <c r="FC10" s="1013"/>
      <c r="FD10" s="1013"/>
      <c r="FE10" s="1013"/>
      <c r="FF10" s="1013"/>
      <c r="FG10" s="1013"/>
      <c r="FH10" s="1013"/>
      <c r="FI10" s="1013"/>
      <c r="FJ10" s="1013"/>
      <c r="FK10" s="1013"/>
      <c r="FL10" s="1013"/>
      <c r="FM10" s="1013"/>
      <c r="FN10" s="1013"/>
      <c r="FO10" s="1013"/>
      <c r="FP10" s="1013"/>
      <c r="FQ10" s="1013"/>
      <c r="FR10" s="1013"/>
      <c r="FS10" s="1013"/>
      <c r="FT10" s="1013"/>
      <c r="FU10" s="1013"/>
      <c r="FV10" s="1013"/>
      <c r="FW10" s="1013"/>
      <c r="FX10" s="1013"/>
      <c r="FY10" s="1013"/>
      <c r="FZ10" s="1013"/>
      <c r="GA10" s="1013"/>
      <c r="GB10" s="1013"/>
      <c r="GC10" s="1013"/>
      <c r="GD10" s="1013"/>
      <c r="GE10" s="1013"/>
      <c r="GF10" s="1013"/>
      <c r="GG10" s="1013"/>
      <c r="GH10" s="1013"/>
      <c r="GI10" s="1013"/>
      <c r="GJ10" s="1013"/>
      <c r="GK10" s="1013"/>
      <c r="GL10" s="1013"/>
      <c r="GM10" s="1013"/>
      <c r="GN10" s="1013"/>
      <c r="GO10" s="1013"/>
      <c r="GP10" s="1013"/>
      <c r="GQ10" s="1013"/>
      <c r="GR10" s="1013"/>
      <c r="GS10" s="1013"/>
      <c r="GT10" s="1013"/>
      <c r="GU10" s="1013"/>
      <c r="GV10" s="1013"/>
      <c r="GW10" s="1013"/>
      <c r="GX10" s="1013"/>
      <c r="GY10" s="1013"/>
      <c r="GZ10" s="1013"/>
      <c r="HA10" s="1013"/>
      <c r="HB10" s="1013"/>
      <c r="HC10" s="1013"/>
      <c r="HD10" s="1013"/>
      <c r="HE10" s="1013"/>
      <c r="HF10" s="1013"/>
      <c r="HG10" s="1013"/>
      <c r="HH10" s="1013"/>
      <c r="HI10" s="1013"/>
      <c r="HJ10" s="1013"/>
      <c r="HK10" s="1013"/>
      <c r="HL10" s="1013"/>
      <c r="HM10" s="1013"/>
      <c r="HN10" s="1013"/>
      <c r="HO10" s="1013"/>
      <c r="HP10" s="1013"/>
      <c r="HQ10" s="1013"/>
      <c r="HR10" s="1013"/>
      <c r="HS10" s="1013"/>
      <c r="HT10" s="1013"/>
      <c r="HU10" s="1013"/>
      <c r="HV10" s="1013"/>
      <c r="HW10" s="1013"/>
      <c r="HX10" s="1013"/>
      <c r="HY10" s="1013"/>
      <c r="HZ10" s="1013"/>
      <c r="IA10" s="1013"/>
      <c r="IB10" s="1013"/>
      <c r="IC10" s="1013"/>
      <c r="ID10" s="1013"/>
      <c r="IE10" s="1013"/>
      <c r="IF10" s="1013"/>
      <c r="IG10" s="1013"/>
      <c r="IH10" s="1013"/>
      <c r="II10" s="1013"/>
      <c r="IJ10" s="1013"/>
      <c r="IK10" s="1013"/>
      <c r="IL10" s="1013"/>
      <c r="IM10" s="1013"/>
      <c r="IN10" s="1013"/>
      <c r="IO10" s="1013"/>
      <c r="IP10" s="1013"/>
      <c r="IQ10" s="1013"/>
      <c r="IR10" s="1013"/>
      <c r="IS10" s="1013"/>
      <c r="IT10" s="1013"/>
      <c r="IU10" s="1013"/>
      <c r="IV10" s="1013"/>
      <c r="IW10" s="1013"/>
      <c r="IX10" s="1013"/>
      <c r="IY10" s="1013"/>
      <c r="IZ10" s="1013"/>
      <c r="JA10" s="1013"/>
      <c r="JB10" s="1013"/>
      <c r="JC10" s="1013"/>
      <c r="JD10" s="1013"/>
      <c r="JE10" s="1013"/>
      <c r="JF10" s="1013"/>
      <c r="JG10" s="1013"/>
      <c r="JH10" s="1013"/>
      <c r="JI10" s="1013"/>
      <c r="JJ10" s="1013"/>
      <c r="JK10" s="1013"/>
      <c r="JL10" s="1013"/>
      <c r="JM10" s="1013"/>
      <c r="JN10" s="1013"/>
      <c r="JO10" s="1013"/>
      <c r="JP10" s="1013"/>
      <c r="JQ10" s="1013"/>
      <c r="JR10" s="1013"/>
      <c r="JS10" s="1013"/>
      <c r="JT10" s="1013"/>
      <c r="JU10" s="1013"/>
      <c r="JV10" s="1013"/>
      <c r="JW10" s="1013"/>
      <c r="JX10" s="1013"/>
      <c r="JY10" s="1013"/>
      <c r="JZ10" s="1013"/>
      <c r="KA10" s="1013"/>
      <c r="KB10" s="1013"/>
      <c r="KC10" s="1013"/>
      <c r="KD10" s="1013"/>
      <c r="KE10" s="1013"/>
      <c r="KF10" s="1013"/>
      <c r="KG10" s="1013"/>
      <c r="KH10" s="1013"/>
      <c r="KI10" s="1013"/>
      <c r="KJ10" s="1013"/>
      <c r="KK10" s="1013"/>
      <c r="KL10" s="1013"/>
      <c r="KM10" s="1013"/>
      <c r="KN10" s="1013"/>
      <c r="KO10" s="1013"/>
      <c r="KP10" s="1013"/>
      <c r="KQ10" s="1013"/>
      <c r="KR10" s="1013"/>
      <c r="KS10" s="1013"/>
      <c r="KT10" s="1013"/>
      <c r="KU10" s="1013"/>
      <c r="KV10" s="1013"/>
      <c r="KW10" s="1013"/>
      <c r="KX10" s="1013"/>
      <c r="KY10" s="1013"/>
      <c r="KZ10" s="1013"/>
      <c r="LA10" s="1013"/>
      <c r="LB10" s="1013"/>
      <c r="LC10" s="1013"/>
      <c r="LD10" s="1013"/>
      <c r="LE10" s="1013"/>
      <c r="LF10" s="1013"/>
      <c r="LG10" s="1013"/>
      <c r="LH10" s="1013"/>
      <c r="LI10" s="1013"/>
      <c r="LJ10" s="1013"/>
      <c r="LK10" s="1013"/>
      <c r="LL10" s="1013"/>
      <c r="LM10" s="1013"/>
      <c r="LN10" s="1013"/>
      <c r="LO10" s="1013"/>
      <c r="LP10" s="1013"/>
      <c r="LQ10" s="1013"/>
      <c r="LR10" s="1013"/>
      <c r="LS10" s="1013"/>
      <c r="LT10" s="1013"/>
      <c r="LU10" s="1013"/>
      <c r="LV10" s="1013"/>
      <c r="LW10" s="1013"/>
      <c r="LX10" s="1013"/>
      <c r="LY10" s="1013"/>
      <c r="LZ10" s="1013"/>
      <c r="MA10" s="1013"/>
      <c r="MB10" s="1013"/>
      <c r="MC10" s="1013"/>
      <c r="MD10" s="1013"/>
      <c r="ME10" s="1013"/>
      <c r="MF10" s="1013"/>
      <c r="MG10" s="1013"/>
      <c r="MH10" s="1013"/>
      <c r="MI10" s="1013"/>
      <c r="MJ10" s="1013"/>
      <c r="MK10" s="1013"/>
      <c r="ML10" s="1013"/>
      <c r="MM10" s="1013"/>
      <c r="MN10" s="1013"/>
      <c r="MO10" s="1013"/>
      <c r="MP10" s="1013"/>
      <c r="MQ10" s="1013"/>
      <c r="MR10" s="1013"/>
      <c r="MS10" s="1013"/>
      <c r="MT10" s="1013"/>
      <c r="MU10" s="1013"/>
      <c r="MV10" s="1013"/>
      <c r="MW10" s="1013"/>
      <c r="MX10" s="1013"/>
      <c r="MY10" s="1013"/>
      <c r="MZ10" s="1013"/>
      <c r="NA10" s="1013"/>
      <c r="NB10" s="1013"/>
      <c r="NC10" s="1013"/>
      <c r="ND10" s="1013"/>
      <c r="NE10" s="1013"/>
      <c r="NF10" s="1013"/>
      <c r="NG10" s="1013"/>
      <c r="NH10" s="1013"/>
      <c r="NI10" s="1013"/>
      <c r="NJ10" s="1013"/>
      <c r="NK10" s="1013"/>
      <c r="NL10" s="1013"/>
      <c r="NM10" s="1013"/>
      <c r="NN10" s="1013"/>
      <c r="NO10" s="1013"/>
      <c r="NP10" s="1013"/>
      <c r="NQ10" s="1013"/>
      <c r="NR10" s="1013"/>
      <c r="NS10" s="1013"/>
      <c r="NT10" s="1013"/>
      <c r="NU10" s="1013"/>
      <c r="NV10" s="1013"/>
      <c r="NW10" s="1013"/>
      <c r="NX10" s="1013"/>
      <c r="NY10" s="1013"/>
      <c r="NZ10" s="1013"/>
      <c r="OA10" s="1013"/>
      <c r="OB10" s="1013"/>
      <c r="OC10" s="1013"/>
      <c r="OD10" s="1013"/>
      <c r="OE10" s="1013"/>
      <c r="OF10" s="1013"/>
      <c r="OG10" s="1013"/>
      <c r="OH10" s="1013"/>
      <c r="OI10" s="1013"/>
      <c r="OJ10" s="1013"/>
      <c r="OK10" s="1013"/>
      <c r="OL10" s="1013"/>
      <c r="OM10" s="1013"/>
      <c r="ON10" s="1013"/>
      <c r="OO10" s="1013"/>
      <c r="OP10" s="1013"/>
      <c r="OQ10" s="1013"/>
      <c r="OR10" s="1013"/>
      <c r="OS10" s="1013"/>
      <c r="OT10" s="1013"/>
      <c r="OU10" s="1013"/>
      <c r="OV10" s="1013"/>
      <c r="OW10" s="1013"/>
      <c r="OX10" s="1013"/>
      <c r="OY10" s="1013"/>
      <c r="OZ10" s="1013"/>
      <c r="PA10" s="1013"/>
      <c r="PB10" s="1013"/>
      <c r="PC10" s="1013"/>
      <c r="PD10" s="1013"/>
      <c r="PE10" s="1013"/>
      <c r="PF10" s="1013"/>
      <c r="PG10" s="1013"/>
      <c r="PH10" s="1013"/>
      <c r="PI10" s="1013"/>
      <c r="PJ10" s="1013"/>
      <c r="PK10" s="1013"/>
      <c r="PL10" s="1013"/>
      <c r="PM10" s="1013"/>
      <c r="PN10" s="1013"/>
      <c r="PO10" s="1013"/>
      <c r="PP10" s="1013"/>
      <c r="PQ10" s="1013"/>
      <c r="PR10" s="1013"/>
      <c r="PS10" s="1013"/>
      <c r="PT10" s="1013"/>
      <c r="PU10" s="1013"/>
      <c r="PV10" s="1013"/>
      <c r="PW10" s="1013"/>
      <c r="PX10" s="1013"/>
      <c r="PY10" s="1013"/>
      <c r="PZ10" s="1013"/>
      <c r="QA10" s="1013"/>
      <c r="QB10" s="1013"/>
      <c r="QC10" s="1013"/>
      <c r="QD10" s="1013"/>
      <c r="QE10" s="1013"/>
      <c r="QF10" s="1013"/>
      <c r="QG10" s="1013"/>
      <c r="QH10" s="1013"/>
      <c r="QI10" s="1013"/>
      <c r="QJ10" s="1013"/>
      <c r="QK10" s="1013"/>
      <c r="QL10" s="1013"/>
      <c r="QM10" s="1013"/>
      <c r="QN10" s="1013"/>
      <c r="QO10" s="1013"/>
      <c r="QP10" s="1013"/>
      <c r="QQ10" s="1013"/>
      <c r="QR10" s="1013"/>
      <c r="QS10" s="1013"/>
      <c r="QT10" s="1013"/>
      <c r="QU10" s="1013"/>
      <c r="QV10" s="1013"/>
      <c r="QW10" s="1013"/>
      <c r="QX10" s="1013"/>
      <c r="QY10" s="1013"/>
      <c r="QZ10" s="1013"/>
      <c r="RA10" s="1013"/>
      <c r="RB10" s="1013"/>
      <c r="RC10" s="1013"/>
      <c r="RD10" s="1013"/>
      <c r="RE10" s="1013"/>
      <c r="RF10" s="1013"/>
      <c r="RG10" s="1013"/>
      <c r="RH10" s="1013"/>
      <c r="RI10" s="1013"/>
      <c r="RJ10" s="1013"/>
      <c r="RK10" s="1013"/>
      <c r="RL10" s="1013"/>
      <c r="RM10" s="1013"/>
      <c r="RN10" s="1013"/>
      <c r="RO10" s="1013"/>
      <c r="RP10" s="1013"/>
      <c r="RQ10" s="1013"/>
      <c r="RR10" s="1013"/>
      <c r="RS10" s="1013"/>
      <c r="RT10" s="1013"/>
      <c r="RU10" s="1013"/>
      <c r="RV10" s="1013"/>
      <c r="RW10" s="1013"/>
      <c r="RX10" s="1013"/>
      <c r="RY10" s="1013"/>
      <c r="RZ10" s="1013"/>
      <c r="SA10" s="1013"/>
      <c r="SB10" s="1013"/>
      <c r="SC10" s="1013"/>
      <c r="SD10" s="1013"/>
      <c r="SE10" s="1013"/>
      <c r="SF10" s="1013"/>
      <c r="SG10" s="1013"/>
      <c r="SH10" s="1013"/>
      <c r="SI10" s="1013"/>
      <c r="SJ10" s="1013"/>
      <c r="SK10" s="1013"/>
      <c r="SL10" s="1013"/>
      <c r="SM10" s="1013"/>
      <c r="SN10" s="1013"/>
      <c r="SO10" s="1013"/>
      <c r="SP10" s="1013"/>
      <c r="SQ10" s="1013"/>
      <c r="SR10" s="1013"/>
      <c r="SS10" s="1013"/>
      <c r="ST10" s="1013"/>
      <c r="SU10" s="1013"/>
      <c r="SV10" s="1013"/>
      <c r="SW10" s="1013"/>
      <c r="SX10" s="1013"/>
      <c r="SY10" s="1013"/>
      <c r="SZ10" s="1013"/>
      <c r="TA10" s="1013"/>
      <c r="TB10" s="1013"/>
      <c r="TC10" s="1013"/>
      <c r="TD10" s="1013"/>
      <c r="TE10" s="1013"/>
      <c r="TF10" s="1013"/>
      <c r="TG10" s="1013"/>
      <c r="TH10" s="1013"/>
      <c r="TI10" s="1013"/>
      <c r="TJ10" s="1013"/>
      <c r="TK10" s="1013"/>
      <c r="TL10" s="1013"/>
      <c r="TM10" s="1013"/>
      <c r="TN10" s="1013"/>
      <c r="TO10" s="1013"/>
      <c r="TP10" s="1013"/>
      <c r="TQ10" s="1013"/>
      <c r="TR10" s="1013"/>
      <c r="TS10" s="1013"/>
      <c r="TT10" s="1013"/>
      <c r="TU10" s="1013"/>
      <c r="TV10" s="1013"/>
      <c r="TW10" s="1013"/>
      <c r="TX10" s="1013"/>
      <c r="TY10" s="1013"/>
      <c r="TZ10" s="1013"/>
      <c r="UA10" s="1013"/>
      <c r="UB10" s="1013"/>
      <c r="UC10" s="1013"/>
      <c r="UD10" s="1013"/>
      <c r="UE10" s="1013"/>
      <c r="UF10" s="1013"/>
      <c r="UG10" s="1013"/>
      <c r="UH10" s="1013"/>
      <c r="UI10" s="1013"/>
      <c r="UJ10" s="1013"/>
      <c r="UK10" s="1013"/>
      <c r="UL10" s="1013"/>
      <c r="UM10" s="1013"/>
      <c r="UN10" s="1013"/>
      <c r="UO10" s="1013"/>
      <c r="UP10" s="1013"/>
      <c r="UQ10" s="1013"/>
      <c r="UR10" s="1013"/>
      <c r="US10" s="1013"/>
      <c r="UT10" s="1013"/>
      <c r="UU10" s="1013"/>
      <c r="UV10" s="1013"/>
      <c r="UW10" s="1013"/>
      <c r="UX10" s="1013"/>
      <c r="UY10" s="1013"/>
      <c r="UZ10" s="1013"/>
      <c r="VA10" s="1013"/>
      <c r="VB10" s="1013"/>
      <c r="VC10" s="1013"/>
      <c r="VD10" s="1013"/>
      <c r="VE10" s="1013"/>
      <c r="VF10" s="1013"/>
      <c r="VG10" s="1013"/>
      <c r="VH10" s="1013"/>
      <c r="VI10" s="1013"/>
      <c r="VJ10" s="1013"/>
      <c r="VK10" s="1013"/>
      <c r="VL10" s="1013"/>
      <c r="VM10" s="1013"/>
      <c r="VN10" s="1013"/>
      <c r="VO10" s="1013"/>
      <c r="VP10" s="1013"/>
      <c r="VQ10" s="1013"/>
      <c r="VR10" s="1013"/>
      <c r="VS10" s="1013"/>
      <c r="VT10" s="1013"/>
      <c r="VU10" s="1013"/>
      <c r="VV10" s="1013"/>
      <c r="VW10" s="1013"/>
      <c r="VX10" s="1013"/>
      <c r="VY10" s="1013"/>
      <c r="VZ10" s="1013"/>
      <c r="WA10" s="1013"/>
      <c r="WB10" s="1013"/>
      <c r="WC10" s="1013"/>
      <c r="WD10" s="1013"/>
      <c r="WE10" s="1013"/>
      <c r="WF10" s="1013"/>
      <c r="WG10" s="1013"/>
      <c r="WH10" s="1013"/>
      <c r="WI10" s="1013"/>
      <c r="WJ10" s="1013"/>
      <c r="WK10" s="1013"/>
      <c r="WL10" s="1013"/>
      <c r="WM10" s="1013"/>
      <c r="WN10" s="1013"/>
      <c r="WO10" s="1013"/>
      <c r="WP10" s="1013"/>
      <c r="WQ10" s="1013"/>
      <c r="WR10" s="1013"/>
      <c r="WS10" s="1013"/>
      <c r="WT10" s="1013"/>
      <c r="WU10" s="1013"/>
      <c r="WV10" s="1013"/>
      <c r="WW10" s="1013"/>
      <c r="WX10" s="1013"/>
      <c r="WY10" s="1013"/>
      <c r="WZ10" s="1013"/>
      <c r="XA10" s="1013"/>
      <c r="XB10" s="1013"/>
      <c r="XC10" s="1013"/>
      <c r="XD10" s="1013"/>
      <c r="XE10" s="1013"/>
      <c r="XF10" s="1013"/>
      <c r="XG10" s="1013"/>
      <c r="XH10" s="1013"/>
      <c r="XI10" s="1013"/>
      <c r="XJ10" s="1013"/>
      <c r="XK10" s="1013"/>
      <c r="XL10" s="1013"/>
      <c r="XM10" s="1013"/>
      <c r="XN10" s="1013"/>
      <c r="XO10" s="1013"/>
      <c r="XP10" s="1013"/>
      <c r="XQ10" s="1013"/>
      <c r="XR10" s="1013"/>
      <c r="XS10" s="1013"/>
      <c r="XT10" s="1013"/>
      <c r="XU10" s="1013"/>
      <c r="XV10" s="1013"/>
      <c r="XW10" s="1013"/>
      <c r="XX10" s="1013"/>
      <c r="XY10" s="1013"/>
      <c r="XZ10" s="1013"/>
      <c r="YA10" s="1013"/>
      <c r="YB10" s="1013"/>
      <c r="YC10" s="1013"/>
      <c r="YD10" s="1013"/>
      <c r="YE10" s="1013"/>
      <c r="YF10" s="1013"/>
      <c r="YG10" s="1013"/>
      <c r="YH10" s="1013"/>
      <c r="YI10" s="1013"/>
      <c r="YJ10" s="1013"/>
      <c r="YK10" s="1013"/>
      <c r="YL10" s="1013"/>
      <c r="YM10" s="1013"/>
      <c r="YN10" s="1013"/>
      <c r="YO10" s="1013"/>
      <c r="YP10" s="1013"/>
      <c r="YQ10" s="1013"/>
      <c r="YR10" s="1013"/>
      <c r="YS10" s="1013"/>
      <c r="YT10" s="1013"/>
      <c r="YU10" s="1013"/>
      <c r="YV10" s="1013"/>
      <c r="YW10" s="1013"/>
      <c r="YX10" s="1013"/>
      <c r="YY10" s="1013"/>
      <c r="YZ10" s="1013"/>
      <c r="ZA10" s="1013"/>
      <c r="ZB10" s="1013"/>
      <c r="ZC10" s="1013"/>
      <c r="ZD10" s="1013"/>
      <c r="ZE10" s="1013"/>
    </row>
    <row r="11" spans="1:681">
      <c r="A11" s="1013"/>
      <c r="B11" s="1013"/>
      <c r="C11" s="1013"/>
      <c r="D11" s="1013">
        <v>1</v>
      </c>
      <c r="E11" s="1013" t="s">
        <v>47</v>
      </c>
      <c r="F11" s="711"/>
      <c r="G11" s="1013"/>
      <c r="H11" s="1013"/>
      <c r="I11" s="1013"/>
      <c r="J11" s="1014"/>
      <c r="K11" s="1014"/>
      <c r="L11" s="1014"/>
      <c r="M11" s="1014"/>
      <c r="N11" s="1014"/>
      <c r="O11" s="1013"/>
      <c r="P11" s="1013"/>
      <c r="Q11" s="1013"/>
      <c r="R11" s="1014"/>
      <c r="S11" s="1014"/>
      <c r="T11" s="1014"/>
      <c r="U11" s="1014"/>
      <c r="V11" s="1014"/>
      <c r="W11" s="1013"/>
      <c r="X11" s="1013"/>
      <c r="Y11" s="1013"/>
      <c r="Z11" s="1013"/>
      <c r="AA11" s="1013"/>
      <c r="AB11" s="1013"/>
      <c r="AC11" s="1013"/>
      <c r="AD11" s="1013"/>
      <c r="AE11" s="1013"/>
      <c r="AF11" s="1013"/>
      <c r="AG11" s="1013"/>
      <c r="AH11" s="1013"/>
      <c r="AI11" s="1013"/>
      <c r="AJ11" s="1013"/>
      <c r="AK11" s="1013"/>
      <c r="AL11" s="1013"/>
      <c r="AM11" s="1013"/>
      <c r="AN11" s="1013"/>
      <c r="AO11" s="1013"/>
      <c r="AP11" s="1013"/>
      <c r="AQ11" s="1013"/>
      <c r="AR11" s="1013"/>
      <c r="AS11" s="1013"/>
      <c r="AT11" s="1013"/>
      <c r="AU11" s="1013"/>
      <c r="AV11" s="1013"/>
      <c r="AW11" s="1013"/>
      <c r="AX11" s="1013"/>
      <c r="AY11" s="1013"/>
      <c r="AZ11" s="1013"/>
      <c r="BA11" s="1013"/>
      <c r="BB11" s="1013"/>
      <c r="BC11" s="1013"/>
      <c r="BD11" s="1013"/>
      <c r="BE11" s="1013"/>
      <c r="BF11" s="1013"/>
      <c r="BG11" s="1013"/>
      <c r="BH11" s="1013"/>
      <c r="BI11" s="1013"/>
      <c r="BJ11" s="1013"/>
      <c r="BK11" s="1013"/>
      <c r="BL11" s="1013"/>
      <c r="BM11" s="1013"/>
      <c r="BN11" s="1013"/>
      <c r="BO11" s="1013"/>
      <c r="BP11" s="1013"/>
      <c r="BQ11" s="1013"/>
      <c r="BR11" s="1013"/>
      <c r="BS11" s="1013"/>
      <c r="BT11" s="1013"/>
      <c r="BU11" s="1013"/>
      <c r="BV11" s="1013"/>
      <c r="BW11" s="1013"/>
      <c r="BX11" s="1013"/>
      <c r="BY11" s="1013"/>
      <c r="BZ11" s="1013"/>
      <c r="CA11" s="1013"/>
      <c r="CB11" s="1013"/>
      <c r="CC11" s="1013"/>
      <c r="CD11" s="1013"/>
      <c r="CE11" s="1013"/>
      <c r="CF11" s="1013"/>
      <c r="CG11" s="1013"/>
      <c r="CH11" s="1013"/>
      <c r="CI11" s="1013"/>
      <c r="CJ11" s="1013"/>
      <c r="CK11" s="1013"/>
      <c r="CL11" s="1013"/>
      <c r="CM11" s="1013"/>
      <c r="CN11" s="1013"/>
      <c r="CO11" s="1013"/>
      <c r="CP11" s="1013"/>
      <c r="CQ11" s="1013"/>
      <c r="CR11" s="1013"/>
      <c r="CS11" s="1013"/>
      <c r="CT11" s="1013"/>
      <c r="CU11" s="1013"/>
      <c r="CV11" s="1013"/>
      <c r="CW11" s="1013"/>
      <c r="CX11" s="1013"/>
      <c r="CY11" s="1013"/>
      <c r="CZ11" s="1013"/>
      <c r="DA11" s="1013"/>
      <c r="DB11" s="1013"/>
      <c r="DC11" s="1013"/>
      <c r="DD11" s="1013"/>
      <c r="DE11" s="1013"/>
      <c r="DF11" s="1013"/>
      <c r="DG11" s="1013"/>
      <c r="DH11" s="1013"/>
      <c r="DI11" s="1013"/>
      <c r="DJ11" s="1013"/>
      <c r="DK11" s="1013"/>
      <c r="DL11" s="1013"/>
      <c r="DM11" s="1013"/>
      <c r="DN11" s="1013"/>
      <c r="DO11" s="1013"/>
      <c r="DP11" s="1013"/>
      <c r="DQ11" s="1013"/>
      <c r="DR11" s="1013"/>
      <c r="DS11" s="1013"/>
      <c r="DT11" s="1013"/>
      <c r="DU11" s="1013"/>
      <c r="DV11" s="1013"/>
      <c r="DW11" s="1013"/>
      <c r="DX11" s="1013"/>
      <c r="DY11" s="1013"/>
      <c r="DZ11" s="1013"/>
      <c r="EA11" s="1013"/>
      <c r="EB11" s="1013"/>
      <c r="EC11" s="1013"/>
      <c r="ED11" s="1013"/>
      <c r="EE11" s="1013"/>
      <c r="EF11" s="1013"/>
      <c r="EG11" s="1013"/>
      <c r="EH11" s="1013"/>
      <c r="EI11" s="1013"/>
      <c r="EJ11" s="1013"/>
      <c r="EK11" s="1013"/>
      <c r="EL11" s="1013"/>
      <c r="EM11" s="1013"/>
      <c r="EN11" s="1013"/>
      <c r="EO11" s="1013"/>
      <c r="EP11" s="1013"/>
      <c r="EQ11" s="1013"/>
      <c r="ER11" s="1013"/>
      <c r="ES11" s="1013"/>
      <c r="ET11" s="1013"/>
      <c r="EU11" s="1013"/>
      <c r="EV11" s="1013"/>
      <c r="EW11" s="1013"/>
      <c r="EX11" s="1013"/>
      <c r="EY11" s="1013"/>
      <c r="EZ11" s="1013"/>
      <c r="FA11" s="1013"/>
      <c r="FB11" s="1013"/>
      <c r="FC11" s="1013"/>
      <c r="FD11" s="1013"/>
      <c r="FE11" s="1013"/>
      <c r="FF11" s="1013"/>
      <c r="FG11" s="1013"/>
      <c r="FH11" s="1013"/>
      <c r="FI11" s="1013"/>
      <c r="FJ11" s="1013"/>
      <c r="FK11" s="1013"/>
      <c r="FL11" s="1013"/>
      <c r="FM11" s="1013"/>
      <c r="FN11" s="1013"/>
      <c r="FO11" s="1013"/>
      <c r="FP11" s="1013"/>
      <c r="FQ11" s="1013"/>
      <c r="FR11" s="1013"/>
      <c r="FS11" s="1013"/>
      <c r="FT11" s="1013"/>
      <c r="FU11" s="1013"/>
      <c r="FV11" s="1013"/>
      <c r="FW11" s="1013"/>
      <c r="FX11" s="1013"/>
      <c r="FY11" s="1013"/>
      <c r="FZ11" s="1013"/>
      <c r="GA11" s="1013"/>
      <c r="GB11" s="1013"/>
      <c r="GC11" s="1013"/>
      <c r="GD11" s="1013"/>
      <c r="GE11" s="1013"/>
      <c r="GF11" s="1013"/>
      <c r="GG11" s="1013"/>
      <c r="GH11" s="1013"/>
      <c r="GI11" s="1013"/>
      <c r="GJ11" s="1013"/>
      <c r="GK11" s="1013"/>
      <c r="GL11" s="1013"/>
      <c r="GM11" s="1013"/>
      <c r="GN11" s="1013"/>
      <c r="GO11" s="1013"/>
      <c r="GP11" s="1013"/>
      <c r="GQ11" s="1013"/>
      <c r="GR11" s="1013"/>
      <c r="GS11" s="1013"/>
      <c r="GT11" s="1013"/>
      <c r="GU11" s="1013"/>
      <c r="GV11" s="1013"/>
      <c r="GW11" s="1013"/>
      <c r="GX11" s="1013"/>
      <c r="GY11" s="1013"/>
      <c r="GZ11" s="1013"/>
      <c r="HA11" s="1013"/>
      <c r="HB11" s="1013"/>
      <c r="HC11" s="1013"/>
      <c r="HD11" s="1013"/>
      <c r="HE11" s="1013"/>
      <c r="HF11" s="1013"/>
      <c r="HG11" s="1013"/>
      <c r="HH11" s="1013"/>
      <c r="HI11" s="1013"/>
      <c r="HJ11" s="1013"/>
      <c r="HK11" s="1013"/>
      <c r="HL11" s="1013"/>
      <c r="HM11" s="1013"/>
      <c r="HN11" s="1013"/>
      <c r="HO11" s="1013"/>
      <c r="HP11" s="1013"/>
      <c r="HQ11" s="1013"/>
      <c r="HR11" s="1013"/>
      <c r="HS11" s="1013"/>
      <c r="HT11" s="1013"/>
      <c r="HU11" s="1013"/>
      <c r="HV11" s="1013"/>
      <c r="HW11" s="1013"/>
      <c r="HX11" s="1013"/>
      <c r="HY11" s="1013"/>
      <c r="HZ11" s="1013"/>
      <c r="IA11" s="1013"/>
      <c r="IB11" s="1013"/>
      <c r="IC11" s="1013"/>
      <c r="ID11" s="1013"/>
      <c r="IE11" s="1013"/>
      <c r="IF11" s="1013"/>
      <c r="IG11" s="1013"/>
      <c r="IH11" s="1013"/>
      <c r="II11" s="1013"/>
      <c r="IJ11" s="1013"/>
      <c r="IK11" s="1013"/>
      <c r="IL11" s="1013"/>
      <c r="IM11" s="1013"/>
      <c r="IN11" s="1013"/>
      <c r="IO11" s="1013"/>
      <c r="IP11" s="1013"/>
      <c r="IQ11" s="1013"/>
      <c r="IR11" s="1013"/>
      <c r="IS11" s="1013"/>
      <c r="IT11" s="1013"/>
      <c r="IU11" s="1013"/>
      <c r="IV11" s="1013"/>
      <c r="IW11" s="1013"/>
      <c r="IX11" s="1013"/>
      <c r="IY11" s="1013"/>
      <c r="IZ11" s="1013"/>
      <c r="JA11" s="1013"/>
      <c r="JB11" s="1013"/>
      <c r="JC11" s="1013"/>
      <c r="JD11" s="1013"/>
      <c r="JE11" s="1013"/>
      <c r="JF11" s="1013"/>
      <c r="JG11" s="1013"/>
      <c r="JH11" s="1013"/>
      <c r="JI11" s="1013"/>
      <c r="JJ11" s="1013"/>
      <c r="JK11" s="1013"/>
      <c r="JL11" s="1013"/>
      <c r="JM11" s="1013"/>
      <c r="JN11" s="1013"/>
      <c r="JO11" s="1013"/>
      <c r="JP11" s="1013"/>
      <c r="JQ11" s="1013"/>
      <c r="JR11" s="1013"/>
      <c r="JS11" s="1013"/>
      <c r="JT11" s="1013"/>
      <c r="JU11" s="1013"/>
      <c r="JV11" s="1013"/>
      <c r="JW11" s="1013"/>
      <c r="JX11" s="1013"/>
      <c r="JY11" s="1013"/>
      <c r="JZ11" s="1013"/>
      <c r="KA11" s="1013"/>
      <c r="KB11" s="1013"/>
      <c r="KC11" s="1013"/>
      <c r="KD11" s="1013"/>
      <c r="KE11" s="1013"/>
      <c r="KF11" s="1013"/>
      <c r="KG11" s="1013"/>
      <c r="KH11" s="1013"/>
      <c r="KI11" s="1013"/>
      <c r="KJ11" s="1013"/>
      <c r="KK11" s="1013"/>
      <c r="KL11" s="1013"/>
      <c r="KM11" s="1013"/>
      <c r="KN11" s="1013"/>
      <c r="KO11" s="1013"/>
      <c r="KP11" s="1013"/>
      <c r="KQ11" s="1013"/>
      <c r="KR11" s="1013"/>
      <c r="KS11" s="1013"/>
      <c r="KT11" s="1013"/>
      <c r="KU11" s="1013"/>
      <c r="KV11" s="1013"/>
      <c r="KW11" s="1013"/>
      <c r="KX11" s="1013"/>
      <c r="KY11" s="1013"/>
      <c r="KZ11" s="1013"/>
      <c r="LA11" s="1013"/>
      <c r="LB11" s="1013"/>
      <c r="LC11" s="1013"/>
      <c r="LD11" s="1013"/>
      <c r="LE11" s="1013"/>
      <c r="LF11" s="1013"/>
      <c r="LG11" s="1013"/>
      <c r="LH11" s="1013"/>
      <c r="LI11" s="1013"/>
      <c r="LJ11" s="1013"/>
      <c r="LK11" s="1013"/>
      <c r="LL11" s="1013"/>
      <c r="LM11" s="1013"/>
      <c r="LN11" s="1013"/>
      <c r="LO11" s="1013"/>
      <c r="LP11" s="1013"/>
      <c r="LQ11" s="1013"/>
      <c r="LR11" s="1013"/>
      <c r="LS11" s="1013"/>
      <c r="LT11" s="1013"/>
      <c r="LU11" s="1013"/>
      <c r="LV11" s="1013"/>
      <c r="LW11" s="1013"/>
      <c r="LX11" s="1013"/>
      <c r="LY11" s="1013"/>
      <c r="LZ11" s="1013"/>
      <c r="MA11" s="1013"/>
      <c r="MB11" s="1013"/>
      <c r="MC11" s="1013"/>
      <c r="MD11" s="1013"/>
      <c r="ME11" s="1013"/>
      <c r="MF11" s="1013"/>
      <c r="MG11" s="1013"/>
      <c r="MH11" s="1013"/>
      <c r="MI11" s="1013"/>
      <c r="MJ11" s="1013"/>
      <c r="MK11" s="1013"/>
      <c r="ML11" s="1013"/>
      <c r="MM11" s="1013"/>
      <c r="MN11" s="1013"/>
      <c r="MO11" s="1013"/>
      <c r="MP11" s="1013"/>
      <c r="MQ11" s="1013"/>
      <c r="MR11" s="1013"/>
      <c r="MS11" s="1013"/>
      <c r="MT11" s="1013"/>
      <c r="MU11" s="1013"/>
      <c r="MV11" s="1013"/>
      <c r="MW11" s="1013"/>
      <c r="MX11" s="1013"/>
      <c r="MY11" s="1013"/>
      <c r="MZ11" s="1013"/>
      <c r="NA11" s="1013"/>
      <c r="NB11" s="1013"/>
      <c r="NC11" s="1013"/>
      <c r="ND11" s="1013"/>
      <c r="NE11" s="1013"/>
      <c r="NF11" s="1013"/>
      <c r="NG11" s="1013"/>
      <c r="NH11" s="1013"/>
      <c r="NI11" s="1013"/>
      <c r="NJ11" s="1013"/>
      <c r="NK11" s="1013"/>
      <c r="NL11" s="1013"/>
      <c r="NM11" s="1013"/>
      <c r="NN11" s="1013"/>
      <c r="NO11" s="1013"/>
      <c r="NP11" s="1013"/>
      <c r="NQ11" s="1013"/>
      <c r="NR11" s="1013"/>
      <c r="NS11" s="1013"/>
      <c r="NT11" s="1013"/>
      <c r="NU11" s="1013"/>
      <c r="NV11" s="1013"/>
      <c r="NW11" s="1013"/>
      <c r="NX11" s="1013"/>
      <c r="NY11" s="1013"/>
      <c r="NZ11" s="1013"/>
      <c r="OA11" s="1013"/>
      <c r="OB11" s="1013"/>
      <c r="OC11" s="1013"/>
      <c r="OD11" s="1013"/>
      <c r="OE11" s="1013"/>
      <c r="OF11" s="1013"/>
      <c r="OG11" s="1013"/>
      <c r="OH11" s="1013"/>
      <c r="OI11" s="1013"/>
      <c r="OJ11" s="1013"/>
      <c r="OK11" s="1013"/>
      <c r="OL11" s="1013"/>
      <c r="OM11" s="1013"/>
      <c r="ON11" s="1013"/>
      <c r="OO11" s="1013"/>
      <c r="OP11" s="1013"/>
      <c r="OQ11" s="1013"/>
      <c r="OR11" s="1013"/>
      <c r="OS11" s="1013"/>
      <c r="OT11" s="1013"/>
      <c r="OU11" s="1013"/>
      <c r="OV11" s="1013"/>
      <c r="OW11" s="1013"/>
      <c r="OX11" s="1013"/>
      <c r="OY11" s="1013"/>
      <c r="OZ11" s="1013"/>
      <c r="PA11" s="1013"/>
      <c r="PB11" s="1013"/>
      <c r="PC11" s="1013"/>
      <c r="PD11" s="1013"/>
      <c r="PE11" s="1013"/>
      <c r="PF11" s="1013"/>
      <c r="PG11" s="1013"/>
      <c r="PH11" s="1013"/>
      <c r="PI11" s="1013"/>
      <c r="PJ11" s="1013"/>
      <c r="PK11" s="1013"/>
      <c r="PL11" s="1013"/>
      <c r="PM11" s="1013"/>
      <c r="PN11" s="1013"/>
      <c r="PO11" s="1013"/>
      <c r="PP11" s="1013"/>
      <c r="PQ11" s="1013"/>
      <c r="PR11" s="1013"/>
      <c r="PS11" s="1013"/>
      <c r="PT11" s="1013"/>
      <c r="PU11" s="1013"/>
      <c r="PV11" s="1013"/>
      <c r="PW11" s="1013"/>
      <c r="PX11" s="1013"/>
      <c r="PY11" s="1013"/>
      <c r="PZ11" s="1013"/>
      <c r="QA11" s="1013"/>
      <c r="QB11" s="1013"/>
      <c r="QC11" s="1013"/>
      <c r="QD11" s="1013"/>
      <c r="QE11" s="1013"/>
      <c r="QF11" s="1013"/>
      <c r="QG11" s="1013"/>
      <c r="QH11" s="1013"/>
      <c r="QI11" s="1013"/>
      <c r="QJ11" s="1013"/>
      <c r="QK11" s="1013"/>
      <c r="QL11" s="1013"/>
      <c r="QM11" s="1013"/>
      <c r="QN11" s="1013"/>
      <c r="QO11" s="1013"/>
      <c r="QP11" s="1013"/>
      <c r="QQ11" s="1013"/>
      <c r="QR11" s="1013"/>
      <c r="QS11" s="1013"/>
      <c r="QT11" s="1013"/>
      <c r="QU11" s="1013"/>
      <c r="QV11" s="1013"/>
      <c r="QW11" s="1013"/>
      <c r="QX11" s="1013"/>
      <c r="QY11" s="1013"/>
      <c r="QZ11" s="1013"/>
      <c r="RA11" s="1013"/>
      <c r="RB11" s="1013"/>
      <c r="RC11" s="1013"/>
      <c r="RD11" s="1013"/>
      <c r="RE11" s="1013"/>
      <c r="RF11" s="1013"/>
      <c r="RG11" s="1013"/>
      <c r="RH11" s="1013"/>
      <c r="RI11" s="1013"/>
      <c r="RJ11" s="1013"/>
      <c r="RK11" s="1013"/>
      <c r="RL11" s="1013"/>
      <c r="RM11" s="1013"/>
      <c r="RN11" s="1013"/>
      <c r="RO11" s="1013"/>
      <c r="RP11" s="1013"/>
      <c r="RQ11" s="1013"/>
      <c r="RR11" s="1013"/>
      <c r="RS11" s="1013"/>
      <c r="RT11" s="1013"/>
      <c r="RU11" s="1013"/>
      <c r="RV11" s="1013"/>
      <c r="RW11" s="1013"/>
      <c r="RX11" s="1013"/>
      <c r="RY11" s="1013"/>
      <c r="RZ11" s="1013"/>
      <c r="SA11" s="1013"/>
      <c r="SB11" s="1013"/>
      <c r="SC11" s="1013"/>
      <c r="SD11" s="1013"/>
      <c r="SE11" s="1013"/>
      <c r="SF11" s="1013"/>
      <c r="SG11" s="1013"/>
      <c r="SH11" s="1013"/>
      <c r="SI11" s="1013"/>
      <c r="SJ11" s="1013"/>
      <c r="SK11" s="1013"/>
      <c r="SL11" s="1013"/>
      <c r="SM11" s="1013"/>
      <c r="SN11" s="1013"/>
      <c r="SO11" s="1013"/>
      <c r="SP11" s="1013"/>
      <c r="SQ11" s="1013"/>
      <c r="SR11" s="1013"/>
      <c r="SS11" s="1013"/>
      <c r="ST11" s="1013"/>
      <c r="SU11" s="1013"/>
      <c r="SV11" s="1013"/>
      <c r="SW11" s="1013"/>
      <c r="SX11" s="1013"/>
      <c r="SY11" s="1013"/>
      <c r="SZ11" s="1013"/>
      <c r="TA11" s="1013"/>
      <c r="TB11" s="1013"/>
      <c r="TC11" s="1013"/>
      <c r="TD11" s="1013"/>
      <c r="TE11" s="1013"/>
      <c r="TF11" s="1013"/>
      <c r="TG11" s="1013"/>
      <c r="TH11" s="1013"/>
      <c r="TI11" s="1013"/>
      <c r="TJ11" s="1013"/>
      <c r="TK11" s="1013"/>
      <c r="TL11" s="1013"/>
      <c r="TM11" s="1013"/>
      <c r="TN11" s="1013"/>
      <c r="TO11" s="1013"/>
      <c r="TP11" s="1013"/>
      <c r="TQ11" s="1013"/>
      <c r="TR11" s="1013"/>
      <c r="TS11" s="1013"/>
      <c r="TT11" s="1013"/>
      <c r="TU11" s="1013"/>
      <c r="TV11" s="1013"/>
      <c r="TW11" s="1013"/>
      <c r="TX11" s="1013"/>
      <c r="TY11" s="1013"/>
      <c r="TZ11" s="1013"/>
      <c r="UA11" s="1013"/>
      <c r="UB11" s="1013"/>
      <c r="UC11" s="1013"/>
      <c r="UD11" s="1013"/>
      <c r="UE11" s="1013"/>
      <c r="UF11" s="1013"/>
      <c r="UG11" s="1013"/>
      <c r="UH11" s="1013"/>
      <c r="UI11" s="1013"/>
      <c r="UJ11" s="1013"/>
      <c r="UK11" s="1013"/>
      <c r="UL11" s="1013"/>
      <c r="UM11" s="1013"/>
      <c r="UN11" s="1013"/>
      <c r="UO11" s="1013"/>
      <c r="UP11" s="1013"/>
      <c r="UQ11" s="1013"/>
      <c r="UR11" s="1013"/>
      <c r="US11" s="1013"/>
      <c r="UT11" s="1013"/>
      <c r="UU11" s="1013"/>
      <c r="UV11" s="1013"/>
      <c r="UW11" s="1013"/>
      <c r="UX11" s="1013"/>
      <c r="UY11" s="1013"/>
      <c r="UZ11" s="1013"/>
      <c r="VA11" s="1013"/>
      <c r="VB11" s="1013"/>
      <c r="VC11" s="1013"/>
      <c r="VD11" s="1013"/>
      <c r="VE11" s="1013"/>
      <c r="VF11" s="1013"/>
      <c r="VG11" s="1013"/>
      <c r="VH11" s="1013"/>
      <c r="VI11" s="1013"/>
      <c r="VJ11" s="1013"/>
      <c r="VK11" s="1013"/>
      <c r="VL11" s="1013"/>
      <c r="VM11" s="1013"/>
      <c r="VN11" s="1013"/>
      <c r="VO11" s="1013"/>
      <c r="VP11" s="1013"/>
      <c r="VQ11" s="1013"/>
      <c r="VR11" s="1013"/>
      <c r="VS11" s="1013"/>
      <c r="VT11" s="1013"/>
      <c r="VU11" s="1013"/>
      <c r="VV11" s="1013"/>
      <c r="VW11" s="1013"/>
      <c r="VX11" s="1013"/>
      <c r="VY11" s="1013"/>
      <c r="VZ11" s="1013"/>
      <c r="WA11" s="1013"/>
      <c r="WB11" s="1013"/>
      <c r="WC11" s="1013"/>
      <c r="WD11" s="1013"/>
      <c r="WE11" s="1013"/>
      <c r="WF11" s="1013"/>
      <c r="WG11" s="1013"/>
      <c r="WH11" s="1013"/>
      <c r="WI11" s="1013"/>
      <c r="WJ11" s="1013"/>
      <c r="WK11" s="1013"/>
      <c r="WL11" s="1013"/>
      <c r="WM11" s="1013"/>
      <c r="WN11" s="1013"/>
      <c r="WO11" s="1013"/>
      <c r="WP11" s="1013"/>
      <c r="WQ11" s="1013"/>
      <c r="WR11" s="1013"/>
      <c r="WS11" s="1013"/>
      <c r="WT11" s="1013"/>
      <c r="WU11" s="1013"/>
      <c r="WV11" s="1013"/>
      <c r="WW11" s="1013"/>
      <c r="WX11" s="1013"/>
      <c r="WY11" s="1013"/>
      <c r="WZ11" s="1013"/>
      <c r="XA11" s="1013"/>
      <c r="XB11" s="1013"/>
      <c r="XC11" s="1013"/>
      <c r="XD11" s="1013"/>
      <c r="XE11" s="1013"/>
      <c r="XF11" s="1013"/>
      <c r="XG11" s="1013"/>
      <c r="XH11" s="1013"/>
      <c r="XI11" s="1013"/>
      <c r="XJ11" s="1013"/>
      <c r="XK11" s="1013"/>
      <c r="XL11" s="1013"/>
      <c r="XM11" s="1013"/>
      <c r="XN11" s="1013"/>
      <c r="XO11" s="1013"/>
      <c r="XP11" s="1013"/>
      <c r="XQ11" s="1013"/>
      <c r="XR11" s="1013"/>
      <c r="XS11" s="1013"/>
      <c r="XT11" s="1013"/>
      <c r="XU11" s="1013"/>
      <c r="XV11" s="1013"/>
      <c r="XW11" s="1013"/>
      <c r="XX11" s="1013"/>
      <c r="XY11" s="1013"/>
      <c r="XZ11" s="1013"/>
      <c r="YA11" s="1013"/>
      <c r="YB11" s="1013"/>
      <c r="YC11" s="1013"/>
      <c r="YD11" s="1013"/>
      <c r="YE11" s="1013"/>
      <c r="YF11" s="1013"/>
      <c r="YG11" s="1013"/>
      <c r="YH11" s="1013"/>
      <c r="YI11" s="1013"/>
      <c r="YJ11" s="1013"/>
      <c r="YK11" s="1013"/>
      <c r="YL11" s="1013"/>
      <c r="YM11" s="1013"/>
      <c r="YN11" s="1013"/>
      <c r="YO11" s="1013"/>
      <c r="YP11" s="1013"/>
      <c r="YQ11" s="1013"/>
      <c r="YR11" s="1013"/>
      <c r="YS11" s="1013"/>
      <c r="YT11" s="1013"/>
      <c r="YU11" s="1013"/>
      <c r="YV11" s="1013"/>
      <c r="YW11" s="1013"/>
      <c r="YX11" s="1013"/>
      <c r="YY11" s="1013"/>
      <c r="YZ11" s="1013"/>
      <c r="ZA11" s="1013"/>
      <c r="ZB11" s="1013"/>
      <c r="ZC11" s="1013"/>
      <c r="ZD11" s="1013"/>
      <c r="ZE11" s="1013"/>
    </row>
    <row r="12" spans="1:681">
      <c r="A12" s="1013"/>
      <c r="B12" s="1013"/>
      <c r="C12" s="1013"/>
      <c r="D12" s="1013"/>
      <c r="E12" s="1013"/>
      <c r="F12" s="711"/>
      <c r="G12" s="1013"/>
      <c r="H12" s="1013"/>
      <c r="I12" s="1013"/>
      <c r="J12" s="1014"/>
      <c r="K12" s="1014"/>
      <c r="L12" s="1014"/>
      <c r="M12" s="1014"/>
      <c r="N12" s="1014"/>
      <c r="O12" s="1013"/>
      <c r="P12" s="1013"/>
      <c r="Q12" s="1013"/>
      <c r="R12" s="1014"/>
      <c r="S12" s="1014"/>
      <c r="T12" s="1014"/>
      <c r="U12" s="1014"/>
      <c r="V12" s="1014"/>
      <c r="W12" s="1013"/>
      <c r="X12" s="1013"/>
      <c r="Y12" s="1013"/>
      <c r="Z12" s="1013"/>
      <c r="AA12" s="1013"/>
      <c r="AB12" s="1013"/>
      <c r="AC12" s="1013"/>
      <c r="AD12" s="1013"/>
      <c r="AE12" s="1013"/>
      <c r="AF12" s="1013"/>
      <c r="AG12" s="1013"/>
      <c r="AH12" s="1013"/>
      <c r="AI12" s="1013"/>
      <c r="AJ12" s="1013"/>
      <c r="AK12" s="1013"/>
      <c r="AL12" s="1013"/>
      <c r="AM12" s="1013"/>
      <c r="AN12" s="1013"/>
      <c r="AO12" s="1013"/>
      <c r="AP12" s="1013"/>
      <c r="AQ12" s="1013"/>
      <c r="AR12" s="1013"/>
      <c r="AS12" s="1013"/>
      <c r="AT12" s="1013"/>
      <c r="AU12" s="1013"/>
      <c r="AV12" s="1013"/>
      <c r="AW12" s="1013"/>
      <c r="AX12" s="1013"/>
      <c r="AY12" s="1013"/>
      <c r="AZ12" s="1013"/>
      <c r="BA12" s="1013"/>
      <c r="BB12" s="1013"/>
      <c r="BC12" s="1013"/>
      <c r="BD12" s="1013"/>
      <c r="BE12" s="1013"/>
      <c r="BF12" s="1013"/>
      <c r="BG12" s="1013"/>
      <c r="BH12" s="1013"/>
      <c r="BI12" s="1013"/>
      <c r="BJ12" s="1013"/>
      <c r="BK12" s="1013"/>
      <c r="BL12" s="1013"/>
      <c r="BM12" s="1013"/>
      <c r="BN12" s="1013"/>
      <c r="BO12" s="1013"/>
      <c r="BP12" s="1013"/>
      <c r="BQ12" s="1013"/>
      <c r="BR12" s="1013"/>
      <c r="BS12" s="1013"/>
      <c r="BT12" s="1013"/>
      <c r="BU12" s="1013"/>
      <c r="BV12" s="1013"/>
      <c r="BW12" s="1013"/>
      <c r="BX12" s="1013"/>
      <c r="BY12" s="1013"/>
      <c r="BZ12" s="1013"/>
      <c r="CA12" s="1013"/>
      <c r="CB12" s="1013"/>
      <c r="CC12" s="1013"/>
      <c r="CD12" s="1013"/>
      <c r="CE12" s="1013"/>
      <c r="CF12" s="1013"/>
      <c r="CG12" s="1013"/>
      <c r="CH12" s="1013"/>
      <c r="CI12" s="1013"/>
      <c r="CJ12" s="1013"/>
      <c r="CK12" s="1013"/>
      <c r="CL12" s="1013"/>
      <c r="CM12" s="1013"/>
      <c r="CN12" s="1013"/>
      <c r="CO12" s="1013"/>
      <c r="CP12" s="1013"/>
      <c r="CQ12" s="1013"/>
      <c r="CR12" s="1013"/>
      <c r="CS12" s="1013"/>
      <c r="CT12" s="1013"/>
      <c r="CU12" s="1013"/>
      <c r="CV12" s="1013"/>
      <c r="CW12" s="1013"/>
      <c r="CX12" s="1013"/>
      <c r="CY12" s="1013"/>
      <c r="CZ12" s="1013"/>
      <c r="DA12" s="1013"/>
      <c r="DB12" s="1013"/>
      <c r="DC12" s="1013"/>
      <c r="DD12" s="1013"/>
      <c r="DE12" s="1013"/>
      <c r="DF12" s="1013"/>
      <c r="DG12" s="1013"/>
      <c r="DH12" s="1013"/>
      <c r="DI12" s="1013"/>
      <c r="DJ12" s="1013"/>
      <c r="DK12" s="1013"/>
      <c r="DL12" s="1013"/>
      <c r="DM12" s="1013"/>
      <c r="DN12" s="1013"/>
      <c r="DO12" s="1013"/>
      <c r="DP12" s="1013"/>
      <c r="DQ12" s="1013"/>
      <c r="DR12" s="1013"/>
      <c r="DS12" s="1013"/>
      <c r="DT12" s="1013"/>
      <c r="DU12" s="1013"/>
      <c r="DV12" s="1013"/>
      <c r="DW12" s="1013"/>
      <c r="DX12" s="1013"/>
      <c r="DY12" s="1013"/>
      <c r="DZ12" s="1013"/>
      <c r="EA12" s="1013"/>
      <c r="EB12" s="1013"/>
      <c r="EC12" s="1013"/>
      <c r="ED12" s="1013"/>
      <c r="EE12" s="1013"/>
      <c r="EF12" s="1013"/>
      <c r="EG12" s="1013"/>
      <c r="EH12" s="1013"/>
      <c r="EI12" s="1013"/>
      <c r="EJ12" s="1013"/>
      <c r="EK12" s="1013"/>
      <c r="EL12" s="1013"/>
      <c r="EM12" s="1013"/>
      <c r="EN12" s="1013"/>
      <c r="EO12" s="1013"/>
      <c r="EP12" s="1013"/>
      <c r="EQ12" s="1013"/>
      <c r="ER12" s="1013"/>
      <c r="ES12" s="1013"/>
      <c r="ET12" s="1013"/>
      <c r="EU12" s="1013"/>
      <c r="EV12" s="1013"/>
      <c r="EW12" s="1013"/>
      <c r="EX12" s="1013"/>
      <c r="EY12" s="1013"/>
      <c r="EZ12" s="1013"/>
      <c r="FA12" s="1013"/>
      <c r="FB12" s="1013"/>
      <c r="FC12" s="1013"/>
      <c r="FD12" s="1013"/>
      <c r="FE12" s="1013"/>
      <c r="FF12" s="1013"/>
      <c r="FG12" s="1013"/>
      <c r="FH12" s="1013"/>
      <c r="FI12" s="1013"/>
      <c r="FJ12" s="1013"/>
      <c r="FK12" s="1013"/>
      <c r="FL12" s="1013"/>
      <c r="FM12" s="1013"/>
      <c r="FN12" s="1013"/>
      <c r="FO12" s="1013"/>
      <c r="FP12" s="1013"/>
      <c r="FQ12" s="1013"/>
      <c r="FR12" s="1013"/>
      <c r="FS12" s="1013"/>
      <c r="FT12" s="1013"/>
      <c r="FU12" s="1013"/>
      <c r="FV12" s="1013"/>
      <c r="FW12" s="1013"/>
      <c r="FX12" s="1013"/>
      <c r="FY12" s="1013"/>
      <c r="FZ12" s="1013"/>
      <c r="GA12" s="1013"/>
      <c r="GB12" s="1013"/>
      <c r="GC12" s="1013"/>
      <c r="GD12" s="1013"/>
      <c r="GE12" s="1013"/>
      <c r="GF12" s="1013"/>
      <c r="GG12" s="1013"/>
      <c r="GH12" s="1013"/>
      <c r="GI12" s="1013"/>
      <c r="GJ12" s="1013"/>
      <c r="GK12" s="1013"/>
      <c r="GL12" s="1013"/>
      <c r="GM12" s="1013"/>
      <c r="GN12" s="1013"/>
      <c r="GO12" s="1013"/>
      <c r="GP12" s="1013"/>
      <c r="GQ12" s="1013"/>
      <c r="GR12" s="1013"/>
      <c r="GS12" s="1013"/>
      <c r="GT12" s="1013"/>
      <c r="GU12" s="1013"/>
      <c r="GV12" s="1013"/>
      <c r="GW12" s="1013"/>
      <c r="GX12" s="1013"/>
      <c r="GY12" s="1013"/>
      <c r="GZ12" s="1013"/>
      <c r="HA12" s="1013"/>
      <c r="HB12" s="1013"/>
      <c r="HC12" s="1013"/>
      <c r="HD12" s="1013"/>
      <c r="HE12" s="1013"/>
      <c r="HF12" s="1013"/>
      <c r="HG12" s="1013"/>
      <c r="HH12" s="1013"/>
      <c r="HI12" s="1013"/>
      <c r="HJ12" s="1013"/>
      <c r="HK12" s="1013"/>
      <c r="HL12" s="1013"/>
      <c r="HM12" s="1013"/>
      <c r="HN12" s="1013"/>
      <c r="HO12" s="1013"/>
      <c r="HP12" s="1013"/>
      <c r="HQ12" s="1013"/>
      <c r="HR12" s="1013"/>
      <c r="HS12" s="1013"/>
      <c r="HT12" s="1013"/>
      <c r="HU12" s="1013"/>
      <c r="HV12" s="1013"/>
      <c r="HW12" s="1013"/>
      <c r="HX12" s="1013"/>
      <c r="HY12" s="1013"/>
      <c r="HZ12" s="1013"/>
      <c r="IA12" s="1013"/>
      <c r="IB12" s="1013"/>
      <c r="IC12" s="1013"/>
      <c r="ID12" s="1013"/>
      <c r="IE12" s="1013"/>
      <c r="IF12" s="1013"/>
      <c r="IG12" s="1013"/>
      <c r="IH12" s="1013"/>
      <c r="II12" s="1013"/>
      <c r="IJ12" s="1013"/>
      <c r="IK12" s="1013"/>
      <c r="IL12" s="1013"/>
      <c r="IM12" s="1013"/>
      <c r="IN12" s="1013"/>
      <c r="IO12" s="1013"/>
      <c r="IP12" s="1013"/>
      <c r="IQ12" s="1013"/>
      <c r="IR12" s="1013"/>
      <c r="IS12" s="1013"/>
      <c r="IT12" s="1013"/>
      <c r="IU12" s="1013"/>
      <c r="IV12" s="1013"/>
      <c r="IW12" s="1013"/>
      <c r="IX12" s="1013"/>
      <c r="IY12" s="1013"/>
      <c r="IZ12" s="1013"/>
      <c r="JA12" s="1013"/>
      <c r="JB12" s="1013"/>
      <c r="JC12" s="1013"/>
      <c r="JD12" s="1013"/>
      <c r="JE12" s="1013"/>
      <c r="JF12" s="1013"/>
      <c r="JG12" s="1013"/>
      <c r="JH12" s="1013"/>
      <c r="JI12" s="1013"/>
      <c r="JJ12" s="1013"/>
      <c r="JK12" s="1013"/>
      <c r="JL12" s="1013"/>
      <c r="JM12" s="1013"/>
      <c r="JN12" s="1013"/>
      <c r="JO12" s="1013"/>
      <c r="JP12" s="1013"/>
      <c r="JQ12" s="1013"/>
      <c r="JR12" s="1013"/>
      <c r="JS12" s="1013"/>
      <c r="JT12" s="1013"/>
      <c r="JU12" s="1013"/>
      <c r="JV12" s="1013"/>
      <c r="JW12" s="1013"/>
      <c r="JX12" s="1013"/>
      <c r="JY12" s="1013"/>
      <c r="JZ12" s="1013"/>
      <c r="KA12" s="1013"/>
      <c r="KB12" s="1013"/>
      <c r="KC12" s="1013"/>
      <c r="KD12" s="1013"/>
      <c r="KE12" s="1013"/>
      <c r="KF12" s="1013"/>
      <c r="KG12" s="1013"/>
      <c r="KH12" s="1013"/>
      <c r="KI12" s="1013"/>
      <c r="KJ12" s="1013"/>
      <c r="KK12" s="1013"/>
      <c r="KL12" s="1013"/>
      <c r="KM12" s="1013"/>
      <c r="KN12" s="1013"/>
      <c r="KO12" s="1013"/>
      <c r="KP12" s="1013"/>
      <c r="KQ12" s="1013"/>
      <c r="KR12" s="1013"/>
      <c r="KS12" s="1013"/>
      <c r="KT12" s="1013"/>
      <c r="KU12" s="1013"/>
      <c r="KV12" s="1013"/>
      <c r="KW12" s="1013"/>
      <c r="KX12" s="1013"/>
      <c r="KY12" s="1013"/>
      <c r="KZ12" s="1013"/>
      <c r="LA12" s="1013"/>
      <c r="LB12" s="1013"/>
      <c r="LC12" s="1013"/>
      <c r="LD12" s="1013"/>
      <c r="LE12" s="1013"/>
      <c r="LF12" s="1013"/>
      <c r="LG12" s="1013"/>
      <c r="LH12" s="1013"/>
      <c r="LI12" s="1013"/>
      <c r="LJ12" s="1013"/>
      <c r="LK12" s="1013"/>
      <c r="LL12" s="1013"/>
      <c r="LM12" s="1013"/>
      <c r="LN12" s="1013"/>
      <c r="LO12" s="1013"/>
      <c r="LP12" s="1013"/>
      <c r="LQ12" s="1013"/>
      <c r="LR12" s="1013"/>
      <c r="LS12" s="1013"/>
      <c r="LT12" s="1013"/>
      <c r="LU12" s="1013"/>
      <c r="LV12" s="1013"/>
      <c r="LW12" s="1013"/>
      <c r="LX12" s="1013"/>
      <c r="LY12" s="1013"/>
      <c r="LZ12" s="1013"/>
      <c r="MA12" s="1013"/>
      <c r="MB12" s="1013"/>
      <c r="MC12" s="1013"/>
      <c r="MD12" s="1013"/>
      <c r="ME12" s="1013"/>
      <c r="MF12" s="1013"/>
      <c r="MG12" s="1013"/>
      <c r="MH12" s="1013"/>
      <c r="MI12" s="1013"/>
      <c r="MJ12" s="1013"/>
      <c r="MK12" s="1013"/>
      <c r="ML12" s="1013"/>
      <c r="MM12" s="1013"/>
      <c r="MN12" s="1013"/>
      <c r="MO12" s="1013"/>
      <c r="MP12" s="1013"/>
      <c r="MQ12" s="1013"/>
      <c r="MR12" s="1013"/>
      <c r="MS12" s="1013"/>
      <c r="MT12" s="1013"/>
      <c r="MU12" s="1013"/>
      <c r="MV12" s="1013"/>
      <c r="MW12" s="1013"/>
      <c r="MX12" s="1013"/>
      <c r="MY12" s="1013"/>
      <c r="MZ12" s="1013"/>
      <c r="NA12" s="1013"/>
      <c r="NB12" s="1013"/>
      <c r="NC12" s="1013"/>
      <c r="ND12" s="1013"/>
      <c r="NE12" s="1013"/>
      <c r="NF12" s="1013"/>
      <c r="NG12" s="1013"/>
      <c r="NH12" s="1013"/>
      <c r="NI12" s="1013"/>
      <c r="NJ12" s="1013"/>
      <c r="NK12" s="1013"/>
      <c r="NL12" s="1013"/>
      <c r="NM12" s="1013"/>
      <c r="NN12" s="1013"/>
      <c r="NO12" s="1013"/>
      <c r="NP12" s="1013"/>
      <c r="NQ12" s="1013"/>
      <c r="NR12" s="1013"/>
      <c r="NS12" s="1013"/>
      <c r="NT12" s="1013"/>
      <c r="NU12" s="1013"/>
      <c r="NV12" s="1013"/>
      <c r="NW12" s="1013"/>
      <c r="NX12" s="1013"/>
      <c r="NY12" s="1013"/>
      <c r="NZ12" s="1013"/>
      <c r="OA12" s="1013"/>
      <c r="OB12" s="1013"/>
      <c r="OC12" s="1013"/>
      <c r="OD12" s="1013"/>
      <c r="OE12" s="1013"/>
      <c r="OF12" s="1013"/>
      <c r="OG12" s="1013"/>
      <c r="OH12" s="1013"/>
      <c r="OI12" s="1013"/>
      <c r="OJ12" s="1013"/>
      <c r="OK12" s="1013"/>
      <c r="OL12" s="1013"/>
      <c r="OM12" s="1013"/>
      <c r="ON12" s="1013"/>
      <c r="OO12" s="1013"/>
      <c r="OP12" s="1013"/>
      <c r="OQ12" s="1013"/>
      <c r="OR12" s="1013"/>
      <c r="OS12" s="1013"/>
      <c r="OT12" s="1013"/>
      <c r="OU12" s="1013"/>
      <c r="OV12" s="1013"/>
      <c r="OW12" s="1013"/>
      <c r="OX12" s="1013"/>
      <c r="OY12" s="1013"/>
      <c r="OZ12" s="1013"/>
      <c r="PA12" s="1013"/>
      <c r="PB12" s="1013"/>
      <c r="PC12" s="1013"/>
      <c r="PD12" s="1013"/>
      <c r="PE12" s="1013"/>
      <c r="PF12" s="1013"/>
      <c r="PG12" s="1013"/>
      <c r="PH12" s="1013"/>
      <c r="PI12" s="1013"/>
      <c r="PJ12" s="1013"/>
      <c r="PK12" s="1013"/>
      <c r="PL12" s="1013"/>
      <c r="PM12" s="1013"/>
      <c r="PN12" s="1013"/>
      <c r="PO12" s="1013"/>
      <c r="PP12" s="1013"/>
      <c r="PQ12" s="1013"/>
      <c r="PR12" s="1013"/>
      <c r="PS12" s="1013"/>
      <c r="PT12" s="1013"/>
      <c r="PU12" s="1013"/>
      <c r="PV12" s="1013"/>
      <c r="PW12" s="1013"/>
      <c r="PX12" s="1013"/>
      <c r="PY12" s="1013"/>
      <c r="PZ12" s="1013"/>
      <c r="QA12" s="1013"/>
      <c r="QB12" s="1013"/>
      <c r="QC12" s="1013"/>
      <c r="QD12" s="1013"/>
      <c r="QE12" s="1013"/>
      <c r="QF12" s="1013"/>
      <c r="QG12" s="1013"/>
      <c r="QH12" s="1013"/>
      <c r="QI12" s="1013"/>
      <c r="QJ12" s="1013"/>
      <c r="QK12" s="1013"/>
      <c r="QL12" s="1013"/>
      <c r="QM12" s="1013"/>
      <c r="QN12" s="1013"/>
      <c r="QO12" s="1013"/>
      <c r="QP12" s="1013"/>
      <c r="QQ12" s="1013"/>
      <c r="QR12" s="1013"/>
      <c r="QS12" s="1013"/>
      <c r="QT12" s="1013"/>
      <c r="QU12" s="1013"/>
      <c r="QV12" s="1013"/>
      <c r="QW12" s="1013"/>
      <c r="QX12" s="1013"/>
      <c r="QY12" s="1013"/>
      <c r="QZ12" s="1013"/>
      <c r="RA12" s="1013"/>
      <c r="RB12" s="1013"/>
      <c r="RC12" s="1013"/>
      <c r="RD12" s="1013"/>
      <c r="RE12" s="1013"/>
      <c r="RF12" s="1013"/>
      <c r="RG12" s="1013"/>
      <c r="RH12" s="1013"/>
      <c r="RI12" s="1013"/>
      <c r="RJ12" s="1013"/>
      <c r="RK12" s="1013"/>
      <c r="RL12" s="1013"/>
      <c r="RM12" s="1013"/>
      <c r="RN12" s="1013"/>
      <c r="RO12" s="1013"/>
      <c r="RP12" s="1013"/>
      <c r="RQ12" s="1013"/>
      <c r="RR12" s="1013"/>
      <c r="RS12" s="1013"/>
      <c r="RT12" s="1013"/>
      <c r="RU12" s="1013"/>
      <c r="RV12" s="1013"/>
      <c r="RW12" s="1013"/>
      <c r="RX12" s="1013"/>
      <c r="RY12" s="1013"/>
      <c r="RZ12" s="1013"/>
      <c r="SA12" s="1013"/>
      <c r="SB12" s="1013"/>
      <c r="SC12" s="1013"/>
      <c r="SD12" s="1013"/>
      <c r="SE12" s="1013"/>
      <c r="SF12" s="1013"/>
      <c r="SG12" s="1013"/>
      <c r="SH12" s="1013"/>
      <c r="SI12" s="1013"/>
      <c r="SJ12" s="1013"/>
      <c r="SK12" s="1013"/>
      <c r="SL12" s="1013"/>
      <c r="SM12" s="1013"/>
      <c r="SN12" s="1013"/>
      <c r="SO12" s="1013"/>
      <c r="SP12" s="1013"/>
      <c r="SQ12" s="1013"/>
      <c r="SR12" s="1013"/>
      <c r="SS12" s="1013"/>
      <c r="ST12" s="1013"/>
      <c r="SU12" s="1013"/>
      <c r="SV12" s="1013"/>
      <c r="SW12" s="1013"/>
      <c r="SX12" s="1013"/>
      <c r="SY12" s="1013"/>
      <c r="SZ12" s="1013"/>
      <c r="TA12" s="1013"/>
      <c r="TB12" s="1013"/>
      <c r="TC12" s="1013"/>
      <c r="TD12" s="1013"/>
      <c r="TE12" s="1013"/>
      <c r="TF12" s="1013"/>
      <c r="TG12" s="1013"/>
      <c r="TH12" s="1013"/>
      <c r="TI12" s="1013"/>
      <c r="TJ12" s="1013"/>
      <c r="TK12" s="1013"/>
      <c r="TL12" s="1013"/>
      <c r="TM12" s="1013"/>
      <c r="TN12" s="1013"/>
      <c r="TO12" s="1013"/>
      <c r="TP12" s="1013"/>
      <c r="TQ12" s="1013"/>
      <c r="TR12" s="1013"/>
      <c r="TS12" s="1013"/>
      <c r="TT12" s="1013"/>
      <c r="TU12" s="1013"/>
      <c r="TV12" s="1013"/>
      <c r="TW12" s="1013"/>
      <c r="TX12" s="1013"/>
      <c r="TY12" s="1013"/>
      <c r="TZ12" s="1013"/>
      <c r="UA12" s="1013"/>
      <c r="UB12" s="1013"/>
      <c r="UC12" s="1013"/>
      <c r="UD12" s="1013"/>
      <c r="UE12" s="1013"/>
      <c r="UF12" s="1013"/>
      <c r="UG12" s="1013"/>
      <c r="UH12" s="1013"/>
      <c r="UI12" s="1013"/>
      <c r="UJ12" s="1013"/>
      <c r="UK12" s="1013"/>
      <c r="UL12" s="1013"/>
      <c r="UM12" s="1013"/>
      <c r="UN12" s="1013"/>
      <c r="UO12" s="1013"/>
      <c r="UP12" s="1013"/>
      <c r="UQ12" s="1013"/>
      <c r="UR12" s="1013"/>
      <c r="US12" s="1013"/>
      <c r="UT12" s="1013"/>
      <c r="UU12" s="1013"/>
      <c r="UV12" s="1013"/>
      <c r="UW12" s="1013"/>
      <c r="UX12" s="1013"/>
      <c r="UY12" s="1013"/>
      <c r="UZ12" s="1013"/>
      <c r="VA12" s="1013"/>
      <c r="VB12" s="1013"/>
      <c r="VC12" s="1013"/>
      <c r="VD12" s="1013"/>
      <c r="VE12" s="1013"/>
      <c r="VF12" s="1013"/>
      <c r="VG12" s="1013"/>
      <c r="VH12" s="1013"/>
      <c r="VI12" s="1013"/>
      <c r="VJ12" s="1013"/>
      <c r="VK12" s="1013"/>
      <c r="VL12" s="1013"/>
      <c r="VM12" s="1013"/>
      <c r="VN12" s="1013"/>
      <c r="VO12" s="1013"/>
      <c r="VP12" s="1013"/>
      <c r="VQ12" s="1013"/>
      <c r="VR12" s="1013"/>
      <c r="VS12" s="1013"/>
      <c r="VT12" s="1013"/>
      <c r="VU12" s="1013"/>
      <c r="VV12" s="1013"/>
      <c r="VW12" s="1013"/>
      <c r="VX12" s="1013"/>
      <c r="VY12" s="1013"/>
      <c r="VZ12" s="1013"/>
      <c r="WA12" s="1013"/>
      <c r="WB12" s="1013"/>
      <c r="WC12" s="1013"/>
      <c r="WD12" s="1013"/>
      <c r="WE12" s="1013"/>
      <c r="WF12" s="1013"/>
      <c r="WG12" s="1013"/>
      <c r="WH12" s="1013"/>
      <c r="WI12" s="1013"/>
      <c r="WJ12" s="1013"/>
      <c r="WK12" s="1013"/>
      <c r="WL12" s="1013"/>
      <c r="WM12" s="1013"/>
      <c r="WN12" s="1013"/>
      <c r="WO12" s="1013"/>
      <c r="WP12" s="1013"/>
      <c r="WQ12" s="1013"/>
      <c r="WR12" s="1013"/>
      <c r="WS12" s="1013"/>
      <c r="WT12" s="1013"/>
      <c r="WU12" s="1013"/>
      <c r="WV12" s="1013"/>
      <c r="WW12" s="1013"/>
      <c r="WX12" s="1013"/>
      <c r="WY12" s="1013"/>
      <c r="WZ12" s="1013"/>
      <c r="XA12" s="1013"/>
      <c r="XB12" s="1013"/>
      <c r="XC12" s="1013"/>
      <c r="XD12" s="1013"/>
      <c r="XE12" s="1013"/>
      <c r="XF12" s="1013"/>
      <c r="XG12" s="1013"/>
      <c r="XH12" s="1013"/>
      <c r="XI12" s="1013"/>
      <c r="XJ12" s="1013"/>
      <c r="XK12" s="1013"/>
      <c r="XL12" s="1013"/>
      <c r="XM12" s="1013"/>
      <c r="XN12" s="1013"/>
      <c r="XO12" s="1013"/>
      <c r="XP12" s="1013"/>
      <c r="XQ12" s="1013"/>
      <c r="XR12" s="1013"/>
      <c r="XS12" s="1013"/>
      <c r="XT12" s="1013"/>
      <c r="XU12" s="1013"/>
      <c r="XV12" s="1013"/>
      <c r="XW12" s="1013"/>
      <c r="XX12" s="1013"/>
      <c r="XY12" s="1013"/>
      <c r="XZ12" s="1013"/>
      <c r="YA12" s="1013"/>
      <c r="YB12" s="1013"/>
      <c r="YC12" s="1013"/>
      <c r="YD12" s="1013"/>
      <c r="YE12" s="1013"/>
      <c r="YF12" s="1013"/>
      <c r="YG12" s="1013"/>
      <c r="YH12" s="1013"/>
      <c r="YI12" s="1013"/>
      <c r="YJ12" s="1013"/>
      <c r="YK12" s="1013"/>
      <c r="YL12" s="1013"/>
      <c r="YM12" s="1013"/>
      <c r="YN12" s="1013"/>
      <c r="YO12" s="1013"/>
      <c r="YP12" s="1013"/>
      <c r="YQ12" s="1013"/>
      <c r="YR12" s="1013"/>
      <c r="YS12" s="1013"/>
      <c r="YT12" s="1013"/>
      <c r="YU12" s="1013"/>
      <c r="YV12" s="1013"/>
      <c r="YW12" s="1013"/>
      <c r="YX12" s="1013"/>
      <c r="YY12" s="1013"/>
      <c r="YZ12" s="1013"/>
      <c r="ZA12" s="1013"/>
      <c r="ZB12" s="1013"/>
      <c r="ZC12" s="1013"/>
      <c r="ZD12" s="1013"/>
      <c r="ZE12" s="1013"/>
    </row>
    <row r="13" spans="1:681">
      <c r="A13" s="1013"/>
      <c r="B13" s="1013"/>
      <c r="C13" s="1013"/>
      <c r="D13" s="1013">
        <v>2</v>
      </c>
      <c r="E13" s="705" t="s">
        <v>48</v>
      </c>
      <c r="F13" s="711"/>
      <c r="G13" s="1013"/>
      <c r="H13" s="1013"/>
      <c r="I13" s="1013"/>
      <c r="J13" s="1014"/>
      <c r="K13" s="1014"/>
      <c r="L13" s="1014"/>
      <c r="M13" s="1014"/>
      <c r="N13" s="1014"/>
      <c r="O13" s="1013"/>
      <c r="P13" s="1013"/>
      <c r="Q13" s="1013"/>
      <c r="R13" s="1014"/>
      <c r="S13" s="1014"/>
      <c r="T13" s="1014"/>
      <c r="U13" s="1014"/>
      <c r="V13" s="1014"/>
      <c r="W13" s="1013"/>
      <c r="X13" s="1013"/>
      <c r="Y13" s="1013"/>
      <c r="Z13" s="1013"/>
      <c r="AA13" s="1013"/>
      <c r="AB13" s="1013"/>
      <c r="AC13" s="1013"/>
      <c r="AD13" s="1013"/>
      <c r="AE13" s="1013"/>
      <c r="AF13" s="1013"/>
      <c r="AG13" s="1013"/>
      <c r="AH13" s="1013"/>
      <c r="AI13" s="1013"/>
      <c r="AJ13" s="1013"/>
      <c r="AK13" s="1013"/>
      <c r="AL13" s="1013"/>
      <c r="AM13" s="1013"/>
      <c r="AN13" s="1013"/>
      <c r="AO13" s="1013"/>
      <c r="AP13" s="1013"/>
      <c r="AQ13" s="1013"/>
      <c r="AR13" s="1013"/>
      <c r="AS13" s="1013"/>
      <c r="AT13" s="1013"/>
      <c r="AU13" s="1013"/>
      <c r="AV13" s="1013"/>
      <c r="AW13" s="1013"/>
      <c r="AX13" s="1013"/>
      <c r="AY13" s="1013"/>
      <c r="AZ13" s="1013"/>
      <c r="BA13" s="1013"/>
      <c r="BB13" s="1013"/>
      <c r="BC13" s="1013"/>
      <c r="BD13" s="1013"/>
      <c r="BE13" s="1013"/>
      <c r="BF13" s="1013"/>
      <c r="BG13" s="1013"/>
      <c r="BH13" s="1013"/>
      <c r="BI13" s="1013"/>
      <c r="BJ13" s="1013"/>
      <c r="BK13" s="1013"/>
      <c r="BL13" s="1013"/>
      <c r="BM13" s="1013"/>
      <c r="BN13" s="1013"/>
      <c r="BO13" s="1013"/>
      <c r="BP13" s="1013"/>
      <c r="BQ13" s="1013"/>
      <c r="BR13" s="1013"/>
      <c r="BS13" s="1013"/>
      <c r="BT13" s="1013"/>
      <c r="BU13" s="1013"/>
      <c r="BV13" s="1013"/>
      <c r="BW13" s="1013"/>
      <c r="BX13" s="1013"/>
      <c r="BY13" s="1013"/>
      <c r="BZ13" s="1013"/>
      <c r="CA13" s="1013"/>
      <c r="CB13" s="1013"/>
      <c r="CC13" s="1013"/>
      <c r="CD13" s="1013"/>
      <c r="CE13" s="1013"/>
      <c r="CF13" s="1013"/>
      <c r="CG13" s="1013"/>
      <c r="CH13" s="1013"/>
      <c r="CI13" s="1013"/>
      <c r="CJ13" s="1013"/>
      <c r="CK13" s="1013"/>
      <c r="CL13" s="1013"/>
      <c r="CM13" s="1013"/>
      <c r="CN13" s="1013"/>
      <c r="CO13" s="1013"/>
      <c r="CP13" s="1013"/>
      <c r="CQ13" s="1013"/>
      <c r="CR13" s="1013"/>
      <c r="CS13" s="1013"/>
      <c r="CT13" s="1013"/>
      <c r="CU13" s="1013"/>
      <c r="CV13" s="1013"/>
      <c r="CW13" s="1013"/>
      <c r="CX13" s="1013"/>
      <c r="CY13" s="1013"/>
      <c r="CZ13" s="1013"/>
      <c r="DA13" s="1013"/>
      <c r="DB13" s="1013"/>
      <c r="DC13" s="1013"/>
      <c r="DD13" s="1013"/>
      <c r="DE13" s="1013"/>
      <c r="DF13" s="1013"/>
      <c r="DG13" s="1013"/>
      <c r="DH13" s="1013"/>
      <c r="DI13" s="1013"/>
      <c r="DJ13" s="1013"/>
      <c r="DK13" s="1013"/>
      <c r="DL13" s="1013"/>
      <c r="DM13" s="1013"/>
      <c r="DN13" s="1013"/>
      <c r="DO13" s="1013"/>
      <c r="DP13" s="1013"/>
      <c r="DQ13" s="1013"/>
      <c r="DR13" s="1013"/>
      <c r="DS13" s="1013"/>
      <c r="DT13" s="1013"/>
      <c r="DU13" s="1013"/>
      <c r="DV13" s="1013"/>
      <c r="DW13" s="1013"/>
      <c r="DX13" s="1013"/>
      <c r="DY13" s="1013"/>
      <c r="DZ13" s="1013"/>
      <c r="EA13" s="1013"/>
      <c r="EB13" s="1013"/>
      <c r="EC13" s="1013"/>
      <c r="ED13" s="1013"/>
      <c r="EE13" s="1013"/>
      <c r="EF13" s="1013"/>
      <c r="EG13" s="1013"/>
      <c r="EH13" s="1013"/>
      <c r="EI13" s="1013"/>
      <c r="EJ13" s="1013"/>
      <c r="EK13" s="1013"/>
      <c r="EL13" s="1013"/>
      <c r="EM13" s="1013"/>
      <c r="EN13" s="1013"/>
      <c r="EO13" s="1013"/>
      <c r="EP13" s="1013"/>
      <c r="EQ13" s="1013"/>
      <c r="ER13" s="1013"/>
      <c r="ES13" s="1013"/>
      <c r="ET13" s="1013"/>
      <c r="EU13" s="1013"/>
      <c r="EV13" s="1013"/>
      <c r="EW13" s="1013"/>
      <c r="EX13" s="1013"/>
      <c r="EY13" s="1013"/>
      <c r="EZ13" s="1013"/>
      <c r="FA13" s="1013"/>
      <c r="FB13" s="1013"/>
      <c r="FC13" s="1013"/>
      <c r="FD13" s="1013"/>
      <c r="FE13" s="1013"/>
      <c r="FF13" s="1013"/>
      <c r="FG13" s="1013"/>
      <c r="FH13" s="1013"/>
      <c r="FI13" s="1013"/>
      <c r="FJ13" s="1013"/>
      <c r="FK13" s="1013"/>
      <c r="FL13" s="1013"/>
      <c r="FM13" s="1013"/>
      <c r="FN13" s="1013"/>
      <c r="FO13" s="1013"/>
      <c r="FP13" s="1013"/>
      <c r="FQ13" s="1013"/>
      <c r="FR13" s="1013"/>
      <c r="FS13" s="1013"/>
      <c r="FT13" s="1013"/>
      <c r="FU13" s="1013"/>
      <c r="FV13" s="1013"/>
      <c r="FW13" s="1013"/>
      <c r="FX13" s="1013"/>
      <c r="FY13" s="1013"/>
      <c r="FZ13" s="1013"/>
      <c r="GA13" s="1013"/>
      <c r="GB13" s="1013"/>
      <c r="GC13" s="1013"/>
      <c r="GD13" s="1013"/>
      <c r="GE13" s="1013"/>
      <c r="GF13" s="1013"/>
      <c r="GG13" s="1013"/>
      <c r="GH13" s="1013"/>
      <c r="GI13" s="1013"/>
      <c r="GJ13" s="1013"/>
      <c r="GK13" s="1013"/>
      <c r="GL13" s="1013"/>
      <c r="GM13" s="1013"/>
      <c r="GN13" s="1013"/>
      <c r="GO13" s="1013"/>
      <c r="GP13" s="1013"/>
      <c r="GQ13" s="1013"/>
      <c r="GR13" s="1013"/>
      <c r="GS13" s="1013"/>
      <c r="GT13" s="1013"/>
      <c r="GU13" s="1013"/>
      <c r="GV13" s="1013"/>
      <c r="GW13" s="1013"/>
      <c r="GX13" s="1013"/>
      <c r="GY13" s="1013"/>
      <c r="GZ13" s="1013"/>
      <c r="HA13" s="1013"/>
      <c r="HB13" s="1013"/>
      <c r="HC13" s="1013"/>
      <c r="HD13" s="1013"/>
      <c r="HE13" s="1013"/>
      <c r="HF13" s="1013"/>
      <c r="HG13" s="1013"/>
      <c r="HH13" s="1013"/>
      <c r="HI13" s="1013"/>
      <c r="HJ13" s="1013"/>
      <c r="HK13" s="1013"/>
      <c r="HL13" s="1013"/>
      <c r="HM13" s="1013"/>
      <c r="HN13" s="1013"/>
      <c r="HO13" s="1013"/>
      <c r="HP13" s="1013"/>
      <c r="HQ13" s="1013"/>
      <c r="HR13" s="1013"/>
      <c r="HS13" s="1013"/>
      <c r="HT13" s="1013"/>
      <c r="HU13" s="1013"/>
      <c r="HV13" s="1013"/>
      <c r="HW13" s="1013"/>
      <c r="HX13" s="1013"/>
      <c r="HY13" s="1013"/>
      <c r="HZ13" s="1013"/>
      <c r="IA13" s="1013"/>
      <c r="IB13" s="1013"/>
      <c r="IC13" s="1013"/>
      <c r="ID13" s="1013"/>
      <c r="IE13" s="1013"/>
      <c r="IF13" s="1013"/>
      <c r="IG13" s="1013"/>
      <c r="IH13" s="1013"/>
      <c r="II13" s="1013"/>
      <c r="IJ13" s="1013"/>
      <c r="IK13" s="1013"/>
      <c r="IL13" s="1013"/>
      <c r="IM13" s="1013"/>
      <c r="IN13" s="1013"/>
      <c r="IO13" s="1013"/>
      <c r="IP13" s="1013"/>
      <c r="IQ13" s="1013"/>
      <c r="IR13" s="1013"/>
      <c r="IS13" s="1013"/>
      <c r="IT13" s="1013"/>
      <c r="IU13" s="1013"/>
      <c r="IV13" s="1013"/>
      <c r="IW13" s="1013"/>
      <c r="IX13" s="1013"/>
      <c r="IY13" s="1013"/>
      <c r="IZ13" s="1013"/>
      <c r="JA13" s="1013"/>
      <c r="JB13" s="1013"/>
      <c r="JC13" s="1013"/>
      <c r="JD13" s="1013"/>
      <c r="JE13" s="1013"/>
      <c r="JF13" s="1013"/>
      <c r="JG13" s="1013"/>
      <c r="JH13" s="1013"/>
      <c r="JI13" s="1013"/>
      <c r="JJ13" s="1013"/>
      <c r="JK13" s="1013"/>
      <c r="JL13" s="1013"/>
      <c r="JM13" s="1013"/>
      <c r="JN13" s="1013"/>
      <c r="JO13" s="1013"/>
      <c r="JP13" s="1013"/>
      <c r="JQ13" s="1013"/>
      <c r="JR13" s="1013"/>
      <c r="JS13" s="1013"/>
      <c r="JT13" s="1013"/>
      <c r="JU13" s="1013"/>
      <c r="JV13" s="1013"/>
      <c r="JW13" s="1013"/>
      <c r="JX13" s="1013"/>
      <c r="JY13" s="1013"/>
      <c r="JZ13" s="1013"/>
      <c r="KA13" s="1013"/>
      <c r="KB13" s="1013"/>
      <c r="KC13" s="1013"/>
      <c r="KD13" s="1013"/>
      <c r="KE13" s="1013"/>
      <c r="KF13" s="1013"/>
      <c r="KG13" s="1013"/>
      <c r="KH13" s="1013"/>
      <c r="KI13" s="1013"/>
      <c r="KJ13" s="1013"/>
      <c r="KK13" s="1013"/>
      <c r="KL13" s="1013"/>
      <c r="KM13" s="1013"/>
      <c r="KN13" s="1013"/>
      <c r="KO13" s="1013"/>
      <c r="KP13" s="1013"/>
      <c r="KQ13" s="1013"/>
      <c r="KR13" s="1013"/>
      <c r="KS13" s="1013"/>
      <c r="KT13" s="1013"/>
      <c r="KU13" s="1013"/>
      <c r="KV13" s="1013"/>
      <c r="KW13" s="1013"/>
      <c r="KX13" s="1013"/>
      <c r="KY13" s="1013"/>
      <c r="KZ13" s="1013"/>
      <c r="LA13" s="1013"/>
      <c r="LB13" s="1013"/>
      <c r="LC13" s="1013"/>
      <c r="LD13" s="1013"/>
      <c r="LE13" s="1013"/>
      <c r="LF13" s="1013"/>
      <c r="LG13" s="1013"/>
      <c r="LH13" s="1013"/>
      <c r="LI13" s="1013"/>
      <c r="LJ13" s="1013"/>
      <c r="LK13" s="1013"/>
      <c r="LL13" s="1013"/>
      <c r="LM13" s="1013"/>
      <c r="LN13" s="1013"/>
      <c r="LO13" s="1013"/>
      <c r="LP13" s="1013"/>
      <c r="LQ13" s="1013"/>
      <c r="LR13" s="1013"/>
      <c r="LS13" s="1013"/>
      <c r="LT13" s="1013"/>
      <c r="LU13" s="1013"/>
      <c r="LV13" s="1013"/>
      <c r="LW13" s="1013"/>
      <c r="LX13" s="1013"/>
      <c r="LY13" s="1013"/>
      <c r="LZ13" s="1013"/>
      <c r="MA13" s="1013"/>
      <c r="MB13" s="1013"/>
      <c r="MC13" s="1013"/>
      <c r="MD13" s="1013"/>
      <c r="ME13" s="1013"/>
      <c r="MF13" s="1013"/>
      <c r="MG13" s="1013"/>
      <c r="MH13" s="1013"/>
      <c r="MI13" s="1013"/>
      <c r="MJ13" s="1013"/>
      <c r="MK13" s="1013"/>
      <c r="ML13" s="1013"/>
      <c r="MM13" s="1013"/>
      <c r="MN13" s="1013"/>
      <c r="MO13" s="1013"/>
      <c r="MP13" s="1013"/>
      <c r="MQ13" s="1013"/>
      <c r="MR13" s="1013"/>
      <c r="MS13" s="1013"/>
      <c r="MT13" s="1013"/>
      <c r="MU13" s="1013"/>
      <c r="MV13" s="1013"/>
      <c r="MW13" s="1013"/>
      <c r="MX13" s="1013"/>
      <c r="MY13" s="1013"/>
      <c r="MZ13" s="1013"/>
      <c r="NA13" s="1013"/>
      <c r="NB13" s="1013"/>
      <c r="NC13" s="1013"/>
      <c r="ND13" s="1013"/>
      <c r="NE13" s="1013"/>
      <c r="NF13" s="1013"/>
      <c r="NG13" s="1013"/>
      <c r="NH13" s="1013"/>
      <c r="NI13" s="1013"/>
      <c r="NJ13" s="1013"/>
      <c r="NK13" s="1013"/>
      <c r="NL13" s="1013"/>
      <c r="NM13" s="1013"/>
      <c r="NN13" s="1013"/>
      <c r="NO13" s="1013"/>
      <c r="NP13" s="1013"/>
      <c r="NQ13" s="1013"/>
      <c r="NR13" s="1013"/>
      <c r="NS13" s="1013"/>
      <c r="NT13" s="1013"/>
      <c r="NU13" s="1013"/>
      <c r="NV13" s="1013"/>
      <c r="NW13" s="1013"/>
      <c r="NX13" s="1013"/>
      <c r="NY13" s="1013"/>
      <c r="NZ13" s="1013"/>
      <c r="OA13" s="1013"/>
      <c r="OB13" s="1013"/>
      <c r="OC13" s="1013"/>
      <c r="OD13" s="1013"/>
      <c r="OE13" s="1013"/>
      <c r="OF13" s="1013"/>
      <c r="OG13" s="1013"/>
      <c r="OH13" s="1013"/>
      <c r="OI13" s="1013"/>
      <c r="OJ13" s="1013"/>
      <c r="OK13" s="1013"/>
      <c r="OL13" s="1013"/>
      <c r="OM13" s="1013"/>
      <c r="ON13" s="1013"/>
      <c r="OO13" s="1013"/>
      <c r="OP13" s="1013"/>
      <c r="OQ13" s="1013"/>
      <c r="OR13" s="1013"/>
      <c r="OS13" s="1013"/>
      <c r="OT13" s="1013"/>
      <c r="OU13" s="1013"/>
      <c r="OV13" s="1013"/>
      <c r="OW13" s="1013"/>
      <c r="OX13" s="1013"/>
      <c r="OY13" s="1013"/>
      <c r="OZ13" s="1013"/>
      <c r="PA13" s="1013"/>
      <c r="PB13" s="1013"/>
      <c r="PC13" s="1013"/>
      <c r="PD13" s="1013"/>
      <c r="PE13" s="1013"/>
      <c r="PF13" s="1013"/>
      <c r="PG13" s="1013"/>
      <c r="PH13" s="1013"/>
      <c r="PI13" s="1013"/>
      <c r="PJ13" s="1013"/>
      <c r="PK13" s="1013"/>
      <c r="PL13" s="1013"/>
      <c r="PM13" s="1013"/>
      <c r="PN13" s="1013"/>
      <c r="PO13" s="1013"/>
      <c r="PP13" s="1013"/>
      <c r="PQ13" s="1013"/>
      <c r="PR13" s="1013"/>
      <c r="PS13" s="1013"/>
      <c r="PT13" s="1013"/>
      <c r="PU13" s="1013"/>
      <c r="PV13" s="1013"/>
      <c r="PW13" s="1013"/>
      <c r="PX13" s="1013"/>
      <c r="PY13" s="1013"/>
      <c r="PZ13" s="1013"/>
      <c r="QA13" s="1013"/>
      <c r="QB13" s="1013"/>
      <c r="QC13" s="1013"/>
      <c r="QD13" s="1013"/>
      <c r="QE13" s="1013"/>
      <c r="QF13" s="1013"/>
      <c r="QG13" s="1013"/>
      <c r="QH13" s="1013"/>
      <c r="QI13" s="1013"/>
      <c r="QJ13" s="1013"/>
      <c r="QK13" s="1013"/>
      <c r="QL13" s="1013"/>
      <c r="QM13" s="1013"/>
      <c r="QN13" s="1013"/>
      <c r="QO13" s="1013"/>
      <c r="QP13" s="1013"/>
      <c r="QQ13" s="1013"/>
      <c r="QR13" s="1013"/>
      <c r="QS13" s="1013"/>
      <c r="QT13" s="1013"/>
      <c r="QU13" s="1013"/>
      <c r="QV13" s="1013"/>
      <c r="QW13" s="1013"/>
      <c r="QX13" s="1013"/>
      <c r="QY13" s="1013"/>
      <c r="QZ13" s="1013"/>
      <c r="RA13" s="1013"/>
      <c r="RB13" s="1013"/>
      <c r="RC13" s="1013"/>
      <c r="RD13" s="1013"/>
      <c r="RE13" s="1013"/>
      <c r="RF13" s="1013"/>
      <c r="RG13" s="1013"/>
      <c r="RH13" s="1013"/>
      <c r="RI13" s="1013"/>
      <c r="RJ13" s="1013"/>
      <c r="RK13" s="1013"/>
      <c r="RL13" s="1013"/>
      <c r="RM13" s="1013"/>
      <c r="RN13" s="1013"/>
      <c r="RO13" s="1013"/>
      <c r="RP13" s="1013"/>
      <c r="RQ13" s="1013"/>
      <c r="RR13" s="1013"/>
      <c r="RS13" s="1013"/>
      <c r="RT13" s="1013"/>
      <c r="RU13" s="1013"/>
      <c r="RV13" s="1013"/>
      <c r="RW13" s="1013"/>
      <c r="RX13" s="1013"/>
      <c r="RY13" s="1013"/>
      <c r="RZ13" s="1013"/>
      <c r="SA13" s="1013"/>
      <c r="SB13" s="1013"/>
      <c r="SC13" s="1013"/>
      <c r="SD13" s="1013"/>
      <c r="SE13" s="1013"/>
      <c r="SF13" s="1013"/>
      <c r="SG13" s="1013"/>
      <c r="SH13" s="1013"/>
      <c r="SI13" s="1013"/>
      <c r="SJ13" s="1013"/>
      <c r="SK13" s="1013"/>
      <c r="SL13" s="1013"/>
      <c r="SM13" s="1013"/>
      <c r="SN13" s="1013"/>
      <c r="SO13" s="1013"/>
      <c r="SP13" s="1013"/>
      <c r="SQ13" s="1013"/>
      <c r="SR13" s="1013"/>
      <c r="SS13" s="1013"/>
      <c r="ST13" s="1013"/>
      <c r="SU13" s="1013"/>
      <c r="SV13" s="1013"/>
      <c r="SW13" s="1013"/>
      <c r="SX13" s="1013"/>
      <c r="SY13" s="1013"/>
      <c r="SZ13" s="1013"/>
      <c r="TA13" s="1013"/>
      <c r="TB13" s="1013"/>
      <c r="TC13" s="1013"/>
      <c r="TD13" s="1013"/>
      <c r="TE13" s="1013"/>
      <c r="TF13" s="1013"/>
      <c r="TG13" s="1013"/>
      <c r="TH13" s="1013"/>
      <c r="TI13" s="1013"/>
      <c r="TJ13" s="1013"/>
      <c r="TK13" s="1013"/>
      <c r="TL13" s="1013"/>
      <c r="TM13" s="1013"/>
      <c r="TN13" s="1013"/>
      <c r="TO13" s="1013"/>
      <c r="TP13" s="1013"/>
      <c r="TQ13" s="1013"/>
      <c r="TR13" s="1013"/>
      <c r="TS13" s="1013"/>
      <c r="TT13" s="1013"/>
      <c r="TU13" s="1013"/>
      <c r="TV13" s="1013"/>
      <c r="TW13" s="1013"/>
      <c r="TX13" s="1013"/>
      <c r="TY13" s="1013"/>
      <c r="TZ13" s="1013"/>
      <c r="UA13" s="1013"/>
      <c r="UB13" s="1013"/>
      <c r="UC13" s="1013"/>
      <c r="UD13" s="1013"/>
      <c r="UE13" s="1013"/>
      <c r="UF13" s="1013"/>
      <c r="UG13" s="1013"/>
      <c r="UH13" s="1013"/>
      <c r="UI13" s="1013"/>
      <c r="UJ13" s="1013"/>
      <c r="UK13" s="1013"/>
      <c r="UL13" s="1013"/>
      <c r="UM13" s="1013"/>
      <c r="UN13" s="1013"/>
      <c r="UO13" s="1013"/>
      <c r="UP13" s="1013"/>
      <c r="UQ13" s="1013"/>
      <c r="UR13" s="1013"/>
      <c r="US13" s="1013"/>
      <c r="UT13" s="1013"/>
      <c r="UU13" s="1013"/>
      <c r="UV13" s="1013"/>
      <c r="UW13" s="1013"/>
      <c r="UX13" s="1013"/>
      <c r="UY13" s="1013"/>
      <c r="UZ13" s="1013"/>
      <c r="VA13" s="1013"/>
      <c r="VB13" s="1013"/>
      <c r="VC13" s="1013"/>
      <c r="VD13" s="1013"/>
      <c r="VE13" s="1013"/>
      <c r="VF13" s="1013"/>
      <c r="VG13" s="1013"/>
      <c r="VH13" s="1013"/>
      <c r="VI13" s="1013"/>
      <c r="VJ13" s="1013"/>
      <c r="VK13" s="1013"/>
      <c r="VL13" s="1013"/>
      <c r="VM13" s="1013"/>
      <c r="VN13" s="1013"/>
      <c r="VO13" s="1013"/>
      <c r="VP13" s="1013"/>
      <c r="VQ13" s="1013"/>
      <c r="VR13" s="1013"/>
      <c r="VS13" s="1013"/>
      <c r="VT13" s="1013"/>
      <c r="VU13" s="1013"/>
      <c r="VV13" s="1013"/>
      <c r="VW13" s="1013"/>
      <c r="VX13" s="1013"/>
      <c r="VY13" s="1013"/>
      <c r="VZ13" s="1013"/>
      <c r="WA13" s="1013"/>
      <c r="WB13" s="1013"/>
      <c r="WC13" s="1013"/>
      <c r="WD13" s="1013"/>
      <c r="WE13" s="1013"/>
      <c r="WF13" s="1013"/>
      <c r="WG13" s="1013"/>
      <c r="WH13" s="1013"/>
      <c r="WI13" s="1013"/>
      <c r="WJ13" s="1013"/>
      <c r="WK13" s="1013"/>
      <c r="WL13" s="1013"/>
      <c r="WM13" s="1013"/>
      <c r="WN13" s="1013"/>
      <c r="WO13" s="1013"/>
      <c r="WP13" s="1013"/>
      <c r="WQ13" s="1013"/>
      <c r="WR13" s="1013"/>
      <c r="WS13" s="1013"/>
      <c r="WT13" s="1013"/>
      <c r="WU13" s="1013"/>
      <c r="WV13" s="1013"/>
      <c r="WW13" s="1013"/>
      <c r="WX13" s="1013"/>
      <c r="WY13" s="1013"/>
      <c r="WZ13" s="1013"/>
      <c r="XA13" s="1013"/>
      <c r="XB13" s="1013"/>
      <c r="XC13" s="1013"/>
      <c r="XD13" s="1013"/>
      <c r="XE13" s="1013"/>
      <c r="XF13" s="1013"/>
      <c r="XG13" s="1013"/>
      <c r="XH13" s="1013"/>
      <c r="XI13" s="1013"/>
      <c r="XJ13" s="1013"/>
      <c r="XK13" s="1013"/>
      <c r="XL13" s="1013"/>
      <c r="XM13" s="1013"/>
      <c r="XN13" s="1013"/>
      <c r="XO13" s="1013"/>
      <c r="XP13" s="1013"/>
      <c r="XQ13" s="1013"/>
      <c r="XR13" s="1013"/>
      <c r="XS13" s="1013"/>
      <c r="XT13" s="1013"/>
      <c r="XU13" s="1013"/>
      <c r="XV13" s="1013"/>
      <c r="XW13" s="1013"/>
      <c r="XX13" s="1013"/>
      <c r="XY13" s="1013"/>
      <c r="XZ13" s="1013"/>
      <c r="YA13" s="1013"/>
      <c r="YB13" s="1013"/>
      <c r="YC13" s="1013"/>
      <c r="YD13" s="1013"/>
      <c r="YE13" s="1013"/>
      <c r="YF13" s="1013"/>
      <c r="YG13" s="1013"/>
      <c r="YH13" s="1013"/>
      <c r="YI13" s="1013"/>
      <c r="YJ13" s="1013"/>
      <c r="YK13" s="1013"/>
      <c r="YL13" s="1013"/>
      <c r="YM13" s="1013"/>
      <c r="YN13" s="1013"/>
      <c r="YO13" s="1013"/>
      <c r="YP13" s="1013"/>
      <c r="YQ13" s="1013"/>
      <c r="YR13" s="1013"/>
      <c r="YS13" s="1013"/>
      <c r="YT13" s="1013"/>
      <c r="YU13" s="1013"/>
      <c r="YV13" s="1013"/>
      <c r="YW13" s="1013"/>
      <c r="YX13" s="1013"/>
      <c r="YY13" s="1013"/>
      <c r="YZ13" s="1013"/>
      <c r="ZA13" s="1013"/>
      <c r="ZB13" s="1013"/>
      <c r="ZC13" s="1013"/>
      <c r="ZD13" s="1013"/>
      <c r="ZE13" s="1013"/>
    </row>
    <row r="14" spans="1:681">
      <c r="A14" s="1013"/>
      <c r="B14" s="1013"/>
      <c r="C14" s="1013"/>
      <c r="D14" s="1013"/>
      <c r="E14" s="705"/>
      <c r="F14" s="711" t="s">
        <v>49</v>
      </c>
      <c r="G14" s="1013"/>
      <c r="H14" s="1013"/>
      <c r="I14" s="1013"/>
      <c r="J14" s="1014"/>
      <c r="K14" s="1014"/>
      <c r="L14" s="1014"/>
      <c r="M14" s="1014"/>
      <c r="N14" s="1014"/>
      <c r="O14" s="1013"/>
      <c r="P14" s="1013"/>
      <c r="Q14" s="1386"/>
      <c r="R14" s="1014"/>
      <c r="S14" s="1014"/>
      <c r="T14" s="1014"/>
      <c r="U14" s="1014"/>
      <c r="V14" s="1014"/>
      <c r="W14" s="1013"/>
      <c r="X14" s="1013"/>
      <c r="Y14" s="1013"/>
      <c r="Z14" s="1013"/>
      <c r="AA14" s="1013"/>
      <c r="AB14" s="1013"/>
      <c r="AC14" s="1013"/>
      <c r="AD14" s="1013"/>
      <c r="AE14" s="1013"/>
      <c r="AF14" s="1013"/>
      <c r="AG14" s="1013"/>
      <c r="AH14" s="1013"/>
      <c r="AI14" s="1013"/>
      <c r="AJ14" s="1013"/>
      <c r="AK14" s="1013"/>
      <c r="AL14" s="1013"/>
      <c r="AM14" s="1013"/>
      <c r="AN14" s="1013"/>
      <c r="AO14" s="1013"/>
      <c r="AP14" s="1013"/>
      <c r="AQ14" s="1013"/>
      <c r="AR14" s="1013"/>
      <c r="AS14" s="1013"/>
      <c r="AT14" s="1013"/>
      <c r="AU14" s="1013"/>
      <c r="AV14" s="1013"/>
      <c r="AW14" s="1013"/>
      <c r="AX14" s="1013"/>
      <c r="AY14" s="1013"/>
      <c r="AZ14" s="1013"/>
      <c r="BA14" s="1013"/>
      <c r="BB14" s="1013"/>
      <c r="BC14" s="1013"/>
      <c r="BD14" s="1013"/>
      <c r="BE14" s="1013"/>
      <c r="BF14" s="1013"/>
      <c r="BG14" s="1013"/>
      <c r="BH14" s="1013"/>
      <c r="BI14" s="1013"/>
      <c r="BJ14" s="1013"/>
      <c r="BK14" s="1013"/>
      <c r="BL14" s="1013"/>
      <c r="BM14" s="1013"/>
      <c r="BN14" s="1013"/>
      <c r="BO14" s="1013"/>
      <c r="BP14" s="1013"/>
      <c r="BQ14" s="1013"/>
      <c r="BR14" s="1013"/>
      <c r="BS14" s="1013"/>
      <c r="BT14" s="1013"/>
      <c r="BU14" s="1013"/>
      <c r="BV14" s="1013"/>
      <c r="BW14" s="1013"/>
      <c r="BX14" s="1013"/>
      <c r="BY14" s="1013"/>
      <c r="BZ14" s="1013"/>
      <c r="CA14" s="1013"/>
      <c r="CB14" s="1013"/>
      <c r="CC14" s="1013"/>
      <c r="CD14" s="1013"/>
      <c r="CE14" s="1013"/>
      <c r="CF14" s="1013"/>
      <c r="CG14" s="1013"/>
      <c r="CH14" s="1013"/>
      <c r="CI14" s="1013"/>
      <c r="CJ14" s="1013"/>
      <c r="CK14" s="1013"/>
      <c r="CL14" s="1013"/>
      <c r="CM14" s="1013"/>
      <c r="CN14" s="1013"/>
      <c r="CO14" s="1013"/>
      <c r="CP14" s="1013"/>
      <c r="CQ14" s="1013"/>
      <c r="CR14" s="1013"/>
      <c r="CS14" s="1013"/>
      <c r="CT14" s="1013"/>
      <c r="CU14" s="1013"/>
      <c r="CV14" s="1013"/>
      <c r="CW14" s="1013"/>
      <c r="CX14" s="1013"/>
      <c r="CY14" s="1013"/>
      <c r="CZ14" s="1013"/>
      <c r="DA14" s="1013"/>
      <c r="DB14" s="1013"/>
      <c r="DC14" s="1013"/>
      <c r="DD14" s="1013"/>
      <c r="DE14" s="1013"/>
      <c r="DF14" s="1013"/>
      <c r="DG14" s="1013"/>
      <c r="DH14" s="1013"/>
      <c r="DI14" s="1013"/>
      <c r="DJ14" s="1013"/>
      <c r="DK14" s="1013"/>
      <c r="DL14" s="1013"/>
      <c r="DM14" s="1013"/>
      <c r="DN14" s="1013"/>
      <c r="DO14" s="1013"/>
      <c r="DP14" s="1013"/>
      <c r="DQ14" s="1013"/>
      <c r="DR14" s="1013"/>
      <c r="DS14" s="1013"/>
      <c r="DT14" s="1013"/>
      <c r="DU14" s="1013"/>
      <c r="DV14" s="1013"/>
      <c r="DW14" s="1013"/>
      <c r="DX14" s="1013"/>
      <c r="DY14" s="1013"/>
      <c r="DZ14" s="1013"/>
      <c r="EA14" s="1013"/>
      <c r="EB14" s="1013"/>
      <c r="EC14" s="1013"/>
      <c r="ED14" s="1013"/>
      <c r="EE14" s="1013"/>
      <c r="EF14" s="1013"/>
      <c r="EG14" s="1013"/>
      <c r="EH14" s="1013"/>
      <c r="EI14" s="1013"/>
      <c r="EJ14" s="1013"/>
      <c r="EK14" s="1013"/>
      <c r="EL14" s="1013"/>
      <c r="EM14" s="1013"/>
      <c r="EN14" s="1013"/>
      <c r="EO14" s="1013"/>
      <c r="EP14" s="1013"/>
      <c r="EQ14" s="1013"/>
      <c r="ER14" s="1013"/>
      <c r="ES14" s="1013"/>
      <c r="ET14" s="1013"/>
      <c r="EU14" s="1013"/>
      <c r="EV14" s="1013"/>
      <c r="EW14" s="1013"/>
      <c r="EX14" s="1013"/>
      <c r="EY14" s="1013"/>
      <c r="EZ14" s="1013"/>
      <c r="FA14" s="1013"/>
      <c r="FB14" s="1013"/>
      <c r="FC14" s="1013"/>
      <c r="FD14" s="1013"/>
      <c r="FE14" s="1013"/>
      <c r="FF14" s="1013"/>
      <c r="FG14" s="1013"/>
      <c r="FH14" s="1013"/>
      <c r="FI14" s="1013"/>
      <c r="FJ14" s="1013"/>
      <c r="FK14" s="1013"/>
      <c r="FL14" s="1013"/>
      <c r="FM14" s="1013"/>
      <c r="FN14" s="1013"/>
      <c r="FO14" s="1013"/>
      <c r="FP14" s="1013"/>
      <c r="FQ14" s="1013"/>
      <c r="FR14" s="1013"/>
      <c r="FS14" s="1013"/>
      <c r="FT14" s="1013"/>
      <c r="FU14" s="1013"/>
      <c r="FV14" s="1013"/>
      <c r="FW14" s="1013"/>
      <c r="FX14" s="1013"/>
      <c r="FY14" s="1013"/>
      <c r="FZ14" s="1013"/>
      <c r="GA14" s="1013"/>
      <c r="GB14" s="1013"/>
      <c r="GC14" s="1013"/>
      <c r="GD14" s="1013"/>
      <c r="GE14" s="1013"/>
      <c r="GF14" s="1013"/>
      <c r="GG14" s="1013"/>
      <c r="GH14" s="1013"/>
      <c r="GI14" s="1013"/>
      <c r="GJ14" s="1013"/>
      <c r="GK14" s="1013"/>
      <c r="GL14" s="1013"/>
      <c r="GM14" s="1013"/>
      <c r="GN14" s="1013"/>
      <c r="GO14" s="1013"/>
      <c r="GP14" s="1013"/>
      <c r="GQ14" s="1013"/>
      <c r="GR14" s="1013"/>
      <c r="GS14" s="1013"/>
      <c r="GT14" s="1013"/>
      <c r="GU14" s="1013"/>
      <c r="GV14" s="1013"/>
      <c r="GW14" s="1013"/>
      <c r="GX14" s="1013"/>
      <c r="GY14" s="1013"/>
      <c r="GZ14" s="1013"/>
      <c r="HA14" s="1013"/>
      <c r="HB14" s="1013"/>
      <c r="HC14" s="1013"/>
      <c r="HD14" s="1013"/>
      <c r="HE14" s="1013"/>
      <c r="HF14" s="1013"/>
      <c r="HG14" s="1013"/>
      <c r="HH14" s="1013"/>
      <c r="HI14" s="1013"/>
      <c r="HJ14" s="1013"/>
      <c r="HK14" s="1013"/>
      <c r="HL14" s="1013"/>
      <c r="HM14" s="1013"/>
      <c r="HN14" s="1013"/>
      <c r="HO14" s="1013"/>
      <c r="HP14" s="1013"/>
      <c r="HQ14" s="1013"/>
      <c r="HR14" s="1013"/>
      <c r="HS14" s="1013"/>
      <c r="HT14" s="1013"/>
      <c r="HU14" s="1013"/>
      <c r="HV14" s="1013"/>
      <c r="HW14" s="1013"/>
      <c r="HX14" s="1013"/>
      <c r="HY14" s="1013"/>
      <c r="HZ14" s="1013"/>
      <c r="IA14" s="1013"/>
      <c r="IB14" s="1013"/>
      <c r="IC14" s="1013"/>
      <c r="ID14" s="1013"/>
      <c r="IE14" s="1013"/>
      <c r="IF14" s="1013"/>
      <c r="IG14" s="1013"/>
      <c r="IH14" s="1013"/>
      <c r="II14" s="1013"/>
      <c r="IJ14" s="1013"/>
      <c r="IK14" s="1013"/>
      <c r="IL14" s="1013"/>
      <c r="IM14" s="1013"/>
      <c r="IN14" s="1013"/>
      <c r="IO14" s="1013"/>
      <c r="IP14" s="1013"/>
      <c r="IQ14" s="1013"/>
      <c r="IR14" s="1013"/>
      <c r="IS14" s="1013"/>
      <c r="IT14" s="1013"/>
      <c r="IU14" s="1013"/>
      <c r="IV14" s="1013"/>
      <c r="IW14" s="1013"/>
      <c r="IX14" s="1013"/>
      <c r="IY14" s="1013"/>
      <c r="IZ14" s="1013"/>
      <c r="JA14" s="1013"/>
      <c r="JB14" s="1013"/>
      <c r="JC14" s="1013"/>
      <c r="JD14" s="1013"/>
      <c r="JE14" s="1013"/>
      <c r="JF14" s="1013"/>
      <c r="JG14" s="1013"/>
      <c r="JH14" s="1013"/>
      <c r="JI14" s="1013"/>
      <c r="JJ14" s="1013"/>
      <c r="JK14" s="1013"/>
      <c r="JL14" s="1013"/>
      <c r="JM14" s="1013"/>
      <c r="JN14" s="1013"/>
      <c r="JO14" s="1013"/>
      <c r="JP14" s="1013"/>
      <c r="JQ14" s="1013"/>
      <c r="JR14" s="1013"/>
      <c r="JS14" s="1013"/>
      <c r="JT14" s="1013"/>
      <c r="JU14" s="1013"/>
      <c r="JV14" s="1013"/>
      <c r="JW14" s="1013"/>
      <c r="JX14" s="1013"/>
      <c r="JY14" s="1013"/>
      <c r="JZ14" s="1013"/>
      <c r="KA14" s="1013"/>
      <c r="KB14" s="1013"/>
      <c r="KC14" s="1013"/>
      <c r="KD14" s="1013"/>
      <c r="KE14" s="1013"/>
      <c r="KF14" s="1013"/>
      <c r="KG14" s="1013"/>
      <c r="KH14" s="1013"/>
      <c r="KI14" s="1013"/>
      <c r="KJ14" s="1013"/>
      <c r="KK14" s="1013"/>
      <c r="KL14" s="1013"/>
      <c r="KM14" s="1013"/>
      <c r="KN14" s="1013"/>
      <c r="KO14" s="1013"/>
      <c r="KP14" s="1013"/>
      <c r="KQ14" s="1013"/>
      <c r="KR14" s="1013"/>
      <c r="KS14" s="1013"/>
      <c r="KT14" s="1013"/>
      <c r="KU14" s="1013"/>
      <c r="KV14" s="1013"/>
      <c r="KW14" s="1013"/>
      <c r="KX14" s="1013"/>
      <c r="KY14" s="1013"/>
      <c r="KZ14" s="1013"/>
      <c r="LA14" s="1013"/>
      <c r="LB14" s="1013"/>
      <c r="LC14" s="1013"/>
      <c r="LD14" s="1013"/>
      <c r="LE14" s="1013"/>
      <c r="LF14" s="1013"/>
      <c r="LG14" s="1013"/>
      <c r="LH14" s="1013"/>
      <c r="LI14" s="1013"/>
      <c r="LJ14" s="1013"/>
      <c r="LK14" s="1013"/>
      <c r="LL14" s="1013"/>
      <c r="LM14" s="1013"/>
      <c r="LN14" s="1013"/>
      <c r="LO14" s="1013"/>
      <c r="LP14" s="1013"/>
      <c r="LQ14" s="1013"/>
      <c r="LR14" s="1013"/>
      <c r="LS14" s="1013"/>
      <c r="LT14" s="1013"/>
      <c r="LU14" s="1013"/>
      <c r="LV14" s="1013"/>
      <c r="LW14" s="1013"/>
      <c r="LX14" s="1013"/>
      <c r="LY14" s="1013"/>
      <c r="LZ14" s="1013"/>
      <c r="MA14" s="1013"/>
      <c r="MB14" s="1013"/>
      <c r="MC14" s="1013"/>
      <c r="MD14" s="1013"/>
      <c r="ME14" s="1013"/>
      <c r="MF14" s="1013"/>
      <c r="MG14" s="1013"/>
      <c r="MH14" s="1013"/>
      <c r="MI14" s="1013"/>
      <c r="MJ14" s="1013"/>
      <c r="MK14" s="1013"/>
      <c r="ML14" s="1013"/>
      <c r="MM14" s="1013"/>
      <c r="MN14" s="1013"/>
      <c r="MO14" s="1013"/>
      <c r="MP14" s="1013"/>
      <c r="MQ14" s="1013"/>
      <c r="MR14" s="1013"/>
      <c r="MS14" s="1013"/>
      <c r="MT14" s="1013"/>
      <c r="MU14" s="1013"/>
      <c r="MV14" s="1013"/>
      <c r="MW14" s="1013"/>
      <c r="MX14" s="1013"/>
      <c r="MY14" s="1013"/>
      <c r="MZ14" s="1013"/>
      <c r="NA14" s="1013"/>
      <c r="NB14" s="1013"/>
      <c r="NC14" s="1013"/>
      <c r="ND14" s="1013"/>
      <c r="NE14" s="1013"/>
      <c r="NF14" s="1013"/>
      <c r="NG14" s="1013"/>
      <c r="NH14" s="1013"/>
      <c r="NI14" s="1013"/>
      <c r="NJ14" s="1013"/>
      <c r="NK14" s="1013"/>
      <c r="NL14" s="1013"/>
      <c r="NM14" s="1013"/>
      <c r="NN14" s="1013"/>
      <c r="NO14" s="1013"/>
      <c r="NP14" s="1013"/>
      <c r="NQ14" s="1013"/>
      <c r="NR14" s="1013"/>
      <c r="NS14" s="1013"/>
      <c r="NT14" s="1013"/>
      <c r="NU14" s="1013"/>
      <c r="NV14" s="1013"/>
      <c r="NW14" s="1013"/>
      <c r="NX14" s="1013"/>
      <c r="NY14" s="1013"/>
      <c r="NZ14" s="1013"/>
      <c r="OA14" s="1013"/>
      <c r="OB14" s="1013"/>
      <c r="OC14" s="1013"/>
      <c r="OD14" s="1013"/>
      <c r="OE14" s="1013"/>
      <c r="OF14" s="1013"/>
      <c r="OG14" s="1013"/>
      <c r="OH14" s="1013"/>
      <c r="OI14" s="1013"/>
      <c r="OJ14" s="1013"/>
      <c r="OK14" s="1013"/>
      <c r="OL14" s="1013"/>
      <c r="OM14" s="1013"/>
      <c r="ON14" s="1013"/>
      <c r="OO14" s="1013"/>
      <c r="OP14" s="1013"/>
      <c r="OQ14" s="1013"/>
      <c r="OR14" s="1013"/>
      <c r="OS14" s="1013"/>
      <c r="OT14" s="1013"/>
      <c r="OU14" s="1013"/>
      <c r="OV14" s="1013"/>
      <c r="OW14" s="1013"/>
      <c r="OX14" s="1013"/>
      <c r="OY14" s="1013"/>
      <c r="OZ14" s="1013"/>
      <c r="PA14" s="1013"/>
      <c r="PB14" s="1013"/>
      <c r="PC14" s="1013"/>
      <c r="PD14" s="1013"/>
      <c r="PE14" s="1013"/>
      <c r="PF14" s="1013"/>
      <c r="PG14" s="1013"/>
      <c r="PH14" s="1013"/>
      <c r="PI14" s="1013"/>
      <c r="PJ14" s="1013"/>
      <c r="PK14" s="1013"/>
      <c r="PL14" s="1013"/>
      <c r="PM14" s="1013"/>
      <c r="PN14" s="1013"/>
      <c r="PO14" s="1013"/>
      <c r="PP14" s="1013"/>
      <c r="PQ14" s="1013"/>
      <c r="PR14" s="1013"/>
      <c r="PS14" s="1013"/>
      <c r="PT14" s="1013"/>
      <c r="PU14" s="1013"/>
      <c r="PV14" s="1013"/>
      <c r="PW14" s="1013"/>
      <c r="PX14" s="1013"/>
      <c r="PY14" s="1013"/>
      <c r="PZ14" s="1013"/>
      <c r="QA14" s="1013"/>
      <c r="QB14" s="1013"/>
      <c r="QC14" s="1013"/>
      <c r="QD14" s="1013"/>
      <c r="QE14" s="1013"/>
      <c r="QF14" s="1013"/>
      <c r="QG14" s="1013"/>
      <c r="QH14" s="1013"/>
      <c r="QI14" s="1013"/>
      <c r="QJ14" s="1013"/>
      <c r="QK14" s="1013"/>
      <c r="QL14" s="1013"/>
      <c r="QM14" s="1013"/>
      <c r="QN14" s="1013"/>
      <c r="QO14" s="1013"/>
      <c r="QP14" s="1013"/>
      <c r="QQ14" s="1013"/>
      <c r="QR14" s="1013"/>
      <c r="QS14" s="1013"/>
      <c r="QT14" s="1013"/>
      <c r="QU14" s="1013"/>
      <c r="QV14" s="1013"/>
      <c r="QW14" s="1013"/>
      <c r="QX14" s="1013"/>
      <c r="QY14" s="1013"/>
      <c r="QZ14" s="1013"/>
      <c r="RA14" s="1013"/>
      <c r="RB14" s="1013"/>
      <c r="RC14" s="1013"/>
      <c r="RD14" s="1013"/>
      <c r="RE14" s="1013"/>
      <c r="RF14" s="1013"/>
      <c r="RG14" s="1013"/>
      <c r="RH14" s="1013"/>
      <c r="RI14" s="1013"/>
      <c r="RJ14" s="1013"/>
      <c r="RK14" s="1013"/>
      <c r="RL14" s="1013"/>
      <c r="RM14" s="1013"/>
      <c r="RN14" s="1013"/>
      <c r="RO14" s="1013"/>
      <c r="RP14" s="1013"/>
      <c r="RQ14" s="1013"/>
      <c r="RR14" s="1013"/>
      <c r="RS14" s="1013"/>
      <c r="RT14" s="1013"/>
      <c r="RU14" s="1013"/>
      <c r="RV14" s="1013"/>
      <c r="RW14" s="1013"/>
      <c r="RX14" s="1013"/>
      <c r="RY14" s="1013"/>
      <c r="RZ14" s="1013"/>
      <c r="SA14" s="1013"/>
      <c r="SB14" s="1013"/>
      <c r="SC14" s="1013"/>
      <c r="SD14" s="1013"/>
      <c r="SE14" s="1013"/>
      <c r="SF14" s="1013"/>
      <c r="SG14" s="1013"/>
      <c r="SH14" s="1013"/>
      <c r="SI14" s="1013"/>
      <c r="SJ14" s="1013"/>
      <c r="SK14" s="1013"/>
      <c r="SL14" s="1013"/>
      <c r="SM14" s="1013"/>
      <c r="SN14" s="1013"/>
      <c r="SO14" s="1013"/>
      <c r="SP14" s="1013"/>
      <c r="SQ14" s="1013"/>
      <c r="SR14" s="1013"/>
      <c r="SS14" s="1013"/>
      <c r="ST14" s="1013"/>
      <c r="SU14" s="1013"/>
      <c r="SV14" s="1013"/>
      <c r="SW14" s="1013"/>
      <c r="SX14" s="1013"/>
      <c r="SY14" s="1013"/>
      <c r="SZ14" s="1013"/>
      <c r="TA14" s="1013"/>
      <c r="TB14" s="1013"/>
      <c r="TC14" s="1013"/>
      <c r="TD14" s="1013"/>
      <c r="TE14" s="1013"/>
      <c r="TF14" s="1013"/>
      <c r="TG14" s="1013"/>
      <c r="TH14" s="1013"/>
      <c r="TI14" s="1013"/>
      <c r="TJ14" s="1013"/>
      <c r="TK14" s="1013"/>
      <c r="TL14" s="1013"/>
      <c r="TM14" s="1013"/>
      <c r="TN14" s="1013"/>
      <c r="TO14" s="1013"/>
      <c r="TP14" s="1013"/>
      <c r="TQ14" s="1013"/>
      <c r="TR14" s="1013"/>
      <c r="TS14" s="1013"/>
      <c r="TT14" s="1013"/>
      <c r="TU14" s="1013"/>
      <c r="TV14" s="1013"/>
      <c r="TW14" s="1013"/>
      <c r="TX14" s="1013"/>
      <c r="TY14" s="1013"/>
      <c r="TZ14" s="1013"/>
      <c r="UA14" s="1013"/>
      <c r="UB14" s="1013"/>
      <c r="UC14" s="1013"/>
      <c r="UD14" s="1013"/>
      <c r="UE14" s="1013"/>
      <c r="UF14" s="1013"/>
      <c r="UG14" s="1013"/>
      <c r="UH14" s="1013"/>
      <c r="UI14" s="1013"/>
      <c r="UJ14" s="1013"/>
      <c r="UK14" s="1013"/>
      <c r="UL14" s="1013"/>
      <c r="UM14" s="1013"/>
      <c r="UN14" s="1013"/>
      <c r="UO14" s="1013"/>
      <c r="UP14" s="1013"/>
      <c r="UQ14" s="1013"/>
      <c r="UR14" s="1013"/>
      <c r="US14" s="1013"/>
      <c r="UT14" s="1013"/>
      <c r="UU14" s="1013"/>
      <c r="UV14" s="1013"/>
      <c r="UW14" s="1013"/>
      <c r="UX14" s="1013"/>
      <c r="UY14" s="1013"/>
      <c r="UZ14" s="1013"/>
      <c r="VA14" s="1013"/>
      <c r="VB14" s="1013"/>
      <c r="VC14" s="1013"/>
      <c r="VD14" s="1013"/>
      <c r="VE14" s="1013"/>
      <c r="VF14" s="1013"/>
      <c r="VG14" s="1013"/>
      <c r="VH14" s="1013"/>
      <c r="VI14" s="1013"/>
      <c r="VJ14" s="1013"/>
      <c r="VK14" s="1013"/>
      <c r="VL14" s="1013"/>
      <c r="VM14" s="1013"/>
      <c r="VN14" s="1013"/>
      <c r="VO14" s="1013"/>
      <c r="VP14" s="1013"/>
      <c r="VQ14" s="1013"/>
      <c r="VR14" s="1013"/>
      <c r="VS14" s="1013"/>
      <c r="VT14" s="1013"/>
      <c r="VU14" s="1013"/>
      <c r="VV14" s="1013"/>
      <c r="VW14" s="1013"/>
      <c r="VX14" s="1013"/>
      <c r="VY14" s="1013"/>
      <c r="VZ14" s="1013"/>
      <c r="WA14" s="1013"/>
      <c r="WB14" s="1013"/>
      <c r="WC14" s="1013"/>
      <c r="WD14" s="1013"/>
      <c r="WE14" s="1013"/>
      <c r="WF14" s="1013"/>
      <c r="WG14" s="1013"/>
      <c r="WH14" s="1013"/>
      <c r="WI14" s="1013"/>
      <c r="WJ14" s="1013"/>
      <c r="WK14" s="1013"/>
      <c r="WL14" s="1013"/>
      <c r="WM14" s="1013"/>
      <c r="WN14" s="1013"/>
      <c r="WO14" s="1013"/>
      <c r="WP14" s="1013"/>
      <c r="WQ14" s="1013"/>
      <c r="WR14" s="1013"/>
      <c r="WS14" s="1013"/>
      <c r="WT14" s="1013"/>
      <c r="WU14" s="1013"/>
      <c r="WV14" s="1013"/>
      <c r="WW14" s="1013"/>
      <c r="WX14" s="1013"/>
      <c r="WY14" s="1013"/>
      <c r="WZ14" s="1013"/>
      <c r="XA14" s="1013"/>
      <c r="XB14" s="1013"/>
      <c r="XC14" s="1013"/>
      <c r="XD14" s="1013"/>
      <c r="XE14" s="1013"/>
      <c r="XF14" s="1013"/>
      <c r="XG14" s="1013"/>
      <c r="XH14" s="1013"/>
      <c r="XI14" s="1013"/>
      <c r="XJ14" s="1013"/>
      <c r="XK14" s="1013"/>
      <c r="XL14" s="1013"/>
      <c r="XM14" s="1013"/>
      <c r="XN14" s="1013"/>
      <c r="XO14" s="1013"/>
      <c r="XP14" s="1013"/>
      <c r="XQ14" s="1013"/>
      <c r="XR14" s="1013"/>
      <c r="XS14" s="1013"/>
      <c r="XT14" s="1013"/>
      <c r="XU14" s="1013"/>
      <c r="XV14" s="1013"/>
      <c r="XW14" s="1013"/>
      <c r="XX14" s="1013"/>
      <c r="XY14" s="1013"/>
      <c r="XZ14" s="1013"/>
      <c r="YA14" s="1013"/>
      <c r="YB14" s="1013"/>
      <c r="YC14" s="1013"/>
      <c r="YD14" s="1013"/>
      <c r="YE14" s="1013"/>
      <c r="YF14" s="1013"/>
      <c r="YG14" s="1013"/>
      <c r="YH14" s="1013"/>
      <c r="YI14" s="1013"/>
      <c r="YJ14" s="1013"/>
      <c r="YK14" s="1013"/>
      <c r="YL14" s="1013"/>
      <c r="YM14" s="1013"/>
      <c r="YN14" s="1013"/>
      <c r="YO14" s="1013"/>
      <c r="YP14" s="1013"/>
      <c r="YQ14" s="1013"/>
      <c r="YR14" s="1013"/>
      <c r="YS14" s="1013"/>
      <c r="YT14" s="1013"/>
      <c r="YU14" s="1013"/>
      <c r="YV14" s="1013"/>
      <c r="YW14" s="1013"/>
      <c r="YX14" s="1013"/>
      <c r="YY14" s="1013"/>
      <c r="YZ14" s="1013"/>
      <c r="ZA14" s="1013"/>
      <c r="ZB14" s="1013"/>
      <c r="ZC14" s="1013"/>
      <c r="ZD14" s="1013"/>
      <c r="ZE14" s="1013"/>
    </row>
    <row r="15" spans="1:681">
      <c r="A15" s="1013"/>
      <c r="B15" s="1013"/>
      <c r="C15" s="1013"/>
      <c r="D15" s="1013">
        <v>3</v>
      </c>
      <c r="E15" s="711" t="s">
        <v>505</v>
      </c>
      <c r="F15" s="711">
        <v>154</v>
      </c>
      <c r="G15" s="1387" t="s">
        <v>1289</v>
      </c>
      <c r="H15" s="1013"/>
      <c r="I15" s="1013"/>
      <c r="J15" s="1014"/>
      <c r="K15" s="1014"/>
      <c r="L15" s="1014"/>
      <c r="M15" s="1014"/>
      <c r="N15" s="1387">
        <f>'Appendix A'!H266</f>
        <v>0.10706346897448189</v>
      </c>
      <c r="O15" s="1013"/>
      <c r="P15" s="1013"/>
      <c r="Q15" s="1013"/>
      <c r="R15" s="745"/>
      <c r="S15" s="1387"/>
      <c r="T15" s="1387"/>
      <c r="U15" s="1387"/>
      <c r="V15" s="1387"/>
      <c r="W15" s="672"/>
      <c r="X15" s="1013"/>
      <c r="Y15" s="1013"/>
      <c r="Z15" s="1013"/>
      <c r="AA15" s="1013"/>
      <c r="AB15" s="1013"/>
      <c r="AC15" s="1013"/>
      <c r="AD15" s="1013"/>
      <c r="AE15" s="1013"/>
      <c r="AF15" s="1013"/>
      <c r="AG15" s="1013"/>
      <c r="AH15" s="1013"/>
      <c r="AI15" s="1013"/>
      <c r="AJ15" s="1013"/>
      <c r="AK15" s="1013"/>
      <c r="AL15" s="1013"/>
      <c r="AM15" s="1013"/>
      <c r="AN15" s="1013"/>
      <c r="AO15" s="1013"/>
      <c r="AP15" s="1013"/>
      <c r="AQ15" s="1013"/>
      <c r="AR15" s="1013"/>
      <c r="AS15" s="1013"/>
      <c r="AT15" s="1013"/>
      <c r="AU15" s="1013"/>
      <c r="AV15" s="1013"/>
      <c r="AW15" s="1013"/>
      <c r="AX15" s="1013"/>
      <c r="AY15" s="1013"/>
      <c r="AZ15" s="1013"/>
      <c r="BA15" s="1013"/>
      <c r="BB15" s="1013"/>
      <c r="BC15" s="1013"/>
      <c r="BD15" s="1013"/>
      <c r="BE15" s="1013"/>
      <c r="BF15" s="1013"/>
      <c r="BG15" s="1013"/>
      <c r="BH15" s="1013"/>
      <c r="BI15" s="1013"/>
      <c r="BJ15" s="1013"/>
      <c r="BK15" s="1013"/>
      <c r="BL15" s="1013"/>
      <c r="BM15" s="1013"/>
      <c r="BN15" s="1013"/>
      <c r="BO15" s="1013"/>
      <c r="BP15" s="1013"/>
      <c r="BQ15" s="1013"/>
      <c r="BR15" s="1013"/>
      <c r="BS15" s="1013"/>
      <c r="BT15" s="1013"/>
      <c r="BU15" s="1013"/>
      <c r="BV15" s="1013"/>
      <c r="BW15" s="1013"/>
      <c r="BX15" s="1013"/>
      <c r="BY15" s="1013"/>
      <c r="BZ15" s="1013"/>
      <c r="CA15" s="1013"/>
      <c r="CB15" s="1013"/>
      <c r="CC15" s="1013"/>
      <c r="CD15" s="1013"/>
      <c r="CE15" s="1013"/>
      <c r="CF15" s="1013"/>
      <c r="CG15" s="1013"/>
      <c r="CH15" s="1013"/>
      <c r="CI15" s="1013"/>
      <c r="CJ15" s="1013"/>
      <c r="CK15" s="1013"/>
      <c r="CL15" s="1013"/>
      <c r="CM15" s="1013"/>
      <c r="CN15" s="1013"/>
      <c r="CO15" s="1013"/>
      <c r="CP15" s="1013"/>
      <c r="CQ15" s="1013"/>
      <c r="CR15" s="1013"/>
      <c r="CS15" s="1013"/>
      <c r="CT15" s="1013"/>
      <c r="CU15" s="1013"/>
      <c r="CV15" s="1013"/>
      <c r="CW15" s="1013"/>
      <c r="CX15" s="1013"/>
      <c r="CY15" s="1013"/>
      <c r="CZ15" s="1013"/>
      <c r="DA15" s="1013"/>
      <c r="DB15" s="1013"/>
      <c r="DC15" s="1013"/>
      <c r="DD15" s="1013"/>
      <c r="DE15" s="1013"/>
      <c r="DF15" s="1013"/>
      <c r="DG15" s="1013"/>
      <c r="DH15" s="1013"/>
      <c r="DI15" s="1013"/>
      <c r="DJ15" s="1013"/>
      <c r="DK15" s="1013"/>
      <c r="DL15" s="1013"/>
      <c r="DM15" s="1013"/>
      <c r="DN15" s="1013"/>
      <c r="DO15" s="1013"/>
      <c r="DP15" s="1013"/>
      <c r="DQ15" s="1013"/>
      <c r="DR15" s="1013"/>
      <c r="DS15" s="1013"/>
      <c r="DT15" s="1013"/>
      <c r="DU15" s="1013"/>
      <c r="DV15" s="1013"/>
      <c r="DW15" s="1013"/>
      <c r="DX15" s="1013"/>
      <c r="DY15" s="1013"/>
      <c r="DZ15" s="1013"/>
      <c r="EA15" s="1013"/>
      <c r="EB15" s="1013"/>
      <c r="EC15" s="1013"/>
      <c r="ED15" s="1013"/>
      <c r="EE15" s="1013"/>
      <c r="EF15" s="1013"/>
      <c r="EG15" s="1013"/>
      <c r="EH15" s="1013"/>
      <c r="EI15" s="1013"/>
      <c r="EJ15" s="1013"/>
      <c r="EK15" s="1013"/>
      <c r="EL15" s="1013"/>
      <c r="EM15" s="1013"/>
      <c r="EN15" s="1013"/>
      <c r="EO15" s="1013"/>
      <c r="EP15" s="1013"/>
      <c r="EQ15" s="1013"/>
      <c r="ER15" s="1013"/>
      <c r="ES15" s="1013"/>
      <c r="ET15" s="1013"/>
      <c r="EU15" s="1013"/>
      <c r="EV15" s="1013"/>
      <c r="EW15" s="1013"/>
      <c r="EX15" s="1013"/>
      <c r="EY15" s="1013"/>
      <c r="EZ15" s="1013"/>
      <c r="FA15" s="1013"/>
      <c r="FB15" s="1013"/>
      <c r="FC15" s="1013"/>
      <c r="FD15" s="1013"/>
      <c r="FE15" s="1013"/>
      <c r="FF15" s="1013"/>
      <c r="FG15" s="1013"/>
      <c r="FH15" s="1013"/>
      <c r="FI15" s="1013"/>
      <c r="FJ15" s="1013"/>
      <c r="FK15" s="1013"/>
      <c r="FL15" s="1013"/>
      <c r="FM15" s="1013"/>
      <c r="FN15" s="1013"/>
      <c r="FO15" s="1013"/>
      <c r="FP15" s="1013"/>
      <c r="FQ15" s="1013"/>
      <c r="FR15" s="1013"/>
      <c r="FS15" s="1013"/>
      <c r="FT15" s="1013"/>
      <c r="FU15" s="1013"/>
      <c r="FV15" s="1013"/>
      <c r="FW15" s="1013"/>
      <c r="FX15" s="1013"/>
      <c r="FY15" s="1013"/>
      <c r="FZ15" s="1013"/>
      <c r="GA15" s="1013"/>
      <c r="GB15" s="1013"/>
      <c r="GC15" s="1013"/>
      <c r="GD15" s="1013"/>
      <c r="GE15" s="1013"/>
      <c r="GF15" s="1013"/>
      <c r="GG15" s="1013"/>
      <c r="GH15" s="1013"/>
      <c r="GI15" s="1013"/>
      <c r="GJ15" s="1013"/>
      <c r="GK15" s="1013"/>
      <c r="GL15" s="1013"/>
      <c r="GM15" s="1013"/>
      <c r="GN15" s="1013"/>
      <c r="GO15" s="1013"/>
      <c r="GP15" s="1013"/>
      <c r="GQ15" s="1013"/>
      <c r="GR15" s="1013"/>
      <c r="GS15" s="1013"/>
      <c r="GT15" s="1013"/>
      <c r="GU15" s="1013"/>
      <c r="GV15" s="1013"/>
      <c r="GW15" s="1013"/>
      <c r="GX15" s="1013"/>
      <c r="GY15" s="1013"/>
      <c r="GZ15" s="1013"/>
      <c r="HA15" s="1013"/>
      <c r="HB15" s="1013"/>
      <c r="HC15" s="1013"/>
      <c r="HD15" s="1013"/>
      <c r="HE15" s="1013"/>
      <c r="HF15" s="1013"/>
      <c r="HG15" s="1013"/>
      <c r="HH15" s="1013"/>
      <c r="HI15" s="1013"/>
      <c r="HJ15" s="1013"/>
      <c r="HK15" s="1013"/>
      <c r="HL15" s="1013"/>
      <c r="HM15" s="1013"/>
      <c r="HN15" s="1013"/>
      <c r="HO15" s="1013"/>
      <c r="HP15" s="1013"/>
      <c r="HQ15" s="1013"/>
      <c r="HR15" s="1013"/>
      <c r="HS15" s="1013"/>
      <c r="HT15" s="1013"/>
      <c r="HU15" s="1013"/>
      <c r="HV15" s="1013"/>
      <c r="HW15" s="1013"/>
      <c r="HX15" s="1013"/>
      <c r="HY15" s="1013"/>
      <c r="HZ15" s="1013"/>
      <c r="IA15" s="1013"/>
      <c r="IB15" s="1013"/>
      <c r="IC15" s="1013"/>
      <c r="ID15" s="1013"/>
      <c r="IE15" s="1013"/>
      <c r="IF15" s="1013"/>
      <c r="IG15" s="1013"/>
      <c r="IH15" s="1013"/>
      <c r="II15" s="1013"/>
      <c r="IJ15" s="1013"/>
      <c r="IK15" s="1013"/>
      <c r="IL15" s="1013"/>
      <c r="IM15" s="1013"/>
      <c r="IN15" s="1013"/>
      <c r="IO15" s="1013"/>
      <c r="IP15" s="1013"/>
      <c r="IQ15" s="1013"/>
      <c r="IR15" s="1013"/>
      <c r="IS15" s="1013"/>
      <c r="IT15" s="1013"/>
      <c r="IU15" s="1013"/>
      <c r="IV15" s="1013"/>
      <c r="IW15" s="1013"/>
      <c r="IX15" s="1013"/>
      <c r="IY15" s="1013"/>
      <c r="IZ15" s="1013"/>
      <c r="JA15" s="1013"/>
      <c r="JB15" s="1013"/>
      <c r="JC15" s="1013"/>
      <c r="JD15" s="1013"/>
      <c r="JE15" s="1013"/>
      <c r="JF15" s="1013"/>
      <c r="JG15" s="1013"/>
      <c r="JH15" s="1013"/>
      <c r="JI15" s="1013"/>
      <c r="JJ15" s="1013"/>
      <c r="JK15" s="1013"/>
      <c r="JL15" s="1013"/>
      <c r="JM15" s="1013"/>
      <c r="JN15" s="1013"/>
      <c r="JO15" s="1013"/>
      <c r="JP15" s="1013"/>
      <c r="JQ15" s="1013"/>
      <c r="JR15" s="1013"/>
      <c r="JS15" s="1013"/>
      <c r="JT15" s="1013"/>
      <c r="JU15" s="1013"/>
      <c r="JV15" s="1013"/>
      <c r="JW15" s="1013"/>
      <c r="JX15" s="1013"/>
      <c r="JY15" s="1013"/>
      <c r="JZ15" s="1013"/>
      <c r="KA15" s="1013"/>
      <c r="KB15" s="1013"/>
      <c r="KC15" s="1013"/>
      <c r="KD15" s="1013"/>
      <c r="KE15" s="1013"/>
      <c r="KF15" s="1013"/>
      <c r="KG15" s="1013"/>
      <c r="KH15" s="1013"/>
      <c r="KI15" s="1013"/>
      <c r="KJ15" s="1013"/>
      <c r="KK15" s="1013"/>
      <c r="KL15" s="1013"/>
      <c r="KM15" s="1013"/>
      <c r="KN15" s="1013"/>
      <c r="KO15" s="1013"/>
      <c r="KP15" s="1013"/>
      <c r="KQ15" s="1013"/>
      <c r="KR15" s="1013"/>
      <c r="KS15" s="1013"/>
      <c r="KT15" s="1013"/>
      <c r="KU15" s="1013"/>
      <c r="KV15" s="1013"/>
      <c r="KW15" s="1013"/>
      <c r="KX15" s="1013"/>
      <c r="KY15" s="1013"/>
      <c r="KZ15" s="1013"/>
      <c r="LA15" s="1013"/>
      <c r="LB15" s="1013"/>
      <c r="LC15" s="1013"/>
      <c r="LD15" s="1013"/>
      <c r="LE15" s="1013"/>
      <c r="LF15" s="1013"/>
      <c r="LG15" s="1013"/>
      <c r="LH15" s="1013"/>
      <c r="LI15" s="1013"/>
      <c r="LJ15" s="1013"/>
      <c r="LK15" s="1013"/>
      <c r="LL15" s="1013"/>
      <c r="LM15" s="1013"/>
      <c r="LN15" s="1013"/>
      <c r="LO15" s="1013"/>
      <c r="LP15" s="1013"/>
      <c r="LQ15" s="1013"/>
      <c r="LR15" s="1013"/>
      <c r="LS15" s="1013"/>
      <c r="LT15" s="1013"/>
      <c r="LU15" s="1013"/>
      <c r="LV15" s="1013"/>
      <c r="LW15" s="1013"/>
      <c r="LX15" s="1013"/>
      <c r="LY15" s="1013"/>
      <c r="LZ15" s="1013"/>
      <c r="MA15" s="1013"/>
      <c r="MB15" s="1013"/>
      <c r="MC15" s="1013"/>
      <c r="MD15" s="1013"/>
      <c r="ME15" s="1013"/>
      <c r="MF15" s="1013"/>
      <c r="MG15" s="1013"/>
      <c r="MH15" s="1013"/>
      <c r="MI15" s="1013"/>
      <c r="MJ15" s="1013"/>
      <c r="MK15" s="1013"/>
      <c r="ML15" s="1013"/>
      <c r="MM15" s="1013"/>
      <c r="MN15" s="1013"/>
      <c r="MO15" s="1013"/>
      <c r="MP15" s="1013"/>
      <c r="MQ15" s="1013"/>
      <c r="MR15" s="1013"/>
      <c r="MS15" s="1013"/>
      <c r="MT15" s="1013"/>
      <c r="MU15" s="1013"/>
      <c r="MV15" s="1013"/>
      <c r="MW15" s="1013"/>
      <c r="MX15" s="1013"/>
      <c r="MY15" s="1013"/>
      <c r="MZ15" s="1013"/>
      <c r="NA15" s="1013"/>
      <c r="NB15" s="1013"/>
      <c r="NC15" s="1013"/>
      <c r="ND15" s="1013"/>
      <c r="NE15" s="1013"/>
      <c r="NF15" s="1013"/>
      <c r="NG15" s="1013"/>
      <c r="NH15" s="1013"/>
      <c r="NI15" s="1013"/>
      <c r="NJ15" s="1013"/>
      <c r="NK15" s="1013"/>
      <c r="NL15" s="1013"/>
      <c r="NM15" s="1013"/>
      <c r="NN15" s="1013"/>
      <c r="NO15" s="1013"/>
      <c r="NP15" s="1013"/>
      <c r="NQ15" s="1013"/>
      <c r="NR15" s="1013"/>
      <c r="NS15" s="1013"/>
      <c r="NT15" s="1013"/>
      <c r="NU15" s="1013"/>
      <c r="NV15" s="1013"/>
      <c r="NW15" s="1013"/>
      <c r="NX15" s="1013"/>
      <c r="NY15" s="1013"/>
      <c r="NZ15" s="1013"/>
      <c r="OA15" s="1013"/>
      <c r="OB15" s="1013"/>
      <c r="OC15" s="1013"/>
      <c r="OD15" s="1013"/>
      <c r="OE15" s="1013"/>
      <c r="OF15" s="1013"/>
      <c r="OG15" s="1013"/>
      <c r="OH15" s="1013"/>
      <c r="OI15" s="1013"/>
      <c r="OJ15" s="1013"/>
      <c r="OK15" s="1013"/>
      <c r="OL15" s="1013"/>
      <c r="OM15" s="1013"/>
      <c r="ON15" s="1013"/>
      <c r="OO15" s="1013"/>
      <c r="OP15" s="1013"/>
      <c r="OQ15" s="1013"/>
      <c r="OR15" s="1013"/>
      <c r="OS15" s="1013"/>
      <c r="OT15" s="1013"/>
      <c r="OU15" s="1013"/>
      <c r="OV15" s="1013"/>
      <c r="OW15" s="1013"/>
      <c r="OX15" s="1013"/>
      <c r="OY15" s="1013"/>
      <c r="OZ15" s="1013"/>
      <c r="PA15" s="1013"/>
      <c r="PB15" s="1013"/>
      <c r="PC15" s="1013"/>
      <c r="PD15" s="1013"/>
      <c r="PE15" s="1013"/>
      <c r="PF15" s="1013"/>
      <c r="PG15" s="1013"/>
      <c r="PH15" s="1013"/>
      <c r="PI15" s="1013"/>
      <c r="PJ15" s="1013"/>
      <c r="PK15" s="1013"/>
      <c r="PL15" s="1013"/>
      <c r="PM15" s="1013"/>
      <c r="PN15" s="1013"/>
      <c r="PO15" s="1013"/>
      <c r="PP15" s="1013"/>
      <c r="PQ15" s="1013"/>
      <c r="PR15" s="1013"/>
      <c r="PS15" s="1013"/>
      <c r="PT15" s="1013"/>
      <c r="PU15" s="1013"/>
      <c r="PV15" s="1013"/>
      <c r="PW15" s="1013"/>
      <c r="PX15" s="1013"/>
      <c r="PY15" s="1013"/>
      <c r="PZ15" s="1013"/>
      <c r="QA15" s="1013"/>
      <c r="QB15" s="1013"/>
      <c r="QC15" s="1013"/>
      <c r="QD15" s="1013"/>
      <c r="QE15" s="1013"/>
      <c r="QF15" s="1013"/>
      <c r="QG15" s="1013"/>
      <c r="QH15" s="1013"/>
      <c r="QI15" s="1013"/>
      <c r="QJ15" s="1013"/>
      <c r="QK15" s="1013"/>
      <c r="QL15" s="1013"/>
      <c r="QM15" s="1013"/>
      <c r="QN15" s="1013"/>
      <c r="QO15" s="1013"/>
      <c r="QP15" s="1013"/>
      <c r="QQ15" s="1013"/>
      <c r="QR15" s="1013"/>
      <c r="QS15" s="1013"/>
      <c r="QT15" s="1013"/>
      <c r="QU15" s="1013"/>
      <c r="QV15" s="1013"/>
      <c r="QW15" s="1013"/>
      <c r="QX15" s="1013"/>
      <c r="QY15" s="1013"/>
      <c r="QZ15" s="1013"/>
      <c r="RA15" s="1013"/>
      <c r="RB15" s="1013"/>
      <c r="RC15" s="1013"/>
      <c r="RD15" s="1013"/>
      <c r="RE15" s="1013"/>
      <c r="RF15" s="1013"/>
      <c r="RG15" s="1013"/>
      <c r="RH15" s="1013"/>
      <c r="RI15" s="1013"/>
      <c r="RJ15" s="1013"/>
      <c r="RK15" s="1013"/>
      <c r="RL15" s="1013"/>
      <c r="RM15" s="1013"/>
      <c r="RN15" s="1013"/>
      <c r="RO15" s="1013"/>
      <c r="RP15" s="1013"/>
      <c r="RQ15" s="1013"/>
      <c r="RR15" s="1013"/>
      <c r="RS15" s="1013"/>
      <c r="RT15" s="1013"/>
      <c r="RU15" s="1013"/>
      <c r="RV15" s="1013"/>
      <c r="RW15" s="1013"/>
      <c r="RX15" s="1013"/>
      <c r="RY15" s="1013"/>
      <c r="RZ15" s="1013"/>
      <c r="SA15" s="1013"/>
      <c r="SB15" s="1013"/>
      <c r="SC15" s="1013"/>
      <c r="SD15" s="1013"/>
      <c r="SE15" s="1013"/>
      <c r="SF15" s="1013"/>
      <c r="SG15" s="1013"/>
      <c r="SH15" s="1013"/>
      <c r="SI15" s="1013"/>
      <c r="SJ15" s="1013"/>
      <c r="SK15" s="1013"/>
      <c r="SL15" s="1013"/>
      <c r="SM15" s="1013"/>
      <c r="SN15" s="1013"/>
      <c r="SO15" s="1013"/>
      <c r="SP15" s="1013"/>
      <c r="SQ15" s="1013"/>
      <c r="SR15" s="1013"/>
      <c r="SS15" s="1013"/>
      <c r="ST15" s="1013"/>
      <c r="SU15" s="1013"/>
      <c r="SV15" s="1013"/>
      <c r="SW15" s="1013"/>
      <c r="SX15" s="1013"/>
      <c r="SY15" s="1013"/>
      <c r="SZ15" s="1013"/>
      <c r="TA15" s="1013"/>
      <c r="TB15" s="1013"/>
      <c r="TC15" s="1013"/>
      <c r="TD15" s="1013"/>
      <c r="TE15" s="1013"/>
      <c r="TF15" s="1013"/>
      <c r="TG15" s="1013"/>
      <c r="TH15" s="1013"/>
      <c r="TI15" s="1013"/>
      <c r="TJ15" s="1013"/>
      <c r="TK15" s="1013"/>
      <c r="TL15" s="1013"/>
      <c r="TM15" s="1013"/>
      <c r="TN15" s="1013"/>
      <c r="TO15" s="1013"/>
      <c r="TP15" s="1013"/>
      <c r="TQ15" s="1013"/>
      <c r="TR15" s="1013"/>
      <c r="TS15" s="1013"/>
      <c r="TT15" s="1013"/>
      <c r="TU15" s="1013"/>
      <c r="TV15" s="1013"/>
      <c r="TW15" s="1013"/>
      <c r="TX15" s="1013"/>
      <c r="TY15" s="1013"/>
      <c r="TZ15" s="1013"/>
      <c r="UA15" s="1013"/>
      <c r="UB15" s="1013"/>
      <c r="UC15" s="1013"/>
      <c r="UD15" s="1013"/>
      <c r="UE15" s="1013"/>
      <c r="UF15" s="1013"/>
      <c r="UG15" s="1013"/>
      <c r="UH15" s="1013"/>
      <c r="UI15" s="1013"/>
      <c r="UJ15" s="1013"/>
      <c r="UK15" s="1013"/>
      <c r="UL15" s="1013"/>
      <c r="UM15" s="1013"/>
      <c r="UN15" s="1013"/>
      <c r="UO15" s="1013"/>
      <c r="UP15" s="1013"/>
      <c r="UQ15" s="1013"/>
      <c r="UR15" s="1013"/>
      <c r="US15" s="1013"/>
      <c r="UT15" s="1013"/>
      <c r="UU15" s="1013"/>
      <c r="UV15" s="1013"/>
      <c r="UW15" s="1013"/>
      <c r="UX15" s="1013"/>
      <c r="UY15" s="1013"/>
      <c r="UZ15" s="1013"/>
      <c r="VA15" s="1013"/>
      <c r="VB15" s="1013"/>
      <c r="VC15" s="1013"/>
      <c r="VD15" s="1013"/>
      <c r="VE15" s="1013"/>
      <c r="VF15" s="1013"/>
      <c r="VG15" s="1013"/>
      <c r="VH15" s="1013"/>
      <c r="VI15" s="1013"/>
      <c r="VJ15" s="1013"/>
      <c r="VK15" s="1013"/>
      <c r="VL15" s="1013"/>
      <c r="VM15" s="1013"/>
      <c r="VN15" s="1013"/>
      <c r="VO15" s="1013"/>
      <c r="VP15" s="1013"/>
      <c r="VQ15" s="1013"/>
      <c r="VR15" s="1013"/>
      <c r="VS15" s="1013"/>
      <c r="VT15" s="1013"/>
      <c r="VU15" s="1013"/>
      <c r="VV15" s="1013"/>
      <c r="VW15" s="1013"/>
      <c r="VX15" s="1013"/>
      <c r="VY15" s="1013"/>
      <c r="VZ15" s="1013"/>
      <c r="WA15" s="1013"/>
      <c r="WB15" s="1013"/>
      <c r="WC15" s="1013"/>
      <c r="WD15" s="1013"/>
      <c r="WE15" s="1013"/>
      <c r="WF15" s="1013"/>
      <c r="WG15" s="1013"/>
      <c r="WH15" s="1013"/>
      <c r="WI15" s="1013"/>
      <c r="WJ15" s="1013"/>
      <c r="WK15" s="1013"/>
      <c r="WL15" s="1013"/>
      <c r="WM15" s="1013"/>
      <c r="WN15" s="1013"/>
      <c r="WO15" s="1013"/>
      <c r="WP15" s="1013"/>
      <c r="WQ15" s="1013"/>
      <c r="WR15" s="1013"/>
      <c r="WS15" s="1013"/>
      <c r="WT15" s="1013"/>
      <c r="WU15" s="1013"/>
      <c r="WV15" s="1013"/>
      <c r="WW15" s="1013"/>
      <c r="WX15" s="1013"/>
      <c r="WY15" s="1013"/>
      <c r="WZ15" s="1013"/>
      <c r="XA15" s="1013"/>
      <c r="XB15" s="1013"/>
      <c r="XC15" s="1013"/>
      <c r="XD15" s="1013"/>
      <c r="XE15" s="1013"/>
      <c r="XF15" s="1013"/>
      <c r="XG15" s="1013"/>
      <c r="XH15" s="1013"/>
      <c r="XI15" s="1013"/>
      <c r="XJ15" s="1013"/>
      <c r="XK15" s="1013"/>
      <c r="XL15" s="1013"/>
      <c r="XM15" s="1013"/>
      <c r="XN15" s="1013"/>
      <c r="XO15" s="1013"/>
      <c r="XP15" s="1013"/>
      <c r="XQ15" s="1013"/>
      <c r="XR15" s="1013"/>
      <c r="XS15" s="1013"/>
      <c r="XT15" s="1013"/>
      <c r="XU15" s="1013"/>
      <c r="XV15" s="1013"/>
      <c r="XW15" s="1013"/>
      <c r="XX15" s="1013"/>
      <c r="XY15" s="1013"/>
      <c r="XZ15" s="1013"/>
      <c r="YA15" s="1013"/>
      <c r="YB15" s="1013"/>
      <c r="YC15" s="1013"/>
      <c r="YD15" s="1013"/>
      <c r="YE15" s="1013"/>
      <c r="YF15" s="1013"/>
      <c r="YG15" s="1013"/>
      <c r="YH15" s="1013"/>
      <c r="YI15" s="1013"/>
      <c r="YJ15" s="1013"/>
      <c r="YK15" s="1013"/>
      <c r="YL15" s="1013"/>
      <c r="YM15" s="1013"/>
      <c r="YN15" s="1013"/>
      <c r="YO15" s="1013"/>
      <c r="YP15" s="1013"/>
      <c r="YQ15" s="1013"/>
      <c r="YR15" s="1013"/>
      <c r="YS15" s="1013"/>
      <c r="YT15" s="1013"/>
      <c r="YU15" s="1013"/>
      <c r="YV15" s="1013"/>
      <c r="YW15" s="1013"/>
      <c r="YX15" s="1013"/>
      <c r="YY15" s="1013"/>
      <c r="YZ15" s="1013"/>
      <c r="ZA15" s="1013"/>
      <c r="ZB15" s="1013"/>
      <c r="ZC15" s="1013"/>
      <c r="ZD15" s="1013"/>
      <c r="ZE15" s="1013"/>
    </row>
    <row r="16" spans="1:681">
      <c r="A16" s="1013"/>
      <c r="B16" s="1013"/>
      <c r="C16" s="1013"/>
      <c r="D16" s="1013">
        <v>4</v>
      </c>
      <c r="E16" s="711" t="s">
        <v>613</v>
      </c>
      <c r="F16" s="711">
        <v>161</v>
      </c>
      <c r="G16" s="712" t="s">
        <v>1288</v>
      </c>
      <c r="H16" s="1013"/>
      <c r="I16" s="1013"/>
      <c r="J16" s="1014"/>
      <c r="K16" s="1014"/>
      <c r="L16" s="1014"/>
      <c r="M16" s="1014"/>
      <c r="N16" s="1387">
        <f>'Appendix A'!H275</f>
        <v>0.11292220820416098</v>
      </c>
      <c r="O16" s="1013"/>
      <c r="P16" s="1013"/>
      <c r="Q16" s="1013"/>
      <c r="R16" s="745"/>
      <c r="S16" s="1387"/>
      <c r="T16" s="1387"/>
      <c r="U16" s="1387"/>
      <c r="V16" s="1387"/>
      <c r="W16" s="672"/>
      <c r="X16" s="1013"/>
      <c r="Y16" s="1013"/>
      <c r="Z16" s="1013"/>
      <c r="AA16" s="1013"/>
      <c r="AB16" s="1013"/>
      <c r="AC16" s="1013"/>
      <c r="AD16" s="1013"/>
      <c r="AE16" s="1013"/>
      <c r="AF16" s="1013"/>
      <c r="AG16" s="1013"/>
      <c r="AH16" s="1013"/>
      <c r="AI16" s="1013"/>
      <c r="AJ16" s="1013"/>
      <c r="AK16" s="1013"/>
      <c r="AL16" s="1013"/>
      <c r="AM16" s="1013"/>
      <c r="AN16" s="1013"/>
      <c r="AO16" s="1013"/>
      <c r="AP16" s="1013"/>
      <c r="AQ16" s="1013"/>
      <c r="AR16" s="1013"/>
      <c r="AS16" s="1013"/>
      <c r="AT16" s="1013"/>
      <c r="AU16" s="1013"/>
      <c r="AV16" s="1013"/>
      <c r="AW16" s="1013"/>
      <c r="AX16" s="1013"/>
      <c r="AY16" s="1013"/>
      <c r="AZ16" s="1013"/>
      <c r="BA16" s="1013"/>
      <c r="BB16" s="1013"/>
      <c r="BC16" s="1013"/>
      <c r="BD16" s="1013"/>
      <c r="BE16" s="1013"/>
      <c r="BF16" s="1013"/>
      <c r="BG16" s="1013"/>
      <c r="BH16" s="1013"/>
      <c r="BI16" s="1013"/>
      <c r="BJ16" s="1013"/>
      <c r="BK16" s="1013"/>
      <c r="BL16" s="1013"/>
      <c r="BM16" s="1013"/>
      <c r="BN16" s="1013"/>
      <c r="BO16" s="1013"/>
      <c r="BP16" s="1013"/>
      <c r="BQ16" s="1013"/>
      <c r="BR16" s="1013"/>
      <c r="BS16" s="1013"/>
      <c r="BT16" s="1013"/>
      <c r="BU16" s="1013"/>
      <c r="BV16" s="1013"/>
      <c r="BW16" s="1013"/>
      <c r="BX16" s="1013"/>
      <c r="BY16" s="1013"/>
      <c r="BZ16" s="1013"/>
      <c r="CA16" s="1013"/>
      <c r="CB16" s="1013"/>
      <c r="CC16" s="1013"/>
      <c r="CD16" s="1013"/>
      <c r="CE16" s="1013"/>
      <c r="CF16" s="1013"/>
      <c r="CG16" s="1013"/>
      <c r="CH16" s="1013"/>
      <c r="CI16" s="1013"/>
      <c r="CJ16" s="1013"/>
      <c r="CK16" s="1013"/>
      <c r="CL16" s="1013"/>
      <c r="CM16" s="1013"/>
      <c r="CN16" s="1013"/>
      <c r="CO16" s="1013"/>
      <c r="CP16" s="1013"/>
      <c r="CQ16" s="1013"/>
      <c r="CR16" s="1013"/>
      <c r="CS16" s="1013"/>
      <c r="CT16" s="1013"/>
      <c r="CU16" s="1013"/>
      <c r="CV16" s="1013"/>
      <c r="CW16" s="1013"/>
      <c r="CX16" s="1013"/>
      <c r="CY16" s="1013"/>
      <c r="CZ16" s="1013"/>
      <c r="DA16" s="1013"/>
      <c r="DB16" s="1013"/>
      <c r="DC16" s="1013"/>
      <c r="DD16" s="1013"/>
      <c r="DE16" s="1013"/>
      <c r="DF16" s="1013"/>
      <c r="DG16" s="1013"/>
      <c r="DH16" s="1013"/>
      <c r="DI16" s="1013"/>
      <c r="DJ16" s="1013"/>
      <c r="DK16" s="1013"/>
      <c r="DL16" s="1013"/>
      <c r="DM16" s="1013"/>
      <c r="DN16" s="1013"/>
      <c r="DO16" s="1013"/>
      <c r="DP16" s="1013"/>
      <c r="DQ16" s="1013"/>
      <c r="DR16" s="1013"/>
      <c r="DS16" s="1013"/>
      <c r="DT16" s="1013"/>
      <c r="DU16" s="1013"/>
      <c r="DV16" s="1013"/>
      <c r="DW16" s="1013"/>
      <c r="DX16" s="1013"/>
      <c r="DY16" s="1013"/>
      <c r="DZ16" s="1013"/>
      <c r="EA16" s="1013"/>
      <c r="EB16" s="1013"/>
      <c r="EC16" s="1013"/>
      <c r="ED16" s="1013"/>
      <c r="EE16" s="1013"/>
      <c r="EF16" s="1013"/>
      <c r="EG16" s="1013"/>
      <c r="EH16" s="1013"/>
      <c r="EI16" s="1013"/>
      <c r="EJ16" s="1013"/>
      <c r="EK16" s="1013"/>
      <c r="EL16" s="1013"/>
      <c r="EM16" s="1013"/>
      <c r="EN16" s="1013"/>
      <c r="EO16" s="1013"/>
      <c r="EP16" s="1013"/>
      <c r="EQ16" s="1013"/>
      <c r="ER16" s="1013"/>
      <c r="ES16" s="1013"/>
      <c r="ET16" s="1013"/>
      <c r="EU16" s="1013"/>
      <c r="EV16" s="1013"/>
      <c r="EW16" s="1013"/>
      <c r="EX16" s="1013"/>
      <c r="EY16" s="1013"/>
      <c r="EZ16" s="1013"/>
      <c r="FA16" s="1013"/>
      <c r="FB16" s="1013"/>
      <c r="FC16" s="1013"/>
      <c r="FD16" s="1013"/>
      <c r="FE16" s="1013"/>
      <c r="FF16" s="1013"/>
      <c r="FG16" s="1013"/>
      <c r="FH16" s="1013"/>
      <c r="FI16" s="1013"/>
      <c r="FJ16" s="1013"/>
      <c r="FK16" s="1013"/>
      <c r="FL16" s="1013"/>
      <c r="FM16" s="1013"/>
      <c r="FN16" s="1013"/>
      <c r="FO16" s="1013"/>
      <c r="FP16" s="1013"/>
      <c r="FQ16" s="1013"/>
      <c r="FR16" s="1013"/>
      <c r="FS16" s="1013"/>
      <c r="FT16" s="1013"/>
      <c r="FU16" s="1013"/>
      <c r="FV16" s="1013"/>
      <c r="FW16" s="1013"/>
      <c r="FX16" s="1013"/>
      <c r="FY16" s="1013"/>
      <c r="FZ16" s="1013"/>
      <c r="GA16" s="1013"/>
      <c r="GB16" s="1013"/>
      <c r="GC16" s="1013"/>
      <c r="GD16" s="1013"/>
      <c r="GE16" s="1013"/>
      <c r="GF16" s="1013"/>
      <c r="GG16" s="1013"/>
      <c r="GH16" s="1013"/>
      <c r="GI16" s="1013"/>
      <c r="GJ16" s="1013"/>
      <c r="GK16" s="1013"/>
      <c r="GL16" s="1013"/>
      <c r="GM16" s="1013"/>
      <c r="GN16" s="1013"/>
      <c r="GO16" s="1013"/>
      <c r="GP16" s="1013"/>
      <c r="GQ16" s="1013"/>
      <c r="GR16" s="1013"/>
      <c r="GS16" s="1013"/>
      <c r="GT16" s="1013"/>
      <c r="GU16" s="1013"/>
      <c r="GV16" s="1013"/>
      <c r="GW16" s="1013"/>
      <c r="GX16" s="1013"/>
      <c r="GY16" s="1013"/>
      <c r="GZ16" s="1013"/>
      <c r="HA16" s="1013"/>
      <c r="HB16" s="1013"/>
      <c r="HC16" s="1013"/>
      <c r="HD16" s="1013"/>
      <c r="HE16" s="1013"/>
      <c r="HF16" s="1013"/>
      <c r="HG16" s="1013"/>
      <c r="HH16" s="1013"/>
      <c r="HI16" s="1013"/>
      <c r="HJ16" s="1013"/>
      <c r="HK16" s="1013"/>
      <c r="HL16" s="1013"/>
      <c r="HM16" s="1013"/>
      <c r="HN16" s="1013"/>
      <c r="HO16" s="1013"/>
      <c r="HP16" s="1013"/>
      <c r="HQ16" s="1013"/>
      <c r="HR16" s="1013"/>
      <c r="HS16" s="1013"/>
      <c r="HT16" s="1013"/>
      <c r="HU16" s="1013"/>
      <c r="HV16" s="1013"/>
      <c r="HW16" s="1013"/>
      <c r="HX16" s="1013"/>
      <c r="HY16" s="1013"/>
      <c r="HZ16" s="1013"/>
      <c r="IA16" s="1013"/>
      <c r="IB16" s="1013"/>
      <c r="IC16" s="1013"/>
      <c r="ID16" s="1013"/>
      <c r="IE16" s="1013"/>
      <c r="IF16" s="1013"/>
      <c r="IG16" s="1013"/>
      <c r="IH16" s="1013"/>
      <c r="II16" s="1013"/>
      <c r="IJ16" s="1013"/>
      <c r="IK16" s="1013"/>
      <c r="IL16" s="1013"/>
      <c r="IM16" s="1013"/>
      <c r="IN16" s="1013"/>
      <c r="IO16" s="1013"/>
      <c r="IP16" s="1013"/>
      <c r="IQ16" s="1013"/>
      <c r="IR16" s="1013"/>
      <c r="IS16" s="1013"/>
      <c r="IT16" s="1013"/>
      <c r="IU16" s="1013"/>
      <c r="IV16" s="1013"/>
      <c r="IW16" s="1013"/>
      <c r="IX16" s="1013"/>
      <c r="IY16" s="1013"/>
      <c r="IZ16" s="1013"/>
      <c r="JA16" s="1013"/>
      <c r="JB16" s="1013"/>
      <c r="JC16" s="1013"/>
      <c r="JD16" s="1013"/>
      <c r="JE16" s="1013"/>
      <c r="JF16" s="1013"/>
      <c r="JG16" s="1013"/>
      <c r="JH16" s="1013"/>
      <c r="JI16" s="1013"/>
      <c r="JJ16" s="1013"/>
      <c r="JK16" s="1013"/>
      <c r="JL16" s="1013"/>
      <c r="JM16" s="1013"/>
      <c r="JN16" s="1013"/>
      <c r="JO16" s="1013"/>
      <c r="JP16" s="1013"/>
      <c r="JQ16" s="1013"/>
      <c r="JR16" s="1013"/>
      <c r="JS16" s="1013"/>
      <c r="JT16" s="1013"/>
      <c r="JU16" s="1013"/>
      <c r="JV16" s="1013"/>
      <c r="JW16" s="1013"/>
      <c r="JX16" s="1013"/>
      <c r="JY16" s="1013"/>
      <c r="JZ16" s="1013"/>
      <c r="KA16" s="1013"/>
      <c r="KB16" s="1013"/>
      <c r="KC16" s="1013"/>
      <c r="KD16" s="1013"/>
      <c r="KE16" s="1013"/>
      <c r="KF16" s="1013"/>
      <c r="KG16" s="1013"/>
      <c r="KH16" s="1013"/>
      <c r="KI16" s="1013"/>
      <c r="KJ16" s="1013"/>
      <c r="KK16" s="1013"/>
      <c r="KL16" s="1013"/>
      <c r="KM16" s="1013"/>
      <c r="KN16" s="1013"/>
      <c r="KO16" s="1013"/>
      <c r="KP16" s="1013"/>
      <c r="KQ16" s="1013"/>
      <c r="KR16" s="1013"/>
      <c r="KS16" s="1013"/>
      <c r="KT16" s="1013"/>
      <c r="KU16" s="1013"/>
      <c r="KV16" s="1013"/>
      <c r="KW16" s="1013"/>
      <c r="KX16" s="1013"/>
      <c r="KY16" s="1013"/>
      <c r="KZ16" s="1013"/>
      <c r="LA16" s="1013"/>
      <c r="LB16" s="1013"/>
      <c r="LC16" s="1013"/>
      <c r="LD16" s="1013"/>
      <c r="LE16" s="1013"/>
      <c r="LF16" s="1013"/>
      <c r="LG16" s="1013"/>
      <c r="LH16" s="1013"/>
      <c r="LI16" s="1013"/>
      <c r="LJ16" s="1013"/>
      <c r="LK16" s="1013"/>
      <c r="LL16" s="1013"/>
      <c r="LM16" s="1013"/>
      <c r="LN16" s="1013"/>
      <c r="LO16" s="1013"/>
      <c r="LP16" s="1013"/>
      <c r="LQ16" s="1013"/>
      <c r="LR16" s="1013"/>
      <c r="LS16" s="1013"/>
      <c r="LT16" s="1013"/>
      <c r="LU16" s="1013"/>
      <c r="LV16" s="1013"/>
      <c r="LW16" s="1013"/>
      <c r="LX16" s="1013"/>
      <c r="LY16" s="1013"/>
      <c r="LZ16" s="1013"/>
      <c r="MA16" s="1013"/>
      <c r="MB16" s="1013"/>
      <c r="MC16" s="1013"/>
      <c r="MD16" s="1013"/>
      <c r="ME16" s="1013"/>
      <c r="MF16" s="1013"/>
      <c r="MG16" s="1013"/>
      <c r="MH16" s="1013"/>
      <c r="MI16" s="1013"/>
      <c r="MJ16" s="1013"/>
      <c r="MK16" s="1013"/>
      <c r="ML16" s="1013"/>
      <c r="MM16" s="1013"/>
      <c r="MN16" s="1013"/>
      <c r="MO16" s="1013"/>
      <c r="MP16" s="1013"/>
      <c r="MQ16" s="1013"/>
      <c r="MR16" s="1013"/>
      <c r="MS16" s="1013"/>
      <c r="MT16" s="1013"/>
      <c r="MU16" s="1013"/>
      <c r="MV16" s="1013"/>
      <c r="MW16" s="1013"/>
      <c r="MX16" s="1013"/>
      <c r="MY16" s="1013"/>
      <c r="MZ16" s="1013"/>
      <c r="NA16" s="1013"/>
      <c r="NB16" s="1013"/>
      <c r="NC16" s="1013"/>
      <c r="ND16" s="1013"/>
      <c r="NE16" s="1013"/>
      <c r="NF16" s="1013"/>
      <c r="NG16" s="1013"/>
      <c r="NH16" s="1013"/>
      <c r="NI16" s="1013"/>
      <c r="NJ16" s="1013"/>
      <c r="NK16" s="1013"/>
      <c r="NL16" s="1013"/>
      <c r="NM16" s="1013"/>
      <c r="NN16" s="1013"/>
      <c r="NO16" s="1013"/>
      <c r="NP16" s="1013"/>
      <c r="NQ16" s="1013"/>
      <c r="NR16" s="1013"/>
      <c r="NS16" s="1013"/>
      <c r="NT16" s="1013"/>
      <c r="NU16" s="1013"/>
      <c r="NV16" s="1013"/>
      <c r="NW16" s="1013"/>
      <c r="NX16" s="1013"/>
      <c r="NY16" s="1013"/>
      <c r="NZ16" s="1013"/>
      <c r="OA16" s="1013"/>
      <c r="OB16" s="1013"/>
      <c r="OC16" s="1013"/>
      <c r="OD16" s="1013"/>
      <c r="OE16" s="1013"/>
      <c r="OF16" s="1013"/>
      <c r="OG16" s="1013"/>
      <c r="OH16" s="1013"/>
      <c r="OI16" s="1013"/>
      <c r="OJ16" s="1013"/>
      <c r="OK16" s="1013"/>
      <c r="OL16" s="1013"/>
      <c r="OM16" s="1013"/>
      <c r="ON16" s="1013"/>
      <c r="OO16" s="1013"/>
      <c r="OP16" s="1013"/>
      <c r="OQ16" s="1013"/>
      <c r="OR16" s="1013"/>
      <c r="OS16" s="1013"/>
      <c r="OT16" s="1013"/>
      <c r="OU16" s="1013"/>
      <c r="OV16" s="1013"/>
      <c r="OW16" s="1013"/>
      <c r="OX16" s="1013"/>
      <c r="OY16" s="1013"/>
      <c r="OZ16" s="1013"/>
      <c r="PA16" s="1013"/>
      <c r="PB16" s="1013"/>
      <c r="PC16" s="1013"/>
      <c r="PD16" s="1013"/>
      <c r="PE16" s="1013"/>
      <c r="PF16" s="1013"/>
      <c r="PG16" s="1013"/>
      <c r="PH16" s="1013"/>
      <c r="PI16" s="1013"/>
      <c r="PJ16" s="1013"/>
      <c r="PK16" s="1013"/>
      <c r="PL16" s="1013"/>
      <c r="PM16" s="1013"/>
      <c r="PN16" s="1013"/>
      <c r="PO16" s="1013"/>
      <c r="PP16" s="1013"/>
      <c r="PQ16" s="1013"/>
      <c r="PR16" s="1013"/>
      <c r="PS16" s="1013"/>
      <c r="PT16" s="1013"/>
      <c r="PU16" s="1013"/>
      <c r="PV16" s="1013"/>
      <c r="PW16" s="1013"/>
      <c r="PX16" s="1013"/>
      <c r="PY16" s="1013"/>
      <c r="PZ16" s="1013"/>
      <c r="QA16" s="1013"/>
      <c r="QB16" s="1013"/>
      <c r="QC16" s="1013"/>
      <c r="QD16" s="1013"/>
      <c r="QE16" s="1013"/>
      <c r="QF16" s="1013"/>
      <c r="QG16" s="1013"/>
      <c r="QH16" s="1013"/>
      <c r="QI16" s="1013"/>
      <c r="QJ16" s="1013"/>
      <c r="QK16" s="1013"/>
      <c r="QL16" s="1013"/>
      <c r="QM16" s="1013"/>
      <c r="QN16" s="1013"/>
      <c r="QO16" s="1013"/>
      <c r="QP16" s="1013"/>
      <c r="QQ16" s="1013"/>
      <c r="QR16" s="1013"/>
      <c r="QS16" s="1013"/>
      <c r="QT16" s="1013"/>
      <c r="QU16" s="1013"/>
      <c r="QV16" s="1013"/>
      <c r="QW16" s="1013"/>
      <c r="QX16" s="1013"/>
      <c r="QY16" s="1013"/>
      <c r="QZ16" s="1013"/>
      <c r="RA16" s="1013"/>
      <c r="RB16" s="1013"/>
      <c r="RC16" s="1013"/>
      <c r="RD16" s="1013"/>
      <c r="RE16" s="1013"/>
      <c r="RF16" s="1013"/>
      <c r="RG16" s="1013"/>
      <c r="RH16" s="1013"/>
      <c r="RI16" s="1013"/>
      <c r="RJ16" s="1013"/>
      <c r="RK16" s="1013"/>
      <c r="RL16" s="1013"/>
      <c r="RM16" s="1013"/>
      <c r="RN16" s="1013"/>
      <c r="RO16" s="1013"/>
      <c r="RP16" s="1013"/>
      <c r="RQ16" s="1013"/>
      <c r="RR16" s="1013"/>
      <c r="RS16" s="1013"/>
      <c r="RT16" s="1013"/>
      <c r="RU16" s="1013"/>
      <c r="RV16" s="1013"/>
      <c r="RW16" s="1013"/>
      <c r="RX16" s="1013"/>
      <c r="RY16" s="1013"/>
      <c r="RZ16" s="1013"/>
      <c r="SA16" s="1013"/>
      <c r="SB16" s="1013"/>
      <c r="SC16" s="1013"/>
      <c r="SD16" s="1013"/>
      <c r="SE16" s="1013"/>
      <c r="SF16" s="1013"/>
      <c r="SG16" s="1013"/>
      <c r="SH16" s="1013"/>
      <c r="SI16" s="1013"/>
      <c r="SJ16" s="1013"/>
      <c r="SK16" s="1013"/>
      <c r="SL16" s="1013"/>
      <c r="SM16" s="1013"/>
      <c r="SN16" s="1013"/>
      <c r="SO16" s="1013"/>
      <c r="SP16" s="1013"/>
      <c r="SQ16" s="1013"/>
      <c r="SR16" s="1013"/>
      <c r="SS16" s="1013"/>
      <c r="ST16" s="1013"/>
      <c r="SU16" s="1013"/>
      <c r="SV16" s="1013"/>
      <c r="SW16" s="1013"/>
      <c r="SX16" s="1013"/>
      <c r="SY16" s="1013"/>
      <c r="SZ16" s="1013"/>
      <c r="TA16" s="1013"/>
      <c r="TB16" s="1013"/>
      <c r="TC16" s="1013"/>
      <c r="TD16" s="1013"/>
      <c r="TE16" s="1013"/>
      <c r="TF16" s="1013"/>
      <c r="TG16" s="1013"/>
      <c r="TH16" s="1013"/>
      <c r="TI16" s="1013"/>
      <c r="TJ16" s="1013"/>
      <c r="TK16" s="1013"/>
      <c r="TL16" s="1013"/>
      <c r="TM16" s="1013"/>
      <c r="TN16" s="1013"/>
      <c r="TO16" s="1013"/>
      <c r="TP16" s="1013"/>
      <c r="TQ16" s="1013"/>
      <c r="TR16" s="1013"/>
      <c r="TS16" s="1013"/>
      <c r="TT16" s="1013"/>
      <c r="TU16" s="1013"/>
      <c r="TV16" s="1013"/>
      <c r="TW16" s="1013"/>
      <c r="TX16" s="1013"/>
      <c r="TY16" s="1013"/>
      <c r="TZ16" s="1013"/>
      <c r="UA16" s="1013"/>
      <c r="UB16" s="1013"/>
      <c r="UC16" s="1013"/>
      <c r="UD16" s="1013"/>
      <c r="UE16" s="1013"/>
      <c r="UF16" s="1013"/>
      <c r="UG16" s="1013"/>
      <c r="UH16" s="1013"/>
      <c r="UI16" s="1013"/>
      <c r="UJ16" s="1013"/>
      <c r="UK16" s="1013"/>
      <c r="UL16" s="1013"/>
      <c r="UM16" s="1013"/>
      <c r="UN16" s="1013"/>
      <c r="UO16" s="1013"/>
      <c r="UP16" s="1013"/>
      <c r="UQ16" s="1013"/>
      <c r="UR16" s="1013"/>
      <c r="US16" s="1013"/>
      <c r="UT16" s="1013"/>
      <c r="UU16" s="1013"/>
      <c r="UV16" s="1013"/>
      <c r="UW16" s="1013"/>
      <c r="UX16" s="1013"/>
      <c r="UY16" s="1013"/>
      <c r="UZ16" s="1013"/>
      <c r="VA16" s="1013"/>
      <c r="VB16" s="1013"/>
      <c r="VC16" s="1013"/>
      <c r="VD16" s="1013"/>
      <c r="VE16" s="1013"/>
      <c r="VF16" s="1013"/>
      <c r="VG16" s="1013"/>
      <c r="VH16" s="1013"/>
      <c r="VI16" s="1013"/>
      <c r="VJ16" s="1013"/>
      <c r="VK16" s="1013"/>
      <c r="VL16" s="1013"/>
      <c r="VM16" s="1013"/>
      <c r="VN16" s="1013"/>
      <c r="VO16" s="1013"/>
      <c r="VP16" s="1013"/>
      <c r="VQ16" s="1013"/>
      <c r="VR16" s="1013"/>
      <c r="VS16" s="1013"/>
      <c r="VT16" s="1013"/>
      <c r="VU16" s="1013"/>
      <c r="VV16" s="1013"/>
      <c r="VW16" s="1013"/>
      <c r="VX16" s="1013"/>
      <c r="VY16" s="1013"/>
      <c r="VZ16" s="1013"/>
      <c r="WA16" s="1013"/>
      <c r="WB16" s="1013"/>
      <c r="WC16" s="1013"/>
      <c r="WD16" s="1013"/>
      <c r="WE16" s="1013"/>
      <c r="WF16" s="1013"/>
      <c r="WG16" s="1013"/>
      <c r="WH16" s="1013"/>
      <c r="WI16" s="1013"/>
      <c r="WJ16" s="1013"/>
      <c r="WK16" s="1013"/>
      <c r="WL16" s="1013"/>
      <c r="WM16" s="1013"/>
      <c r="WN16" s="1013"/>
      <c r="WO16" s="1013"/>
      <c r="WP16" s="1013"/>
      <c r="WQ16" s="1013"/>
      <c r="WR16" s="1013"/>
      <c r="WS16" s="1013"/>
      <c r="WT16" s="1013"/>
      <c r="WU16" s="1013"/>
      <c r="WV16" s="1013"/>
      <c r="WW16" s="1013"/>
      <c r="WX16" s="1013"/>
      <c r="WY16" s="1013"/>
      <c r="WZ16" s="1013"/>
      <c r="XA16" s="1013"/>
      <c r="XB16" s="1013"/>
      <c r="XC16" s="1013"/>
      <c r="XD16" s="1013"/>
      <c r="XE16" s="1013"/>
      <c r="XF16" s="1013"/>
      <c r="XG16" s="1013"/>
      <c r="XH16" s="1013"/>
      <c r="XI16" s="1013"/>
      <c r="XJ16" s="1013"/>
      <c r="XK16" s="1013"/>
      <c r="XL16" s="1013"/>
      <c r="XM16" s="1013"/>
      <c r="XN16" s="1013"/>
      <c r="XO16" s="1013"/>
      <c r="XP16" s="1013"/>
      <c r="XQ16" s="1013"/>
      <c r="XR16" s="1013"/>
      <c r="XS16" s="1013"/>
      <c r="XT16" s="1013"/>
      <c r="XU16" s="1013"/>
      <c r="XV16" s="1013"/>
      <c r="XW16" s="1013"/>
      <c r="XX16" s="1013"/>
      <c r="XY16" s="1013"/>
      <c r="XZ16" s="1013"/>
      <c r="YA16" s="1013"/>
      <c r="YB16" s="1013"/>
      <c r="YC16" s="1013"/>
      <c r="YD16" s="1013"/>
      <c r="YE16" s="1013"/>
      <c r="YF16" s="1013"/>
      <c r="YG16" s="1013"/>
      <c r="YH16" s="1013"/>
      <c r="YI16" s="1013"/>
      <c r="YJ16" s="1013"/>
      <c r="YK16" s="1013"/>
      <c r="YL16" s="1013"/>
      <c r="YM16" s="1013"/>
      <c r="YN16" s="1013"/>
      <c r="YO16" s="1013"/>
      <c r="YP16" s="1013"/>
      <c r="YQ16" s="1013"/>
      <c r="YR16" s="1013"/>
      <c r="YS16" s="1013"/>
      <c r="YT16" s="1013"/>
      <c r="YU16" s="1013"/>
      <c r="YV16" s="1013"/>
      <c r="YW16" s="1013"/>
      <c r="YX16" s="1013"/>
      <c r="YY16" s="1013"/>
      <c r="YZ16" s="1013"/>
      <c r="ZA16" s="1013"/>
      <c r="ZB16" s="1013"/>
      <c r="ZC16" s="1013"/>
      <c r="ZD16" s="1013"/>
      <c r="ZE16" s="1013"/>
    </row>
    <row r="17" spans="1:681">
      <c r="A17" s="1013"/>
      <c r="B17" s="1013"/>
      <c r="C17" s="1013"/>
      <c r="D17" s="1013">
        <v>5</v>
      </c>
      <c r="E17" s="711" t="s">
        <v>483</v>
      </c>
      <c r="F17" s="711"/>
      <c r="G17" s="1013" t="s">
        <v>50</v>
      </c>
      <c r="H17" s="1013"/>
      <c r="I17" s="1013"/>
      <c r="J17" s="1013"/>
      <c r="K17" s="1013"/>
      <c r="L17" s="1013"/>
      <c r="M17" s="1013"/>
      <c r="N17" s="1387">
        <f>N16-N15</f>
        <v>5.858739229679083E-3</v>
      </c>
      <c r="O17" s="1013"/>
      <c r="P17" s="1013"/>
      <c r="Q17" s="1013"/>
      <c r="R17" s="745"/>
      <c r="S17" s="1387"/>
      <c r="T17" s="1387"/>
      <c r="U17" s="1387"/>
      <c r="V17" s="1387"/>
      <c r="W17" s="672"/>
      <c r="X17" s="1013"/>
      <c r="Y17" s="1013"/>
      <c r="Z17" s="1013"/>
      <c r="AA17" s="1013"/>
      <c r="AB17" s="1013"/>
      <c r="AC17" s="1013"/>
      <c r="AD17" s="1013"/>
      <c r="AE17" s="1013"/>
      <c r="AF17" s="1013"/>
      <c r="AG17" s="1013"/>
      <c r="AH17" s="1013"/>
      <c r="AI17" s="1013"/>
      <c r="AJ17" s="1013"/>
      <c r="AK17" s="1013"/>
      <c r="AL17" s="1013"/>
      <c r="AM17" s="1013"/>
      <c r="AN17" s="1013"/>
      <c r="AO17" s="1013"/>
      <c r="AP17" s="1013"/>
      <c r="AQ17" s="1013"/>
      <c r="AR17" s="1013"/>
      <c r="AS17" s="1013"/>
      <c r="AT17" s="1013"/>
      <c r="AU17" s="1013"/>
      <c r="AV17" s="1013"/>
      <c r="AW17" s="1013"/>
      <c r="AX17" s="1013"/>
      <c r="AY17" s="1013"/>
      <c r="AZ17" s="1013"/>
      <c r="BA17" s="1013"/>
      <c r="BB17" s="1013"/>
      <c r="BC17" s="1013"/>
      <c r="BD17" s="1013"/>
      <c r="BE17" s="1013"/>
      <c r="BF17" s="1013"/>
      <c r="BG17" s="1013"/>
      <c r="BH17" s="1013"/>
      <c r="BI17" s="1013"/>
      <c r="BJ17" s="1013"/>
      <c r="BK17" s="1013"/>
      <c r="BL17" s="1013"/>
      <c r="BM17" s="1013"/>
      <c r="BN17" s="1013"/>
      <c r="BO17" s="1013"/>
      <c r="BP17" s="1013"/>
      <c r="BQ17" s="1013"/>
      <c r="BR17" s="1013"/>
      <c r="BS17" s="1013"/>
      <c r="BT17" s="1013"/>
      <c r="BU17" s="1013"/>
      <c r="BV17" s="1013"/>
      <c r="BW17" s="1013"/>
      <c r="BX17" s="1013"/>
      <c r="BY17" s="1013"/>
      <c r="BZ17" s="1013"/>
      <c r="CA17" s="1013"/>
      <c r="CB17" s="1013"/>
      <c r="CC17" s="1013"/>
      <c r="CD17" s="1013"/>
      <c r="CE17" s="1013"/>
      <c r="CF17" s="1013"/>
      <c r="CG17" s="1013"/>
      <c r="CH17" s="1013"/>
      <c r="CI17" s="1013"/>
      <c r="CJ17" s="1013"/>
      <c r="CK17" s="1013"/>
      <c r="CL17" s="1013"/>
      <c r="CM17" s="1013"/>
      <c r="CN17" s="1013"/>
      <c r="CO17" s="1013"/>
      <c r="CP17" s="1013"/>
      <c r="CQ17" s="1013"/>
      <c r="CR17" s="1013"/>
      <c r="CS17" s="1013"/>
      <c r="CT17" s="1013"/>
      <c r="CU17" s="1013"/>
      <c r="CV17" s="1013"/>
      <c r="CW17" s="1013"/>
      <c r="CX17" s="1013"/>
      <c r="CY17" s="1013"/>
      <c r="CZ17" s="1013"/>
      <c r="DA17" s="1013"/>
      <c r="DB17" s="1013"/>
      <c r="DC17" s="1013"/>
      <c r="DD17" s="1013"/>
      <c r="DE17" s="1013"/>
      <c r="DF17" s="1013"/>
      <c r="DG17" s="1013"/>
      <c r="DH17" s="1013"/>
      <c r="DI17" s="1013"/>
      <c r="DJ17" s="1013"/>
      <c r="DK17" s="1013"/>
      <c r="DL17" s="1013"/>
      <c r="DM17" s="1013"/>
      <c r="DN17" s="1013"/>
      <c r="DO17" s="1013"/>
      <c r="DP17" s="1013"/>
      <c r="DQ17" s="1013"/>
      <c r="DR17" s="1013"/>
      <c r="DS17" s="1013"/>
      <c r="DT17" s="1013"/>
      <c r="DU17" s="1013"/>
      <c r="DV17" s="1013"/>
      <c r="DW17" s="1013"/>
      <c r="DX17" s="1013"/>
      <c r="DY17" s="1013"/>
      <c r="DZ17" s="1013"/>
      <c r="EA17" s="1013"/>
      <c r="EB17" s="1013"/>
      <c r="EC17" s="1013"/>
      <c r="ED17" s="1013"/>
      <c r="EE17" s="1013"/>
      <c r="EF17" s="1013"/>
      <c r="EG17" s="1013"/>
      <c r="EH17" s="1013"/>
      <c r="EI17" s="1013"/>
      <c r="EJ17" s="1013"/>
      <c r="EK17" s="1013"/>
      <c r="EL17" s="1013"/>
      <c r="EM17" s="1013"/>
      <c r="EN17" s="1013"/>
      <c r="EO17" s="1013"/>
      <c r="EP17" s="1013"/>
      <c r="EQ17" s="1013"/>
      <c r="ER17" s="1013"/>
      <c r="ES17" s="1013"/>
      <c r="ET17" s="1013"/>
      <c r="EU17" s="1013"/>
      <c r="EV17" s="1013"/>
      <c r="EW17" s="1013"/>
      <c r="EX17" s="1013"/>
      <c r="EY17" s="1013"/>
      <c r="EZ17" s="1013"/>
      <c r="FA17" s="1013"/>
      <c r="FB17" s="1013"/>
      <c r="FC17" s="1013"/>
      <c r="FD17" s="1013"/>
      <c r="FE17" s="1013"/>
      <c r="FF17" s="1013"/>
      <c r="FG17" s="1013"/>
      <c r="FH17" s="1013"/>
      <c r="FI17" s="1013"/>
      <c r="FJ17" s="1013"/>
      <c r="FK17" s="1013"/>
      <c r="FL17" s="1013"/>
      <c r="FM17" s="1013"/>
      <c r="FN17" s="1013"/>
      <c r="FO17" s="1013"/>
      <c r="FP17" s="1013"/>
      <c r="FQ17" s="1013"/>
      <c r="FR17" s="1013"/>
      <c r="FS17" s="1013"/>
      <c r="FT17" s="1013"/>
      <c r="FU17" s="1013"/>
      <c r="FV17" s="1013"/>
      <c r="FW17" s="1013"/>
      <c r="FX17" s="1013"/>
      <c r="FY17" s="1013"/>
      <c r="FZ17" s="1013"/>
      <c r="GA17" s="1013"/>
      <c r="GB17" s="1013"/>
      <c r="GC17" s="1013"/>
      <c r="GD17" s="1013"/>
      <c r="GE17" s="1013"/>
      <c r="GF17" s="1013"/>
      <c r="GG17" s="1013"/>
      <c r="GH17" s="1013"/>
      <c r="GI17" s="1013"/>
      <c r="GJ17" s="1013"/>
      <c r="GK17" s="1013"/>
      <c r="GL17" s="1013"/>
      <c r="GM17" s="1013"/>
      <c r="GN17" s="1013"/>
      <c r="GO17" s="1013"/>
      <c r="GP17" s="1013"/>
      <c r="GQ17" s="1013"/>
      <c r="GR17" s="1013"/>
      <c r="GS17" s="1013"/>
      <c r="GT17" s="1013"/>
      <c r="GU17" s="1013"/>
      <c r="GV17" s="1013"/>
      <c r="GW17" s="1013"/>
      <c r="GX17" s="1013"/>
      <c r="GY17" s="1013"/>
      <c r="GZ17" s="1013"/>
      <c r="HA17" s="1013"/>
      <c r="HB17" s="1013"/>
      <c r="HC17" s="1013"/>
      <c r="HD17" s="1013"/>
      <c r="HE17" s="1013"/>
      <c r="HF17" s="1013"/>
      <c r="HG17" s="1013"/>
      <c r="HH17" s="1013"/>
      <c r="HI17" s="1013"/>
      <c r="HJ17" s="1013"/>
      <c r="HK17" s="1013"/>
      <c r="HL17" s="1013"/>
      <c r="HM17" s="1013"/>
      <c r="HN17" s="1013"/>
      <c r="HO17" s="1013"/>
      <c r="HP17" s="1013"/>
      <c r="HQ17" s="1013"/>
      <c r="HR17" s="1013"/>
      <c r="HS17" s="1013"/>
      <c r="HT17" s="1013"/>
      <c r="HU17" s="1013"/>
      <c r="HV17" s="1013"/>
      <c r="HW17" s="1013"/>
      <c r="HX17" s="1013"/>
      <c r="HY17" s="1013"/>
      <c r="HZ17" s="1013"/>
      <c r="IA17" s="1013"/>
      <c r="IB17" s="1013"/>
      <c r="IC17" s="1013"/>
      <c r="ID17" s="1013"/>
      <c r="IE17" s="1013"/>
      <c r="IF17" s="1013"/>
      <c r="IG17" s="1013"/>
      <c r="IH17" s="1013"/>
      <c r="II17" s="1013"/>
      <c r="IJ17" s="1013"/>
      <c r="IK17" s="1013"/>
      <c r="IL17" s="1013"/>
      <c r="IM17" s="1013"/>
      <c r="IN17" s="1013"/>
      <c r="IO17" s="1013"/>
      <c r="IP17" s="1013"/>
      <c r="IQ17" s="1013"/>
      <c r="IR17" s="1013"/>
      <c r="IS17" s="1013"/>
      <c r="IT17" s="1013"/>
      <c r="IU17" s="1013"/>
      <c r="IV17" s="1013"/>
      <c r="IW17" s="1013"/>
      <c r="IX17" s="1013"/>
      <c r="IY17" s="1013"/>
      <c r="IZ17" s="1013"/>
      <c r="JA17" s="1013"/>
      <c r="JB17" s="1013"/>
      <c r="JC17" s="1013"/>
      <c r="JD17" s="1013"/>
      <c r="JE17" s="1013"/>
      <c r="JF17" s="1013"/>
      <c r="JG17" s="1013"/>
      <c r="JH17" s="1013"/>
      <c r="JI17" s="1013"/>
      <c r="JJ17" s="1013"/>
      <c r="JK17" s="1013"/>
      <c r="JL17" s="1013"/>
      <c r="JM17" s="1013"/>
      <c r="JN17" s="1013"/>
      <c r="JO17" s="1013"/>
      <c r="JP17" s="1013"/>
      <c r="JQ17" s="1013"/>
      <c r="JR17" s="1013"/>
      <c r="JS17" s="1013"/>
      <c r="JT17" s="1013"/>
      <c r="JU17" s="1013"/>
      <c r="JV17" s="1013"/>
      <c r="JW17" s="1013"/>
      <c r="JX17" s="1013"/>
      <c r="JY17" s="1013"/>
      <c r="JZ17" s="1013"/>
      <c r="KA17" s="1013"/>
      <c r="KB17" s="1013"/>
      <c r="KC17" s="1013"/>
      <c r="KD17" s="1013"/>
      <c r="KE17" s="1013"/>
      <c r="KF17" s="1013"/>
      <c r="KG17" s="1013"/>
      <c r="KH17" s="1013"/>
      <c r="KI17" s="1013"/>
      <c r="KJ17" s="1013"/>
      <c r="KK17" s="1013"/>
      <c r="KL17" s="1013"/>
      <c r="KM17" s="1013"/>
      <c r="KN17" s="1013"/>
      <c r="KO17" s="1013"/>
      <c r="KP17" s="1013"/>
      <c r="KQ17" s="1013"/>
      <c r="KR17" s="1013"/>
      <c r="KS17" s="1013"/>
      <c r="KT17" s="1013"/>
      <c r="KU17" s="1013"/>
      <c r="KV17" s="1013"/>
      <c r="KW17" s="1013"/>
      <c r="KX17" s="1013"/>
      <c r="KY17" s="1013"/>
      <c r="KZ17" s="1013"/>
      <c r="LA17" s="1013"/>
      <c r="LB17" s="1013"/>
      <c r="LC17" s="1013"/>
      <c r="LD17" s="1013"/>
      <c r="LE17" s="1013"/>
      <c r="LF17" s="1013"/>
      <c r="LG17" s="1013"/>
      <c r="LH17" s="1013"/>
      <c r="LI17" s="1013"/>
      <c r="LJ17" s="1013"/>
      <c r="LK17" s="1013"/>
      <c r="LL17" s="1013"/>
      <c r="LM17" s="1013"/>
      <c r="LN17" s="1013"/>
      <c r="LO17" s="1013"/>
      <c r="LP17" s="1013"/>
      <c r="LQ17" s="1013"/>
      <c r="LR17" s="1013"/>
      <c r="LS17" s="1013"/>
      <c r="LT17" s="1013"/>
      <c r="LU17" s="1013"/>
      <c r="LV17" s="1013"/>
      <c r="LW17" s="1013"/>
      <c r="LX17" s="1013"/>
      <c r="LY17" s="1013"/>
      <c r="LZ17" s="1013"/>
      <c r="MA17" s="1013"/>
      <c r="MB17" s="1013"/>
      <c r="MC17" s="1013"/>
      <c r="MD17" s="1013"/>
      <c r="ME17" s="1013"/>
      <c r="MF17" s="1013"/>
      <c r="MG17" s="1013"/>
      <c r="MH17" s="1013"/>
      <c r="MI17" s="1013"/>
      <c r="MJ17" s="1013"/>
      <c r="MK17" s="1013"/>
      <c r="ML17" s="1013"/>
      <c r="MM17" s="1013"/>
      <c r="MN17" s="1013"/>
      <c r="MO17" s="1013"/>
      <c r="MP17" s="1013"/>
      <c r="MQ17" s="1013"/>
      <c r="MR17" s="1013"/>
      <c r="MS17" s="1013"/>
      <c r="MT17" s="1013"/>
      <c r="MU17" s="1013"/>
      <c r="MV17" s="1013"/>
      <c r="MW17" s="1013"/>
      <c r="MX17" s="1013"/>
      <c r="MY17" s="1013"/>
      <c r="MZ17" s="1013"/>
      <c r="NA17" s="1013"/>
      <c r="NB17" s="1013"/>
      <c r="NC17" s="1013"/>
      <c r="ND17" s="1013"/>
      <c r="NE17" s="1013"/>
      <c r="NF17" s="1013"/>
      <c r="NG17" s="1013"/>
      <c r="NH17" s="1013"/>
      <c r="NI17" s="1013"/>
      <c r="NJ17" s="1013"/>
      <c r="NK17" s="1013"/>
      <c r="NL17" s="1013"/>
      <c r="NM17" s="1013"/>
      <c r="NN17" s="1013"/>
      <c r="NO17" s="1013"/>
      <c r="NP17" s="1013"/>
      <c r="NQ17" s="1013"/>
      <c r="NR17" s="1013"/>
      <c r="NS17" s="1013"/>
      <c r="NT17" s="1013"/>
      <c r="NU17" s="1013"/>
      <c r="NV17" s="1013"/>
      <c r="NW17" s="1013"/>
      <c r="NX17" s="1013"/>
      <c r="NY17" s="1013"/>
      <c r="NZ17" s="1013"/>
      <c r="OA17" s="1013"/>
      <c r="OB17" s="1013"/>
      <c r="OC17" s="1013"/>
      <c r="OD17" s="1013"/>
      <c r="OE17" s="1013"/>
      <c r="OF17" s="1013"/>
      <c r="OG17" s="1013"/>
      <c r="OH17" s="1013"/>
      <c r="OI17" s="1013"/>
      <c r="OJ17" s="1013"/>
      <c r="OK17" s="1013"/>
      <c r="OL17" s="1013"/>
      <c r="OM17" s="1013"/>
      <c r="ON17" s="1013"/>
      <c r="OO17" s="1013"/>
      <c r="OP17" s="1013"/>
      <c r="OQ17" s="1013"/>
      <c r="OR17" s="1013"/>
      <c r="OS17" s="1013"/>
      <c r="OT17" s="1013"/>
      <c r="OU17" s="1013"/>
      <c r="OV17" s="1013"/>
      <c r="OW17" s="1013"/>
      <c r="OX17" s="1013"/>
      <c r="OY17" s="1013"/>
      <c r="OZ17" s="1013"/>
      <c r="PA17" s="1013"/>
      <c r="PB17" s="1013"/>
      <c r="PC17" s="1013"/>
      <c r="PD17" s="1013"/>
      <c r="PE17" s="1013"/>
      <c r="PF17" s="1013"/>
      <c r="PG17" s="1013"/>
      <c r="PH17" s="1013"/>
      <c r="PI17" s="1013"/>
      <c r="PJ17" s="1013"/>
      <c r="PK17" s="1013"/>
      <c r="PL17" s="1013"/>
      <c r="PM17" s="1013"/>
      <c r="PN17" s="1013"/>
      <c r="PO17" s="1013"/>
      <c r="PP17" s="1013"/>
      <c r="PQ17" s="1013"/>
      <c r="PR17" s="1013"/>
      <c r="PS17" s="1013"/>
      <c r="PT17" s="1013"/>
      <c r="PU17" s="1013"/>
      <c r="PV17" s="1013"/>
      <c r="PW17" s="1013"/>
      <c r="PX17" s="1013"/>
      <c r="PY17" s="1013"/>
      <c r="PZ17" s="1013"/>
      <c r="QA17" s="1013"/>
      <c r="QB17" s="1013"/>
      <c r="QC17" s="1013"/>
      <c r="QD17" s="1013"/>
      <c r="QE17" s="1013"/>
      <c r="QF17" s="1013"/>
      <c r="QG17" s="1013"/>
      <c r="QH17" s="1013"/>
      <c r="QI17" s="1013"/>
      <c r="QJ17" s="1013"/>
      <c r="QK17" s="1013"/>
      <c r="QL17" s="1013"/>
      <c r="QM17" s="1013"/>
      <c r="QN17" s="1013"/>
      <c r="QO17" s="1013"/>
      <c r="QP17" s="1013"/>
      <c r="QQ17" s="1013"/>
      <c r="QR17" s="1013"/>
      <c r="QS17" s="1013"/>
      <c r="QT17" s="1013"/>
      <c r="QU17" s="1013"/>
      <c r="QV17" s="1013"/>
      <c r="QW17" s="1013"/>
      <c r="QX17" s="1013"/>
      <c r="QY17" s="1013"/>
      <c r="QZ17" s="1013"/>
      <c r="RA17" s="1013"/>
      <c r="RB17" s="1013"/>
      <c r="RC17" s="1013"/>
      <c r="RD17" s="1013"/>
      <c r="RE17" s="1013"/>
      <c r="RF17" s="1013"/>
      <c r="RG17" s="1013"/>
      <c r="RH17" s="1013"/>
      <c r="RI17" s="1013"/>
      <c r="RJ17" s="1013"/>
      <c r="RK17" s="1013"/>
      <c r="RL17" s="1013"/>
      <c r="RM17" s="1013"/>
      <c r="RN17" s="1013"/>
      <c r="RO17" s="1013"/>
      <c r="RP17" s="1013"/>
      <c r="RQ17" s="1013"/>
      <c r="RR17" s="1013"/>
      <c r="RS17" s="1013"/>
      <c r="RT17" s="1013"/>
      <c r="RU17" s="1013"/>
      <c r="RV17" s="1013"/>
      <c r="RW17" s="1013"/>
      <c r="RX17" s="1013"/>
      <c r="RY17" s="1013"/>
      <c r="RZ17" s="1013"/>
      <c r="SA17" s="1013"/>
      <c r="SB17" s="1013"/>
      <c r="SC17" s="1013"/>
      <c r="SD17" s="1013"/>
      <c r="SE17" s="1013"/>
      <c r="SF17" s="1013"/>
      <c r="SG17" s="1013"/>
      <c r="SH17" s="1013"/>
      <c r="SI17" s="1013"/>
      <c r="SJ17" s="1013"/>
      <c r="SK17" s="1013"/>
      <c r="SL17" s="1013"/>
      <c r="SM17" s="1013"/>
      <c r="SN17" s="1013"/>
      <c r="SO17" s="1013"/>
      <c r="SP17" s="1013"/>
      <c r="SQ17" s="1013"/>
      <c r="SR17" s="1013"/>
      <c r="SS17" s="1013"/>
      <c r="ST17" s="1013"/>
      <c r="SU17" s="1013"/>
      <c r="SV17" s="1013"/>
      <c r="SW17" s="1013"/>
      <c r="SX17" s="1013"/>
      <c r="SY17" s="1013"/>
      <c r="SZ17" s="1013"/>
      <c r="TA17" s="1013"/>
      <c r="TB17" s="1013"/>
      <c r="TC17" s="1013"/>
      <c r="TD17" s="1013"/>
      <c r="TE17" s="1013"/>
      <c r="TF17" s="1013"/>
      <c r="TG17" s="1013"/>
      <c r="TH17" s="1013"/>
      <c r="TI17" s="1013"/>
      <c r="TJ17" s="1013"/>
      <c r="TK17" s="1013"/>
      <c r="TL17" s="1013"/>
      <c r="TM17" s="1013"/>
      <c r="TN17" s="1013"/>
      <c r="TO17" s="1013"/>
      <c r="TP17" s="1013"/>
      <c r="TQ17" s="1013"/>
      <c r="TR17" s="1013"/>
      <c r="TS17" s="1013"/>
      <c r="TT17" s="1013"/>
      <c r="TU17" s="1013"/>
      <c r="TV17" s="1013"/>
      <c r="TW17" s="1013"/>
      <c r="TX17" s="1013"/>
      <c r="TY17" s="1013"/>
      <c r="TZ17" s="1013"/>
      <c r="UA17" s="1013"/>
      <c r="UB17" s="1013"/>
      <c r="UC17" s="1013"/>
      <c r="UD17" s="1013"/>
      <c r="UE17" s="1013"/>
      <c r="UF17" s="1013"/>
      <c r="UG17" s="1013"/>
      <c r="UH17" s="1013"/>
      <c r="UI17" s="1013"/>
      <c r="UJ17" s="1013"/>
      <c r="UK17" s="1013"/>
      <c r="UL17" s="1013"/>
      <c r="UM17" s="1013"/>
      <c r="UN17" s="1013"/>
      <c r="UO17" s="1013"/>
      <c r="UP17" s="1013"/>
      <c r="UQ17" s="1013"/>
      <c r="UR17" s="1013"/>
      <c r="US17" s="1013"/>
      <c r="UT17" s="1013"/>
      <c r="UU17" s="1013"/>
      <c r="UV17" s="1013"/>
      <c r="UW17" s="1013"/>
      <c r="UX17" s="1013"/>
      <c r="UY17" s="1013"/>
      <c r="UZ17" s="1013"/>
      <c r="VA17" s="1013"/>
      <c r="VB17" s="1013"/>
      <c r="VC17" s="1013"/>
      <c r="VD17" s="1013"/>
      <c r="VE17" s="1013"/>
      <c r="VF17" s="1013"/>
      <c r="VG17" s="1013"/>
      <c r="VH17" s="1013"/>
      <c r="VI17" s="1013"/>
      <c r="VJ17" s="1013"/>
      <c r="VK17" s="1013"/>
      <c r="VL17" s="1013"/>
      <c r="VM17" s="1013"/>
      <c r="VN17" s="1013"/>
      <c r="VO17" s="1013"/>
      <c r="VP17" s="1013"/>
      <c r="VQ17" s="1013"/>
      <c r="VR17" s="1013"/>
      <c r="VS17" s="1013"/>
      <c r="VT17" s="1013"/>
      <c r="VU17" s="1013"/>
      <c r="VV17" s="1013"/>
      <c r="VW17" s="1013"/>
      <c r="VX17" s="1013"/>
      <c r="VY17" s="1013"/>
      <c r="VZ17" s="1013"/>
      <c r="WA17" s="1013"/>
      <c r="WB17" s="1013"/>
      <c r="WC17" s="1013"/>
      <c r="WD17" s="1013"/>
      <c r="WE17" s="1013"/>
      <c r="WF17" s="1013"/>
      <c r="WG17" s="1013"/>
      <c r="WH17" s="1013"/>
      <c r="WI17" s="1013"/>
      <c r="WJ17" s="1013"/>
      <c r="WK17" s="1013"/>
      <c r="WL17" s="1013"/>
      <c r="WM17" s="1013"/>
      <c r="WN17" s="1013"/>
      <c r="WO17" s="1013"/>
      <c r="WP17" s="1013"/>
      <c r="WQ17" s="1013"/>
      <c r="WR17" s="1013"/>
      <c r="WS17" s="1013"/>
      <c r="WT17" s="1013"/>
      <c r="WU17" s="1013"/>
      <c r="WV17" s="1013"/>
      <c r="WW17" s="1013"/>
      <c r="WX17" s="1013"/>
      <c r="WY17" s="1013"/>
      <c r="WZ17" s="1013"/>
      <c r="XA17" s="1013"/>
      <c r="XB17" s="1013"/>
      <c r="XC17" s="1013"/>
      <c r="XD17" s="1013"/>
      <c r="XE17" s="1013"/>
      <c r="XF17" s="1013"/>
      <c r="XG17" s="1013"/>
      <c r="XH17" s="1013"/>
      <c r="XI17" s="1013"/>
      <c r="XJ17" s="1013"/>
      <c r="XK17" s="1013"/>
      <c r="XL17" s="1013"/>
      <c r="XM17" s="1013"/>
      <c r="XN17" s="1013"/>
      <c r="XO17" s="1013"/>
      <c r="XP17" s="1013"/>
      <c r="XQ17" s="1013"/>
      <c r="XR17" s="1013"/>
      <c r="XS17" s="1013"/>
      <c r="XT17" s="1013"/>
      <c r="XU17" s="1013"/>
      <c r="XV17" s="1013"/>
      <c r="XW17" s="1013"/>
      <c r="XX17" s="1013"/>
      <c r="XY17" s="1013"/>
      <c r="XZ17" s="1013"/>
      <c r="YA17" s="1013"/>
      <c r="YB17" s="1013"/>
      <c r="YC17" s="1013"/>
      <c r="YD17" s="1013"/>
      <c r="YE17" s="1013"/>
      <c r="YF17" s="1013"/>
      <c r="YG17" s="1013"/>
      <c r="YH17" s="1013"/>
      <c r="YI17" s="1013"/>
      <c r="YJ17" s="1013"/>
      <c r="YK17" s="1013"/>
      <c r="YL17" s="1013"/>
      <c r="YM17" s="1013"/>
      <c r="YN17" s="1013"/>
      <c r="YO17" s="1013"/>
      <c r="YP17" s="1013"/>
      <c r="YQ17" s="1013"/>
      <c r="YR17" s="1013"/>
      <c r="YS17" s="1013"/>
      <c r="YT17" s="1013"/>
      <c r="YU17" s="1013"/>
      <c r="YV17" s="1013"/>
      <c r="YW17" s="1013"/>
      <c r="YX17" s="1013"/>
      <c r="YY17" s="1013"/>
      <c r="YZ17" s="1013"/>
      <c r="ZA17" s="1013"/>
      <c r="ZB17" s="1013"/>
      <c r="ZC17" s="1013"/>
      <c r="ZD17" s="1013"/>
      <c r="ZE17" s="1013"/>
    </row>
    <row r="18" spans="1:681">
      <c r="A18" s="1013"/>
      <c r="B18" s="1013"/>
      <c r="C18" s="1013"/>
      <c r="D18" s="1013"/>
      <c r="E18" s="1013"/>
      <c r="F18" s="711"/>
      <c r="G18" s="1013"/>
      <c r="H18" s="1013"/>
      <c r="I18" s="1013"/>
      <c r="J18" s="1013"/>
      <c r="K18" s="1013"/>
      <c r="L18" s="1013"/>
      <c r="M18" s="1013"/>
      <c r="N18" s="1387"/>
      <c r="O18" s="1013"/>
      <c r="P18" s="1013"/>
      <c r="Q18" s="1013"/>
      <c r="R18" s="745"/>
      <c r="S18" s="1387"/>
      <c r="T18" s="1387"/>
      <c r="U18" s="1387"/>
      <c r="V18" s="1387"/>
      <c r="W18" s="672"/>
      <c r="X18" s="1013"/>
      <c r="Y18" s="1013"/>
      <c r="Z18" s="1013"/>
      <c r="AA18" s="1013"/>
      <c r="AB18" s="1013"/>
      <c r="AC18" s="1013"/>
      <c r="AD18" s="1013"/>
      <c r="AE18" s="1013"/>
      <c r="AF18" s="1013"/>
      <c r="AG18" s="1013"/>
      <c r="AH18" s="1013"/>
      <c r="AI18" s="1013"/>
      <c r="AJ18" s="1013"/>
      <c r="AK18" s="1013"/>
      <c r="AL18" s="1013"/>
      <c r="AM18" s="1013"/>
      <c r="AN18" s="1013"/>
      <c r="AO18" s="1013"/>
      <c r="AP18" s="1013"/>
      <c r="AQ18" s="1013"/>
      <c r="AR18" s="1013"/>
      <c r="AS18" s="1013"/>
      <c r="AT18" s="1013"/>
      <c r="AU18" s="1013"/>
      <c r="AV18" s="1013"/>
      <c r="AW18" s="1013"/>
      <c r="AX18" s="1013"/>
      <c r="AY18" s="1013"/>
      <c r="AZ18" s="1013"/>
      <c r="BA18" s="1013"/>
      <c r="BB18" s="1013"/>
      <c r="BC18" s="1013"/>
      <c r="BD18" s="1013"/>
      <c r="BE18" s="1013"/>
      <c r="BF18" s="1013"/>
      <c r="BG18" s="1013"/>
      <c r="BH18" s="1013"/>
      <c r="BI18" s="1013"/>
      <c r="BJ18" s="1013"/>
      <c r="BK18" s="1013"/>
      <c r="BL18" s="1013"/>
      <c r="BM18" s="1013"/>
      <c r="BN18" s="1013"/>
      <c r="BO18" s="1013"/>
      <c r="BP18" s="1013"/>
      <c r="BQ18" s="1013"/>
      <c r="BR18" s="1013"/>
      <c r="BS18" s="1013"/>
      <c r="BT18" s="1013"/>
      <c r="BU18" s="1013"/>
      <c r="BV18" s="1013"/>
      <c r="BW18" s="1013"/>
      <c r="BX18" s="1013"/>
      <c r="BY18" s="1013"/>
      <c r="BZ18" s="1013"/>
      <c r="CA18" s="1013"/>
      <c r="CB18" s="1013"/>
      <c r="CC18" s="1013"/>
      <c r="CD18" s="1013"/>
      <c r="CE18" s="1013"/>
      <c r="CF18" s="1013"/>
      <c r="CG18" s="1013"/>
      <c r="CH18" s="1013"/>
      <c r="CI18" s="1013"/>
      <c r="CJ18" s="1013"/>
      <c r="CK18" s="1013"/>
      <c r="CL18" s="1013"/>
      <c r="CM18" s="1013"/>
      <c r="CN18" s="1013"/>
      <c r="CO18" s="1013"/>
      <c r="CP18" s="1013"/>
      <c r="CQ18" s="1013"/>
      <c r="CR18" s="1013"/>
      <c r="CS18" s="1013"/>
      <c r="CT18" s="1013"/>
      <c r="CU18" s="1013"/>
      <c r="CV18" s="1013"/>
      <c r="CW18" s="1013"/>
      <c r="CX18" s="1013"/>
      <c r="CY18" s="1013"/>
      <c r="CZ18" s="1013"/>
      <c r="DA18" s="1013"/>
      <c r="DB18" s="1013"/>
      <c r="DC18" s="1013"/>
      <c r="DD18" s="1013"/>
      <c r="DE18" s="1013"/>
      <c r="DF18" s="1013"/>
      <c r="DG18" s="1013"/>
      <c r="DH18" s="1013"/>
      <c r="DI18" s="1013"/>
      <c r="DJ18" s="1013"/>
      <c r="DK18" s="1013"/>
      <c r="DL18" s="1013"/>
      <c r="DM18" s="1013"/>
      <c r="DN18" s="1013"/>
      <c r="DO18" s="1013"/>
      <c r="DP18" s="1013"/>
      <c r="DQ18" s="1013"/>
      <c r="DR18" s="1013"/>
      <c r="DS18" s="1013"/>
      <c r="DT18" s="1013"/>
      <c r="DU18" s="1013"/>
      <c r="DV18" s="1013"/>
      <c r="DW18" s="1013"/>
      <c r="DX18" s="1013"/>
      <c r="DY18" s="1013"/>
      <c r="DZ18" s="1013"/>
      <c r="EA18" s="1013"/>
      <c r="EB18" s="1013"/>
      <c r="EC18" s="1013"/>
      <c r="ED18" s="1013"/>
      <c r="EE18" s="1013"/>
      <c r="EF18" s="1013"/>
      <c r="EG18" s="1013"/>
      <c r="EH18" s="1013"/>
      <c r="EI18" s="1013"/>
      <c r="EJ18" s="1013"/>
      <c r="EK18" s="1013"/>
      <c r="EL18" s="1013"/>
      <c r="EM18" s="1013"/>
      <c r="EN18" s="1013"/>
      <c r="EO18" s="1013"/>
      <c r="EP18" s="1013"/>
      <c r="EQ18" s="1013"/>
      <c r="ER18" s="1013"/>
      <c r="ES18" s="1013"/>
      <c r="ET18" s="1013"/>
      <c r="EU18" s="1013"/>
      <c r="EV18" s="1013"/>
      <c r="EW18" s="1013"/>
      <c r="EX18" s="1013"/>
      <c r="EY18" s="1013"/>
      <c r="EZ18" s="1013"/>
      <c r="FA18" s="1013"/>
      <c r="FB18" s="1013"/>
      <c r="FC18" s="1013"/>
      <c r="FD18" s="1013"/>
      <c r="FE18" s="1013"/>
      <c r="FF18" s="1013"/>
      <c r="FG18" s="1013"/>
      <c r="FH18" s="1013"/>
      <c r="FI18" s="1013"/>
      <c r="FJ18" s="1013"/>
      <c r="FK18" s="1013"/>
      <c r="FL18" s="1013"/>
      <c r="FM18" s="1013"/>
      <c r="FN18" s="1013"/>
      <c r="FO18" s="1013"/>
      <c r="FP18" s="1013"/>
      <c r="FQ18" s="1013"/>
      <c r="FR18" s="1013"/>
      <c r="FS18" s="1013"/>
      <c r="FT18" s="1013"/>
      <c r="FU18" s="1013"/>
      <c r="FV18" s="1013"/>
      <c r="FW18" s="1013"/>
      <c r="FX18" s="1013"/>
      <c r="FY18" s="1013"/>
      <c r="FZ18" s="1013"/>
      <c r="GA18" s="1013"/>
      <c r="GB18" s="1013"/>
      <c r="GC18" s="1013"/>
      <c r="GD18" s="1013"/>
      <c r="GE18" s="1013"/>
      <c r="GF18" s="1013"/>
      <c r="GG18" s="1013"/>
      <c r="GH18" s="1013"/>
      <c r="GI18" s="1013"/>
      <c r="GJ18" s="1013"/>
      <c r="GK18" s="1013"/>
      <c r="GL18" s="1013"/>
      <c r="GM18" s="1013"/>
      <c r="GN18" s="1013"/>
      <c r="GO18" s="1013"/>
      <c r="GP18" s="1013"/>
      <c r="GQ18" s="1013"/>
      <c r="GR18" s="1013"/>
      <c r="GS18" s="1013"/>
      <c r="GT18" s="1013"/>
      <c r="GU18" s="1013"/>
      <c r="GV18" s="1013"/>
      <c r="GW18" s="1013"/>
      <c r="GX18" s="1013"/>
      <c r="GY18" s="1013"/>
      <c r="GZ18" s="1013"/>
      <c r="HA18" s="1013"/>
      <c r="HB18" s="1013"/>
      <c r="HC18" s="1013"/>
      <c r="HD18" s="1013"/>
      <c r="HE18" s="1013"/>
      <c r="HF18" s="1013"/>
      <c r="HG18" s="1013"/>
      <c r="HH18" s="1013"/>
      <c r="HI18" s="1013"/>
      <c r="HJ18" s="1013"/>
      <c r="HK18" s="1013"/>
      <c r="HL18" s="1013"/>
      <c r="HM18" s="1013"/>
      <c r="HN18" s="1013"/>
      <c r="HO18" s="1013"/>
      <c r="HP18" s="1013"/>
      <c r="HQ18" s="1013"/>
      <c r="HR18" s="1013"/>
      <c r="HS18" s="1013"/>
      <c r="HT18" s="1013"/>
      <c r="HU18" s="1013"/>
      <c r="HV18" s="1013"/>
      <c r="HW18" s="1013"/>
      <c r="HX18" s="1013"/>
      <c r="HY18" s="1013"/>
      <c r="HZ18" s="1013"/>
      <c r="IA18" s="1013"/>
      <c r="IB18" s="1013"/>
      <c r="IC18" s="1013"/>
      <c r="ID18" s="1013"/>
      <c r="IE18" s="1013"/>
      <c r="IF18" s="1013"/>
      <c r="IG18" s="1013"/>
      <c r="IH18" s="1013"/>
      <c r="II18" s="1013"/>
      <c r="IJ18" s="1013"/>
      <c r="IK18" s="1013"/>
      <c r="IL18" s="1013"/>
      <c r="IM18" s="1013"/>
      <c r="IN18" s="1013"/>
      <c r="IO18" s="1013"/>
      <c r="IP18" s="1013"/>
      <c r="IQ18" s="1013"/>
      <c r="IR18" s="1013"/>
      <c r="IS18" s="1013"/>
      <c r="IT18" s="1013"/>
      <c r="IU18" s="1013"/>
      <c r="IV18" s="1013"/>
      <c r="IW18" s="1013"/>
      <c r="IX18" s="1013"/>
      <c r="IY18" s="1013"/>
      <c r="IZ18" s="1013"/>
      <c r="JA18" s="1013"/>
      <c r="JB18" s="1013"/>
      <c r="JC18" s="1013"/>
      <c r="JD18" s="1013"/>
      <c r="JE18" s="1013"/>
      <c r="JF18" s="1013"/>
      <c r="JG18" s="1013"/>
      <c r="JH18" s="1013"/>
      <c r="JI18" s="1013"/>
      <c r="JJ18" s="1013"/>
      <c r="JK18" s="1013"/>
      <c r="JL18" s="1013"/>
      <c r="JM18" s="1013"/>
      <c r="JN18" s="1013"/>
      <c r="JO18" s="1013"/>
      <c r="JP18" s="1013"/>
      <c r="JQ18" s="1013"/>
      <c r="JR18" s="1013"/>
      <c r="JS18" s="1013"/>
      <c r="JT18" s="1013"/>
      <c r="JU18" s="1013"/>
      <c r="JV18" s="1013"/>
      <c r="JW18" s="1013"/>
      <c r="JX18" s="1013"/>
      <c r="JY18" s="1013"/>
      <c r="JZ18" s="1013"/>
      <c r="KA18" s="1013"/>
      <c r="KB18" s="1013"/>
      <c r="KC18" s="1013"/>
      <c r="KD18" s="1013"/>
      <c r="KE18" s="1013"/>
      <c r="KF18" s="1013"/>
      <c r="KG18" s="1013"/>
      <c r="KH18" s="1013"/>
      <c r="KI18" s="1013"/>
      <c r="KJ18" s="1013"/>
      <c r="KK18" s="1013"/>
      <c r="KL18" s="1013"/>
      <c r="KM18" s="1013"/>
      <c r="KN18" s="1013"/>
      <c r="KO18" s="1013"/>
      <c r="KP18" s="1013"/>
      <c r="KQ18" s="1013"/>
      <c r="KR18" s="1013"/>
      <c r="KS18" s="1013"/>
      <c r="KT18" s="1013"/>
      <c r="KU18" s="1013"/>
      <c r="KV18" s="1013"/>
      <c r="KW18" s="1013"/>
      <c r="KX18" s="1013"/>
      <c r="KY18" s="1013"/>
      <c r="KZ18" s="1013"/>
      <c r="LA18" s="1013"/>
      <c r="LB18" s="1013"/>
      <c r="LC18" s="1013"/>
      <c r="LD18" s="1013"/>
      <c r="LE18" s="1013"/>
      <c r="LF18" s="1013"/>
      <c r="LG18" s="1013"/>
      <c r="LH18" s="1013"/>
      <c r="LI18" s="1013"/>
      <c r="LJ18" s="1013"/>
      <c r="LK18" s="1013"/>
      <c r="LL18" s="1013"/>
      <c r="LM18" s="1013"/>
      <c r="LN18" s="1013"/>
      <c r="LO18" s="1013"/>
      <c r="LP18" s="1013"/>
      <c r="LQ18" s="1013"/>
      <c r="LR18" s="1013"/>
      <c r="LS18" s="1013"/>
      <c r="LT18" s="1013"/>
      <c r="LU18" s="1013"/>
      <c r="LV18" s="1013"/>
      <c r="LW18" s="1013"/>
      <c r="LX18" s="1013"/>
      <c r="LY18" s="1013"/>
      <c r="LZ18" s="1013"/>
      <c r="MA18" s="1013"/>
      <c r="MB18" s="1013"/>
      <c r="MC18" s="1013"/>
      <c r="MD18" s="1013"/>
      <c r="ME18" s="1013"/>
      <c r="MF18" s="1013"/>
      <c r="MG18" s="1013"/>
      <c r="MH18" s="1013"/>
      <c r="MI18" s="1013"/>
      <c r="MJ18" s="1013"/>
      <c r="MK18" s="1013"/>
      <c r="ML18" s="1013"/>
      <c r="MM18" s="1013"/>
      <c r="MN18" s="1013"/>
      <c r="MO18" s="1013"/>
      <c r="MP18" s="1013"/>
      <c r="MQ18" s="1013"/>
      <c r="MR18" s="1013"/>
      <c r="MS18" s="1013"/>
      <c r="MT18" s="1013"/>
      <c r="MU18" s="1013"/>
      <c r="MV18" s="1013"/>
      <c r="MW18" s="1013"/>
      <c r="MX18" s="1013"/>
      <c r="MY18" s="1013"/>
      <c r="MZ18" s="1013"/>
      <c r="NA18" s="1013"/>
      <c r="NB18" s="1013"/>
      <c r="NC18" s="1013"/>
      <c r="ND18" s="1013"/>
      <c r="NE18" s="1013"/>
      <c r="NF18" s="1013"/>
      <c r="NG18" s="1013"/>
      <c r="NH18" s="1013"/>
      <c r="NI18" s="1013"/>
      <c r="NJ18" s="1013"/>
      <c r="NK18" s="1013"/>
      <c r="NL18" s="1013"/>
      <c r="NM18" s="1013"/>
      <c r="NN18" s="1013"/>
      <c r="NO18" s="1013"/>
      <c r="NP18" s="1013"/>
      <c r="NQ18" s="1013"/>
      <c r="NR18" s="1013"/>
      <c r="NS18" s="1013"/>
      <c r="NT18" s="1013"/>
      <c r="NU18" s="1013"/>
      <c r="NV18" s="1013"/>
      <c r="NW18" s="1013"/>
      <c r="NX18" s="1013"/>
      <c r="NY18" s="1013"/>
      <c r="NZ18" s="1013"/>
      <c r="OA18" s="1013"/>
      <c r="OB18" s="1013"/>
      <c r="OC18" s="1013"/>
      <c r="OD18" s="1013"/>
      <c r="OE18" s="1013"/>
      <c r="OF18" s="1013"/>
      <c r="OG18" s="1013"/>
      <c r="OH18" s="1013"/>
      <c r="OI18" s="1013"/>
      <c r="OJ18" s="1013"/>
      <c r="OK18" s="1013"/>
      <c r="OL18" s="1013"/>
      <c r="OM18" s="1013"/>
      <c r="ON18" s="1013"/>
      <c r="OO18" s="1013"/>
      <c r="OP18" s="1013"/>
      <c r="OQ18" s="1013"/>
      <c r="OR18" s="1013"/>
      <c r="OS18" s="1013"/>
      <c r="OT18" s="1013"/>
      <c r="OU18" s="1013"/>
      <c r="OV18" s="1013"/>
      <c r="OW18" s="1013"/>
      <c r="OX18" s="1013"/>
      <c r="OY18" s="1013"/>
      <c r="OZ18" s="1013"/>
      <c r="PA18" s="1013"/>
      <c r="PB18" s="1013"/>
      <c r="PC18" s="1013"/>
      <c r="PD18" s="1013"/>
      <c r="PE18" s="1013"/>
      <c r="PF18" s="1013"/>
      <c r="PG18" s="1013"/>
      <c r="PH18" s="1013"/>
      <c r="PI18" s="1013"/>
      <c r="PJ18" s="1013"/>
      <c r="PK18" s="1013"/>
      <c r="PL18" s="1013"/>
      <c r="PM18" s="1013"/>
      <c r="PN18" s="1013"/>
      <c r="PO18" s="1013"/>
      <c r="PP18" s="1013"/>
      <c r="PQ18" s="1013"/>
      <c r="PR18" s="1013"/>
      <c r="PS18" s="1013"/>
      <c r="PT18" s="1013"/>
      <c r="PU18" s="1013"/>
      <c r="PV18" s="1013"/>
      <c r="PW18" s="1013"/>
      <c r="PX18" s="1013"/>
      <c r="PY18" s="1013"/>
      <c r="PZ18" s="1013"/>
      <c r="QA18" s="1013"/>
      <c r="QB18" s="1013"/>
      <c r="QC18" s="1013"/>
      <c r="QD18" s="1013"/>
      <c r="QE18" s="1013"/>
      <c r="QF18" s="1013"/>
      <c r="QG18" s="1013"/>
      <c r="QH18" s="1013"/>
      <c r="QI18" s="1013"/>
      <c r="QJ18" s="1013"/>
      <c r="QK18" s="1013"/>
      <c r="QL18" s="1013"/>
      <c r="QM18" s="1013"/>
      <c r="QN18" s="1013"/>
      <c r="QO18" s="1013"/>
      <c r="QP18" s="1013"/>
      <c r="QQ18" s="1013"/>
      <c r="QR18" s="1013"/>
      <c r="QS18" s="1013"/>
      <c r="QT18" s="1013"/>
      <c r="QU18" s="1013"/>
      <c r="QV18" s="1013"/>
      <c r="QW18" s="1013"/>
      <c r="QX18" s="1013"/>
      <c r="QY18" s="1013"/>
      <c r="QZ18" s="1013"/>
      <c r="RA18" s="1013"/>
      <c r="RB18" s="1013"/>
      <c r="RC18" s="1013"/>
      <c r="RD18" s="1013"/>
      <c r="RE18" s="1013"/>
      <c r="RF18" s="1013"/>
      <c r="RG18" s="1013"/>
      <c r="RH18" s="1013"/>
      <c r="RI18" s="1013"/>
      <c r="RJ18" s="1013"/>
      <c r="RK18" s="1013"/>
      <c r="RL18" s="1013"/>
      <c r="RM18" s="1013"/>
      <c r="RN18" s="1013"/>
      <c r="RO18" s="1013"/>
      <c r="RP18" s="1013"/>
      <c r="RQ18" s="1013"/>
      <c r="RR18" s="1013"/>
      <c r="RS18" s="1013"/>
      <c r="RT18" s="1013"/>
      <c r="RU18" s="1013"/>
      <c r="RV18" s="1013"/>
      <c r="RW18" s="1013"/>
      <c r="RX18" s="1013"/>
      <c r="RY18" s="1013"/>
      <c r="RZ18" s="1013"/>
      <c r="SA18" s="1013"/>
      <c r="SB18" s="1013"/>
      <c r="SC18" s="1013"/>
      <c r="SD18" s="1013"/>
      <c r="SE18" s="1013"/>
      <c r="SF18" s="1013"/>
      <c r="SG18" s="1013"/>
      <c r="SH18" s="1013"/>
      <c r="SI18" s="1013"/>
      <c r="SJ18" s="1013"/>
      <c r="SK18" s="1013"/>
      <c r="SL18" s="1013"/>
      <c r="SM18" s="1013"/>
      <c r="SN18" s="1013"/>
      <c r="SO18" s="1013"/>
      <c r="SP18" s="1013"/>
      <c r="SQ18" s="1013"/>
      <c r="SR18" s="1013"/>
      <c r="SS18" s="1013"/>
      <c r="ST18" s="1013"/>
      <c r="SU18" s="1013"/>
      <c r="SV18" s="1013"/>
      <c r="SW18" s="1013"/>
      <c r="SX18" s="1013"/>
      <c r="SY18" s="1013"/>
      <c r="SZ18" s="1013"/>
      <c r="TA18" s="1013"/>
      <c r="TB18" s="1013"/>
      <c r="TC18" s="1013"/>
      <c r="TD18" s="1013"/>
      <c r="TE18" s="1013"/>
      <c r="TF18" s="1013"/>
      <c r="TG18" s="1013"/>
      <c r="TH18" s="1013"/>
      <c r="TI18" s="1013"/>
      <c r="TJ18" s="1013"/>
      <c r="TK18" s="1013"/>
      <c r="TL18" s="1013"/>
      <c r="TM18" s="1013"/>
      <c r="TN18" s="1013"/>
      <c r="TO18" s="1013"/>
      <c r="TP18" s="1013"/>
      <c r="TQ18" s="1013"/>
      <c r="TR18" s="1013"/>
      <c r="TS18" s="1013"/>
      <c r="TT18" s="1013"/>
      <c r="TU18" s="1013"/>
      <c r="TV18" s="1013"/>
      <c r="TW18" s="1013"/>
      <c r="TX18" s="1013"/>
      <c r="TY18" s="1013"/>
      <c r="TZ18" s="1013"/>
      <c r="UA18" s="1013"/>
      <c r="UB18" s="1013"/>
      <c r="UC18" s="1013"/>
      <c r="UD18" s="1013"/>
      <c r="UE18" s="1013"/>
      <c r="UF18" s="1013"/>
      <c r="UG18" s="1013"/>
      <c r="UH18" s="1013"/>
      <c r="UI18" s="1013"/>
      <c r="UJ18" s="1013"/>
      <c r="UK18" s="1013"/>
      <c r="UL18" s="1013"/>
      <c r="UM18" s="1013"/>
      <c r="UN18" s="1013"/>
      <c r="UO18" s="1013"/>
      <c r="UP18" s="1013"/>
      <c r="UQ18" s="1013"/>
      <c r="UR18" s="1013"/>
      <c r="US18" s="1013"/>
      <c r="UT18" s="1013"/>
      <c r="UU18" s="1013"/>
      <c r="UV18" s="1013"/>
      <c r="UW18" s="1013"/>
      <c r="UX18" s="1013"/>
      <c r="UY18" s="1013"/>
      <c r="UZ18" s="1013"/>
      <c r="VA18" s="1013"/>
      <c r="VB18" s="1013"/>
      <c r="VC18" s="1013"/>
      <c r="VD18" s="1013"/>
      <c r="VE18" s="1013"/>
      <c r="VF18" s="1013"/>
      <c r="VG18" s="1013"/>
      <c r="VH18" s="1013"/>
      <c r="VI18" s="1013"/>
      <c r="VJ18" s="1013"/>
      <c r="VK18" s="1013"/>
      <c r="VL18" s="1013"/>
      <c r="VM18" s="1013"/>
      <c r="VN18" s="1013"/>
      <c r="VO18" s="1013"/>
      <c r="VP18" s="1013"/>
      <c r="VQ18" s="1013"/>
      <c r="VR18" s="1013"/>
      <c r="VS18" s="1013"/>
      <c r="VT18" s="1013"/>
      <c r="VU18" s="1013"/>
      <c r="VV18" s="1013"/>
      <c r="VW18" s="1013"/>
      <c r="VX18" s="1013"/>
      <c r="VY18" s="1013"/>
      <c r="VZ18" s="1013"/>
      <c r="WA18" s="1013"/>
      <c r="WB18" s="1013"/>
      <c r="WC18" s="1013"/>
      <c r="WD18" s="1013"/>
      <c r="WE18" s="1013"/>
      <c r="WF18" s="1013"/>
      <c r="WG18" s="1013"/>
      <c r="WH18" s="1013"/>
      <c r="WI18" s="1013"/>
      <c r="WJ18" s="1013"/>
      <c r="WK18" s="1013"/>
      <c r="WL18" s="1013"/>
      <c r="WM18" s="1013"/>
      <c r="WN18" s="1013"/>
      <c r="WO18" s="1013"/>
      <c r="WP18" s="1013"/>
      <c r="WQ18" s="1013"/>
      <c r="WR18" s="1013"/>
      <c r="WS18" s="1013"/>
      <c r="WT18" s="1013"/>
      <c r="WU18" s="1013"/>
      <c r="WV18" s="1013"/>
      <c r="WW18" s="1013"/>
      <c r="WX18" s="1013"/>
      <c r="WY18" s="1013"/>
      <c r="WZ18" s="1013"/>
      <c r="XA18" s="1013"/>
      <c r="XB18" s="1013"/>
      <c r="XC18" s="1013"/>
      <c r="XD18" s="1013"/>
      <c r="XE18" s="1013"/>
      <c r="XF18" s="1013"/>
      <c r="XG18" s="1013"/>
      <c r="XH18" s="1013"/>
      <c r="XI18" s="1013"/>
      <c r="XJ18" s="1013"/>
      <c r="XK18" s="1013"/>
      <c r="XL18" s="1013"/>
      <c r="XM18" s="1013"/>
      <c r="XN18" s="1013"/>
      <c r="XO18" s="1013"/>
      <c r="XP18" s="1013"/>
      <c r="XQ18" s="1013"/>
      <c r="XR18" s="1013"/>
      <c r="XS18" s="1013"/>
      <c r="XT18" s="1013"/>
      <c r="XU18" s="1013"/>
      <c r="XV18" s="1013"/>
      <c r="XW18" s="1013"/>
      <c r="XX18" s="1013"/>
      <c r="XY18" s="1013"/>
      <c r="XZ18" s="1013"/>
      <c r="YA18" s="1013"/>
      <c r="YB18" s="1013"/>
      <c r="YC18" s="1013"/>
      <c r="YD18" s="1013"/>
      <c r="YE18" s="1013"/>
      <c r="YF18" s="1013"/>
      <c r="YG18" s="1013"/>
      <c r="YH18" s="1013"/>
      <c r="YI18" s="1013"/>
      <c r="YJ18" s="1013"/>
      <c r="YK18" s="1013"/>
      <c r="YL18" s="1013"/>
      <c r="YM18" s="1013"/>
      <c r="YN18" s="1013"/>
      <c r="YO18" s="1013"/>
      <c r="YP18" s="1013"/>
      <c r="YQ18" s="1013"/>
      <c r="YR18" s="1013"/>
      <c r="YS18" s="1013"/>
      <c r="YT18" s="1013"/>
      <c r="YU18" s="1013"/>
      <c r="YV18" s="1013"/>
      <c r="YW18" s="1013"/>
      <c r="YX18" s="1013"/>
      <c r="YY18" s="1013"/>
      <c r="YZ18" s="1013"/>
      <c r="ZA18" s="1013"/>
      <c r="ZB18" s="1013"/>
      <c r="ZC18" s="1013"/>
      <c r="ZD18" s="1013"/>
      <c r="ZE18" s="1013"/>
    </row>
    <row r="19" spans="1:681">
      <c r="A19" s="1013"/>
      <c r="B19" s="1013"/>
      <c r="C19" s="1013"/>
      <c r="D19" s="1013">
        <v>6</v>
      </c>
      <c r="E19" s="705" t="s">
        <v>51</v>
      </c>
      <c r="F19" s="711"/>
      <c r="G19" s="1013"/>
      <c r="H19" s="1013"/>
      <c r="I19" s="1013"/>
      <c r="J19" s="1014"/>
      <c r="K19" s="1014"/>
      <c r="L19" s="1014"/>
      <c r="M19" s="1014"/>
      <c r="N19" s="1387"/>
      <c r="O19" s="1013"/>
      <c r="P19" s="1013"/>
      <c r="Q19" s="1013"/>
      <c r="R19" s="745"/>
      <c r="S19" s="1387"/>
      <c r="T19" s="1387"/>
      <c r="U19" s="1387"/>
      <c r="V19" s="1387"/>
      <c r="W19" s="672"/>
      <c r="X19" s="1013"/>
      <c r="Y19" s="1013"/>
      <c r="Z19" s="1013"/>
      <c r="AA19" s="1013"/>
      <c r="AB19" s="1013"/>
      <c r="AC19" s="1013"/>
      <c r="AD19" s="1013"/>
      <c r="AE19" s="1013"/>
      <c r="AF19" s="1013"/>
      <c r="AG19" s="1013"/>
      <c r="AH19" s="1013"/>
      <c r="AI19" s="1013"/>
      <c r="AJ19" s="1013"/>
      <c r="AK19" s="1013"/>
      <c r="AL19" s="1013"/>
      <c r="AM19" s="1013"/>
      <c r="AN19" s="1013"/>
      <c r="AO19" s="1013"/>
      <c r="AP19" s="1013"/>
      <c r="AQ19" s="1013"/>
      <c r="AR19" s="1013"/>
      <c r="AS19" s="1013"/>
      <c r="AT19" s="1013"/>
      <c r="AU19" s="1013"/>
      <c r="AV19" s="1013"/>
      <c r="AW19" s="1013"/>
      <c r="AX19" s="1013"/>
      <c r="AY19" s="1013"/>
      <c r="AZ19" s="1013"/>
      <c r="BA19" s="1013"/>
      <c r="BB19" s="1013"/>
      <c r="BC19" s="1013"/>
      <c r="BD19" s="1013"/>
      <c r="BE19" s="1013"/>
      <c r="BF19" s="1013"/>
      <c r="BG19" s="1013"/>
      <c r="BH19" s="1013"/>
      <c r="BI19" s="1013"/>
      <c r="BJ19" s="1013"/>
      <c r="BK19" s="1013"/>
      <c r="BL19" s="1013"/>
      <c r="BM19" s="1013"/>
      <c r="BN19" s="1013"/>
      <c r="BO19" s="1013"/>
      <c r="BP19" s="1013"/>
      <c r="BQ19" s="1013"/>
      <c r="BR19" s="1013"/>
      <c r="BS19" s="1013"/>
      <c r="BT19" s="1013"/>
      <c r="BU19" s="1013"/>
      <c r="BV19" s="1013"/>
      <c r="BW19" s="1013"/>
      <c r="BX19" s="1013"/>
      <c r="BY19" s="1013"/>
      <c r="BZ19" s="1013"/>
      <c r="CA19" s="1013"/>
      <c r="CB19" s="1013"/>
      <c r="CC19" s="1013"/>
      <c r="CD19" s="1013"/>
      <c r="CE19" s="1013"/>
      <c r="CF19" s="1013"/>
      <c r="CG19" s="1013"/>
      <c r="CH19" s="1013"/>
      <c r="CI19" s="1013"/>
      <c r="CJ19" s="1013"/>
      <c r="CK19" s="1013"/>
      <c r="CL19" s="1013"/>
      <c r="CM19" s="1013"/>
      <c r="CN19" s="1013"/>
      <c r="CO19" s="1013"/>
      <c r="CP19" s="1013"/>
      <c r="CQ19" s="1013"/>
      <c r="CR19" s="1013"/>
      <c r="CS19" s="1013"/>
      <c r="CT19" s="1013"/>
      <c r="CU19" s="1013"/>
      <c r="CV19" s="1013"/>
      <c r="CW19" s="1013"/>
      <c r="CX19" s="1013"/>
      <c r="CY19" s="1013"/>
      <c r="CZ19" s="1013"/>
      <c r="DA19" s="1013"/>
      <c r="DB19" s="1013"/>
      <c r="DC19" s="1013"/>
      <c r="DD19" s="1013"/>
      <c r="DE19" s="1013"/>
      <c r="DF19" s="1013"/>
      <c r="DG19" s="1013"/>
      <c r="DH19" s="1013"/>
      <c r="DI19" s="1013"/>
      <c r="DJ19" s="1013"/>
      <c r="DK19" s="1013"/>
      <c r="DL19" s="1013"/>
      <c r="DM19" s="1013"/>
      <c r="DN19" s="1013"/>
      <c r="DO19" s="1013"/>
      <c r="DP19" s="1013"/>
      <c r="DQ19" s="1013"/>
      <c r="DR19" s="1013"/>
      <c r="DS19" s="1013"/>
      <c r="DT19" s="1013"/>
      <c r="DU19" s="1013"/>
      <c r="DV19" s="1013"/>
      <c r="DW19" s="1013"/>
      <c r="DX19" s="1013"/>
      <c r="DY19" s="1013"/>
      <c r="DZ19" s="1013"/>
      <c r="EA19" s="1013"/>
      <c r="EB19" s="1013"/>
      <c r="EC19" s="1013"/>
      <c r="ED19" s="1013"/>
      <c r="EE19" s="1013"/>
      <c r="EF19" s="1013"/>
      <c r="EG19" s="1013"/>
      <c r="EH19" s="1013"/>
      <c r="EI19" s="1013"/>
      <c r="EJ19" s="1013"/>
      <c r="EK19" s="1013"/>
      <c r="EL19" s="1013"/>
      <c r="EM19" s="1013"/>
      <c r="EN19" s="1013"/>
      <c r="EO19" s="1013"/>
      <c r="EP19" s="1013"/>
      <c r="EQ19" s="1013"/>
      <c r="ER19" s="1013"/>
      <c r="ES19" s="1013"/>
      <c r="ET19" s="1013"/>
      <c r="EU19" s="1013"/>
      <c r="EV19" s="1013"/>
      <c r="EW19" s="1013"/>
      <c r="EX19" s="1013"/>
      <c r="EY19" s="1013"/>
      <c r="EZ19" s="1013"/>
      <c r="FA19" s="1013"/>
      <c r="FB19" s="1013"/>
      <c r="FC19" s="1013"/>
      <c r="FD19" s="1013"/>
      <c r="FE19" s="1013"/>
      <c r="FF19" s="1013"/>
      <c r="FG19" s="1013"/>
      <c r="FH19" s="1013"/>
      <c r="FI19" s="1013"/>
      <c r="FJ19" s="1013"/>
      <c r="FK19" s="1013"/>
      <c r="FL19" s="1013"/>
      <c r="FM19" s="1013"/>
      <c r="FN19" s="1013"/>
      <c r="FO19" s="1013"/>
      <c r="FP19" s="1013"/>
      <c r="FQ19" s="1013"/>
      <c r="FR19" s="1013"/>
      <c r="FS19" s="1013"/>
      <c r="FT19" s="1013"/>
      <c r="FU19" s="1013"/>
      <c r="FV19" s="1013"/>
      <c r="FW19" s="1013"/>
      <c r="FX19" s="1013"/>
      <c r="FY19" s="1013"/>
      <c r="FZ19" s="1013"/>
      <c r="GA19" s="1013"/>
      <c r="GB19" s="1013"/>
      <c r="GC19" s="1013"/>
      <c r="GD19" s="1013"/>
      <c r="GE19" s="1013"/>
      <c r="GF19" s="1013"/>
      <c r="GG19" s="1013"/>
      <c r="GH19" s="1013"/>
      <c r="GI19" s="1013"/>
      <c r="GJ19" s="1013"/>
      <c r="GK19" s="1013"/>
      <c r="GL19" s="1013"/>
      <c r="GM19" s="1013"/>
      <c r="GN19" s="1013"/>
      <c r="GO19" s="1013"/>
      <c r="GP19" s="1013"/>
      <c r="GQ19" s="1013"/>
      <c r="GR19" s="1013"/>
      <c r="GS19" s="1013"/>
      <c r="GT19" s="1013"/>
      <c r="GU19" s="1013"/>
      <c r="GV19" s="1013"/>
      <c r="GW19" s="1013"/>
      <c r="GX19" s="1013"/>
      <c r="GY19" s="1013"/>
      <c r="GZ19" s="1013"/>
      <c r="HA19" s="1013"/>
      <c r="HB19" s="1013"/>
      <c r="HC19" s="1013"/>
      <c r="HD19" s="1013"/>
      <c r="HE19" s="1013"/>
      <c r="HF19" s="1013"/>
      <c r="HG19" s="1013"/>
      <c r="HH19" s="1013"/>
      <c r="HI19" s="1013"/>
      <c r="HJ19" s="1013"/>
      <c r="HK19" s="1013"/>
      <c r="HL19" s="1013"/>
      <c r="HM19" s="1013"/>
      <c r="HN19" s="1013"/>
      <c r="HO19" s="1013"/>
      <c r="HP19" s="1013"/>
      <c r="HQ19" s="1013"/>
      <c r="HR19" s="1013"/>
      <c r="HS19" s="1013"/>
      <c r="HT19" s="1013"/>
      <c r="HU19" s="1013"/>
      <c r="HV19" s="1013"/>
      <c r="HW19" s="1013"/>
      <c r="HX19" s="1013"/>
      <c r="HY19" s="1013"/>
      <c r="HZ19" s="1013"/>
      <c r="IA19" s="1013"/>
      <c r="IB19" s="1013"/>
      <c r="IC19" s="1013"/>
      <c r="ID19" s="1013"/>
      <c r="IE19" s="1013"/>
      <c r="IF19" s="672"/>
      <c r="IG19" s="1013"/>
      <c r="IH19" s="1013"/>
      <c r="II19" s="1013"/>
      <c r="IJ19" s="1013"/>
      <c r="IK19" s="1013"/>
      <c r="IL19" s="1013"/>
      <c r="IM19" s="1013"/>
      <c r="IN19" s="1013"/>
      <c r="IO19" s="1013"/>
      <c r="IP19" s="1013"/>
      <c r="IQ19" s="1013"/>
      <c r="IR19" s="1013"/>
      <c r="IS19" s="1013"/>
      <c r="IT19" s="1013"/>
      <c r="IU19" s="1013"/>
      <c r="IV19" s="1013"/>
      <c r="IW19" s="1013"/>
      <c r="IX19" s="1013"/>
      <c r="IY19" s="1013"/>
      <c r="IZ19" s="1013"/>
      <c r="JA19" s="1013"/>
      <c r="JB19" s="1013"/>
      <c r="JC19" s="1013"/>
      <c r="JD19" s="1013"/>
      <c r="JE19" s="1013"/>
      <c r="JF19" s="1013"/>
      <c r="JG19" s="1013"/>
      <c r="JH19" s="1013"/>
      <c r="JI19" s="1013"/>
      <c r="JJ19" s="1013"/>
      <c r="JK19" s="1013"/>
      <c r="JL19" s="1013"/>
      <c r="JM19" s="1013"/>
      <c r="JN19" s="1013"/>
      <c r="JO19" s="1013"/>
      <c r="JP19" s="1013"/>
      <c r="JQ19" s="1013"/>
      <c r="JR19" s="1013"/>
      <c r="JS19" s="1013"/>
      <c r="JT19" s="1013"/>
      <c r="JU19" s="1013"/>
      <c r="JV19" s="1013"/>
      <c r="JW19" s="1013"/>
      <c r="JX19" s="1013"/>
      <c r="JY19" s="1013"/>
      <c r="JZ19" s="1013"/>
      <c r="KA19" s="1013"/>
      <c r="KB19" s="1013"/>
      <c r="KC19" s="1013"/>
      <c r="KD19" s="1013"/>
      <c r="KE19" s="1013"/>
      <c r="KF19" s="1013"/>
      <c r="KG19" s="1013"/>
      <c r="KH19" s="1013"/>
      <c r="KI19" s="1013"/>
      <c r="KJ19" s="1013"/>
      <c r="KK19" s="1013"/>
      <c r="KL19" s="1013"/>
      <c r="KM19" s="1013"/>
      <c r="KN19" s="1013"/>
      <c r="KO19" s="1013"/>
      <c r="KP19" s="1013"/>
      <c r="KQ19" s="1013"/>
      <c r="KR19" s="1013"/>
      <c r="KS19" s="1013"/>
      <c r="KT19" s="1013"/>
      <c r="KU19" s="1013"/>
      <c r="KV19" s="1013"/>
      <c r="KW19" s="1013"/>
      <c r="KX19" s="1013"/>
      <c r="KY19" s="1013"/>
      <c r="KZ19" s="1013"/>
      <c r="LA19" s="1013"/>
      <c r="LB19" s="1013"/>
      <c r="LC19" s="1013"/>
      <c r="LD19" s="1013"/>
      <c r="LE19" s="1013"/>
      <c r="LF19" s="1013"/>
      <c r="LG19" s="1013"/>
      <c r="LH19" s="1013"/>
      <c r="LI19" s="1013"/>
      <c r="LJ19" s="1013"/>
      <c r="LK19" s="1013"/>
      <c r="LL19" s="1013"/>
      <c r="LM19" s="1013"/>
      <c r="LN19" s="1013"/>
      <c r="LO19" s="1013"/>
      <c r="LP19" s="1013"/>
      <c r="LQ19" s="1013"/>
      <c r="LR19" s="1013"/>
      <c r="LS19" s="1013"/>
      <c r="LT19" s="1013"/>
      <c r="LU19" s="1013"/>
      <c r="LV19" s="1013"/>
      <c r="LW19" s="1013"/>
      <c r="LX19" s="1013"/>
      <c r="LY19" s="1013"/>
      <c r="LZ19" s="1013"/>
      <c r="MA19" s="1013"/>
      <c r="MB19" s="1013"/>
      <c r="MC19" s="1013"/>
      <c r="MD19" s="1013"/>
      <c r="ME19" s="1013"/>
      <c r="MF19" s="1013"/>
      <c r="MG19" s="1013"/>
      <c r="MH19" s="1013"/>
      <c r="MI19" s="1013"/>
      <c r="MJ19" s="1013"/>
      <c r="MK19" s="1013"/>
      <c r="ML19" s="1013"/>
      <c r="MM19" s="1013"/>
      <c r="MN19" s="1013"/>
      <c r="MO19" s="1013"/>
      <c r="MP19" s="1013"/>
      <c r="MQ19" s="1013"/>
      <c r="MR19" s="1013"/>
      <c r="MS19" s="1013"/>
      <c r="MT19" s="1013"/>
      <c r="MU19" s="1013"/>
      <c r="MV19" s="1013"/>
      <c r="MW19" s="1013"/>
      <c r="MX19" s="1013"/>
      <c r="MY19" s="1013"/>
      <c r="MZ19" s="1013"/>
      <c r="NA19" s="1013"/>
      <c r="NB19" s="1013"/>
      <c r="NC19" s="1013"/>
      <c r="ND19" s="1013"/>
      <c r="NE19" s="1013"/>
      <c r="NF19" s="1013"/>
      <c r="NG19" s="1013"/>
      <c r="NH19" s="1013"/>
      <c r="NI19" s="1013"/>
      <c r="NJ19" s="1013"/>
      <c r="NK19" s="1013"/>
      <c r="NL19" s="1013"/>
      <c r="NM19" s="1013"/>
      <c r="NN19" s="1013"/>
      <c r="NO19" s="1013"/>
      <c r="NP19" s="1013"/>
      <c r="NQ19" s="1013"/>
      <c r="NR19" s="1013"/>
      <c r="NS19" s="1013"/>
      <c r="NT19" s="1013"/>
      <c r="NU19" s="1013"/>
      <c r="NV19" s="1013"/>
      <c r="NW19" s="1013"/>
      <c r="NX19" s="1013"/>
      <c r="NY19" s="1013"/>
      <c r="NZ19" s="1013"/>
      <c r="OA19" s="1013"/>
      <c r="OB19" s="1013"/>
      <c r="OC19" s="1013"/>
      <c r="OD19" s="1013"/>
      <c r="OE19" s="1013"/>
      <c r="OF19" s="1013"/>
      <c r="OG19" s="1013"/>
      <c r="OH19" s="1013"/>
      <c r="OI19" s="1013"/>
      <c r="OJ19" s="1013"/>
      <c r="OK19" s="1013"/>
      <c r="OL19" s="1013"/>
      <c r="OM19" s="1013"/>
      <c r="ON19" s="1013"/>
      <c r="OO19" s="1013"/>
      <c r="OP19" s="1013"/>
      <c r="OQ19" s="1013"/>
      <c r="OR19" s="1013"/>
      <c r="OS19" s="1013"/>
      <c r="OT19" s="1013"/>
      <c r="OU19" s="1013"/>
      <c r="OV19" s="1013"/>
      <c r="OW19" s="1013"/>
      <c r="OX19" s="1013"/>
      <c r="OY19" s="1013"/>
      <c r="OZ19" s="1013"/>
      <c r="PA19" s="1013"/>
      <c r="PB19" s="1013"/>
      <c r="PC19" s="1013"/>
      <c r="PD19" s="1013"/>
      <c r="PE19" s="1013"/>
      <c r="PF19" s="1013"/>
      <c r="PG19" s="1013"/>
      <c r="PH19" s="1013"/>
      <c r="PI19" s="1013"/>
      <c r="PJ19" s="1013"/>
      <c r="PK19" s="1013"/>
      <c r="PL19" s="1013"/>
      <c r="PM19" s="1013"/>
      <c r="PN19" s="1013"/>
      <c r="PO19" s="1013"/>
      <c r="PP19" s="1013"/>
      <c r="PQ19" s="1013"/>
      <c r="PR19" s="1013"/>
      <c r="PS19" s="1013"/>
      <c r="PT19" s="1013"/>
      <c r="PU19" s="1013"/>
      <c r="PV19" s="1013"/>
      <c r="PW19" s="1013"/>
      <c r="PX19" s="1013"/>
      <c r="PY19" s="1013"/>
      <c r="PZ19" s="1013"/>
      <c r="QA19" s="1013"/>
      <c r="QB19" s="1013"/>
      <c r="QC19" s="1013"/>
      <c r="QD19" s="1013"/>
      <c r="QE19" s="1013"/>
      <c r="QF19" s="1013"/>
      <c r="QG19" s="1013"/>
      <c r="QH19" s="1013"/>
      <c r="QI19" s="1013"/>
      <c r="QJ19" s="1013"/>
      <c r="QK19" s="1013"/>
      <c r="QL19" s="1013"/>
      <c r="QM19" s="1013"/>
      <c r="QN19" s="1013"/>
      <c r="QO19" s="1013"/>
      <c r="QP19" s="1013"/>
      <c r="QQ19" s="1013"/>
      <c r="QR19" s="1013"/>
      <c r="QS19" s="1013"/>
      <c r="QT19" s="1013"/>
      <c r="QU19" s="1013"/>
      <c r="QV19" s="1013"/>
      <c r="QW19" s="1013"/>
      <c r="QX19" s="1013"/>
      <c r="QY19" s="1013"/>
      <c r="QZ19" s="1013"/>
      <c r="RA19" s="1013"/>
      <c r="RB19" s="1013"/>
      <c r="RC19" s="1013"/>
      <c r="RD19" s="1013"/>
      <c r="RE19" s="1013"/>
      <c r="RF19" s="1013"/>
      <c r="RG19" s="1013"/>
      <c r="RH19" s="1013"/>
      <c r="RI19" s="1013"/>
      <c r="RJ19" s="1013"/>
      <c r="RK19" s="1013"/>
      <c r="RL19" s="1013"/>
      <c r="RM19" s="1013"/>
      <c r="RN19" s="1013"/>
      <c r="RO19" s="1013"/>
      <c r="RP19" s="1013"/>
      <c r="RQ19" s="1013"/>
      <c r="RR19" s="1013"/>
      <c r="RS19" s="1013"/>
      <c r="RT19" s="1013"/>
      <c r="RU19" s="1013"/>
      <c r="RV19" s="1013"/>
      <c r="RW19" s="1013"/>
      <c r="RX19" s="1013"/>
      <c r="RY19" s="1013"/>
      <c r="RZ19" s="1013"/>
      <c r="SA19" s="1013"/>
      <c r="SB19" s="1013"/>
      <c r="SC19" s="1013"/>
      <c r="SD19" s="1013"/>
      <c r="SE19" s="1013"/>
      <c r="SF19" s="1013"/>
      <c r="SG19" s="1013"/>
      <c r="SH19" s="1013"/>
      <c r="SI19" s="1013"/>
      <c r="SJ19" s="1013"/>
      <c r="SK19" s="1013"/>
      <c r="SL19" s="1013"/>
      <c r="SM19" s="1013"/>
      <c r="SN19" s="1013"/>
      <c r="SO19" s="1013"/>
      <c r="SP19" s="1013"/>
      <c r="SQ19" s="1013"/>
      <c r="SR19" s="1013"/>
      <c r="SS19" s="1013"/>
      <c r="ST19" s="1013"/>
      <c r="SU19" s="1013"/>
      <c r="SV19" s="1013"/>
      <c r="SW19" s="1013"/>
      <c r="SX19" s="1013"/>
      <c r="SY19" s="1013"/>
      <c r="SZ19" s="1013"/>
      <c r="TA19" s="1013"/>
      <c r="TB19" s="1013"/>
      <c r="TC19" s="1013"/>
      <c r="TD19" s="1013"/>
      <c r="TE19" s="1013"/>
      <c r="TF19" s="1013"/>
      <c r="TG19" s="1013"/>
      <c r="TH19" s="1013"/>
      <c r="TI19" s="1013"/>
      <c r="TJ19" s="1013"/>
      <c r="TK19" s="1013"/>
      <c r="TL19" s="1013"/>
      <c r="TM19" s="1013"/>
      <c r="TN19" s="1013"/>
      <c r="TO19" s="1013"/>
      <c r="TP19" s="1013"/>
      <c r="TQ19" s="1013"/>
      <c r="TR19" s="1013"/>
      <c r="TS19" s="1013"/>
      <c r="TT19" s="1013"/>
      <c r="TU19" s="1013"/>
      <c r="TV19" s="1013"/>
      <c r="TW19" s="1013"/>
      <c r="TX19" s="1013"/>
      <c r="TY19" s="1013"/>
      <c r="TZ19" s="1013"/>
      <c r="UA19" s="1013"/>
      <c r="UB19" s="1013"/>
      <c r="UC19" s="1013"/>
      <c r="UD19" s="1013"/>
      <c r="UE19" s="1013"/>
      <c r="UF19" s="1013"/>
      <c r="UG19" s="1013"/>
      <c r="UH19" s="1013"/>
      <c r="UI19" s="1013"/>
      <c r="UJ19" s="1013"/>
      <c r="UK19" s="1013"/>
      <c r="UL19" s="1013"/>
      <c r="UM19" s="1013"/>
      <c r="UN19" s="1013"/>
      <c r="UO19" s="1013"/>
      <c r="UP19" s="1013"/>
      <c r="UQ19" s="1013"/>
      <c r="UR19" s="1013"/>
      <c r="US19" s="1013"/>
      <c r="UT19" s="1013"/>
      <c r="UU19" s="1013"/>
      <c r="UV19" s="1013"/>
      <c r="UW19" s="1013"/>
      <c r="UX19" s="1013"/>
      <c r="UY19" s="1013"/>
      <c r="UZ19" s="1013"/>
      <c r="VA19" s="1013"/>
      <c r="VB19" s="1013"/>
      <c r="VC19" s="1013"/>
      <c r="VD19" s="1013"/>
      <c r="VE19" s="1013"/>
      <c r="VF19" s="1013"/>
      <c r="VG19" s="1013"/>
      <c r="VH19" s="1013"/>
      <c r="VI19" s="1013"/>
      <c r="VJ19" s="1013"/>
      <c r="VK19" s="1013"/>
      <c r="VL19" s="1013"/>
      <c r="VM19" s="1013"/>
      <c r="VN19" s="1013"/>
      <c r="VO19" s="1013"/>
      <c r="VP19" s="1013"/>
      <c r="VQ19" s="1013"/>
      <c r="VR19" s="1013"/>
      <c r="VS19" s="1013"/>
      <c r="VT19" s="1013"/>
      <c r="VU19" s="1013"/>
      <c r="VV19" s="1013"/>
      <c r="VW19" s="1013"/>
      <c r="VX19" s="1013"/>
      <c r="VY19" s="1013"/>
      <c r="VZ19" s="1013"/>
      <c r="WA19" s="1013"/>
      <c r="WB19" s="1013"/>
      <c r="WC19" s="1013"/>
      <c r="WD19" s="1013"/>
      <c r="WE19" s="1013"/>
      <c r="WF19" s="1013"/>
      <c r="WG19" s="1013"/>
      <c r="WH19" s="1013"/>
      <c r="WI19" s="1013"/>
      <c r="WJ19" s="1013"/>
      <c r="WK19" s="1013"/>
      <c r="WL19" s="1013"/>
      <c r="WM19" s="1013"/>
      <c r="WN19" s="1013"/>
      <c r="WO19" s="1013"/>
      <c r="WP19" s="1013"/>
      <c r="WQ19" s="1013"/>
      <c r="WR19" s="1013"/>
      <c r="WS19" s="1013"/>
      <c r="WT19" s="1013"/>
      <c r="WU19" s="1013"/>
      <c r="WV19" s="1013"/>
      <c r="WW19" s="1013"/>
      <c r="WX19" s="1013"/>
      <c r="WY19" s="1013"/>
      <c r="WZ19" s="1013"/>
      <c r="XA19" s="1013"/>
      <c r="XB19" s="1013"/>
      <c r="XC19" s="1013"/>
      <c r="XD19" s="1013"/>
      <c r="XE19" s="1013"/>
      <c r="XF19" s="1013"/>
      <c r="XG19" s="1013"/>
      <c r="XH19" s="1013"/>
      <c r="XI19" s="1013"/>
      <c r="XJ19" s="1013"/>
      <c r="XK19" s="1013"/>
      <c r="XL19" s="1013"/>
      <c r="XM19" s="1013"/>
      <c r="XN19" s="1013"/>
      <c r="XO19" s="1013"/>
      <c r="XP19" s="1013"/>
      <c r="XQ19" s="1013"/>
      <c r="XR19" s="1013"/>
      <c r="XS19" s="1013"/>
      <c r="XT19" s="1013"/>
      <c r="XU19" s="1013"/>
      <c r="XV19" s="1013"/>
      <c r="XW19" s="1013"/>
      <c r="XX19" s="1013"/>
      <c r="XY19" s="1013"/>
      <c r="XZ19" s="1013"/>
      <c r="YA19" s="1013"/>
      <c r="YB19" s="1013"/>
      <c r="YC19" s="1013"/>
      <c r="YD19" s="1013"/>
      <c r="YE19" s="1013"/>
      <c r="YF19" s="1013"/>
      <c r="YG19" s="1013"/>
      <c r="YH19" s="1013"/>
      <c r="YI19" s="1013"/>
      <c r="YJ19" s="1013"/>
      <c r="YK19" s="1013"/>
      <c r="YL19" s="1013"/>
      <c r="YM19" s="1013"/>
      <c r="YN19" s="1013"/>
      <c r="YO19" s="1013"/>
      <c r="YP19" s="1013"/>
      <c r="YQ19" s="1013"/>
      <c r="YR19" s="1013"/>
      <c r="YS19" s="1013"/>
      <c r="YT19" s="1013"/>
      <c r="YU19" s="1013"/>
      <c r="YV19" s="1013"/>
      <c r="YW19" s="1013"/>
      <c r="YX19" s="1013"/>
      <c r="YY19" s="1013"/>
      <c r="YZ19" s="1013"/>
      <c r="ZA19" s="1013"/>
      <c r="ZB19" s="1013"/>
      <c r="ZC19" s="1013"/>
      <c r="ZD19" s="1013"/>
      <c r="ZE19" s="1013"/>
    </row>
    <row r="20" spans="1:681">
      <c r="A20" s="1013"/>
      <c r="B20" s="1013"/>
      <c r="C20" s="1013"/>
      <c r="D20" s="1013"/>
      <c r="E20" s="705"/>
      <c r="F20" s="711"/>
      <c r="G20" s="1013"/>
      <c r="H20" s="1013"/>
      <c r="I20" s="1013"/>
      <c r="J20" s="1014"/>
      <c r="K20" s="1014"/>
      <c r="L20" s="1014"/>
      <c r="M20" s="1014"/>
      <c r="N20" s="1387"/>
      <c r="O20" s="1013"/>
      <c r="P20" s="1013"/>
      <c r="Q20" s="1013"/>
      <c r="R20" s="745"/>
      <c r="S20" s="1387"/>
      <c r="T20" s="1387"/>
      <c r="U20" s="1387"/>
      <c r="V20" s="1387"/>
      <c r="W20" s="672"/>
      <c r="X20" s="1013"/>
      <c r="Y20" s="1013"/>
      <c r="Z20" s="1013"/>
      <c r="AA20" s="1013"/>
      <c r="AB20" s="1013"/>
      <c r="AC20" s="1013"/>
      <c r="AD20" s="1013"/>
      <c r="AE20" s="1013"/>
      <c r="AF20" s="1013"/>
      <c r="AG20" s="1013"/>
      <c r="AH20" s="1013"/>
      <c r="AI20" s="1013"/>
      <c r="AJ20" s="1013"/>
      <c r="AK20" s="1013"/>
      <c r="AL20" s="1013"/>
      <c r="AM20" s="1013"/>
      <c r="AN20" s="1013"/>
      <c r="AO20" s="1013"/>
      <c r="AP20" s="1013"/>
      <c r="AQ20" s="1013"/>
      <c r="AR20" s="1013"/>
      <c r="AS20" s="1013"/>
      <c r="AT20" s="1013"/>
      <c r="AU20" s="1013"/>
      <c r="AV20" s="1013"/>
      <c r="AW20" s="1013"/>
      <c r="AX20" s="1013"/>
      <c r="AY20" s="1013"/>
      <c r="AZ20" s="1013"/>
      <c r="BA20" s="1013"/>
      <c r="BB20" s="1013"/>
      <c r="BC20" s="1013"/>
      <c r="BD20" s="1013"/>
      <c r="BE20" s="1013"/>
      <c r="BF20" s="1013"/>
      <c r="BG20" s="1013"/>
      <c r="BH20" s="1013"/>
      <c r="BI20" s="1013"/>
      <c r="BJ20" s="1013"/>
      <c r="BK20" s="1013"/>
      <c r="BL20" s="1013"/>
      <c r="BM20" s="1013"/>
      <c r="BN20" s="1013"/>
      <c r="BO20" s="1013"/>
      <c r="BP20" s="1013"/>
      <c r="BQ20" s="1013"/>
      <c r="BR20" s="1013"/>
      <c r="BS20" s="1013"/>
      <c r="BT20" s="1013"/>
      <c r="BU20" s="1013"/>
      <c r="BV20" s="1013"/>
      <c r="BW20" s="1013"/>
      <c r="BX20" s="1013"/>
      <c r="BY20" s="1013"/>
      <c r="BZ20" s="1013"/>
      <c r="CA20" s="1013"/>
      <c r="CB20" s="1013"/>
      <c r="CC20" s="1013"/>
      <c r="CD20" s="1013"/>
      <c r="CE20" s="1013"/>
      <c r="CF20" s="1013"/>
      <c r="CG20" s="1013"/>
      <c r="CH20" s="1013"/>
      <c r="CI20" s="1013"/>
      <c r="CJ20" s="1013"/>
      <c r="CK20" s="1013"/>
      <c r="CL20" s="1013"/>
      <c r="CM20" s="1013"/>
      <c r="CN20" s="1013"/>
      <c r="CO20" s="1013"/>
      <c r="CP20" s="1013"/>
      <c r="CQ20" s="1013"/>
      <c r="CR20" s="1013"/>
      <c r="CS20" s="1013"/>
      <c r="CT20" s="1013"/>
      <c r="CU20" s="1013"/>
      <c r="CV20" s="1013"/>
      <c r="CW20" s="1013"/>
      <c r="CX20" s="1013"/>
      <c r="CY20" s="1013"/>
      <c r="CZ20" s="1013"/>
      <c r="DA20" s="1013"/>
      <c r="DB20" s="1013"/>
      <c r="DC20" s="1013"/>
      <c r="DD20" s="1013"/>
      <c r="DE20" s="1013"/>
      <c r="DF20" s="1013"/>
      <c r="DG20" s="1013"/>
      <c r="DH20" s="1013"/>
      <c r="DI20" s="1013"/>
      <c r="DJ20" s="1013"/>
      <c r="DK20" s="1013"/>
      <c r="DL20" s="1013"/>
      <c r="DM20" s="1013"/>
      <c r="DN20" s="1013"/>
      <c r="DO20" s="1013"/>
      <c r="DP20" s="1013"/>
      <c r="DQ20" s="1013"/>
      <c r="DR20" s="1013"/>
      <c r="DS20" s="1013"/>
      <c r="DT20" s="1013"/>
      <c r="DU20" s="1013"/>
      <c r="DV20" s="1013"/>
      <c r="DW20" s="1013"/>
      <c r="DX20" s="1013"/>
      <c r="DY20" s="1013"/>
      <c r="DZ20" s="1013"/>
      <c r="EA20" s="1013"/>
      <c r="EB20" s="1013"/>
      <c r="EC20" s="1013"/>
      <c r="ED20" s="1013"/>
      <c r="EE20" s="1013"/>
      <c r="EF20" s="1013"/>
      <c r="EG20" s="1013"/>
      <c r="EH20" s="1013"/>
      <c r="EI20" s="1013"/>
      <c r="EJ20" s="1013"/>
      <c r="EK20" s="1013"/>
      <c r="EL20" s="1013"/>
      <c r="EM20" s="1013"/>
      <c r="EN20" s="1013"/>
      <c r="EO20" s="1013"/>
      <c r="EP20" s="1013"/>
      <c r="EQ20" s="1013"/>
      <c r="ER20" s="1013"/>
      <c r="ES20" s="1013"/>
      <c r="ET20" s="1013"/>
      <c r="EU20" s="1013"/>
      <c r="EV20" s="1013"/>
      <c r="EW20" s="1013"/>
      <c r="EX20" s="1013"/>
      <c r="EY20" s="1013"/>
      <c r="EZ20" s="1013"/>
      <c r="FA20" s="1013"/>
      <c r="FB20" s="1013"/>
      <c r="FC20" s="1013"/>
      <c r="FD20" s="1013"/>
      <c r="FE20" s="1013"/>
      <c r="FF20" s="1013"/>
      <c r="FG20" s="1013"/>
      <c r="FH20" s="1013"/>
      <c r="FI20" s="1013"/>
      <c r="FJ20" s="1013"/>
      <c r="FK20" s="1013"/>
      <c r="FL20" s="1013"/>
      <c r="FM20" s="1013"/>
      <c r="FN20" s="1013"/>
      <c r="FO20" s="1013"/>
      <c r="FP20" s="1013"/>
      <c r="FQ20" s="1013"/>
      <c r="FR20" s="1013"/>
      <c r="FS20" s="1013"/>
      <c r="FT20" s="1013"/>
      <c r="FU20" s="1013"/>
      <c r="FV20" s="1013"/>
      <c r="FW20" s="1013"/>
      <c r="FX20" s="1013"/>
      <c r="FY20" s="1013"/>
      <c r="FZ20" s="1013"/>
      <c r="GA20" s="1013"/>
      <c r="GB20" s="1013"/>
      <c r="GC20" s="1013"/>
      <c r="GD20" s="1013"/>
      <c r="GE20" s="1013"/>
      <c r="GF20" s="1013"/>
      <c r="GG20" s="1013"/>
      <c r="GH20" s="1013"/>
      <c r="GI20" s="1013"/>
      <c r="GJ20" s="1013"/>
      <c r="GK20" s="1013"/>
      <c r="GL20" s="1013"/>
      <c r="GM20" s="1013"/>
      <c r="GN20" s="1013"/>
      <c r="GO20" s="1013"/>
      <c r="GP20" s="1013"/>
      <c r="GQ20" s="1013"/>
      <c r="GR20" s="1013"/>
      <c r="GS20" s="1013"/>
      <c r="GT20" s="1013"/>
      <c r="GU20" s="1013"/>
      <c r="GV20" s="1013"/>
      <c r="GW20" s="1013"/>
      <c r="GX20" s="1013"/>
      <c r="GY20" s="1013"/>
      <c r="GZ20" s="1013"/>
      <c r="HA20" s="1013"/>
      <c r="HB20" s="1013"/>
      <c r="HC20" s="1013"/>
      <c r="HD20" s="1013"/>
      <c r="HE20" s="1013"/>
      <c r="HF20" s="1013"/>
      <c r="HG20" s="1013"/>
      <c r="HH20" s="1013"/>
      <c r="HI20" s="1013"/>
      <c r="HJ20" s="1013"/>
      <c r="HK20" s="1013"/>
      <c r="HL20" s="1013"/>
      <c r="HM20" s="1013"/>
      <c r="HN20" s="1013"/>
      <c r="HO20" s="1013"/>
      <c r="HP20" s="1013"/>
      <c r="HQ20" s="1013"/>
      <c r="HR20" s="1013"/>
      <c r="HS20" s="1013"/>
      <c r="HT20" s="1013"/>
      <c r="HU20" s="1013"/>
      <c r="HV20" s="1013"/>
      <c r="HW20" s="1013"/>
      <c r="HX20" s="1013"/>
      <c r="HY20" s="1013"/>
      <c r="HZ20" s="1013"/>
      <c r="IA20" s="1013"/>
      <c r="IB20" s="1013"/>
      <c r="IC20" s="1013"/>
      <c r="ID20" s="1013"/>
      <c r="IE20" s="1013"/>
      <c r="IF20" s="1013"/>
      <c r="IG20" s="1013"/>
      <c r="IH20" s="1013"/>
      <c r="II20" s="1013"/>
      <c r="IJ20" s="1013"/>
      <c r="IK20" s="1013"/>
      <c r="IL20" s="1013"/>
      <c r="IM20" s="1013"/>
      <c r="IN20" s="1013"/>
      <c r="IO20" s="1013"/>
      <c r="IP20" s="1013"/>
      <c r="IQ20" s="1013"/>
      <c r="IR20" s="1013"/>
      <c r="IS20" s="1013"/>
      <c r="IT20" s="1013"/>
      <c r="IU20" s="1013"/>
      <c r="IV20" s="1013"/>
      <c r="IW20" s="1013"/>
      <c r="IX20" s="1013"/>
      <c r="IY20" s="1013"/>
      <c r="IZ20" s="1013"/>
      <c r="JA20" s="1013"/>
      <c r="JB20" s="1013"/>
      <c r="JC20" s="1013"/>
      <c r="JD20" s="1013"/>
      <c r="JE20" s="1013"/>
      <c r="JF20" s="1013"/>
      <c r="JG20" s="1013"/>
      <c r="JH20" s="1013"/>
      <c r="JI20" s="1013"/>
      <c r="JJ20" s="1013"/>
      <c r="JK20" s="1013"/>
      <c r="JL20" s="1013"/>
      <c r="JM20" s="1013"/>
      <c r="JN20" s="1013"/>
      <c r="JO20" s="1013"/>
      <c r="JP20" s="1013"/>
      <c r="JQ20" s="1013"/>
      <c r="JR20" s="1013"/>
      <c r="JS20" s="1013"/>
      <c r="JT20" s="1013"/>
      <c r="JU20" s="1013"/>
      <c r="JV20" s="1013"/>
      <c r="JW20" s="1013"/>
      <c r="JX20" s="1013"/>
      <c r="JY20" s="1013"/>
      <c r="JZ20" s="1013"/>
      <c r="KA20" s="1013"/>
      <c r="KB20" s="1013"/>
      <c r="KC20" s="1013"/>
      <c r="KD20" s="1013"/>
      <c r="KE20" s="1013"/>
      <c r="KF20" s="1013"/>
      <c r="KG20" s="1013"/>
      <c r="KH20" s="1013"/>
      <c r="KI20" s="1013"/>
      <c r="KJ20" s="1013"/>
      <c r="KK20" s="1013"/>
      <c r="KL20" s="1013"/>
      <c r="KM20" s="1013"/>
      <c r="KN20" s="1013"/>
      <c r="KO20" s="1013"/>
      <c r="KP20" s="1013"/>
      <c r="KQ20" s="1013"/>
      <c r="KR20" s="1013"/>
      <c r="KS20" s="1013"/>
      <c r="KT20" s="1013"/>
      <c r="KU20" s="1013"/>
      <c r="KV20" s="1013"/>
      <c r="KW20" s="1013"/>
      <c r="KX20" s="1013"/>
      <c r="KY20" s="1013"/>
      <c r="KZ20" s="1013"/>
      <c r="LA20" s="1013"/>
      <c r="LB20" s="1013"/>
      <c r="LC20" s="1013"/>
      <c r="LD20" s="1013"/>
      <c r="LE20" s="1013"/>
      <c r="LF20" s="1013"/>
      <c r="LG20" s="1013"/>
      <c r="LH20" s="1013"/>
      <c r="LI20" s="1013"/>
      <c r="LJ20" s="1013"/>
      <c r="LK20" s="1013"/>
      <c r="LL20" s="1013"/>
      <c r="LM20" s="1013"/>
      <c r="LN20" s="1013"/>
      <c r="LO20" s="1013"/>
      <c r="LP20" s="1013"/>
      <c r="LQ20" s="1013"/>
      <c r="LR20" s="1013"/>
      <c r="LS20" s="1013"/>
      <c r="LT20" s="1013"/>
      <c r="LU20" s="1013"/>
      <c r="LV20" s="1013"/>
      <c r="LW20" s="1013"/>
      <c r="LX20" s="1013"/>
      <c r="LY20" s="1013"/>
      <c r="LZ20" s="1013"/>
      <c r="MA20" s="1013"/>
      <c r="MB20" s="1013"/>
      <c r="MC20" s="1013"/>
      <c r="MD20" s="1013"/>
      <c r="ME20" s="1013"/>
      <c r="MF20" s="1013"/>
      <c r="MG20" s="1013"/>
      <c r="MH20" s="1013"/>
      <c r="MI20" s="1013"/>
      <c r="MJ20" s="1013"/>
      <c r="MK20" s="1013"/>
      <c r="ML20" s="1013"/>
      <c r="MM20" s="1013"/>
      <c r="MN20" s="1013"/>
      <c r="MO20" s="1013"/>
      <c r="MP20" s="1013"/>
      <c r="MQ20" s="1013"/>
      <c r="MR20" s="1013"/>
      <c r="MS20" s="1013"/>
      <c r="MT20" s="1013"/>
      <c r="MU20" s="1013"/>
      <c r="MV20" s="1013"/>
      <c r="MW20" s="1013"/>
      <c r="MX20" s="1013"/>
      <c r="MY20" s="1013"/>
      <c r="MZ20" s="1013"/>
      <c r="NA20" s="1013"/>
      <c r="NB20" s="1013"/>
      <c r="NC20" s="1013"/>
      <c r="ND20" s="1013"/>
      <c r="NE20" s="1013"/>
      <c r="NF20" s="1013"/>
      <c r="NG20" s="1013"/>
      <c r="NH20" s="1013"/>
      <c r="NI20" s="1013"/>
      <c r="NJ20" s="1013"/>
      <c r="NK20" s="1013"/>
      <c r="NL20" s="1013"/>
      <c r="NM20" s="1013"/>
      <c r="NN20" s="1013"/>
      <c r="NO20" s="1013"/>
      <c r="NP20" s="1013"/>
      <c r="NQ20" s="1013"/>
      <c r="NR20" s="1013"/>
      <c r="NS20" s="1013"/>
      <c r="NT20" s="1013"/>
      <c r="NU20" s="1013"/>
      <c r="NV20" s="1013"/>
      <c r="NW20" s="1013"/>
      <c r="NX20" s="1013"/>
      <c r="NY20" s="1013"/>
      <c r="NZ20" s="1013"/>
      <c r="OA20" s="1013"/>
      <c r="OB20" s="1013"/>
      <c r="OC20" s="1013"/>
      <c r="OD20" s="1013"/>
      <c r="OE20" s="1013"/>
      <c r="OF20" s="1013"/>
      <c r="OG20" s="1013"/>
      <c r="OH20" s="1013"/>
      <c r="OI20" s="1013"/>
      <c r="OJ20" s="1013"/>
      <c r="OK20" s="1013"/>
      <c r="OL20" s="1013"/>
      <c r="OM20" s="1013"/>
      <c r="ON20" s="1013"/>
      <c r="OO20" s="1013"/>
      <c r="OP20" s="1013"/>
      <c r="OQ20" s="1013"/>
      <c r="OR20" s="1013"/>
      <c r="OS20" s="1013"/>
      <c r="OT20" s="1013"/>
      <c r="OU20" s="1013"/>
      <c r="OV20" s="1013"/>
      <c r="OW20" s="1013"/>
      <c r="OX20" s="1013"/>
      <c r="OY20" s="1013"/>
      <c r="OZ20" s="1013"/>
      <c r="PA20" s="1013"/>
      <c r="PB20" s="1013"/>
      <c r="PC20" s="1013"/>
      <c r="PD20" s="1013"/>
      <c r="PE20" s="1013"/>
      <c r="PF20" s="1013"/>
      <c r="PG20" s="1013"/>
      <c r="PH20" s="1013"/>
      <c r="PI20" s="1013"/>
      <c r="PJ20" s="1013"/>
      <c r="PK20" s="1013"/>
      <c r="PL20" s="1013"/>
      <c r="PM20" s="1013"/>
      <c r="PN20" s="1013"/>
      <c r="PO20" s="1013"/>
      <c r="PP20" s="1013"/>
      <c r="PQ20" s="1013"/>
      <c r="PR20" s="1013"/>
      <c r="PS20" s="1013"/>
      <c r="PT20" s="1013"/>
      <c r="PU20" s="1013"/>
      <c r="PV20" s="1013"/>
      <c r="PW20" s="1013"/>
      <c r="PX20" s="1013"/>
      <c r="PY20" s="1013"/>
      <c r="PZ20" s="1013"/>
      <c r="QA20" s="1013"/>
      <c r="QB20" s="1013"/>
      <c r="QC20" s="1013"/>
      <c r="QD20" s="1013"/>
      <c r="QE20" s="1013"/>
      <c r="QF20" s="1013"/>
      <c r="QG20" s="1013"/>
      <c r="QH20" s="1013"/>
      <c r="QI20" s="1013"/>
      <c r="QJ20" s="1013"/>
      <c r="QK20" s="1013"/>
      <c r="QL20" s="1013"/>
      <c r="QM20" s="1013"/>
      <c r="QN20" s="1013"/>
      <c r="QO20" s="1013"/>
      <c r="QP20" s="1013"/>
      <c r="QQ20" s="1013"/>
      <c r="QR20" s="1013"/>
      <c r="QS20" s="1013"/>
      <c r="QT20" s="1013"/>
      <c r="QU20" s="1013"/>
      <c r="QV20" s="1013"/>
      <c r="QW20" s="1013"/>
      <c r="QX20" s="1013"/>
      <c r="QY20" s="1013"/>
      <c r="QZ20" s="1013"/>
      <c r="RA20" s="1013"/>
      <c r="RB20" s="1013"/>
      <c r="RC20" s="1013"/>
      <c r="RD20" s="1013"/>
      <c r="RE20" s="1013"/>
      <c r="RF20" s="1013"/>
      <c r="RG20" s="1013"/>
      <c r="RH20" s="1013"/>
      <c r="RI20" s="1013"/>
      <c r="RJ20" s="1013"/>
      <c r="RK20" s="1013"/>
      <c r="RL20" s="1013"/>
      <c r="RM20" s="1013"/>
      <c r="RN20" s="1013"/>
      <c r="RO20" s="1013"/>
      <c r="RP20" s="1013"/>
      <c r="RQ20" s="1013"/>
      <c r="RR20" s="1013"/>
      <c r="RS20" s="1013"/>
      <c r="RT20" s="1013"/>
      <c r="RU20" s="1013"/>
      <c r="RV20" s="1013"/>
      <c r="RW20" s="1013"/>
      <c r="RX20" s="1013"/>
      <c r="RY20" s="1013"/>
      <c r="RZ20" s="1013"/>
      <c r="SA20" s="1013"/>
      <c r="SB20" s="1013"/>
      <c r="SC20" s="1013"/>
      <c r="SD20" s="1013"/>
      <c r="SE20" s="1013"/>
      <c r="SF20" s="1013"/>
      <c r="SG20" s="1013"/>
      <c r="SH20" s="1013"/>
      <c r="SI20" s="1013"/>
      <c r="SJ20" s="1013"/>
      <c r="SK20" s="1013"/>
      <c r="SL20" s="1013"/>
      <c r="SM20" s="1013"/>
      <c r="SN20" s="1013"/>
      <c r="SO20" s="1013"/>
      <c r="SP20" s="1013"/>
      <c r="SQ20" s="1013"/>
      <c r="SR20" s="1013"/>
      <c r="SS20" s="1013"/>
      <c r="ST20" s="1013"/>
      <c r="SU20" s="1013"/>
      <c r="SV20" s="1013"/>
      <c r="SW20" s="1013"/>
      <c r="SX20" s="1013"/>
      <c r="SY20" s="1013"/>
      <c r="SZ20" s="1013"/>
      <c r="TA20" s="1013"/>
      <c r="TB20" s="1013"/>
      <c r="TC20" s="1013"/>
      <c r="TD20" s="1013"/>
      <c r="TE20" s="1013"/>
      <c r="TF20" s="1013"/>
      <c r="TG20" s="1013"/>
      <c r="TH20" s="1013"/>
      <c r="TI20" s="1013"/>
      <c r="TJ20" s="1013"/>
      <c r="TK20" s="1013"/>
      <c r="TL20" s="1013"/>
      <c r="TM20" s="1013"/>
      <c r="TN20" s="1013"/>
      <c r="TO20" s="1013"/>
      <c r="TP20" s="1013"/>
      <c r="TQ20" s="1013"/>
      <c r="TR20" s="1013"/>
      <c r="TS20" s="1013"/>
      <c r="TT20" s="1013"/>
      <c r="TU20" s="1013"/>
      <c r="TV20" s="1013"/>
      <c r="TW20" s="1013"/>
      <c r="TX20" s="1013"/>
      <c r="TY20" s="1013"/>
      <c r="TZ20" s="1013"/>
      <c r="UA20" s="1013"/>
      <c r="UB20" s="1013"/>
      <c r="UC20" s="1013"/>
      <c r="UD20" s="1013"/>
      <c r="UE20" s="1013"/>
      <c r="UF20" s="1013"/>
      <c r="UG20" s="1013"/>
      <c r="UH20" s="1013"/>
      <c r="UI20" s="1013"/>
      <c r="UJ20" s="1013"/>
      <c r="UK20" s="1013"/>
      <c r="UL20" s="1013"/>
      <c r="UM20" s="1013"/>
      <c r="UN20" s="1013"/>
      <c r="UO20" s="1013"/>
      <c r="UP20" s="1013"/>
      <c r="UQ20" s="1013"/>
      <c r="UR20" s="1013"/>
      <c r="US20" s="1013"/>
      <c r="UT20" s="1013"/>
      <c r="UU20" s="1013"/>
      <c r="UV20" s="1013"/>
      <c r="UW20" s="1013"/>
      <c r="UX20" s="1013"/>
      <c r="UY20" s="1013"/>
      <c r="UZ20" s="1013"/>
      <c r="VA20" s="1013"/>
      <c r="VB20" s="1013"/>
      <c r="VC20" s="1013"/>
      <c r="VD20" s="1013"/>
      <c r="VE20" s="1013"/>
      <c r="VF20" s="1013"/>
      <c r="VG20" s="1013"/>
      <c r="VH20" s="1013"/>
      <c r="VI20" s="1013"/>
      <c r="VJ20" s="1013"/>
      <c r="VK20" s="1013"/>
      <c r="VL20" s="1013"/>
      <c r="VM20" s="1013"/>
      <c r="VN20" s="1013"/>
      <c r="VO20" s="1013"/>
      <c r="VP20" s="1013"/>
      <c r="VQ20" s="1013"/>
      <c r="VR20" s="1013"/>
      <c r="VS20" s="1013"/>
      <c r="VT20" s="1013"/>
      <c r="VU20" s="1013"/>
      <c r="VV20" s="1013"/>
      <c r="VW20" s="1013"/>
      <c r="VX20" s="1013"/>
      <c r="VY20" s="1013"/>
      <c r="VZ20" s="1013"/>
      <c r="WA20" s="1013"/>
      <c r="WB20" s="1013"/>
      <c r="WC20" s="1013"/>
      <c r="WD20" s="1013"/>
      <c r="WE20" s="1013"/>
      <c r="WF20" s="1013"/>
      <c r="WG20" s="1013"/>
      <c r="WH20" s="1013"/>
      <c r="WI20" s="1013"/>
      <c r="WJ20" s="1013"/>
      <c r="WK20" s="1013"/>
      <c r="WL20" s="1013"/>
      <c r="WM20" s="1013"/>
      <c r="WN20" s="1013"/>
      <c r="WO20" s="1013"/>
      <c r="WP20" s="1013"/>
      <c r="WQ20" s="1013"/>
      <c r="WR20" s="1013"/>
      <c r="WS20" s="1013"/>
      <c r="WT20" s="1013"/>
      <c r="WU20" s="1013"/>
      <c r="WV20" s="1013"/>
      <c r="WW20" s="1013"/>
      <c r="WX20" s="1013"/>
      <c r="WY20" s="1013"/>
      <c r="WZ20" s="1013"/>
      <c r="XA20" s="1013"/>
      <c r="XB20" s="1013"/>
      <c r="XC20" s="1013"/>
      <c r="XD20" s="1013"/>
      <c r="XE20" s="1013"/>
      <c r="XF20" s="1013"/>
      <c r="XG20" s="1013"/>
      <c r="XH20" s="1013"/>
      <c r="XI20" s="1013"/>
      <c r="XJ20" s="1013"/>
      <c r="XK20" s="1013"/>
      <c r="XL20" s="1013"/>
      <c r="XM20" s="1013"/>
      <c r="XN20" s="1013"/>
      <c r="XO20" s="1013"/>
      <c r="XP20" s="1013"/>
      <c r="XQ20" s="1013"/>
      <c r="XR20" s="1013"/>
      <c r="XS20" s="1013"/>
      <c r="XT20" s="1013"/>
      <c r="XU20" s="1013"/>
      <c r="XV20" s="1013"/>
      <c r="XW20" s="1013"/>
      <c r="XX20" s="1013"/>
      <c r="XY20" s="1013"/>
      <c r="XZ20" s="1013"/>
      <c r="YA20" s="1013"/>
      <c r="YB20" s="1013"/>
      <c r="YC20" s="1013"/>
      <c r="YD20" s="1013"/>
      <c r="YE20" s="1013"/>
      <c r="YF20" s="1013"/>
      <c r="YG20" s="1013"/>
      <c r="YH20" s="1013"/>
      <c r="YI20" s="1013"/>
      <c r="YJ20" s="1013"/>
      <c r="YK20" s="1013"/>
      <c r="YL20" s="1013"/>
      <c r="YM20" s="1013"/>
      <c r="YN20" s="1013"/>
      <c r="YO20" s="1013"/>
      <c r="YP20" s="1013"/>
      <c r="YQ20" s="1013"/>
      <c r="YR20" s="1013"/>
      <c r="YS20" s="1013"/>
      <c r="YT20" s="1013"/>
      <c r="YU20" s="1013"/>
      <c r="YV20" s="1013"/>
      <c r="YW20" s="1013"/>
      <c r="YX20" s="1013"/>
      <c r="YY20" s="1013"/>
      <c r="YZ20" s="1013"/>
      <c r="ZA20" s="1013"/>
      <c r="ZB20" s="1013"/>
      <c r="ZC20" s="1013"/>
      <c r="ZD20" s="1013"/>
      <c r="ZE20" s="1013"/>
    </row>
    <row r="21" spans="1:681">
      <c r="A21" s="1013"/>
      <c r="B21" s="1013"/>
      <c r="C21" s="1013"/>
      <c r="D21" s="1013">
        <v>7</v>
      </c>
      <c r="E21" s="711" t="s">
        <v>506</v>
      </c>
      <c r="F21" s="711">
        <v>155</v>
      </c>
      <c r="G21" s="712" t="s">
        <v>1290</v>
      </c>
      <c r="H21" s="1013"/>
      <c r="I21" s="1013"/>
      <c r="J21" s="1014"/>
      <c r="K21" s="1014"/>
      <c r="L21" s="1014"/>
      <c r="M21" s="1014"/>
      <c r="N21" s="1387">
        <f>'Appendix A'!H267</f>
        <v>2.369229000392158E-2</v>
      </c>
      <c r="O21" s="1013"/>
      <c r="P21" s="1013"/>
      <c r="Q21" s="1013"/>
      <c r="R21" s="745"/>
      <c r="S21" s="1387"/>
      <c r="T21" s="1387"/>
      <c r="U21" s="1387"/>
      <c r="V21" s="1387"/>
      <c r="W21" s="672"/>
      <c r="X21" s="1013"/>
      <c r="Y21" s="1013"/>
      <c r="Z21" s="1013"/>
      <c r="AA21" s="1013"/>
      <c r="AB21" s="1013"/>
      <c r="AC21" s="1013"/>
      <c r="AD21" s="1013"/>
      <c r="AE21" s="1013"/>
      <c r="AF21" s="1013"/>
      <c r="AG21" s="1013"/>
      <c r="AH21" s="1013"/>
      <c r="AI21" s="1013"/>
      <c r="AJ21" s="1013"/>
      <c r="AK21" s="1013"/>
      <c r="AL21" s="1013"/>
      <c r="AM21" s="1013"/>
      <c r="AN21" s="1013"/>
      <c r="AO21" s="1013"/>
      <c r="AP21" s="1013"/>
      <c r="AQ21" s="1013"/>
      <c r="AR21" s="1013"/>
      <c r="AS21" s="1013"/>
      <c r="AT21" s="1013"/>
      <c r="AU21" s="1013"/>
      <c r="AV21" s="1013"/>
      <c r="AW21" s="1013"/>
      <c r="AX21" s="1013"/>
      <c r="AY21" s="1013"/>
      <c r="AZ21" s="1013"/>
      <c r="BA21" s="1013"/>
      <c r="BB21" s="1013"/>
      <c r="BC21" s="1013"/>
      <c r="BD21" s="1013"/>
      <c r="BE21" s="1013"/>
      <c r="BF21" s="1013"/>
      <c r="BG21" s="1013"/>
      <c r="BH21" s="1013"/>
      <c r="BI21" s="1013"/>
      <c r="BJ21" s="1013"/>
      <c r="BK21" s="1013"/>
      <c r="BL21" s="1013"/>
      <c r="BM21" s="1013"/>
      <c r="BN21" s="1013"/>
      <c r="BO21" s="1013"/>
      <c r="BP21" s="1013"/>
      <c r="BQ21" s="1013"/>
      <c r="BR21" s="1013"/>
      <c r="BS21" s="1013"/>
      <c r="BT21" s="1013"/>
      <c r="BU21" s="1013"/>
      <c r="BV21" s="1013"/>
      <c r="BW21" s="1013"/>
      <c r="BX21" s="1013"/>
      <c r="BY21" s="1013"/>
      <c r="BZ21" s="1013"/>
      <c r="CA21" s="1013"/>
      <c r="CB21" s="1013"/>
      <c r="CC21" s="1013"/>
      <c r="CD21" s="1013"/>
      <c r="CE21" s="1013"/>
      <c r="CF21" s="1013"/>
      <c r="CG21" s="1013"/>
      <c r="CH21" s="1013"/>
      <c r="CI21" s="1013"/>
      <c r="CJ21" s="1013"/>
      <c r="CK21" s="1013"/>
      <c r="CL21" s="1013"/>
      <c r="CM21" s="1013"/>
      <c r="CN21" s="1013"/>
      <c r="CO21" s="1013"/>
      <c r="CP21" s="1013"/>
      <c r="CQ21" s="1013"/>
      <c r="CR21" s="1013"/>
      <c r="CS21" s="1013"/>
      <c r="CT21" s="1013"/>
      <c r="CU21" s="1013"/>
      <c r="CV21" s="1013"/>
      <c r="CW21" s="1013"/>
      <c r="CX21" s="1013"/>
      <c r="CY21" s="1013"/>
      <c r="CZ21" s="1013"/>
      <c r="DA21" s="1013"/>
      <c r="DB21" s="1013"/>
      <c r="DC21" s="1013"/>
      <c r="DD21" s="1013"/>
      <c r="DE21" s="1013"/>
      <c r="DF21" s="1013"/>
      <c r="DG21" s="1013"/>
      <c r="DH21" s="1013"/>
      <c r="DI21" s="1013"/>
      <c r="DJ21" s="1013"/>
      <c r="DK21" s="1013"/>
      <c r="DL21" s="1013"/>
      <c r="DM21" s="1013"/>
      <c r="DN21" s="1013"/>
      <c r="DO21" s="1013"/>
      <c r="DP21" s="1013"/>
      <c r="DQ21" s="1013"/>
      <c r="DR21" s="1013"/>
      <c r="DS21" s="1013"/>
      <c r="DT21" s="1013"/>
      <c r="DU21" s="1013"/>
      <c r="DV21" s="1013"/>
      <c r="DW21" s="1013"/>
      <c r="DX21" s="1013"/>
      <c r="DY21" s="1013"/>
      <c r="DZ21" s="1013"/>
      <c r="EA21" s="1013"/>
      <c r="EB21" s="1013"/>
      <c r="EC21" s="1013"/>
      <c r="ED21" s="1013"/>
      <c r="EE21" s="1013"/>
      <c r="EF21" s="1013"/>
      <c r="EG21" s="1013"/>
      <c r="EH21" s="1013"/>
      <c r="EI21" s="1013"/>
      <c r="EJ21" s="1013"/>
      <c r="EK21" s="1013"/>
      <c r="EL21" s="1013"/>
      <c r="EM21" s="1013"/>
      <c r="EN21" s="1013"/>
      <c r="EO21" s="1013"/>
      <c r="EP21" s="1013"/>
      <c r="EQ21" s="1013"/>
      <c r="ER21" s="1013"/>
      <c r="ES21" s="1013"/>
      <c r="ET21" s="1013"/>
      <c r="EU21" s="1013"/>
      <c r="EV21" s="1013"/>
      <c r="EW21" s="1013"/>
      <c r="EX21" s="1013"/>
      <c r="EY21" s="1013"/>
      <c r="EZ21" s="1013"/>
      <c r="FA21" s="1013"/>
      <c r="FB21" s="1013"/>
      <c r="FC21" s="1013"/>
      <c r="FD21" s="1013"/>
      <c r="FE21" s="1013"/>
      <c r="FF21" s="1013"/>
      <c r="FG21" s="1013"/>
      <c r="FH21" s="1013"/>
      <c r="FI21" s="1013"/>
      <c r="FJ21" s="1013"/>
      <c r="FK21" s="1013"/>
      <c r="FL21" s="1013"/>
      <c r="FM21" s="1013"/>
      <c r="FN21" s="1013"/>
      <c r="FO21" s="1013"/>
      <c r="FP21" s="1013"/>
      <c r="FQ21" s="1013"/>
      <c r="FR21" s="1013"/>
      <c r="FS21" s="1013"/>
      <c r="FT21" s="1013"/>
      <c r="FU21" s="1013"/>
      <c r="FV21" s="1013"/>
      <c r="FW21" s="1013"/>
      <c r="FX21" s="1013"/>
      <c r="FY21" s="1013"/>
      <c r="FZ21" s="1013"/>
      <c r="GA21" s="1013"/>
      <c r="GB21" s="1013"/>
      <c r="GC21" s="1013"/>
      <c r="GD21" s="1013"/>
      <c r="GE21" s="1013"/>
      <c r="GF21" s="1013"/>
      <c r="GG21" s="1013"/>
      <c r="GH21" s="1013"/>
      <c r="GI21" s="1013"/>
      <c r="GJ21" s="1013"/>
      <c r="GK21" s="1013"/>
      <c r="GL21" s="1013"/>
      <c r="GM21" s="1013"/>
      <c r="GN21" s="1013"/>
      <c r="GO21" s="1013"/>
      <c r="GP21" s="1013"/>
      <c r="GQ21" s="1013"/>
      <c r="GR21" s="1013"/>
      <c r="GS21" s="1013"/>
      <c r="GT21" s="1013"/>
      <c r="GU21" s="1013"/>
      <c r="GV21" s="1013"/>
      <c r="GW21" s="1013"/>
      <c r="GX21" s="1013"/>
      <c r="GY21" s="1013"/>
      <c r="GZ21" s="1013"/>
      <c r="HA21" s="1013"/>
      <c r="HB21" s="1013"/>
      <c r="HC21" s="1013"/>
      <c r="HD21" s="1013"/>
      <c r="HE21" s="1013"/>
      <c r="HF21" s="1013"/>
      <c r="HG21" s="1013"/>
      <c r="HH21" s="1013"/>
      <c r="HI21" s="1013"/>
      <c r="HJ21" s="1013"/>
      <c r="HK21" s="1013"/>
      <c r="HL21" s="1013"/>
      <c r="HM21" s="1013"/>
      <c r="HN21" s="1013"/>
      <c r="HO21" s="1013"/>
      <c r="HP21" s="1013"/>
      <c r="HQ21" s="1013"/>
      <c r="HR21" s="1013"/>
      <c r="HS21" s="1013"/>
      <c r="HT21" s="1013"/>
      <c r="HU21" s="1013"/>
      <c r="HV21" s="1013"/>
      <c r="HW21" s="1013"/>
      <c r="HX21" s="1013"/>
      <c r="HY21" s="1013"/>
      <c r="HZ21" s="1013"/>
      <c r="IA21" s="1013"/>
      <c r="IB21" s="1013"/>
      <c r="IC21" s="1013"/>
      <c r="ID21" s="1013"/>
      <c r="IE21" s="1013"/>
      <c r="IF21" s="1013"/>
      <c r="IG21" s="1013"/>
      <c r="IH21" s="1013"/>
      <c r="II21" s="1013"/>
      <c r="IJ21" s="1013"/>
      <c r="IK21" s="1013"/>
      <c r="IL21" s="1013"/>
      <c r="IM21" s="1013"/>
      <c r="IN21" s="1013"/>
      <c r="IO21" s="1013"/>
      <c r="IP21" s="1013"/>
      <c r="IQ21" s="1013"/>
      <c r="IR21" s="1013"/>
      <c r="IS21" s="1013"/>
      <c r="IT21" s="1013"/>
      <c r="IU21" s="1013"/>
      <c r="IV21" s="1013"/>
      <c r="IW21" s="1013"/>
      <c r="IX21" s="1013"/>
      <c r="IY21" s="1013"/>
      <c r="IZ21" s="1013"/>
      <c r="JA21" s="1013"/>
      <c r="JB21" s="1013"/>
      <c r="JC21" s="1013"/>
      <c r="JD21" s="1013"/>
      <c r="JE21" s="1013"/>
      <c r="JF21" s="1013"/>
      <c r="JG21" s="1013"/>
      <c r="JH21" s="1013"/>
      <c r="JI21" s="1013"/>
      <c r="JJ21" s="1013"/>
      <c r="JK21" s="1013"/>
      <c r="JL21" s="1013"/>
      <c r="JM21" s="1013"/>
      <c r="JN21" s="1013"/>
      <c r="JO21" s="1013"/>
      <c r="JP21" s="1013"/>
      <c r="JQ21" s="1013"/>
      <c r="JR21" s="1013"/>
      <c r="JS21" s="1013"/>
      <c r="JT21" s="1013"/>
      <c r="JU21" s="1013"/>
      <c r="JV21" s="1013"/>
      <c r="JW21" s="1013"/>
      <c r="JX21" s="1013"/>
      <c r="JY21" s="1013"/>
      <c r="JZ21" s="1013"/>
      <c r="KA21" s="1013"/>
      <c r="KB21" s="1013"/>
      <c r="KC21" s="1013"/>
      <c r="KD21" s="1013"/>
      <c r="KE21" s="1013"/>
      <c r="KF21" s="1013"/>
      <c r="KG21" s="1013"/>
      <c r="KH21" s="1013"/>
      <c r="KI21" s="1013"/>
      <c r="KJ21" s="1013"/>
      <c r="KK21" s="1013"/>
      <c r="KL21" s="1013"/>
      <c r="KM21" s="1013"/>
      <c r="KN21" s="1013"/>
      <c r="KO21" s="1013"/>
      <c r="KP21" s="1013"/>
      <c r="KQ21" s="1013"/>
      <c r="KR21" s="1013"/>
      <c r="KS21" s="1013"/>
      <c r="KT21" s="1013"/>
      <c r="KU21" s="1013"/>
      <c r="KV21" s="1013"/>
      <c r="KW21" s="1013"/>
      <c r="KX21" s="1013"/>
      <c r="KY21" s="1013"/>
      <c r="KZ21" s="1013"/>
      <c r="LA21" s="1013"/>
      <c r="LB21" s="1013"/>
      <c r="LC21" s="1013"/>
      <c r="LD21" s="1013"/>
      <c r="LE21" s="1013"/>
      <c r="LF21" s="1013"/>
      <c r="LG21" s="1013"/>
      <c r="LH21" s="1013"/>
      <c r="LI21" s="1013"/>
      <c r="LJ21" s="1013"/>
      <c r="LK21" s="1013"/>
      <c r="LL21" s="1013"/>
      <c r="LM21" s="1013"/>
      <c r="LN21" s="1013"/>
      <c r="LO21" s="1013"/>
      <c r="LP21" s="1013"/>
      <c r="LQ21" s="1013"/>
      <c r="LR21" s="1013"/>
      <c r="LS21" s="1013"/>
      <c r="LT21" s="1013"/>
      <c r="LU21" s="1013"/>
      <c r="LV21" s="1013"/>
      <c r="LW21" s="1013"/>
      <c r="LX21" s="1013"/>
      <c r="LY21" s="1013"/>
      <c r="LZ21" s="1013"/>
      <c r="MA21" s="1013"/>
      <c r="MB21" s="1013"/>
      <c r="MC21" s="1013"/>
      <c r="MD21" s="1013"/>
      <c r="ME21" s="1013"/>
      <c r="MF21" s="1013"/>
      <c r="MG21" s="1013"/>
      <c r="MH21" s="1013"/>
      <c r="MI21" s="1013"/>
      <c r="MJ21" s="1013"/>
      <c r="MK21" s="1013"/>
      <c r="ML21" s="1013"/>
      <c r="MM21" s="1013"/>
      <c r="MN21" s="1013"/>
      <c r="MO21" s="1013"/>
      <c r="MP21" s="1013"/>
      <c r="MQ21" s="1013"/>
      <c r="MR21" s="1013"/>
      <c r="MS21" s="1013"/>
      <c r="MT21" s="1013"/>
      <c r="MU21" s="1013"/>
      <c r="MV21" s="1013"/>
      <c r="MW21" s="1013"/>
      <c r="MX21" s="1013"/>
      <c r="MY21" s="1013"/>
      <c r="MZ21" s="1013"/>
      <c r="NA21" s="1013"/>
      <c r="NB21" s="1013"/>
      <c r="NC21" s="1013"/>
      <c r="ND21" s="1013"/>
      <c r="NE21" s="1013"/>
      <c r="NF21" s="1013"/>
      <c r="NG21" s="1013"/>
      <c r="NH21" s="1013"/>
      <c r="NI21" s="1013"/>
      <c r="NJ21" s="1013"/>
      <c r="NK21" s="1013"/>
      <c r="NL21" s="1013"/>
      <c r="NM21" s="1013"/>
      <c r="NN21" s="1013"/>
      <c r="NO21" s="1013"/>
      <c r="NP21" s="1013"/>
      <c r="NQ21" s="1013"/>
      <c r="NR21" s="1013"/>
      <c r="NS21" s="1013"/>
      <c r="NT21" s="1013"/>
      <c r="NU21" s="1013"/>
      <c r="NV21" s="1013"/>
      <c r="NW21" s="1013"/>
      <c r="NX21" s="1013"/>
      <c r="NY21" s="1013"/>
      <c r="NZ21" s="1013"/>
      <c r="OA21" s="1013"/>
      <c r="OB21" s="1013"/>
      <c r="OC21" s="1013"/>
      <c r="OD21" s="1013"/>
      <c r="OE21" s="1013"/>
      <c r="OF21" s="1013"/>
      <c r="OG21" s="1013"/>
      <c r="OH21" s="1013"/>
      <c r="OI21" s="1013"/>
      <c r="OJ21" s="1013"/>
      <c r="OK21" s="1013"/>
      <c r="OL21" s="1013"/>
      <c r="OM21" s="1013"/>
      <c r="ON21" s="1013"/>
      <c r="OO21" s="1013"/>
      <c r="OP21" s="1013"/>
      <c r="OQ21" s="1013"/>
      <c r="OR21" s="1013"/>
      <c r="OS21" s="1013"/>
      <c r="OT21" s="1013"/>
      <c r="OU21" s="1013"/>
      <c r="OV21" s="1013"/>
      <c r="OW21" s="1013"/>
      <c r="OX21" s="1013"/>
      <c r="OY21" s="1013"/>
      <c r="OZ21" s="1013"/>
      <c r="PA21" s="1013"/>
      <c r="PB21" s="1013"/>
      <c r="PC21" s="1013"/>
      <c r="PD21" s="1013"/>
      <c r="PE21" s="1013"/>
      <c r="PF21" s="1013"/>
      <c r="PG21" s="1013"/>
      <c r="PH21" s="1013"/>
      <c r="PI21" s="1013"/>
      <c r="PJ21" s="1013"/>
      <c r="PK21" s="1013"/>
      <c r="PL21" s="1013"/>
      <c r="PM21" s="1013"/>
      <c r="PN21" s="1013"/>
      <c r="PO21" s="1013"/>
      <c r="PP21" s="1013"/>
      <c r="PQ21" s="1013"/>
      <c r="PR21" s="1013"/>
      <c r="PS21" s="1013"/>
      <c r="PT21" s="1013"/>
      <c r="PU21" s="1013"/>
      <c r="PV21" s="1013"/>
      <c r="PW21" s="1013"/>
      <c r="PX21" s="1013"/>
      <c r="PY21" s="1013"/>
      <c r="PZ21" s="1013"/>
      <c r="QA21" s="1013"/>
      <c r="QB21" s="1013"/>
      <c r="QC21" s="1013"/>
      <c r="QD21" s="1013"/>
      <c r="QE21" s="1013"/>
      <c r="QF21" s="1013"/>
      <c r="QG21" s="1013"/>
      <c r="QH21" s="1013"/>
      <c r="QI21" s="1013"/>
      <c r="QJ21" s="1013"/>
      <c r="QK21" s="1013"/>
      <c r="QL21" s="1013"/>
      <c r="QM21" s="1013"/>
      <c r="QN21" s="1013"/>
      <c r="QO21" s="1013"/>
      <c r="QP21" s="1013"/>
      <c r="QQ21" s="1013"/>
      <c r="QR21" s="1013"/>
      <c r="QS21" s="1013"/>
      <c r="QT21" s="1013"/>
      <c r="QU21" s="1013"/>
      <c r="QV21" s="1013"/>
      <c r="QW21" s="1013"/>
      <c r="QX21" s="1013"/>
      <c r="QY21" s="1013"/>
      <c r="QZ21" s="1013"/>
      <c r="RA21" s="1013"/>
      <c r="RB21" s="1013"/>
      <c r="RC21" s="1013"/>
      <c r="RD21" s="1013"/>
      <c r="RE21" s="1013"/>
      <c r="RF21" s="1013"/>
      <c r="RG21" s="1013"/>
      <c r="RH21" s="1013"/>
      <c r="RI21" s="1013"/>
      <c r="RJ21" s="1013"/>
      <c r="RK21" s="1013"/>
      <c r="RL21" s="1013"/>
      <c r="RM21" s="1013"/>
      <c r="RN21" s="1013"/>
      <c r="RO21" s="1013"/>
      <c r="RP21" s="1013"/>
      <c r="RQ21" s="1013"/>
      <c r="RR21" s="1013"/>
      <c r="RS21" s="1013"/>
      <c r="RT21" s="1013"/>
      <c r="RU21" s="1013"/>
      <c r="RV21" s="1013"/>
      <c r="RW21" s="1013"/>
      <c r="RX21" s="1013"/>
      <c r="RY21" s="1013"/>
      <c r="RZ21" s="1013"/>
      <c r="SA21" s="1013"/>
      <c r="SB21" s="1013"/>
      <c r="SC21" s="1013"/>
      <c r="SD21" s="1013"/>
      <c r="SE21" s="1013"/>
      <c r="SF21" s="1013"/>
      <c r="SG21" s="1013"/>
      <c r="SH21" s="1013"/>
      <c r="SI21" s="1013"/>
      <c r="SJ21" s="1013"/>
      <c r="SK21" s="1013"/>
      <c r="SL21" s="1013"/>
      <c r="SM21" s="1013"/>
      <c r="SN21" s="1013"/>
      <c r="SO21" s="1013"/>
      <c r="SP21" s="1013"/>
      <c r="SQ21" s="1013"/>
      <c r="SR21" s="1013"/>
      <c r="SS21" s="1013"/>
      <c r="ST21" s="1013"/>
      <c r="SU21" s="1013"/>
      <c r="SV21" s="1013"/>
      <c r="SW21" s="1013"/>
      <c r="SX21" s="1013"/>
      <c r="SY21" s="1013"/>
      <c r="SZ21" s="1013"/>
      <c r="TA21" s="1013"/>
      <c r="TB21" s="1013"/>
      <c r="TC21" s="1013"/>
      <c r="TD21" s="1013"/>
      <c r="TE21" s="1013"/>
      <c r="TF21" s="1013"/>
      <c r="TG21" s="1013"/>
      <c r="TH21" s="1013"/>
      <c r="TI21" s="1013"/>
      <c r="TJ21" s="1013"/>
      <c r="TK21" s="1013"/>
      <c r="TL21" s="1013"/>
      <c r="TM21" s="1013"/>
      <c r="TN21" s="1013"/>
      <c r="TO21" s="1013"/>
      <c r="TP21" s="1013"/>
      <c r="TQ21" s="1013"/>
      <c r="TR21" s="1013"/>
      <c r="TS21" s="1013"/>
      <c r="TT21" s="1013"/>
      <c r="TU21" s="1013"/>
      <c r="TV21" s="1013"/>
      <c r="TW21" s="1013"/>
      <c r="TX21" s="1013"/>
      <c r="TY21" s="1013"/>
      <c r="TZ21" s="1013"/>
      <c r="UA21" s="1013"/>
      <c r="UB21" s="1013"/>
      <c r="UC21" s="1013"/>
      <c r="UD21" s="1013"/>
      <c r="UE21" s="1013"/>
      <c r="UF21" s="1013"/>
      <c r="UG21" s="1013"/>
      <c r="UH21" s="1013"/>
      <c r="UI21" s="1013"/>
      <c r="UJ21" s="1013"/>
      <c r="UK21" s="1013"/>
      <c r="UL21" s="1013"/>
      <c r="UM21" s="1013"/>
      <c r="UN21" s="1013"/>
      <c r="UO21" s="1013"/>
      <c r="UP21" s="1013"/>
      <c r="UQ21" s="1013"/>
      <c r="UR21" s="1013"/>
      <c r="US21" s="1013"/>
      <c r="UT21" s="1013"/>
      <c r="UU21" s="1013"/>
      <c r="UV21" s="1013"/>
      <c r="UW21" s="1013"/>
      <c r="UX21" s="1013"/>
      <c r="UY21" s="1013"/>
      <c r="UZ21" s="1013"/>
      <c r="VA21" s="1013"/>
      <c r="VB21" s="1013"/>
      <c r="VC21" s="1013"/>
      <c r="VD21" s="1013"/>
      <c r="VE21" s="1013"/>
      <c r="VF21" s="1013"/>
      <c r="VG21" s="1013"/>
      <c r="VH21" s="1013"/>
      <c r="VI21" s="1013"/>
      <c r="VJ21" s="1013"/>
      <c r="VK21" s="1013"/>
      <c r="VL21" s="1013"/>
      <c r="VM21" s="1013"/>
      <c r="VN21" s="1013"/>
      <c r="VO21" s="1013"/>
      <c r="VP21" s="1013"/>
      <c r="VQ21" s="1013"/>
      <c r="VR21" s="1013"/>
      <c r="VS21" s="1013"/>
      <c r="VT21" s="1013"/>
      <c r="VU21" s="1013"/>
      <c r="VV21" s="1013"/>
      <c r="VW21" s="1013"/>
      <c r="VX21" s="1013"/>
      <c r="VY21" s="1013"/>
      <c r="VZ21" s="1013"/>
      <c r="WA21" s="1013"/>
      <c r="WB21" s="1013"/>
      <c r="WC21" s="1013"/>
      <c r="WD21" s="1013"/>
      <c r="WE21" s="1013"/>
      <c r="WF21" s="1013"/>
      <c r="WG21" s="1013"/>
      <c r="WH21" s="1013"/>
      <c r="WI21" s="1013"/>
      <c r="WJ21" s="1013"/>
      <c r="WK21" s="1013"/>
      <c r="WL21" s="1013"/>
      <c r="WM21" s="1013"/>
      <c r="WN21" s="1013"/>
      <c r="WO21" s="1013"/>
      <c r="WP21" s="1013"/>
      <c r="WQ21" s="1013"/>
      <c r="WR21" s="1013"/>
      <c r="WS21" s="1013"/>
      <c r="WT21" s="1013"/>
      <c r="WU21" s="1013"/>
      <c r="WV21" s="1013"/>
      <c r="WW21" s="1013"/>
      <c r="WX21" s="1013"/>
      <c r="WY21" s="1013"/>
      <c r="WZ21" s="1013"/>
      <c r="XA21" s="1013"/>
      <c r="XB21" s="1013"/>
      <c r="XC21" s="1013"/>
      <c r="XD21" s="1013"/>
      <c r="XE21" s="1013"/>
      <c r="XF21" s="1013"/>
      <c r="XG21" s="1013"/>
      <c r="XH21" s="1013"/>
      <c r="XI21" s="1013"/>
      <c r="XJ21" s="1013"/>
      <c r="XK21" s="1013"/>
      <c r="XL21" s="1013"/>
      <c r="XM21" s="1013"/>
      <c r="XN21" s="1013"/>
      <c r="XO21" s="1013"/>
      <c r="XP21" s="1013"/>
      <c r="XQ21" s="1013"/>
      <c r="XR21" s="1013"/>
      <c r="XS21" s="1013"/>
      <c r="XT21" s="1013"/>
      <c r="XU21" s="1013"/>
      <c r="XV21" s="1013"/>
      <c r="XW21" s="1013"/>
      <c r="XX21" s="1013"/>
      <c r="XY21" s="1013"/>
      <c r="XZ21" s="1013"/>
      <c r="YA21" s="1013"/>
      <c r="YB21" s="1013"/>
      <c r="YC21" s="1013"/>
      <c r="YD21" s="1013"/>
      <c r="YE21" s="1013"/>
      <c r="YF21" s="1013"/>
      <c r="YG21" s="1013"/>
      <c r="YH21" s="1013"/>
      <c r="YI21" s="1013"/>
      <c r="YJ21" s="1013"/>
      <c r="YK21" s="1013"/>
      <c r="YL21" s="1013"/>
      <c r="YM21" s="1013"/>
      <c r="YN21" s="1013"/>
      <c r="YO21" s="1013"/>
      <c r="YP21" s="1013"/>
      <c r="YQ21" s="1013"/>
      <c r="YR21" s="1013"/>
      <c r="YS21" s="1013"/>
      <c r="YT21" s="1013"/>
      <c r="YU21" s="1013"/>
      <c r="YV21" s="1013"/>
      <c r="YW21" s="1013"/>
      <c r="YX21" s="1013"/>
      <c r="YY21" s="1013"/>
      <c r="YZ21" s="1013"/>
      <c r="ZA21" s="1013"/>
      <c r="ZB21" s="1013"/>
      <c r="ZC21" s="1013"/>
      <c r="ZD21" s="1013"/>
      <c r="ZE21" s="1013"/>
    </row>
    <row r="22" spans="1:681">
      <c r="A22" s="1013"/>
      <c r="B22" s="1013"/>
      <c r="C22" s="1013"/>
      <c r="D22" s="1013"/>
      <c r="E22" s="711"/>
      <c r="F22" s="711"/>
      <c r="G22" s="712"/>
      <c r="H22" s="1013"/>
      <c r="I22" s="1013"/>
      <c r="J22" s="1014"/>
      <c r="K22" s="1014"/>
      <c r="L22" s="1014"/>
      <c r="M22" s="1014"/>
      <c r="N22" s="1014"/>
      <c r="O22" s="1013"/>
      <c r="P22" s="1013"/>
      <c r="Q22" s="1013"/>
      <c r="R22" s="1014"/>
      <c r="S22" s="1014"/>
      <c r="T22" s="1014"/>
      <c r="U22" s="1014"/>
      <c r="V22" s="1014"/>
      <c r="W22" s="1013"/>
      <c r="X22" s="1013"/>
      <c r="Y22" s="1013"/>
      <c r="Z22" s="1013"/>
      <c r="AA22" s="1013"/>
      <c r="AB22" s="1013"/>
      <c r="AC22" s="1013"/>
      <c r="AD22" s="1013"/>
      <c r="AE22" s="1013"/>
      <c r="AF22" s="1013"/>
      <c r="AG22" s="1013"/>
      <c r="AH22" s="1013"/>
      <c r="AI22" s="1013"/>
      <c r="AJ22" s="1013"/>
      <c r="AK22" s="1013"/>
      <c r="AL22" s="1013"/>
      <c r="AM22" s="1013"/>
      <c r="AN22" s="1013"/>
      <c r="AO22" s="1013"/>
      <c r="AP22" s="1013"/>
      <c r="AQ22" s="1013"/>
      <c r="AR22" s="1013"/>
      <c r="AS22" s="1013"/>
      <c r="AT22" s="1013"/>
      <c r="AU22" s="1013"/>
      <c r="AV22" s="1013"/>
      <c r="AW22" s="1013"/>
      <c r="AX22" s="1013"/>
      <c r="AY22" s="1013"/>
      <c r="AZ22" s="1013"/>
      <c r="BA22" s="1013"/>
      <c r="BB22" s="1013"/>
      <c r="BC22" s="1013"/>
      <c r="BD22" s="1013"/>
      <c r="BE22" s="1013"/>
      <c r="BF22" s="1013"/>
      <c r="BG22" s="1013"/>
      <c r="BH22" s="1013"/>
      <c r="BI22" s="1013"/>
      <c r="BJ22" s="1013"/>
      <c r="BK22" s="1013"/>
      <c r="BL22" s="1013"/>
      <c r="BM22" s="1013"/>
      <c r="BN22" s="1013"/>
      <c r="BO22" s="1013"/>
      <c r="BP22" s="1013"/>
      <c r="BQ22" s="1013"/>
      <c r="BR22" s="1013"/>
      <c r="BS22" s="1013"/>
      <c r="BT22" s="1013"/>
      <c r="BU22" s="1013"/>
      <c r="BV22" s="1013"/>
      <c r="BW22" s="1013"/>
      <c r="BX22" s="1013"/>
      <c r="BY22" s="1013"/>
      <c r="BZ22" s="1013"/>
      <c r="CA22" s="1013"/>
      <c r="CB22" s="1013"/>
      <c r="CC22" s="1013"/>
      <c r="CD22" s="1013"/>
      <c r="CE22" s="1013"/>
      <c r="CF22" s="1013"/>
      <c r="CG22" s="1013"/>
      <c r="CH22" s="1013"/>
      <c r="CI22" s="1013"/>
      <c r="CJ22" s="1013"/>
      <c r="CK22" s="1013"/>
      <c r="CL22" s="1013"/>
      <c r="CM22" s="1013"/>
      <c r="CN22" s="1013"/>
      <c r="CO22" s="1013"/>
      <c r="CP22" s="1013"/>
      <c r="CQ22" s="1013"/>
      <c r="CR22" s="1013"/>
      <c r="CS22" s="1013"/>
      <c r="CT22" s="1013"/>
      <c r="CU22" s="1013"/>
      <c r="CV22" s="1013"/>
      <c r="CW22" s="1013"/>
      <c r="CX22" s="1013"/>
      <c r="CY22" s="1013"/>
      <c r="CZ22" s="1013"/>
      <c r="DA22" s="1013"/>
      <c r="DB22" s="1013"/>
      <c r="DC22" s="1013"/>
      <c r="DD22" s="1013"/>
      <c r="DE22" s="1013"/>
      <c r="DF22" s="1013"/>
      <c r="DG22" s="1013"/>
      <c r="DH22" s="1013"/>
      <c r="DI22" s="1013"/>
      <c r="DJ22" s="1013"/>
      <c r="DK22" s="1013"/>
      <c r="DL22" s="1013"/>
      <c r="DM22" s="1013"/>
      <c r="DN22" s="1013"/>
      <c r="DO22" s="1013"/>
      <c r="DP22" s="1013"/>
      <c r="DQ22" s="1013"/>
      <c r="DR22" s="1013"/>
      <c r="DS22" s="1013"/>
      <c r="DT22" s="1013"/>
      <c r="DU22" s="1013"/>
      <c r="DV22" s="1013"/>
      <c r="DW22" s="1013"/>
      <c r="DX22" s="1013"/>
      <c r="DY22" s="1013"/>
      <c r="DZ22" s="1013"/>
      <c r="EA22" s="1013"/>
      <c r="EB22" s="1013"/>
      <c r="EC22" s="1013"/>
      <c r="ED22" s="1013"/>
      <c r="EE22" s="1013"/>
      <c r="EF22" s="1013"/>
      <c r="EG22" s="1013"/>
      <c r="EH22" s="1013"/>
      <c r="EI22" s="1013"/>
      <c r="EJ22" s="1013"/>
      <c r="EK22" s="1013"/>
      <c r="EL22" s="1013"/>
      <c r="EM22" s="1013"/>
      <c r="EN22" s="1013"/>
      <c r="EO22" s="1013"/>
      <c r="EP22" s="1013"/>
      <c r="EQ22" s="1013"/>
      <c r="ER22" s="1013"/>
      <c r="ES22" s="1013"/>
      <c r="ET22" s="1013"/>
      <c r="EU22" s="1013"/>
      <c r="EV22" s="1013"/>
      <c r="EW22" s="1013"/>
      <c r="EX22" s="1013"/>
      <c r="EY22" s="1013"/>
      <c r="EZ22" s="1013"/>
      <c r="FA22" s="1013"/>
      <c r="FB22" s="1013"/>
      <c r="FC22" s="1013"/>
      <c r="FD22" s="1013"/>
      <c r="FE22" s="1013"/>
      <c r="FF22" s="1013"/>
      <c r="FG22" s="1013"/>
      <c r="FH22" s="1013"/>
      <c r="FI22" s="1013"/>
      <c r="FJ22" s="1013"/>
      <c r="FK22" s="1013"/>
      <c r="FL22" s="1013"/>
      <c r="FM22" s="1013"/>
      <c r="FN22" s="1013"/>
      <c r="FO22" s="1013"/>
      <c r="FP22" s="1013"/>
      <c r="FQ22" s="1013"/>
      <c r="FR22" s="1013"/>
      <c r="FS22" s="1013"/>
      <c r="FT22" s="1013"/>
      <c r="FU22" s="1013"/>
      <c r="FV22" s="1013"/>
      <c r="FW22" s="1013"/>
      <c r="FX22" s="1013"/>
      <c r="FY22" s="1013"/>
      <c r="FZ22" s="1013"/>
      <c r="GA22" s="1013"/>
      <c r="GB22" s="1013"/>
      <c r="GC22" s="1013"/>
      <c r="GD22" s="1013"/>
      <c r="GE22" s="1013"/>
      <c r="GF22" s="1013"/>
      <c r="GG22" s="1013"/>
      <c r="GH22" s="1013"/>
      <c r="GI22" s="1013"/>
      <c r="GJ22" s="1013"/>
      <c r="GK22" s="1013"/>
      <c r="GL22" s="1013"/>
      <c r="GM22" s="1013"/>
      <c r="GN22" s="1013"/>
      <c r="GO22" s="1013"/>
      <c r="GP22" s="1013"/>
      <c r="GQ22" s="1013"/>
      <c r="GR22" s="1013"/>
      <c r="GS22" s="1013"/>
      <c r="GT22" s="1013"/>
      <c r="GU22" s="1013"/>
      <c r="GV22" s="1013"/>
      <c r="GW22" s="1013"/>
      <c r="GX22" s="1013"/>
      <c r="GY22" s="1013"/>
      <c r="GZ22" s="1013"/>
      <c r="HA22" s="1013"/>
      <c r="HB22" s="1013"/>
      <c r="HC22" s="1013"/>
      <c r="HD22" s="1013"/>
      <c r="HE22" s="1013"/>
      <c r="HF22" s="1013"/>
      <c r="HG22" s="1013"/>
      <c r="HH22" s="1013"/>
      <c r="HI22" s="1013"/>
      <c r="HJ22" s="1013"/>
      <c r="HK22" s="1013"/>
      <c r="HL22" s="1013"/>
      <c r="HM22" s="1013"/>
      <c r="HN22" s="1013"/>
      <c r="HO22" s="1013"/>
      <c r="HP22" s="1013"/>
      <c r="HQ22" s="1013"/>
      <c r="HR22" s="1013"/>
      <c r="HS22" s="1013"/>
      <c r="HT22" s="1013"/>
      <c r="HU22" s="1013"/>
      <c r="HV22" s="1013"/>
      <c r="HW22" s="1013"/>
      <c r="HX22" s="1013"/>
      <c r="HY22" s="1013"/>
      <c r="HZ22" s="1013"/>
      <c r="IA22" s="1013"/>
      <c r="IB22" s="1013"/>
      <c r="IC22" s="1013"/>
      <c r="ID22" s="1013"/>
      <c r="IE22" s="1013"/>
      <c r="IF22" s="1013"/>
      <c r="IG22" s="1013"/>
      <c r="IH22" s="1013"/>
      <c r="II22" s="1013"/>
      <c r="IJ22" s="1013"/>
      <c r="IK22" s="1013"/>
      <c r="IL22" s="1013"/>
      <c r="IM22" s="1013"/>
      <c r="IN22" s="1013"/>
      <c r="IO22" s="1013"/>
      <c r="IP22" s="1013"/>
      <c r="IQ22" s="1013"/>
      <c r="IR22" s="1013"/>
      <c r="IS22" s="1013"/>
      <c r="IT22" s="1013"/>
      <c r="IU22" s="1013"/>
      <c r="IV22" s="1013"/>
      <c r="IW22" s="1013"/>
      <c r="IX22" s="1013"/>
      <c r="IY22" s="1013"/>
      <c r="IZ22" s="1013"/>
      <c r="JA22" s="1013"/>
      <c r="JB22" s="1013"/>
      <c r="JC22" s="1013"/>
      <c r="JD22" s="1013"/>
      <c r="JE22" s="1013"/>
      <c r="JF22" s="1013"/>
      <c r="JG22" s="1013"/>
      <c r="JH22" s="1013"/>
      <c r="JI22" s="1013"/>
      <c r="JJ22" s="1013"/>
      <c r="JK22" s="1013"/>
      <c r="JL22" s="1013"/>
      <c r="JM22" s="1013"/>
      <c r="JN22" s="1013"/>
      <c r="JO22" s="1013"/>
      <c r="JP22" s="1013"/>
      <c r="JQ22" s="1013"/>
      <c r="JR22" s="1013"/>
      <c r="JS22" s="1013"/>
      <c r="JT22" s="1013"/>
      <c r="JU22" s="1013"/>
      <c r="JV22" s="1013"/>
      <c r="JW22" s="1013"/>
      <c r="JX22" s="1013"/>
      <c r="JY22" s="1013"/>
      <c r="JZ22" s="1013"/>
      <c r="KA22" s="1013"/>
      <c r="KB22" s="1013"/>
      <c r="KC22" s="1013"/>
      <c r="KD22" s="1013"/>
      <c r="KE22" s="1013"/>
      <c r="KF22" s="1013"/>
      <c r="KG22" s="1013"/>
      <c r="KH22" s="1013"/>
      <c r="KI22" s="1013"/>
      <c r="KJ22" s="1013"/>
      <c r="KK22" s="1013"/>
      <c r="KL22" s="1013"/>
      <c r="KM22" s="1013"/>
      <c r="KN22" s="1013"/>
      <c r="KO22" s="1013"/>
      <c r="KP22" s="1013"/>
      <c r="KQ22" s="1013"/>
      <c r="KR22" s="1013"/>
      <c r="KS22" s="1013"/>
      <c r="KT22" s="1013"/>
      <c r="KU22" s="1013"/>
      <c r="KV22" s="1013"/>
      <c r="KW22" s="1013"/>
      <c r="KX22" s="1013"/>
      <c r="KY22" s="1013"/>
      <c r="KZ22" s="1013"/>
      <c r="LA22" s="1013"/>
      <c r="LB22" s="1013"/>
      <c r="LC22" s="1013"/>
      <c r="LD22" s="1013"/>
      <c r="LE22" s="1013"/>
      <c r="LF22" s="1013"/>
      <c r="LG22" s="1013"/>
      <c r="LH22" s="1013"/>
      <c r="LI22" s="1013"/>
      <c r="LJ22" s="1013"/>
      <c r="LK22" s="1013"/>
      <c r="LL22" s="1013"/>
      <c r="LM22" s="1013"/>
      <c r="LN22" s="1013"/>
      <c r="LO22" s="1013"/>
      <c r="LP22" s="1013"/>
      <c r="LQ22" s="1013"/>
      <c r="LR22" s="1013"/>
      <c r="LS22" s="1013"/>
      <c r="LT22" s="1013"/>
      <c r="LU22" s="1013"/>
      <c r="LV22" s="1013"/>
      <c r="LW22" s="1013"/>
      <c r="LX22" s="1013"/>
      <c r="LY22" s="1013"/>
      <c r="LZ22" s="1013"/>
      <c r="MA22" s="1013"/>
      <c r="MB22" s="1013"/>
      <c r="MC22" s="1013"/>
      <c r="MD22" s="1013"/>
      <c r="ME22" s="1013"/>
      <c r="MF22" s="1013"/>
      <c r="MG22" s="1013"/>
      <c r="MH22" s="1013"/>
      <c r="MI22" s="1013"/>
      <c r="MJ22" s="1013"/>
      <c r="MK22" s="1013"/>
      <c r="ML22" s="1013"/>
      <c r="MM22" s="1013"/>
      <c r="MN22" s="1013"/>
      <c r="MO22" s="1013"/>
      <c r="MP22" s="1013"/>
      <c r="MQ22" s="1013"/>
      <c r="MR22" s="1013"/>
      <c r="MS22" s="1013"/>
      <c r="MT22" s="1013"/>
      <c r="MU22" s="1013"/>
      <c r="MV22" s="1013"/>
      <c r="MW22" s="1013"/>
      <c r="MX22" s="1013"/>
      <c r="MY22" s="1013"/>
      <c r="MZ22" s="1013"/>
      <c r="NA22" s="1013"/>
      <c r="NB22" s="1013"/>
      <c r="NC22" s="1013"/>
      <c r="ND22" s="1013"/>
      <c r="NE22" s="1013"/>
      <c r="NF22" s="1013"/>
      <c r="NG22" s="1013"/>
      <c r="NH22" s="1013"/>
      <c r="NI22" s="1013"/>
      <c r="NJ22" s="1013"/>
      <c r="NK22" s="1013"/>
      <c r="NL22" s="1013"/>
      <c r="NM22" s="1013"/>
      <c r="NN22" s="1013"/>
      <c r="NO22" s="1013"/>
      <c r="NP22" s="1013"/>
      <c r="NQ22" s="1013"/>
      <c r="NR22" s="1013"/>
      <c r="NS22" s="1013"/>
      <c r="NT22" s="1013"/>
      <c r="NU22" s="1013"/>
      <c r="NV22" s="1013"/>
      <c r="NW22" s="1013"/>
      <c r="NX22" s="1013"/>
      <c r="NY22" s="1013"/>
      <c r="NZ22" s="1013"/>
      <c r="OA22" s="1013"/>
      <c r="OB22" s="1013"/>
      <c r="OC22" s="1013"/>
      <c r="OD22" s="1013"/>
      <c r="OE22" s="1013"/>
      <c r="OF22" s="1013"/>
      <c r="OG22" s="1013"/>
      <c r="OH22" s="1013"/>
      <c r="OI22" s="1013"/>
      <c r="OJ22" s="1013"/>
      <c r="OK22" s="1013"/>
      <c r="OL22" s="1013"/>
      <c r="OM22" s="1013"/>
      <c r="ON22" s="1013"/>
      <c r="OO22" s="1013"/>
      <c r="OP22" s="1013"/>
      <c r="OQ22" s="1013"/>
      <c r="OR22" s="1013"/>
      <c r="OS22" s="1013"/>
      <c r="OT22" s="1013"/>
      <c r="OU22" s="1013"/>
      <c r="OV22" s="1013"/>
      <c r="OW22" s="1013"/>
      <c r="OX22" s="1013"/>
      <c r="OY22" s="1013"/>
      <c r="OZ22" s="1013"/>
      <c r="PA22" s="1013"/>
      <c r="PB22" s="1013"/>
      <c r="PC22" s="1013"/>
      <c r="PD22" s="1013"/>
      <c r="PE22" s="1013"/>
      <c r="PF22" s="1013"/>
      <c r="PG22" s="1013"/>
      <c r="PH22" s="1013"/>
      <c r="PI22" s="1013"/>
      <c r="PJ22" s="1013"/>
      <c r="PK22" s="1013"/>
      <c r="PL22" s="1013"/>
      <c r="PM22" s="1013"/>
      <c r="PN22" s="1013"/>
      <c r="PO22" s="1013"/>
      <c r="PP22" s="1013"/>
      <c r="PQ22" s="1013"/>
      <c r="PR22" s="1013"/>
      <c r="PS22" s="1013"/>
      <c r="PT22" s="1013"/>
      <c r="PU22" s="1013"/>
      <c r="PV22" s="1013"/>
      <c r="PW22" s="1013"/>
      <c r="PX22" s="1013"/>
      <c r="PY22" s="1013"/>
      <c r="PZ22" s="1013"/>
      <c r="QA22" s="1013"/>
      <c r="QB22" s="1013"/>
      <c r="QC22" s="1013"/>
      <c r="QD22" s="1013"/>
      <c r="QE22" s="1013"/>
      <c r="QF22" s="1013"/>
      <c r="QG22" s="1013"/>
      <c r="QH22" s="1013"/>
      <c r="QI22" s="1013"/>
      <c r="QJ22" s="1013"/>
      <c r="QK22" s="1013"/>
      <c r="QL22" s="1013"/>
      <c r="QM22" s="1013"/>
      <c r="QN22" s="1013"/>
      <c r="QO22" s="1013"/>
      <c r="QP22" s="1013"/>
      <c r="QQ22" s="1013"/>
      <c r="QR22" s="1013"/>
      <c r="QS22" s="1013"/>
      <c r="QT22" s="1013"/>
      <c r="QU22" s="1013"/>
      <c r="QV22" s="1013"/>
      <c r="QW22" s="1013"/>
      <c r="QX22" s="1013"/>
      <c r="QY22" s="1013"/>
      <c r="QZ22" s="1013"/>
      <c r="RA22" s="1013"/>
      <c r="RB22" s="1013"/>
      <c r="RC22" s="1013"/>
      <c r="RD22" s="1013"/>
      <c r="RE22" s="1013"/>
      <c r="RF22" s="1013"/>
      <c r="RG22" s="1013"/>
      <c r="RH22" s="1013"/>
      <c r="RI22" s="1013"/>
      <c r="RJ22" s="1013"/>
      <c r="RK22" s="1013"/>
      <c r="RL22" s="1013"/>
      <c r="RM22" s="1013"/>
      <c r="RN22" s="1013"/>
      <c r="RO22" s="1013"/>
      <c r="RP22" s="1013"/>
      <c r="RQ22" s="1013"/>
      <c r="RR22" s="1013"/>
      <c r="RS22" s="1013"/>
      <c r="RT22" s="1013"/>
      <c r="RU22" s="1013"/>
      <c r="RV22" s="1013"/>
      <c r="RW22" s="1013"/>
      <c r="RX22" s="1013"/>
      <c r="RY22" s="1013"/>
      <c r="RZ22" s="1013"/>
      <c r="SA22" s="1013"/>
      <c r="SB22" s="1013"/>
      <c r="SC22" s="1013"/>
      <c r="SD22" s="1013"/>
      <c r="SE22" s="1013"/>
      <c r="SF22" s="1013"/>
      <c r="SG22" s="1013"/>
      <c r="SH22" s="1013"/>
      <c r="SI22" s="1013"/>
      <c r="SJ22" s="1013"/>
      <c r="SK22" s="1013"/>
      <c r="SL22" s="1013"/>
      <c r="SM22" s="1013"/>
      <c r="SN22" s="1013"/>
      <c r="SO22" s="1013"/>
      <c r="SP22" s="1013"/>
      <c r="SQ22" s="1013"/>
      <c r="SR22" s="1013"/>
      <c r="SS22" s="1013"/>
      <c r="ST22" s="1013"/>
      <c r="SU22" s="1013"/>
      <c r="SV22" s="1013"/>
      <c r="SW22" s="1013"/>
      <c r="SX22" s="1013"/>
      <c r="SY22" s="1013"/>
      <c r="SZ22" s="1013"/>
      <c r="TA22" s="1013"/>
      <c r="TB22" s="1013"/>
      <c r="TC22" s="1013"/>
      <c r="TD22" s="1013"/>
      <c r="TE22" s="1013"/>
      <c r="TF22" s="1013"/>
      <c r="TG22" s="1013"/>
      <c r="TH22" s="1013"/>
      <c r="TI22" s="1013"/>
      <c r="TJ22" s="1013"/>
      <c r="TK22" s="1013"/>
      <c r="TL22" s="1013"/>
      <c r="TM22" s="1013"/>
      <c r="TN22" s="1013"/>
      <c r="TO22" s="1013"/>
      <c r="TP22" s="1013"/>
      <c r="TQ22" s="1013"/>
      <c r="TR22" s="1013"/>
      <c r="TS22" s="1013"/>
      <c r="TT22" s="1013"/>
      <c r="TU22" s="1013"/>
      <c r="TV22" s="1013"/>
      <c r="TW22" s="1013"/>
      <c r="TX22" s="1013"/>
      <c r="TY22" s="1013"/>
      <c r="TZ22" s="1013"/>
      <c r="UA22" s="1013"/>
      <c r="UB22" s="1013"/>
      <c r="UC22" s="1013"/>
      <c r="UD22" s="1013"/>
      <c r="UE22" s="1013"/>
      <c r="UF22" s="1013"/>
      <c r="UG22" s="1013"/>
      <c r="UH22" s="1013"/>
      <c r="UI22" s="1013"/>
      <c r="UJ22" s="1013"/>
      <c r="UK22" s="1013"/>
      <c r="UL22" s="1013"/>
      <c r="UM22" s="1013"/>
      <c r="UN22" s="1013"/>
      <c r="UO22" s="1013"/>
      <c r="UP22" s="1013"/>
      <c r="UQ22" s="1013"/>
      <c r="UR22" s="1013"/>
      <c r="US22" s="1013"/>
      <c r="UT22" s="1013"/>
      <c r="UU22" s="1013"/>
      <c r="UV22" s="1013"/>
      <c r="UW22" s="1013"/>
      <c r="UX22" s="1013"/>
      <c r="UY22" s="1013"/>
      <c r="UZ22" s="1013"/>
      <c r="VA22" s="1013"/>
      <c r="VB22" s="1013"/>
      <c r="VC22" s="1013"/>
      <c r="VD22" s="1013"/>
      <c r="VE22" s="1013"/>
      <c r="VF22" s="1013"/>
      <c r="VG22" s="1013"/>
      <c r="VH22" s="1013"/>
      <c r="VI22" s="1013"/>
      <c r="VJ22" s="1013"/>
      <c r="VK22" s="1013"/>
      <c r="VL22" s="1013"/>
      <c r="VM22" s="1013"/>
      <c r="VN22" s="1013"/>
      <c r="VO22" s="1013"/>
      <c r="VP22" s="1013"/>
      <c r="VQ22" s="1013"/>
      <c r="VR22" s="1013"/>
      <c r="VS22" s="1013"/>
      <c r="VT22" s="1013"/>
      <c r="VU22" s="1013"/>
      <c r="VV22" s="1013"/>
      <c r="VW22" s="1013"/>
      <c r="VX22" s="1013"/>
      <c r="VY22" s="1013"/>
      <c r="VZ22" s="1013"/>
      <c r="WA22" s="1013"/>
      <c r="WB22" s="1013"/>
      <c r="WC22" s="1013"/>
      <c r="WD22" s="1013"/>
      <c r="WE22" s="1013"/>
      <c r="WF22" s="1013"/>
      <c r="WG22" s="1013"/>
      <c r="WH22" s="1013"/>
      <c r="WI22" s="1013"/>
      <c r="WJ22" s="1013"/>
      <c r="WK22" s="1013"/>
      <c r="WL22" s="1013"/>
      <c r="WM22" s="1013"/>
      <c r="WN22" s="1013"/>
      <c r="WO22" s="1013"/>
      <c r="WP22" s="1013"/>
      <c r="WQ22" s="1013"/>
      <c r="WR22" s="1013"/>
      <c r="WS22" s="1013"/>
      <c r="WT22" s="1013"/>
      <c r="WU22" s="1013"/>
      <c r="WV22" s="1013"/>
      <c r="WW22" s="1013"/>
      <c r="WX22" s="1013"/>
      <c r="WY22" s="1013"/>
      <c r="WZ22" s="1013"/>
      <c r="XA22" s="1013"/>
      <c r="XB22" s="1013"/>
      <c r="XC22" s="1013"/>
      <c r="XD22" s="1013"/>
      <c r="XE22" s="1013"/>
      <c r="XF22" s="1013"/>
      <c r="XG22" s="1013"/>
      <c r="XH22" s="1013"/>
      <c r="XI22" s="1013"/>
      <c r="XJ22" s="1013"/>
      <c r="XK22" s="1013"/>
      <c r="XL22" s="1013"/>
      <c r="XM22" s="1013"/>
      <c r="XN22" s="1013"/>
      <c r="XO22" s="1013"/>
      <c r="XP22" s="1013"/>
      <c r="XQ22" s="1013"/>
      <c r="XR22" s="1013"/>
      <c r="XS22" s="1013"/>
      <c r="XT22" s="1013"/>
      <c r="XU22" s="1013"/>
      <c r="XV22" s="1013"/>
      <c r="XW22" s="1013"/>
      <c r="XX22" s="1013"/>
      <c r="XY22" s="1013"/>
      <c r="XZ22" s="1013"/>
      <c r="YA22" s="1013"/>
      <c r="YB22" s="1013"/>
      <c r="YC22" s="1013"/>
      <c r="YD22" s="1013"/>
      <c r="YE22" s="1013"/>
      <c r="YF22" s="1013"/>
      <c r="YG22" s="1013"/>
      <c r="YH22" s="1013"/>
      <c r="YI22" s="1013"/>
      <c r="YJ22" s="1013"/>
      <c r="YK22" s="1013"/>
      <c r="YL22" s="1013"/>
      <c r="YM22" s="1013"/>
      <c r="YN22" s="1013"/>
      <c r="YO22" s="1013"/>
      <c r="YP22" s="1013"/>
      <c r="YQ22" s="1013"/>
      <c r="YR22" s="1013"/>
      <c r="YS22" s="1013"/>
      <c r="YT22" s="1013"/>
      <c r="YU22" s="1013"/>
      <c r="YV22" s="1013"/>
      <c r="YW22" s="1013"/>
      <c r="YX22" s="1013"/>
      <c r="YY22" s="1013"/>
      <c r="YZ22" s="1013"/>
      <c r="ZA22" s="1013"/>
      <c r="ZB22" s="1013"/>
      <c r="ZC22" s="1013"/>
      <c r="ZD22" s="1013"/>
      <c r="ZE22" s="1013"/>
    </row>
    <row r="23" spans="1:681">
      <c r="A23" s="1013"/>
      <c r="B23" s="1013"/>
      <c r="C23" s="1013"/>
      <c r="D23" s="1013"/>
      <c r="E23" s="1388"/>
      <c r="F23" s="711"/>
      <c r="G23" s="1013"/>
      <c r="H23" s="1013"/>
      <c r="I23" s="1013"/>
      <c r="J23" s="1014"/>
      <c r="K23" s="1014"/>
      <c r="L23" s="1014"/>
      <c r="M23" s="1014"/>
      <c r="N23" s="1014"/>
      <c r="O23" s="1013"/>
      <c r="P23" s="1013"/>
      <c r="Q23" s="1013"/>
      <c r="R23" s="1014"/>
      <c r="S23" s="1014"/>
      <c r="T23" s="1014"/>
      <c r="U23" s="1014"/>
      <c r="V23" s="1014"/>
      <c r="W23" s="1013"/>
      <c r="X23" s="1013"/>
      <c r="Y23" s="1013"/>
      <c r="Z23" s="1013"/>
      <c r="AA23" s="1013"/>
      <c r="AB23" s="1013"/>
      <c r="AC23" s="1013"/>
      <c r="AD23" s="1013"/>
      <c r="AE23" s="1013"/>
      <c r="AF23" s="1013"/>
      <c r="AG23" s="1013"/>
      <c r="AH23" s="1013"/>
      <c r="AI23" s="1013"/>
      <c r="AJ23" s="1013"/>
      <c r="AK23" s="1013"/>
      <c r="AL23" s="1013"/>
      <c r="AM23" s="1013"/>
      <c r="AN23" s="1013"/>
      <c r="AO23" s="1013"/>
      <c r="AP23" s="1013"/>
      <c r="AQ23" s="1013"/>
      <c r="AR23" s="1013"/>
      <c r="AS23" s="1013"/>
      <c r="AT23" s="1013"/>
      <c r="AU23" s="1013"/>
      <c r="AV23" s="1013"/>
      <c r="AW23" s="1013"/>
      <c r="AX23" s="1013"/>
      <c r="AY23" s="1013"/>
      <c r="AZ23" s="1013"/>
      <c r="BA23" s="1013"/>
      <c r="BB23" s="1013"/>
      <c r="BC23" s="1013"/>
      <c r="BD23" s="1013"/>
      <c r="BE23" s="1013"/>
      <c r="BF23" s="1013"/>
      <c r="BG23" s="1013"/>
      <c r="BH23" s="1013"/>
      <c r="BI23" s="1013"/>
      <c r="BJ23" s="1013"/>
      <c r="BK23" s="1013"/>
      <c r="BL23" s="1013"/>
      <c r="BM23" s="1013"/>
      <c r="BN23" s="1013"/>
      <c r="BO23" s="1013"/>
      <c r="BP23" s="1013"/>
      <c r="BQ23" s="1013"/>
      <c r="BR23" s="1013"/>
      <c r="BS23" s="1013"/>
      <c r="BT23" s="1013"/>
      <c r="BU23" s="1013"/>
      <c r="BV23" s="1013"/>
      <c r="BW23" s="1013"/>
      <c r="BX23" s="1013"/>
      <c r="BY23" s="1013"/>
      <c r="BZ23" s="1013"/>
      <c r="CA23" s="1013"/>
      <c r="CB23" s="1013"/>
      <c r="CC23" s="1013"/>
      <c r="CD23" s="1013"/>
      <c r="CE23" s="1013"/>
      <c r="CF23" s="1013"/>
      <c r="CG23" s="1013"/>
      <c r="CH23" s="1013"/>
      <c r="CI23" s="1013"/>
      <c r="CJ23" s="1013"/>
      <c r="CK23" s="1013"/>
      <c r="CL23" s="1013"/>
      <c r="CM23" s="1013"/>
      <c r="CN23" s="1013"/>
      <c r="CO23" s="1013"/>
      <c r="CP23" s="1013"/>
      <c r="CQ23" s="1013"/>
      <c r="CR23" s="1013"/>
      <c r="CS23" s="1013"/>
      <c r="CT23" s="1013"/>
      <c r="CU23" s="1013"/>
      <c r="CV23" s="1013"/>
      <c r="CW23" s="1013"/>
      <c r="CX23" s="1013"/>
      <c r="CY23" s="1013"/>
      <c r="CZ23" s="1013"/>
      <c r="DA23" s="1013"/>
      <c r="DB23" s="1013"/>
      <c r="DC23" s="1013"/>
      <c r="DD23" s="1013"/>
      <c r="DE23" s="1013"/>
      <c r="DF23" s="1013"/>
      <c r="DG23" s="1013"/>
      <c r="DH23" s="1013"/>
      <c r="DI23" s="1013"/>
      <c r="DJ23" s="1013"/>
      <c r="DK23" s="1013"/>
      <c r="DL23" s="1013"/>
      <c r="DM23" s="1013"/>
      <c r="DN23" s="1013"/>
      <c r="DO23" s="1013"/>
      <c r="DP23" s="1013"/>
      <c r="DQ23" s="1013"/>
      <c r="DR23" s="1013"/>
      <c r="DS23" s="1013"/>
      <c r="DT23" s="1013"/>
      <c r="DU23" s="1013"/>
      <c r="DV23" s="1013"/>
      <c r="DW23" s="1013"/>
      <c r="DX23" s="1013"/>
      <c r="DY23" s="1013"/>
      <c r="DZ23" s="1013"/>
      <c r="EA23" s="1013"/>
      <c r="EB23" s="1013"/>
      <c r="EC23" s="1013"/>
      <c r="ED23" s="1013"/>
      <c r="EE23" s="1013"/>
      <c r="EF23" s="1013"/>
      <c r="EG23" s="1013"/>
      <c r="EH23" s="1013"/>
      <c r="EI23" s="1013"/>
      <c r="EJ23" s="1013"/>
      <c r="EK23" s="1013"/>
      <c r="EL23" s="1013"/>
      <c r="EM23" s="1013"/>
      <c r="EN23" s="1013"/>
      <c r="EO23" s="1013"/>
      <c r="EP23" s="1013"/>
      <c r="EQ23" s="1013"/>
      <c r="ER23" s="1013"/>
      <c r="ES23" s="1013"/>
      <c r="ET23" s="1013"/>
      <c r="EU23" s="1013"/>
      <c r="EV23" s="1013"/>
      <c r="EW23" s="1013"/>
      <c r="EX23" s="1013"/>
      <c r="EY23" s="1013"/>
      <c r="EZ23" s="1013"/>
      <c r="FA23" s="1013"/>
      <c r="FB23" s="1013"/>
      <c r="FC23" s="1013"/>
      <c r="FD23" s="1013"/>
      <c r="FE23" s="1013"/>
      <c r="FF23" s="1013"/>
      <c r="FG23" s="1013"/>
      <c r="FH23" s="1013"/>
      <c r="FI23" s="1013"/>
      <c r="FJ23" s="1013"/>
      <c r="FK23" s="1013"/>
      <c r="FL23" s="1013"/>
      <c r="FM23" s="1013"/>
      <c r="FN23" s="1013"/>
      <c r="FO23" s="1013"/>
      <c r="FP23" s="1013"/>
      <c r="FQ23" s="1013"/>
      <c r="FR23" s="1013"/>
      <c r="FS23" s="1013"/>
      <c r="FT23" s="1013"/>
      <c r="FU23" s="1013"/>
      <c r="FV23" s="1013"/>
      <c r="FW23" s="1013"/>
      <c r="FX23" s="1013"/>
      <c r="FY23" s="1013"/>
      <c r="FZ23" s="1013"/>
      <c r="GA23" s="1013"/>
      <c r="GB23" s="1013"/>
      <c r="GC23" s="1013"/>
      <c r="GD23" s="1013"/>
      <c r="GE23" s="1013"/>
      <c r="GF23" s="1013"/>
      <c r="GG23" s="1013"/>
      <c r="GH23" s="1013"/>
      <c r="GI23" s="1013"/>
      <c r="GJ23" s="1013"/>
      <c r="GK23" s="1013"/>
      <c r="GL23" s="1013"/>
      <c r="GM23" s="1013"/>
      <c r="GN23" s="1013"/>
      <c r="GO23" s="1013"/>
      <c r="GP23" s="1013"/>
      <c r="GQ23" s="1013"/>
      <c r="GR23" s="1013"/>
      <c r="GS23" s="1013"/>
      <c r="GT23" s="1013"/>
      <c r="GU23" s="1013"/>
      <c r="GV23" s="1013"/>
      <c r="GW23" s="1013"/>
      <c r="GX23" s="1013"/>
      <c r="GY23" s="1013"/>
      <c r="GZ23" s="1013"/>
      <c r="HA23" s="1013"/>
      <c r="HB23" s="1013"/>
      <c r="HC23" s="1013"/>
      <c r="HD23" s="1013"/>
      <c r="HE23" s="1013"/>
      <c r="HF23" s="1013"/>
      <c r="HG23" s="1013"/>
      <c r="HH23" s="1013"/>
      <c r="HI23" s="1013"/>
      <c r="HJ23" s="1013"/>
      <c r="HK23" s="1013"/>
      <c r="HL23" s="1013"/>
      <c r="HM23" s="1013"/>
      <c r="HN23" s="1013"/>
      <c r="HO23" s="1013"/>
      <c r="HP23" s="1013"/>
      <c r="HQ23" s="1013"/>
      <c r="HR23" s="1013"/>
      <c r="HS23" s="1013"/>
      <c r="HT23" s="1013"/>
      <c r="HU23" s="1013"/>
      <c r="HV23" s="1013"/>
      <c r="HW23" s="1013"/>
      <c r="HX23" s="1013"/>
      <c r="HY23" s="1013"/>
      <c r="HZ23" s="1013"/>
      <c r="IA23" s="1013"/>
      <c r="IB23" s="1013"/>
      <c r="IC23" s="1013"/>
      <c r="ID23" s="1013"/>
      <c r="IE23" s="1013"/>
      <c r="IF23" s="1013"/>
      <c r="IG23" s="1013"/>
      <c r="IH23" s="1013"/>
      <c r="II23" s="1013"/>
      <c r="IJ23" s="1013"/>
      <c r="IK23" s="1013"/>
      <c r="IL23" s="1013"/>
      <c r="IM23" s="1013"/>
      <c r="IN23" s="1013"/>
      <c r="IO23" s="1013"/>
      <c r="IP23" s="1013"/>
      <c r="IQ23" s="1013"/>
      <c r="IR23" s="1013"/>
      <c r="IS23" s="1013"/>
      <c r="IT23" s="1013"/>
      <c r="IU23" s="1013"/>
      <c r="IV23" s="1013"/>
      <c r="IW23" s="1013"/>
      <c r="IX23" s="1013"/>
      <c r="IY23" s="1013"/>
      <c r="IZ23" s="1013"/>
      <c r="JA23" s="1013"/>
      <c r="JB23" s="1013"/>
      <c r="JC23" s="1013"/>
      <c r="JD23" s="1013"/>
      <c r="JE23" s="1013"/>
      <c r="JF23" s="1013"/>
      <c r="JG23" s="1013"/>
      <c r="JH23" s="1013"/>
      <c r="JI23" s="1013"/>
      <c r="JJ23" s="1013"/>
      <c r="JK23" s="1013"/>
      <c r="JL23" s="1013"/>
      <c r="JM23" s="1013"/>
      <c r="JN23" s="1013"/>
      <c r="JO23" s="1013"/>
      <c r="JP23" s="1013"/>
      <c r="JQ23" s="1013"/>
      <c r="JR23" s="1013"/>
      <c r="JS23" s="1013"/>
      <c r="JT23" s="1013"/>
      <c r="JU23" s="1013"/>
      <c r="JV23" s="1013"/>
      <c r="JW23" s="1013"/>
      <c r="JX23" s="1013"/>
      <c r="JY23" s="1013"/>
      <c r="JZ23" s="1013"/>
      <c r="KA23" s="1013"/>
      <c r="KB23" s="1013"/>
      <c r="KC23" s="1013"/>
      <c r="KD23" s="1013"/>
      <c r="KE23" s="1013"/>
      <c r="KF23" s="1013"/>
      <c r="KG23" s="1013"/>
      <c r="KH23" s="1013"/>
      <c r="KI23" s="1013"/>
      <c r="KJ23" s="1013"/>
      <c r="KK23" s="1013"/>
      <c r="KL23" s="1013"/>
      <c r="KM23" s="1013"/>
      <c r="KN23" s="1013"/>
      <c r="KO23" s="1013"/>
      <c r="KP23" s="1013"/>
      <c r="KQ23" s="1013"/>
      <c r="KR23" s="1013"/>
      <c r="KS23" s="1013"/>
      <c r="KT23" s="1013"/>
      <c r="KU23" s="1013"/>
      <c r="KV23" s="1013"/>
      <c r="KW23" s="1013"/>
      <c r="KX23" s="1013"/>
      <c r="KY23" s="1013"/>
      <c r="KZ23" s="1013"/>
      <c r="LA23" s="1013"/>
      <c r="LB23" s="1013"/>
      <c r="LC23" s="1013"/>
      <c r="LD23" s="1013"/>
      <c r="LE23" s="1013"/>
      <c r="LF23" s="1013"/>
      <c r="LG23" s="1013"/>
      <c r="LH23" s="1013"/>
      <c r="LI23" s="1013"/>
      <c r="LJ23" s="1013"/>
      <c r="LK23" s="1013"/>
      <c r="LL23" s="1013"/>
      <c r="LM23" s="1013"/>
      <c r="LN23" s="1013"/>
      <c r="LO23" s="1013"/>
      <c r="LP23" s="1013"/>
      <c r="LQ23" s="1013"/>
      <c r="LR23" s="1013"/>
      <c r="LS23" s="1013"/>
      <c r="LT23" s="1013"/>
      <c r="LU23" s="1013"/>
      <c r="LV23" s="1013"/>
      <c r="LW23" s="1013"/>
      <c r="LX23" s="1013"/>
      <c r="LY23" s="1013"/>
      <c r="LZ23" s="1013"/>
      <c r="MA23" s="1013"/>
      <c r="MB23" s="1013"/>
      <c r="MC23" s="1013"/>
      <c r="MD23" s="1013"/>
      <c r="ME23" s="1013"/>
      <c r="MF23" s="1013"/>
      <c r="MG23" s="1013"/>
      <c r="MH23" s="1013"/>
      <c r="MI23" s="1013"/>
      <c r="MJ23" s="1013"/>
      <c r="MK23" s="1013"/>
      <c r="ML23" s="1013"/>
      <c r="MM23" s="1013"/>
      <c r="MN23" s="1013"/>
      <c r="MO23" s="1013"/>
      <c r="MP23" s="1013"/>
      <c r="MQ23" s="1013"/>
      <c r="MR23" s="1013"/>
      <c r="MS23" s="1013"/>
      <c r="MT23" s="1013"/>
      <c r="MU23" s="1013"/>
      <c r="MV23" s="1013"/>
      <c r="MW23" s="1013"/>
      <c r="MX23" s="1013"/>
      <c r="MY23" s="1013"/>
      <c r="MZ23" s="1013"/>
      <c r="NA23" s="1013"/>
      <c r="NB23" s="1013"/>
      <c r="NC23" s="1013"/>
      <c r="ND23" s="1013"/>
      <c r="NE23" s="1013"/>
      <c r="NF23" s="1013"/>
      <c r="NG23" s="1013"/>
      <c r="NH23" s="1013"/>
      <c r="NI23" s="1013"/>
      <c r="NJ23" s="1013"/>
      <c r="NK23" s="1013"/>
      <c r="NL23" s="1013"/>
      <c r="NM23" s="1013"/>
      <c r="NN23" s="1013"/>
      <c r="NO23" s="1013"/>
      <c r="NP23" s="1013"/>
      <c r="NQ23" s="1013"/>
      <c r="NR23" s="1013"/>
      <c r="NS23" s="1013"/>
      <c r="NT23" s="1013"/>
      <c r="NU23" s="1013"/>
      <c r="NV23" s="1013"/>
      <c r="NW23" s="1013"/>
      <c r="NX23" s="1013"/>
      <c r="NY23" s="1013"/>
      <c r="NZ23" s="1013"/>
      <c r="OA23" s="1013"/>
      <c r="OB23" s="1013"/>
      <c r="OC23" s="1013"/>
      <c r="OD23" s="1013"/>
      <c r="OE23" s="1013"/>
      <c r="OF23" s="1013"/>
      <c r="OG23" s="1013"/>
      <c r="OH23" s="1013"/>
      <c r="OI23" s="1013"/>
      <c r="OJ23" s="1013"/>
      <c r="OK23" s="1013"/>
      <c r="OL23" s="1013"/>
      <c r="OM23" s="1013"/>
      <c r="ON23" s="1013"/>
      <c r="OO23" s="1013"/>
      <c r="OP23" s="1013"/>
      <c r="OQ23" s="1013"/>
      <c r="OR23" s="1013"/>
      <c r="OS23" s="1013"/>
      <c r="OT23" s="1013"/>
      <c r="OU23" s="1013"/>
      <c r="OV23" s="1013"/>
      <c r="OW23" s="1013"/>
      <c r="OX23" s="1013"/>
      <c r="OY23" s="1013"/>
      <c r="OZ23" s="1013"/>
      <c r="PA23" s="1013"/>
      <c r="PB23" s="1013"/>
      <c r="PC23" s="1013"/>
      <c r="PD23" s="1013"/>
      <c r="PE23" s="1013"/>
      <c r="PF23" s="1013"/>
      <c r="PG23" s="1013"/>
      <c r="PH23" s="1013"/>
      <c r="PI23" s="1013"/>
      <c r="PJ23" s="1013"/>
      <c r="PK23" s="1013"/>
      <c r="PL23" s="1013"/>
      <c r="PM23" s="1013"/>
      <c r="PN23" s="1013"/>
      <c r="PO23" s="1013"/>
      <c r="PP23" s="1013"/>
      <c r="PQ23" s="1013"/>
      <c r="PR23" s="1013"/>
      <c r="PS23" s="1013"/>
      <c r="PT23" s="1013"/>
      <c r="PU23" s="1013"/>
      <c r="PV23" s="1013"/>
      <c r="PW23" s="1013"/>
      <c r="PX23" s="1013"/>
      <c r="PY23" s="1013"/>
      <c r="PZ23" s="1013"/>
      <c r="QA23" s="1013"/>
      <c r="QB23" s="1013"/>
      <c r="QC23" s="1013"/>
      <c r="QD23" s="1013"/>
      <c r="QE23" s="1013"/>
      <c r="QF23" s="1013"/>
      <c r="QG23" s="1013"/>
      <c r="QH23" s="1013"/>
      <c r="QI23" s="1013"/>
      <c r="QJ23" s="1013"/>
      <c r="QK23" s="1013"/>
      <c r="QL23" s="1013"/>
      <c r="QM23" s="1013"/>
      <c r="QN23" s="1013"/>
      <c r="QO23" s="1013"/>
      <c r="QP23" s="1013"/>
      <c r="QQ23" s="1013"/>
      <c r="QR23" s="1013"/>
      <c r="QS23" s="1013"/>
      <c r="QT23" s="1013"/>
      <c r="QU23" s="1013"/>
      <c r="QV23" s="1013"/>
      <c r="QW23" s="1013"/>
      <c r="QX23" s="1013"/>
      <c r="QY23" s="1013"/>
      <c r="QZ23" s="1013"/>
      <c r="RA23" s="1013"/>
      <c r="RB23" s="1013"/>
      <c r="RC23" s="1013"/>
      <c r="RD23" s="1013"/>
      <c r="RE23" s="1013"/>
      <c r="RF23" s="1013"/>
      <c r="RG23" s="1013"/>
      <c r="RH23" s="1013"/>
      <c r="RI23" s="1013"/>
      <c r="RJ23" s="1013"/>
      <c r="RK23" s="1013"/>
      <c r="RL23" s="1013"/>
      <c r="RM23" s="1013"/>
      <c r="RN23" s="1013"/>
      <c r="RO23" s="1013"/>
      <c r="RP23" s="1013"/>
      <c r="RQ23" s="1013"/>
      <c r="RR23" s="1013"/>
      <c r="RS23" s="1013"/>
      <c r="RT23" s="1013"/>
      <c r="RU23" s="1013"/>
      <c r="RV23" s="1013"/>
      <c r="RW23" s="1013"/>
      <c r="RX23" s="1013"/>
      <c r="RY23" s="1013"/>
      <c r="RZ23" s="1013"/>
      <c r="SA23" s="1013"/>
      <c r="SB23" s="1013"/>
      <c r="SC23" s="1013"/>
      <c r="SD23" s="1013"/>
      <c r="SE23" s="1013"/>
      <c r="SF23" s="1013"/>
      <c r="SG23" s="1013"/>
      <c r="SH23" s="1013"/>
      <c r="SI23" s="1013"/>
      <c r="SJ23" s="1013"/>
      <c r="SK23" s="1013"/>
      <c r="SL23" s="1013"/>
      <c r="SM23" s="1013"/>
      <c r="SN23" s="1013"/>
      <c r="SO23" s="1013"/>
      <c r="SP23" s="1013"/>
      <c r="SQ23" s="1013"/>
      <c r="SR23" s="1013"/>
      <c r="SS23" s="1013"/>
      <c r="ST23" s="1013"/>
      <c r="SU23" s="1013"/>
      <c r="SV23" s="1013"/>
      <c r="SW23" s="1013"/>
      <c r="SX23" s="1013"/>
      <c r="SY23" s="1013"/>
      <c r="SZ23" s="1013"/>
      <c r="TA23" s="1013"/>
      <c r="TB23" s="1013"/>
      <c r="TC23" s="1013"/>
      <c r="TD23" s="1013"/>
      <c r="TE23" s="1013"/>
      <c r="TF23" s="1013"/>
      <c r="TG23" s="1013"/>
      <c r="TH23" s="1013"/>
      <c r="TI23" s="1013"/>
      <c r="TJ23" s="1013"/>
      <c r="TK23" s="1013"/>
      <c r="TL23" s="1013"/>
      <c r="TM23" s="1013"/>
      <c r="TN23" s="1013"/>
      <c r="TO23" s="1013"/>
      <c r="TP23" s="1013"/>
      <c r="TQ23" s="1013"/>
      <c r="TR23" s="1013"/>
      <c r="TS23" s="1013"/>
      <c r="TT23" s="1013"/>
      <c r="TU23" s="1013"/>
      <c r="TV23" s="1013"/>
      <c r="TW23" s="1013"/>
      <c r="TX23" s="1013"/>
      <c r="TY23" s="1013"/>
      <c r="TZ23" s="1013"/>
      <c r="UA23" s="1013"/>
      <c r="UB23" s="1013"/>
      <c r="UC23" s="1013"/>
      <c r="UD23" s="1013"/>
      <c r="UE23" s="1013"/>
      <c r="UF23" s="1013"/>
      <c r="UG23" s="1013"/>
      <c r="UH23" s="1013"/>
      <c r="UI23" s="1013"/>
      <c r="UJ23" s="1013"/>
      <c r="UK23" s="1013"/>
      <c r="UL23" s="1013"/>
      <c r="UM23" s="1013"/>
      <c r="UN23" s="1013"/>
      <c r="UO23" s="1013"/>
      <c r="UP23" s="1013"/>
      <c r="UQ23" s="1013"/>
      <c r="UR23" s="1013"/>
      <c r="US23" s="1013"/>
      <c r="UT23" s="1013"/>
      <c r="UU23" s="1013"/>
      <c r="UV23" s="1013"/>
      <c r="UW23" s="1013"/>
      <c r="UX23" s="1013"/>
      <c r="UY23" s="1013"/>
      <c r="UZ23" s="1013"/>
      <c r="VA23" s="1013"/>
      <c r="VB23" s="1013"/>
      <c r="VC23" s="1013"/>
      <c r="VD23" s="1013"/>
      <c r="VE23" s="1013"/>
      <c r="VF23" s="1013"/>
      <c r="VG23" s="1013"/>
      <c r="VH23" s="1013"/>
      <c r="VI23" s="1013"/>
      <c r="VJ23" s="1013"/>
      <c r="VK23" s="1013"/>
      <c r="VL23" s="1013"/>
      <c r="VM23" s="1013"/>
      <c r="VN23" s="1013"/>
      <c r="VO23" s="1013"/>
      <c r="VP23" s="1013"/>
      <c r="VQ23" s="1013"/>
      <c r="VR23" s="1013"/>
      <c r="VS23" s="1013"/>
      <c r="VT23" s="1013"/>
      <c r="VU23" s="1013"/>
      <c r="VV23" s="1013"/>
      <c r="VW23" s="1013"/>
      <c r="VX23" s="1013"/>
      <c r="VY23" s="1013"/>
      <c r="VZ23" s="1013"/>
      <c r="WA23" s="1013"/>
      <c r="WB23" s="1013"/>
      <c r="WC23" s="1013"/>
      <c r="WD23" s="1013"/>
      <c r="WE23" s="1013"/>
      <c r="WF23" s="1013"/>
      <c r="WG23" s="1013"/>
      <c r="WH23" s="1013"/>
      <c r="WI23" s="1013"/>
      <c r="WJ23" s="1013"/>
      <c r="WK23" s="1013"/>
      <c r="WL23" s="1013"/>
      <c r="WM23" s="1013"/>
      <c r="WN23" s="1013"/>
      <c r="WO23" s="1013"/>
      <c r="WP23" s="1013"/>
      <c r="WQ23" s="1013"/>
      <c r="WR23" s="1013"/>
      <c r="WS23" s="1013"/>
      <c r="WT23" s="1013"/>
      <c r="WU23" s="1013"/>
      <c r="WV23" s="1013"/>
      <c r="WW23" s="1013"/>
      <c r="WX23" s="1013"/>
      <c r="WY23" s="1013"/>
      <c r="WZ23" s="1013"/>
      <c r="XA23" s="1013"/>
      <c r="XB23" s="1013"/>
      <c r="XC23" s="1013"/>
      <c r="XD23" s="1013"/>
      <c r="XE23" s="1013"/>
      <c r="XF23" s="1013"/>
      <c r="XG23" s="1013"/>
      <c r="XH23" s="1013"/>
      <c r="XI23" s="1013"/>
      <c r="XJ23" s="1013"/>
      <c r="XK23" s="1013"/>
      <c r="XL23" s="1013"/>
      <c r="XM23" s="1013"/>
      <c r="XN23" s="1013"/>
      <c r="XO23" s="1013"/>
      <c r="XP23" s="1013"/>
      <c r="XQ23" s="1013"/>
      <c r="XR23" s="1013"/>
      <c r="XS23" s="1013"/>
      <c r="XT23" s="1013"/>
      <c r="XU23" s="1013"/>
      <c r="XV23" s="1013"/>
      <c r="XW23" s="1013"/>
      <c r="XX23" s="1013"/>
      <c r="XY23" s="1013"/>
      <c r="XZ23" s="1013"/>
      <c r="YA23" s="1013"/>
      <c r="YB23" s="1013"/>
      <c r="YC23" s="1013"/>
      <c r="YD23" s="1013"/>
      <c r="YE23" s="1013"/>
      <c r="YF23" s="1013"/>
      <c r="YG23" s="1013"/>
      <c r="YH23" s="1013"/>
      <c r="YI23" s="1013"/>
      <c r="YJ23" s="1013"/>
      <c r="YK23" s="1013"/>
      <c r="YL23" s="1013"/>
      <c r="YM23" s="1013"/>
      <c r="YN23" s="1013"/>
      <c r="YO23" s="1013"/>
      <c r="YP23" s="1013"/>
      <c r="YQ23" s="1013"/>
      <c r="YR23" s="1013"/>
      <c r="YS23" s="1013"/>
      <c r="YT23" s="1013"/>
      <c r="YU23" s="1013"/>
      <c r="YV23" s="1013"/>
      <c r="YW23" s="1013"/>
      <c r="YX23" s="1013"/>
      <c r="YY23" s="1013"/>
      <c r="YZ23" s="1013"/>
      <c r="ZA23" s="1013"/>
      <c r="ZB23" s="1013"/>
      <c r="ZC23" s="1013"/>
      <c r="ZD23" s="710"/>
      <c r="ZE23" s="1013"/>
    </row>
    <row r="24" spans="1:681" ht="13.95" customHeight="1">
      <c r="A24" s="1628" t="s">
        <v>1126</v>
      </c>
      <c r="B24" s="1628"/>
      <c r="C24" s="1628"/>
      <c r="D24" s="706">
        <v>8</v>
      </c>
      <c r="E24" s="706" t="s">
        <v>106</v>
      </c>
      <c r="F24" s="953"/>
      <c r="G24" s="706"/>
      <c r="H24" s="706"/>
      <c r="I24" s="706"/>
      <c r="J24" s="954"/>
      <c r="K24" s="954"/>
      <c r="L24" s="954"/>
      <c r="M24" s="954"/>
      <c r="N24" s="954"/>
      <c r="O24" s="706"/>
      <c r="P24" s="706"/>
      <c r="Q24" s="706"/>
      <c r="R24" s="954"/>
      <c r="S24" s="954"/>
      <c r="T24" s="954"/>
      <c r="U24" s="954"/>
      <c r="V24" s="954"/>
      <c r="W24" s="706"/>
      <c r="X24" s="706"/>
      <c r="Y24" s="706"/>
      <c r="Z24" s="706"/>
      <c r="AA24" s="706"/>
      <c r="AB24" s="706"/>
      <c r="AC24" s="706"/>
      <c r="AD24" s="706"/>
      <c r="AE24" s="706" t="s">
        <v>791</v>
      </c>
      <c r="AF24" s="706"/>
      <c r="AG24" s="706"/>
      <c r="AH24" s="706"/>
      <c r="AI24" s="706"/>
      <c r="AJ24" s="706"/>
      <c r="AK24" s="706"/>
      <c r="AL24" s="706"/>
      <c r="AM24" s="706"/>
      <c r="AN24" s="706"/>
      <c r="AO24" s="706"/>
      <c r="AP24" s="706"/>
      <c r="AQ24" s="706"/>
      <c r="AR24" s="706"/>
      <c r="AS24" s="706"/>
      <c r="AT24" s="706"/>
      <c r="AU24" s="706"/>
      <c r="AV24" s="706"/>
      <c r="AW24" s="706"/>
      <c r="AX24" s="706"/>
      <c r="AY24" s="706"/>
      <c r="AZ24" s="706"/>
      <c r="BA24" s="706"/>
      <c r="BB24" s="706"/>
      <c r="BC24" s="706"/>
      <c r="BD24" s="706"/>
      <c r="BE24" s="706"/>
      <c r="BF24" s="706"/>
      <c r="BG24" s="706"/>
      <c r="BH24" s="706"/>
      <c r="BI24" s="706"/>
      <c r="BJ24" s="706"/>
      <c r="BK24" s="706"/>
      <c r="BL24" s="706"/>
      <c r="BM24" s="706"/>
      <c r="BN24" s="706"/>
      <c r="BO24" s="706"/>
      <c r="BP24" s="706"/>
      <c r="BQ24" s="706"/>
      <c r="BR24" s="706"/>
      <c r="BS24" s="706"/>
      <c r="BT24" s="706"/>
      <c r="BU24" s="706"/>
      <c r="BV24" s="706"/>
      <c r="BW24" s="706"/>
      <c r="BX24" s="706"/>
      <c r="BY24" s="706"/>
      <c r="BZ24" s="706"/>
      <c r="CA24" s="706"/>
      <c r="CB24" s="706"/>
      <c r="CC24" s="706"/>
      <c r="CD24" s="706"/>
      <c r="CE24" s="706"/>
      <c r="CF24" s="706"/>
      <c r="CG24" s="706"/>
      <c r="CH24" s="706"/>
      <c r="CI24" s="706"/>
      <c r="CJ24" s="706"/>
      <c r="CK24" s="706"/>
      <c r="CL24" s="706"/>
      <c r="CM24" s="706"/>
      <c r="CN24" s="706"/>
      <c r="CO24" s="706"/>
      <c r="CP24" s="706"/>
      <c r="CQ24" s="706"/>
      <c r="CR24" s="706"/>
      <c r="CS24" s="706"/>
      <c r="CT24" s="706"/>
      <c r="CU24" s="706"/>
      <c r="CV24" s="706"/>
      <c r="CW24" s="706"/>
      <c r="CX24" s="706"/>
      <c r="CY24" s="706"/>
      <c r="CZ24" s="706"/>
      <c r="DA24" s="706"/>
      <c r="DB24" s="706"/>
      <c r="DC24" s="706"/>
      <c r="DD24" s="706"/>
      <c r="DE24" s="706"/>
      <c r="DF24" s="706"/>
      <c r="DG24" s="706"/>
      <c r="DH24" s="706"/>
      <c r="DI24" s="706"/>
      <c r="DJ24" s="706"/>
      <c r="DK24" s="706"/>
      <c r="DL24" s="706"/>
      <c r="DM24" s="706"/>
      <c r="DN24" s="706"/>
      <c r="DO24" s="706"/>
      <c r="DP24" s="706"/>
      <c r="DQ24" s="706"/>
      <c r="DR24" s="706"/>
      <c r="DS24" s="706"/>
      <c r="DT24" s="706"/>
      <c r="DU24" s="706"/>
      <c r="DV24" s="706"/>
      <c r="DW24" s="706"/>
      <c r="DX24" s="706"/>
      <c r="DY24" s="706"/>
      <c r="DZ24" s="706"/>
      <c r="EA24" s="706"/>
      <c r="EB24" s="706"/>
      <c r="EC24" s="706"/>
      <c r="ED24" s="706"/>
      <c r="EE24" s="706"/>
      <c r="EF24" s="706"/>
      <c r="EG24" s="706"/>
      <c r="EH24" s="706"/>
      <c r="EI24" s="706"/>
      <c r="EJ24" s="706"/>
      <c r="EK24" s="706"/>
      <c r="EL24" s="706"/>
      <c r="EM24" s="706"/>
      <c r="EN24" s="706"/>
      <c r="EO24" s="706"/>
      <c r="EP24" s="706"/>
      <c r="EQ24" s="706"/>
      <c r="ER24" s="706"/>
      <c r="ES24" s="706"/>
      <c r="ET24" s="706"/>
      <c r="EU24" s="706"/>
      <c r="EV24" s="706"/>
      <c r="EW24" s="706"/>
      <c r="EX24" s="706"/>
      <c r="EY24" s="706"/>
      <c r="EZ24" s="706"/>
      <c r="FA24" s="706"/>
      <c r="FB24" s="706"/>
      <c r="FC24" s="706"/>
      <c r="FD24" s="706"/>
      <c r="FE24" s="706"/>
      <c r="FF24" s="706"/>
      <c r="FG24" s="706"/>
      <c r="FH24" s="706"/>
      <c r="FI24" s="706"/>
      <c r="FJ24" s="706"/>
      <c r="FK24" s="706"/>
      <c r="FL24" s="706"/>
      <c r="FM24" s="706"/>
      <c r="FN24" s="706"/>
      <c r="FO24" s="706"/>
      <c r="FP24" s="706"/>
      <c r="FQ24" s="706"/>
      <c r="FR24" s="706"/>
      <c r="FS24" s="706"/>
      <c r="FT24" s="706"/>
      <c r="FU24" s="706"/>
      <c r="FV24" s="706"/>
      <c r="FW24" s="706"/>
      <c r="FX24" s="706"/>
      <c r="FY24" s="706"/>
      <c r="FZ24" s="706"/>
      <c r="GA24" s="706"/>
      <c r="GB24" s="706"/>
      <c r="GC24" s="706"/>
      <c r="GD24" s="706"/>
      <c r="GE24" s="706"/>
      <c r="GF24" s="706"/>
      <c r="GG24" s="706"/>
      <c r="GH24" s="706"/>
      <c r="GI24" s="706"/>
      <c r="GJ24" s="706"/>
      <c r="GK24" s="706"/>
      <c r="GL24" s="706"/>
      <c r="GM24" s="706"/>
      <c r="GN24" s="706"/>
      <c r="GO24" s="706"/>
      <c r="GP24" s="706"/>
      <c r="GQ24" s="706"/>
      <c r="GR24" s="706"/>
      <c r="GS24" s="706"/>
      <c r="GT24" s="706"/>
      <c r="GU24" s="706"/>
      <c r="GV24" s="706"/>
      <c r="GW24" s="706"/>
      <c r="GX24" s="706"/>
      <c r="GY24" s="706"/>
      <c r="GZ24" s="706"/>
      <c r="HA24" s="706"/>
      <c r="HB24" s="706"/>
      <c r="HC24" s="706"/>
      <c r="HD24" s="706"/>
      <c r="HE24" s="706"/>
      <c r="HF24" s="706"/>
      <c r="HG24" s="706"/>
      <c r="HH24" s="706"/>
      <c r="HI24" s="706"/>
      <c r="HJ24" s="706"/>
      <c r="HK24" s="706"/>
      <c r="HL24" s="706"/>
      <c r="HM24" s="706"/>
      <c r="HN24" s="706"/>
      <c r="HO24" s="706"/>
      <c r="HP24" s="706"/>
      <c r="HQ24" s="706"/>
      <c r="HR24" s="706"/>
      <c r="HS24" s="706"/>
      <c r="HT24" s="706"/>
      <c r="HU24" s="706"/>
      <c r="HV24" s="706"/>
      <c r="HW24" s="706"/>
      <c r="HX24" s="706"/>
      <c r="HY24" s="706"/>
      <c r="HZ24" s="706"/>
      <c r="IA24" s="706"/>
      <c r="IB24" s="706"/>
      <c r="IC24" s="706"/>
      <c r="ID24" s="706"/>
      <c r="IE24" s="706"/>
      <c r="IF24" s="706"/>
      <c r="IG24" s="706"/>
      <c r="IH24" s="706"/>
      <c r="II24" s="706"/>
      <c r="IJ24" s="706"/>
      <c r="IK24" s="706"/>
      <c r="IL24" s="706"/>
      <c r="IM24" s="706"/>
      <c r="IN24" s="706"/>
      <c r="IO24" s="706"/>
      <c r="IP24" s="706"/>
      <c r="IQ24" s="706"/>
      <c r="IR24" s="706"/>
      <c r="IS24" s="706"/>
      <c r="IT24" s="706"/>
      <c r="IU24" s="706"/>
      <c r="IV24" s="706"/>
      <c r="IW24" s="706"/>
      <c r="IX24" s="706"/>
      <c r="IY24" s="706"/>
      <c r="IZ24" s="706"/>
      <c r="JA24" s="706"/>
      <c r="JB24" s="706"/>
      <c r="JC24" s="706"/>
      <c r="JD24" s="706"/>
      <c r="JE24" s="706"/>
      <c r="JF24" s="706"/>
      <c r="JG24" s="706"/>
      <c r="JH24" s="706"/>
      <c r="JI24" s="706"/>
      <c r="JJ24" s="706"/>
      <c r="JK24" s="706"/>
      <c r="JL24" s="706"/>
      <c r="JM24" s="706"/>
      <c r="JN24" s="706"/>
      <c r="JO24" s="706"/>
      <c r="JP24" s="706"/>
      <c r="JQ24" s="706"/>
      <c r="JR24" s="706"/>
      <c r="JS24" s="706"/>
      <c r="JT24" s="706"/>
      <c r="JU24" s="706"/>
      <c r="JV24" s="706"/>
      <c r="JW24" s="706"/>
      <c r="JX24" s="706"/>
      <c r="JY24" s="706"/>
      <c r="JZ24" s="706"/>
      <c r="KA24" s="706"/>
      <c r="KB24" s="706"/>
      <c r="KC24" s="706"/>
      <c r="KD24" s="706"/>
      <c r="KE24" s="706"/>
      <c r="KF24" s="706"/>
      <c r="KG24" s="706"/>
      <c r="KH24" s="706"/>
      <c r="KI24" s="706"/>
      <c r="KJ24" s="706"/>
      <c r="KK24" s="706"/>
      <c r="KL24" s="706"/>
      <c r="KM24" s="706"/>
      <c r="KN24" s="706"/>
      <c r="KO24" s="706"/>
      <c r="KP24" s="706"/>
      <c r="KQ24" s="706"/>
      <c r="KR24" s="706"/>
      <c r="KS24" s="706"/>
      <c r="KT24" s="706"/>
      <c r="KU24" s="706"/>
      <c r="KV24" s="706"/>
      <c r="KW24" s="706"/>
      <c r="KX24" s="706"/>
      <c r="KY24" s="706"/>
      <c r="KZ24" s="706"/>
      <c r="LA24" s="706"/>
      <c r="LB24" s="706"/>
      <c r="LC24" s="706"/>
      <c r="LD24" s="706"/>
      <c r="LE24" s="706"/>
      <c r="LF24" s="706"/>
      <c r="LG24" s="706"/>
      <c r="LH24" s="706"/>
      <c r="LI24" s="706"/>
      <c r="LJ24" s="706"/>
      <c r="LK24" s="706"/>
      <c r="LL24" s="706"/>
      <c r="LM24" s="706"/>
      <c r="LN24" s="706"/>
      <c r="LO24" s="706"/>
      <c r="LP24" s="706"/>
      <c r="LQ24" s="706"/>
      <c r="LR24" s="706"/>
      <c r="LS24" s="706"/>
      <c r="LT24" s="706"/>
      <c r="LU24" s="706"/>
      <c r="LV24" s="706"/>
      <c r="LW24" s="706"/>
      <c r="LX24" s="706"/>
      <c r="LY24" s="706"/>
      <c r="LZ24" s="706"/>
      <c r="MA24" s="706"/>
      <c r="MB24" s="706"/>
      <c r="MC24" s="706"/>
      <c r="MD24" s="706"/>
      <c r="ME24" s="706"/>
      <c r="MF24" s="706"/>
      <c r="MG24" s="706"/>
      <c r="MH24" s="706"/>
      <c r="MI24" s="706"/>
      <c r="MJ24" s="706"/>
      <c r="MK24" s="706"/>
      <c r="ML24" s="706"/>
      <c r="MM24" s="706"/>
      <c r="MN24" s="706"/>
      <c r="MO24" s="706"/>
      <c r="MP24" s="706"/>
      <c r="MQ24" s="706"/>
      <c r="MR24" s="706"/>
      <c r="MS24" s="706"/>
      <c r="MT24" s="706"/>
      <c r="MU24" s="706"/>
      <c r="MV24" s="706"/>
      <c r="MW24" s="706"/>
      <c r="MX24" s="706"/>
      <c r="MY24" s="706"/>
      <c r="MZ24" s="706"/>
      <c r="NA24" s="706"/>
      <c r="NB24" s="706"/>
      <c r="NC24" s="706"/>
      <c r="ND24" s="706"/>
      <c r="NE24" s="706"/>
      <c r="NF24" s="706"/>
      <c r="NG24" s="706"/>
      <c r="NH24" s="706"/>
      <c r="NI24" s="706"/>
      <c r="NJ24" s="706"/>
      <c r="NK24" s="706"/>
      <c r="NL24" s="706"/>
      <c r="NM24" s="706"/>
      <c r="NN24" s="706"/>
      <c r="NO24" s="706"/>
      <c r="NP24" s="706"/>
      <c r="NQ24" s="706"/>
      <c r="NR24" s="706"/>
      <c r="NS24" s="706"/>
      <c r="NT24" s="706"/>
      <c r="NU24" s="706"/>
      <c r="NV24" s="706"/>
      <c r="NW24" s="706"/>
      <c r="NX24" s="706"/>
      <c r="NY24" s="706"/>
      <c r="NZ24" s="706"/>
      <c r="OA24" s="706"/>
      <c r="OB24" s="706"/>
      <c r="OC24" s="706"/>
      <c r="OD24" s="706"/>
      <c r="OE24" s="706"/>
      <c r="OF24" s="706"/>
      <c r="OG24" s="706"/>
      <c r="OH24" s="706"/>
      <c r="OI24" s="706"/>
      <c r="OJ24" s="706"/>
      <c r="OK24" s="706"/>
      <c r="OL24" s="706"/>
      <c r="OM24" s="706"/>
      <c r="ON24" s="706"/>
      <c r="OO24" s="706"/>
      <c r="OP24" s="706"/>
      <c r="OQ24" s="706"/>
      <c r="OR24" s="706"/>
      <c r="OS24" s="706"/>
      <c r="OT24" s="706"/>
      <c r="OU24" s="706"/>
      <c r="OV24" s="706"/>
      <c r="OW24" s="706"/>
      <c r="OX24" s="706"/>
      <c r="OY24" s="706"/>
      <c r="OZ24" s="706"/>
      <c r="PA24" s="706"/>
      <c r="PB24" s="706"/>
      <c r="PC24" s="706"/>
      <c r="PD24" s="706"/>
      <c r="PE24" s="706"/>
      <c r="PF24" s="706"/>
      <c r="PG24" s="706"/>
      <c r="PH24" s="706"/>
      <c r="PI24" s="706"/>
      <c r="PJ24" s="706"/>
      <c r="PK24" s="706"/>
      <c r="PL24" s="706"/>
      <c r="PM24" s="706"/>
      <c r="PN24" s="706"/>
      <c r="PO24" s="706"/>
      <c r="PP24" s="706"/>
      <c r="PQ24" s="706"/>
      <c r="PR24" s="706"/>
      <c r="PS24" s="706"/>
      <c r="PT24" s="706"/>
      <c r="PU24" s="706"/>
      <c r="PV24" s="706"/>
      <c r="PW24" s="706"/>
      <c r="PX24" s="706"/>
      <c r="PY24" s="706"/>
      <c r="PZ24" s="706"/>
      <c r="QA24" s="706"/>
      <c r="QB24" s="706"/>
      <c r="QC24" s="706"/>
      <c r="QD24" s="706"/>
      <c r="QE24" s="706"/>
      <c r="QF24" s="706"/>
      <c r="QG24" s="706"/>
      <c r="QH24" s="706"/>
      <c r="QI24" s="706"/>
      <c r="QJ24" s="706"/>
      <c r="QK24" s="706"/>
      <c r="QL24" s="706"/>
      <c r="QM24" s="706"/>
      <c r="QN24" s="706"/>
      <c r="QO24" s="706"/>
      <c r="QP24" s="706"/>
      <c r="QQ24" s="706"/>
      <c r="QR24" s="706"/>
      <c r="QS24" s="706"/>
      <c r="QT24" s="706"/>
      <c r="QU24" s="706"/>
      <c r="QV24" s="706"/>
      <c r="QW24" s="706"/>
      <c r="QX24" s="706"/>
      <c r="QY24" s="706"/>
      <c r="QZ24" s="706"/>
      <c r="RA24" s="706"/>
      <c r="RB24" s="706"/>
      <c r="RC24" s="706"/>
      <c r="RD24" s="706"/>
      <c r="RE24" s="706"/>
      <c r="RF24" s="706"/>
      <c r="RG24" s="706"/>
      <c r="RH24" s="706"/>
      <c r="RI24" s="706"/>
      <c r="RJ24" s="706"/>
      <c r="RK24" s="706"/>
      <c r="RL24" s="706"/>
      <c r="RM24" s="706"/>
      <c r="RN24" s="706"/>
      <c r="RO24" s="706"/>
      <c r="RP24" s="706"/>
      <c r="RQ24" s="706"/>
      <c r="RR24" s="706"/>
      <c r="RS24" s="706"/>
      <c r="RT24" s="706"/>
      <c r="RU24" s="706"/>
      <c r="RV24" s="706"/>
      <c r="RW24" s="706"/>
      <c r="RX24" s="706"/>
      <c r="RY24" s="706"/>
      <c r="RZ24" s="706"/>
      <c r="SA24" s="706"/>
      <c r="SB24" s="706"/>
      <c r="SC24" s="706"/>
      <c r="SD24" s="706"/>
      <c r="SE24" s="706"/>
      <c r="SF24" s="706"/>
      <c r="SG24" s="706"/>
      <c r="SH24" s="706"/>
      <c r="SI24" s="706"/>
      <c r="SJ24" s="706"/>
      <c r="SK24" s="706"/>
      <c r="SL24" s="706"/>
      <c r="SM24" s="706"/>
      <c r="SN24" s="706"/>
      <c r="SO24" s="706"/>
      <c r="SP24" s="706"/>
      <c r="SQ24" s="706"/>
      <c r="SR24" s="706"/>
      <c r="SS24" s="706"/>
      <c r="ST24" s="706"/>
      <c r="SU24" s="706"/>
      <c r="SV24" s="706"/>
      <c r="SW24" s="706"/>
      <c r="SX24" s="706"/>
      <c r="SY24" s="706"/>
      <c r="SZ24" s="706"/>
      <c r="TA24" s="706"/>
      <c r="TB24" s="706"/>
      <c r="TC24" s="706"/>
      <c r="TD24" s="706"/>
      <c r="TE24" s="706"/>
      <c r="TF24" s="706"/>
      <c r="TG24" s="706"/>
      <c r="TH24" s="706"/>
      <c r="TI24" s="706"/>
      <c r="TJ24" s="706"/>
      <c r="TK24" s="706"/>
      <c r="TL24" s="706"/>
      <c r="TM24" s="706"/>
      <c r="TN24" s="706"/>
      <c r="TO24" s="706"/>
      <c r="TP24" s="706"/>
      <c r="TQ24" s="706"/>
      <c r="TR24" s="706"/>
      <c r="TS24" s="706"/>
      <c r="TT24" s="706"/>
      <c r="TU24" s="706"/>
      <c r="TV24" s="706"/>
      <c r="TW24" s="706"/>
      <c r="TX24" s="706"/>
      <c r="TY24" s="706"/>
      <c r="TZ24" s="706"/>
      <c r="UA24" s="706"/>
      <c r="UB24" s="706"/>
      <c r="UC24" s="706"/>
      <c r="UD24" s="706"/>
      <c r="UE24" s="706"/>
      <c r="UF24" s="706"/>
      <c r="UG24" s="706"/>
      <c r="UH24" s="706"/>
      <c r="UI24" s="706"/>
      <c r="UJ24" s="706"/>
      <c r="UK24" s="706"/>
      <c r="UL24" s="706"/>
      <c r="UM24" s="706"/>
      <c r="UN24" s="706"/>
      <c r="UO24" s="706"/>
      <c r="UP24" s="706"/>
      <c r="UQ24" s="706"/>
      <c r="UR24" s="706"/>
      <c r="US24" s="706"/>
      <c r="UT24" s="706"/>
      <c r="UU24" s="1023"/>
      <c r="UV24" s="706"/>
      <c r="UW24" s="706"/>
      <c r="UX24" s="706"/>
      <c r="UY24" s="706"/>
      <c r="UZ24" s="706"/>
      <c r="VA24" s="706"/>
      <c r="VB24" s="706"/>
      <c r="VC24" s="706"/>
      <c r="VD24" s="706"/>
      <c r="VE24" s="706"/>
      <c r="VF24" s="706"/>
      <c r="VG24" s="706"/>
      <c r="VH24" s="706"/>
      <c r="VI24" s="706"/>
      <c r="VJ24" s="706"/>
      <c r="VK24" s="706"/>
      <c r="VL24" s="706"/>
      <c r="VM24" s="706"/>
      <c r="VN24" s="706"/>
      <c r="VO24" s="706"/>
      <c r="VP24" s="706"/>
      <c r="VQ24" s="706"/>
      <c r="VR24" s="706"/>
      <c r="VS24" s="706"/>
      <c r="VT24" s="706"/>
      <c r="VU24" s="706"/>
      <c r="VV24" s="706"/>
      <c r="VW24" s="706"/>
      <c r="VX24" s="706"/>
      <c r="VY24" s="706"/>
      <c r="VZ24" s="706"/>
      <c r="WA24" s="706"/>
      <c r="WB24" s="706"/>
      <c r="WC24" s="706"/>
      <c r="WD24" s="706"/>
      <c r="WE24" s="706"/>
      <c r="WF24" s="706"/>
      <c r="WG24" s="706"/>
      <c r="WH24" s="706"/>
      <c r="WI24" s="706"/>
      <c r="WJ24" s="706"/>
      <c r="WK24" s="706"/>
      <c r="WL24" s="706"/>
      <c r="WM24" s="706"/>
      <c r="WN24" s="706"/>
      <c r="WO24" s="706"/>
      <c r="WP24" s="706"/>
      <c r="WQ24" s="706"/>
      <c r="WR24" s="706"/>
      <c r="WS24" s="706"/>
      <c r="WT24" s="706"/>
      <c r="WU24" s="706"/>
      <c r="WV24" s="706"/>
      <c r="WW24" s="706"/>
      <c r="WX24" s="706"/>
      <c r="WY24" s="706"/>
      <c r="WZ24" s="706"/>
      <c r="XA24" s="706"/>
      <c r="XB24" s="706"/>
      <c r="XC24" s="706"/>
      <c r="XD24" s="706"/>
      <c r="XE24" s="706"/>
      <c r="XF24" s="706"/>
      <c r="XG24" s="706"/>
      <c r="XH24" s="706"/>
      <c r="XI24" s="706"/>
      <c r="XJ24" s="706"/>
      <c r="XK24" s="706"/>
      <c r="XL24" s="706"/>
      <c r="XM24" s="706"/>
      <c r="XN24" s="706"/>
      <c r="XO24" s="706"/>
      <c r="XP24" s="706"/>
      <c r="XQ24" s="706"/>
      <c r="XR24" s="706"/>
      <c r="XS24" s="706"/>
      <c r="XT24" s="706"/>
      <c r="XU24" s="706"/>
      <c r="XV24" s="706"/>
      <c r="XW24" s="706"/>
      <c r="XX24" s="706"/>
      <c r="XY24" s="706"/>
      <c r="XZ24" s="706"/>
      <c r="YA24" s="706"/>
      <c r="YB24" s="706"/>
      <c r="YC24" s="706"/>
      <c r="YD24" s="706"/>
      <c r="YE24" s="706"/>
      <c r="YF24" s="706"/>
      <c r="YG24" s="706"/>
      <c r="YH24" s="706"/>
      <c r="YI24" s="706"/>
      <c r="YJ24" s="706"/>
      <c r="YK24" s="706"/>
      <c r="YL24" s="706"/>
      <c r="YM24" s="706"/>
      <c r="YN24" s="706"/>
      <c r="YO24" s="706"/>
      <c r="YP24" s="706"/>
      <c r="YQ24" s="706"/>
      <c r="YR24" s="706"/>
      <c r="YS24" s="706"/>
      <c r="YT24" s="706"/>
      <c r="YU24" s="706"/>
      <c r="YV24" s="706"/>
      <c r="YW24" s="706"/>
      <c r="YX24" s="706"/>
      <c r="YY24" s="706"/>
      <c r="YZ24" s="706"/>
      <c r="ZA24" s="706"/>
      <c r="ZB24" s="706"/>
      <c r="ZC24" s="706"/>
      <c r="ZD24" s="955"/>
      <c r="ZE24" s="706"/>
    </row>
    <row r="25" spans="1:681">
      <c r="A25" s="1628"/>
      <c r="B25" s="1628"/>
      <c r="C25" s="1628"/>
      <c r="D25" s="706">
        <v>9</v>
      </c>
      <c r="E25" s="706" t="s">
        <v>1016</v>
      </c>
      <c r="F25" s="953"/>
      <c r="G25" s="706"/>
      <c r="H25" s="706"/>
      <c r="I25" s="706"/>
      <c r="J25" s="954"/>
      <c r="K25" s="954"/>
      <c r="L25" s="954"/>
      <c r="M25" s="954"/>
      <c r="N25" s="954"/>
      <c r="O25" s="706"/>
      <c r="P25" s="706"/>
      <c r="Q25" s="706"/>
      <c r="R25" s="954"/>
      <c r="S25" s="954"/>
      <c r="T25" s="954"/>
      <c r="U25" s="954"/>
      <c r="V25" s="954"/>
      <c r="W25" s="706"/>
      <c r="X25" s="706"/>
      <c r="Y25" s="706"/>
      <c r="Z25" s="706"/>
      <c r="AA25" s="706"/>
      <c r="AB25" s="706"/>
      <c r="AC25" s="706"/>
      <c r="AD25" s="706"/>
      <c r="AE25" s="706" t="s">
        <v>792</v>
      </c>
      <c r="AF25" s="706"/>
      <c r="AG25" s="706"/>
      <c r="AH25" s="706"/>
      <c r="AI25" s="706"/>
      <c r="AJ25" s="706"/>
      <c r="AK25" s="706"/>
      <c r="AL25" s="706"/>
      <c r="AM25" s="706"/>
      <c r="AN25" s="706"/>
      <c r="AO25" s="706"/>
      <c r="AP25" s="706"/>
      <c r="AQ25" s="706"/>
      <c r="AR25" s="706"/>
      <c r="AS25" s="706"/>
      <c r="AT25" s="706"/>
      <c r="AU25" s="706"/>
      <c r="AV25" s="706"/>
      <c r="AW25" s="706"/>
      <c r="AX25" s="706"/>
      <c r="AY25" s="706"/>
      <c r="AZ25" s="706"/>
      <c r="BA25" s="706"/>
      <c r="BB25" s="706"/>
      <c r="BC25" s="706"/>
      <c r="BD25" s="706"/>
      <c r="BE25" s="706"/>
      <c r="BF25" s="706"/>
      <c r="BG25" s="706"/>
      <c r="BH25" s="706"/>
      <c r="BI25" s="706"/>
      <c r="BJ25" s="706"/>
      <c r="BK25" s="706"/>
      <c r="BL25" s="706"/>
      <c r="BM25" s="706"/>
      <c r="BN25" s="706"/>
      <c r="BO25" s="706"/>
      <c r="BP25" s="706"/>
      <c r="BQ25" s="706"/>
      <c r="BR25" s="706"/>
      <c r="BS25" s="706"/>
      <c r="BT25" s="706"/>
      <c r="BU25" s="706"/>
      <c r="BV25" s="706"/>
      <c r="BW25" s="955"/>
      <c r="BX25" s="706"/>
      <c r="BY25" s="706"/>
      <c r="BZ25" s="706"/>
      <c r="CA25" s="706"/>
      <c r="CB25" s="706"/>
      <c r="CC25" s="706"/>
      <c r="CD25" s="706"/>
      <c r="CE25" s="706"/>
      <c r="CF25" s="706"/>
      <c r="CG25" s="706"/>
      <c r="CH25" s="706"/>
      <c r="CI25" s="706"/>
      <c r="CJ25" s="706"/>
      <c r="CK25" s="706"/>
      <c r="CL25" s="706"/>
      <c r="CM25" s="706"/>
      <c r="CN25" s="706"/>
      <c r="CO25" s="706"/>
      <c r="CP25" s="706"/>
      <c r="CQ25" s="706"/>
      <c r="CR25" s="706"/>
      <c r="CS25" s="706"/>
      <c r="CT25" s="706"/>
      <c r="CU25" s="706"/>
      <c r="CV25" s="706"/>
      <c r="CW25" s="706"/>
      <c r="CX25" s="706"/>
      <c r="CY25" s="706"/>
      <c r="CZ25" s="706"/>
      <c r="DA25" s="706"/>
      <c r="DB25" s="706"/>
      <c r="DC25" s="706"/>
      <c r="DD25" s="706"/>
      <c r="DE25" s="706"/>
      <c r="DF25" s="706"/>
      <c r="DG25" s="706"/>
      <c r="DH25" s="706"/>
      <c r="DI25" s="706"/>
      <c r="DJ25" s="706"/>
      <c r="DK25" s="706"/>
      <c r="DL25" s="706"/>
      <c r="DM25" s="706"/>
      <c r="DN25" s="706"/>
      <c r="DO25" s="706"/>
      <c r="DP25" s="706"/>
      <c r="DQ25" s="706"/>
      <c r="DR25" s="706"/>
      <c r="DS25" s="706"/>
      <c r="DT25" s="706"/>
      <c r="DU25" s="706"/>
      <c r="DV25" s="706"/>
      <c r="DW25" s="706"/>
      <c r="DX25" s="706"/>
      <c r="DY25" s="706"/>
      <c r="DZ25" s="706"/>
      <c r="EA25" s="706"/>
      <c r="EB25" s="706"/>
      <c r="EC25" s="706"/>
      <c r="ED25" s="706"/>
      <c r="EE25" s="706"/>
      <c r="EF25" s="706"/>
      <c r="EG25" s="706"/>
      <c r="EH25" s="706"/>
      <c r="EI25" s="706"/>
      <c r="EJ25" s="706"/>
      <c r="EK25" s="706"/>
      <c r="EL25" s="706"/>
      <c r="EM25" s="706"/>
      <c r="EN25" s="706"/>
      <c r="EO25" s="706"/>
      <c r="EP25" s="706"/>
      <c r="EQ25" s="706"/>
      <c r="ER25" s="706"/>
      <c r="ES25" s="706"/>
      <c r="ET25" s="706"/>
      <c r="EU25" s="706"/>
      <c r="EV25" s="706"/>
      <c r="EW25" s="706"/>
      <c r="EX25" s="706"/>
      <c r="EY25" s="706"/>
      <c r="EZ25" s="706"/>
      <c r="FA25" s="706"/>
      <c r="FB25" s="706"/>
      <c r="FC25" s="706"/>
      <c r="FD25" s="706"/>
      <c r="FE25" s="706"/>
      <c r="FF25" s="706"/>
      <c r="FG25" s="706"/>
      <c r="FH25" s="706"/>
      <c r="FI25" s="706"/>
      <c r="FJ25" s="706"/>
      <c r="FK25" s="706"/>
      <c r="FL25" s="706"/>
      <c r="FM25" s="706"/>
      <c r="FN25" s="706"/>
      <c r="FO25" s="706"/>
      <c r="FP25" s="706"/>
      <c r="FQ25" s="706"/>
      <c r="FR25" s="706"/>
      <c r="FS25" s="706"/>
      <c r="FT25" s="706"/>
      <c r="FU25" s="706"/>
      <c r="FV25" s="706"/>
      <c r="FW25" s="706"/>
      <c r="FX25" s="706"/>
      <c r="FY25" s="706"/>
      <c r="FZ25" s="706"/>
      <c r="GA25" s="706"/>
      <c r="GB25" s="706"/>
      <c r="GC25" s="706"/>
      <c r="GD25" s="706"/>
      <c r="GE25" s="706"/>
      <c r="GF25" s="706"/>
      <c r="GG25" s="706"/>
      <c r="GH25" s="706"/>
      <c r="GI25" s="706"/>
      <c r="GJ25" s="706"/>
      <c r="GK25" s="706"/>
      <c r="GL25" s="706"/>
      <c r="GM25" s="706"/>
      <c r="GN25" s="706"/>
      <c r="GO25" s="706"/>
      <c r="GP25" s="706"/>
      <c r="GQ25" s="706"/>
      <c r="GR25" s="706"/>
      <c r="GS25" s="706"/>
      <c r="GT25" s="706"/>
      <c r="GU25" s="706"/>
      <c r="GV25" s="706"/>
      <c r="GW25" s="706"/>
      <c r="GX25" s="706"/>
      <c r="GY25" s="706"/>
      <c r="GZ25" s="706"/>
      <c r="HA25" s="706"/>
      <c r="HB25" s="706"/>
      <c r="HC25" s="706"/>
      <c r="HD25" s="706"/>
      <c r="HE25" s="706"/>
      <c r="HF25" s="706"/>
      <c r="HG25" s="706"/>
      <c r="HH25" s="706"/>
      <c r="HI25" s="706"/>
      <c r="HJ25" s="706"/>
      <c r="HK25" s="706"/>
      <c r="HL25" s="706"/>
      <c r="HM25" s="706"/>
      <c r="HN25" s="706"/>
      <c r="HO25" s="706"/>
      <c r="HP25" s="706"/>
      <c r="HQ25" s="706"/>
      <c r="HR25" s="706"/>
      <c r="HS25" s="706"/>
      <c r="HT25" s="706"/>
      <c r="HU25" s="706"/>
      <c r="HV25" s="706"/>
      <c r="HW25" s="706"/>
      <c r="HX25" s="706"/>
      <c r="HY25" s="706"/>
      <c r="HZ25" s="706"/>
      <c r="IA25" s="706"/>
      <c r="IB25" s="706"/>
      <c r="IC25" s="706"/>
      <c r="ID25" s="706"/>
      <c r="IE25" s="706"/>
      <c r="IF25" s="706"/>
      <c r="IG25" s="706"/>
      <c r="IH25" s="706"/>
      <c r="II25" s="706"/>
      <c r="IJ25" s="706"/>
      <c r="IK25" s="706"/>
      <c r="IL25" s="706"/>
      <c r="IM25" s="706"/>
      <c r="IN25" s="706"/>
      <c r="IO25" s="706"/>
      <c r="IP25" s="706"/>
      <c r="IQ25" s="706"/>
      <c r="IR25" s="706"/>
      <c r="IS25" s="706"/>
      <c r="IT25" s="706"/>
      <c r="IU25" s="706"/>
      <c r="IV25" s="706"/>
      <c r="IW25" s="706"/>
      <c r="IX25" s="706"/>
      <c r="IY25" s="706"/>
      <c r="IZ25" s="706"/>
      <c r="JA25" s="706"/>
      <c r="JB25" s="706"/>
      <c r="JC25" s="706"/>
      <c r="JD25" s="706"/>
      <c r="JE25" s="706"/>
      <c r="JF25" s="706"/>
      <c r="JG25" s="706"/>
      <c r="JH25" s="706"/>
      <c r="JI25" s="706"/>
      <c r="JJ25" s="706"/>
      <c r="JK25" s="706"/>
      <c r="JL25" s="706"/>
      <c r="JM25" s="706"/>
      <c r="JN25" s="706"/>
      <c r="JO25" s="706"/>
      <c r="JP25" s="706"/>
      <c r="JQ25" s="706"/>
      <c r="JR25" s="706"/>
      <c r="JS25" s="706"/>
      <c r="JT25" s="706"/>
      <c r="JU25" s="706"/>
      <c r="JV25" s="706"/>
      <c r="JW25" s="706"/>
      <c r="JX25" s="706"/>
      <c r="JY25" s="706"/>
      <c r="JZ25" s="706"/>
      <c r="KA25" s="706"/>
      <c r="KB25" s="706"/>
      <c r="KC25" s="706"/>
      <c r="KD25" s="706"/>
      <c r="KE25" s="706"/>
      <c r="KF25" s="706"/>
      <c r="KG25" s="706"/>
      <c r="KH25" s="706"/>
      <c r="KI25" s="706"/>
      <c r="KJ25" s="706"/>
      <c r="KK25" s="706"/>
      <c r="KL25" s="706"/>
      <c r="KM25" s="706"/>
      <c r="KN25" s="706"/>
      <c r="KO25" s="706"/>
      <c r="KP25" s="706"/>
      <c r="KQ25" s="706"/>
      <c r="KR25" s="706"/>
      <c r="KS25" s="706"/>
      <c r="KT25" s="706"/>
      <c r="KU25" s="706"/>
      <c r="KV25" s="706"/>
      <c r="KW25" s="706"/>
      <c r="KX25" s="706"/>
      <c r="KY25" s="706"/>
      <c r="KZ25" s="706"/>
      <c r="LA25" s="706"/>
      <c r="LB25" s="706"/>
      <c r="LC25" s="706"/>
      <c r="LD25" s="706"/>
      <c r="LE25" s="706"/>
      <c r="LF25" s="706"/>
      <c r="LG25" s="706"/>
      <c r="LH25" s="706"/>
      <c r="LI25" s="706"/>
      <c r="LJ25" s="706"/>
      <c r="LK25" s="706"/>
      <c r="LL25" s="706"/>
      <c r="LM25" s="706"/>
      <c r="LN25" s="706"/>
      <c r="LO25" s="706"/>
      <c r="LP25" s="706"/>
      <c r="LQ25" s="706"/>
      <c r="LR25" s="706"/>
      <c r="LS25" s="706"/>
      <c r="LT25" s="706"/>
      <c r="LU25" s="706"/>
      <c r="LV25" s="706"/>
      <c r="LW25" s="706"/>
      <c r="LX25" s="706"/>
      <c r="LY25" s="706"/>
      <c r="LZ25" s="706"/>
      <c r="MA25" s="706"/>
      <c r="MB25" s="706"/>
      <c r="MC25" s="706"/>
      <c r="MD25" s="706"/>
      <c r="ME25" s="706"/>
      <c r="MF25" s="706"/>
      <c r="MG25" s="706"/>
      <c r="MH25" s="706"/>
      <c r="MI25" s="706"/>
      <c r="MJ25" s="706"/>
      <c r="MK25" s="706"/>
      <c r="ML25" s="706"/>
      <c r="MM25" s="706"/>
      <c r="MN25" s="706"/>
      <c r="MO25" s="706"/>
      <c r="MP25" s="706"/>
      <c r="MQ25" s="706"/>
      <c r="MR25" s="706"/>
      <c r="MS25" s="706"/>
      <c r="MT25" s="706"/>
      <c r="MU25" s="706"/>
      <c r="MV25" s="706"/>
      <c r="MW25" s="706"/>
      <c r="MX25" s="706"/>
      <c r="MY25" s="706"/>
      <c r="MZ25" s="706"/>
      <c r="NA25" s="706"/>
      <c r="NB25" s="706"/>
      <c r="NC25" s="706"/>
      <c r="ND25" s="706"/>
      <c r="NE25" s="706"/>
      <c r="NF25" s="706"/>
      <c r="NG25" s="706"/>
      <c r="NH25" s="706"/>
      <c r="NI25" s="706"/>
      <c r="NJ25" s="706"/>
      <c r="NK25" s="706"/>
      <c r="NL25" s="706"/>
      <c r="NM25" s="706"/>
      <c r="NN25" s="706"/>
      <c r="NO25" s="706"/>
      <c r="NP25" s="706"/>
      <c r="NQ25" s="706"/>
      <c r="NR25" s="706"/>
      <c r="NS25" s="706"/>
      <c r="NT25" s="706"/>
      <c r="NU25" s="706"/>
      <c r="NV25" s="706"/>
      <c r="NW25" s="706"/>
      <c r="NX25" s="706"/>
      <c r="NY25" s="706"/>
      <c r="NZ25" s="706"/>
      <c r="OA25" s="706"/>
      <c r="OB25" s="706"/>
      <c r="OC25" s="706"/>
      <c r="OD25" s="706"/>
      <c r="OE25" s="706"/>
      <c r="OF25" s="706"/>
      <c r="OG25" s="706"/>
      <c r="OH25" s="706"/>
      <c r="OI25" s="706"/>
      <c r="OJ25" s="706"/>
      <c r="OK25" s="706"/>
      <c r="OL25" s="706"/>
      <c r="OM25" s="706"/>
      <c r="ON25" s="706"/>
      <c r="OO25" s="706"/>
      <c r="OP25" s="706"/>
      <c r="OQ25" s="706"/>
      <c r="OR25" s="706"/>
      <c r="OS25" s="706"/>
      <c r="OT25" s="706"/>
      <c r="OU25" s="706"/>
      <c r="OV25" s="706"/>
      <c r="OW25" s="706"/>
      <c r="OX25" s="706"/>
      <c r="OY25" s="706"/>
      <c r="OZ25" s="706"/>
      <c r="PA25" s="706"/>
      <c r="PB25" s="706"/>
      <c r="PC25" s="706"/>
      <c r="PD25" s="706"/>
      <c r="PE25" s="706"/>
      <c r="PF25" s="706"/>
      <c r="PG25" s="706"/>
      <c r="PH25" s="706"/>
      <c r="PI25" s="706"/>
      <c r="PJ25" s="706"/>
      <c r="PK25" s="706"/>
      <c r="PL25" s="706"/>
      <c r="PM25" s="706"/>
      <c r="PN25" s="706"/>
      <c r="PO25" s="706"/>
      <c r="PP25" s="706"/>
      <c r="PQ25" s="706"/>
      <c r="PR25" s="706"/>
      <c r="PS25" s="706"/>
      <c r="PT25" s="706"/>
      <c r="PU25" s="706"/>
      <c r="PV25" s="706"/>
      <c r="PW25" s="706"/>
      <c r="PX25" s="706"/>
      <c r="PY25" s="706"/>
      <c r="PZ25" s="706"/>
      <c r="QA25" s="706"/>
      <c r="QB25" s="706"/>
      <c r="QC25" s="706"/>
      <c r="QD25" s="706"/>
      <c r="QE25" s="706"/>
      <c r="QF25" s="706"/>
      <c r="QG25" s="706"/>
      <c r="QH25" s="706"/>
      <c r="QI25" s="706"/>
      <c r="QJ25" s="706"/>
      <c r="QK25" s="706"/>
      <c r="QL25" s="706"/>
      <c r="QM25" s="706"/>
      <c r="QN25" s="706"/>
      <c r="QO25" s="706"/>
      <c r="QP25" s="706"/>
      <c r="QQ25" s="706"/>
      <c r="QR25" s="706"/>
      <c r="QS25" s="706"/>
      <c r="QT25" s="706"/>
      <c r="QU25" s="706"/>
      <c r="QV25" s="706"/>
      <c r="QW25" s="706"/>
      <c r="QX25" s="706"/>
      <c r="QY25" s="706"/>
      <c r="QZ25" s="706"/>
      <c r="RA25" s="706"/>
      <c r="RB25" s="706"/>
      <c r="RC25" s="706"/>
      <c r="RD25" s="706"/>
      <c r="RE25" s="706"/>
      <c r="RF25" s="706"/>
      <c r="RG25" s="706"/>
      <c r="RH25" s="706"/>
      <c r="RI25" s="706"/>
      <c r="RJ25" s="706"/>
      <c r="RK25" s="706"/>
      <c r="RL25" s="706"/>
      <c r="RM25" s="706"/>
      <c r="RN25" s="706"/>
      <c r="RO25" s="706"/>
      <c r="RP25" s="706"/>
      <c r="RQ25" s="706"/>
      <c r="RR25" s="706"/>
      <c r="RS25" s="706"/>
      <c r="RT25" s="706"/>
      <c r="RU25" s="706"/>
      <c r="RV25" s="706"/>
      <c r="RW25" s="706"/>
      <c r="RX25" s="706"/>
      <c r="RY25" s="706"/>
      <c r="RZ25" s="706"/>
      <c r="SA25" s="706"/>
      <c r="SB25" s="706"/>
      <c r="SC25" s="706"/>
      <c r="SD25" s="706"/>
      <c r="SE25" s="706"/>
      <c r="SF25" s="706"/>
      <c r="SG25" s="706"/>
      <c r="SH25" s="706"/>
      <c r="SI25" s="706"/>
      <c r="SJ25" s="706"/>
      <c r="SK25" s="955"/>
      <c r="SL25" s="706"/>
      <c r="SM25" s="706"/>
      <c r="SN25" s="706"/>
      <c r="SO25" s="706"/>
      <c r="SP25" s="706"/>
      <c r="SQ25" s="706"/>
      <c r="SR25" s="706"/>
      <c r="SS25" s="706"/>
      <c r="ST25" s="706"/>
      <c r="SU25" s="706"/>
      <c r="SV25" s="706"/>
      <c r="SW25" s="706"/>
      <c r="SX25" s="706"/>
      <c r="SY25" s="706"/>
      <c r="SZ25" s="706"/>
      <c r="TA25" s="706"/>
      <c r="TB25" s="706"/>
      <c r="TC25" s="706"/>
      <c r="TD25" s="706"/>
      <c r="TE25" s="706"/>
      <c r="TF25" s="706"/>
      <c r="TG25" s="706"/>
      <c r="TH25" s="706"/>
      <c r="TI25" s="706"/>
      <c r="TJ25" s="706"/>
      <c r="TK25" s="706"/>
      <c r="TL25" s="706"/>
      <c r="TM25" s="706"/>
      <c r="TN25" s="706"/>
      <c r="TO25" s="706"/>
      <c r="TP25" s="706"/>
      <c r="TQ25" s="706"/>
      <c r="TR25" s="706"/>
      <c r="TS25" s="706"/>
      <c r="TT25" s="706"/>
      <c r="TU25" s="706"/>
      <c r="TV25" s="706"/>
      <c r="TW25" s="706"/>
      <c r="TX25" s="706"/>
      <c r="TY25" s="706"/>
      <c r="TZ25" s="706"/>
      <c r="UA25" s="706"/>
      <c r="UB25" s="706"/>
      <c r="UC25" s="706"/>
      <c r="UD25" s="706"/>
      <c r="UE25" s="706"/>
      <c r="UF25" s="706"/>
      <c r="UG25" s="706"/>
      <c r="UH25" s="706"/>
      <c r="UI25" s="706"/>
      <c r="UJ25" s="706"/>
      <c r="UK25" s="706"/>
      <c r="UL25" s="706"/>
      <c r="UM25" s="706"/>
      <c r="UN25" s="706"/>
      <c r="UO25" s="706"/>
      <c r="UP25" s="706"/>
      <c r="UQ25" s="706"/>
      <c r="UR25" s="706"/>
      <c r="US25" s="706"/>
      <c r="UT25" s="706"/>
      <c r="UU25" s="706"/>
      <c r="UV25" s="706"/>
      <c r="UW25" s="706"/>
      <c r="UX25" s="706"/>
      <c r="UY25" s="706"/>
      <c r="UZ25" s="706"/>
      <c r="VA25" s="706"/>
      <c r="VB25" s="706"/>
      <c r="VC25" s="706"/>
      <c r="VD25" s="706"/>
      <c r="VE25" s="706"/>
      <c r="VF25" s="706"/>
      <c r="VG25" s="706"/>
      <c r="VH25" s="706"/>
      <c r="VI25" s="706"/>
      <c r="VJ25" s="706"/>
      <c r="VK25" s="706"/>
      <c r="VL25" s="706"/>
      <c r="VM25" s="706"/>
      <c r="VN25" s="706"/>
      <c r="VO25" s="706"/>
      <c r="VP25" s="706"/>
      <c r="VQ25" s="706"/>
      <c r="VR25" s="706"/>
      <c r="VS25" s="706"/>
      <c r="VT25" s="706"/>
      <c r="VU25" s="706"/>
      <c r="VV25" s="706"/>
      <c r="VW25" s="706"/>
      <c r="VX25" s="706"/>
      <c r="VY25" s="706"/>
      <c r="VZ25" s="706"/>
      <c r="WA25" s="706"/>
      <c r="WB25" s="706"/>
      <c r="WC25" s="706"/>
      <c r="WD25" s="706"/>
      <c r="WE25" s="706"/>
      <c r="WF25" s="706"/>
      <c r="WG25" s="706"/>
      <c r="WH25" s="706"/>
      <c r="WI25" s="706"/>
      <c r="WJ25" s="706"/>
      <c r="WK25" s="706"/>
      <c r="WL25" s="706"/>
      <c r="WM25" s="706"/>
      <c r="WN25" s="706"/>
      <c r="WO25" s="706"/>
      <c r="WP25" s="706"/>
      <c r="WQ25" s="706"/>
      <c r="WR25" s="706"/>
      <c r="WS25" s="706"/>
      <c r="WT25" s="706"/>
      <c r="WU25" s="706"/>
      <c r="WV25" s="706"/>
      <c r="WW25" s="706"/>
      <c r="WX25" s="706"/>
      <c r="WY25" s="706"/>
      <c r="WZ25" s="706"/>
      <c r="XA25" s="706"/>
      <c r="XB25" s="706"/>
      <c r="XC25" s="706"/>
      <c r="XD25" s="706"/>
      <c r="XE25" s="706"/>
      <c r="XF25" s="706"/>
      <c r="XG25" s="706"/>
      <c r="XH25" s="706"/>
      <c r="XI25" s="706"/>
      <c r="XJ25" s="706"/>
      <c r="XK25" s="706"/>
      <c r="XL25" s="706"/>
      <c r="XM25" s="706"/>
      <c r="XN25" s="706"/>
      <c r="XO25" s="706"/>
      <c r="XP25" s="706"/>
      <c r="XQ25" s="706"/>
      <c r="XR25" s="706"/>
      <c r="YA25" s="706"/>
      <c r="YB25" s="706"/>
      <c r="YC25" s="706"/>
      <c r="YD25" s="706"/>
      <c r="YE25" s="706"/>
      <c r="YF25" s="706"/>
      <c r="YG25" s="706"/>
      <c r="YH25" s="706"/>
      <c r="YI25" s="706"/>
      <c r="YJ25" s="706"/>
      <c r="YK25" s="706"/>
      <c r="YL25" s="706"/>
      <c r="YM25" s="706"/>
      <c r="YN25" s="706"/>
      <c r="YO25" s="706"/>
      <c r="YP25" s="706"/>
      <c r="YQ25" s="706"/>
      <c r="YR25" s="706"/>
      <c r="YS25" s="706"/>
      <c r="YT25" s="706"/>
      <c r="YU25" s="706"/>
      <c r="YV25" s="706"/>
      <c r="YW25" s="706"/>
      <c r="YX25" s="706"/>
      <c r="YY25" s="706"/>
      <c r="YZ25" s="706"/>
      <c r="ZA25" s="706"/>
      <c r="ZB25" s="706"/>
      <c r="ZC25" s="706"/>
      <c r="ZD25" s="706"/>
      <c r="ZE25" s="706"/>
    </row>
    <row r="26" spans="1:681" ht="15.6">
      <c r="A26" s="1628"/>
      <c r="B26" s="1628"/>
      <c r="C26" s="1628"/>
      <c r="D26" s="706"/>
      <c r="E26" s="706" t="s">
        <v>1015</v>
      </c>
      <c r="F26" s="953"/>
      <c r="G26" s="706"/>
      <c r="H26" s="706"/>
      <c r="I26" s="706"/>
      <c r="J26" s="954"/>
      <c r="K26" s="954"/>
      <c r="L26" s="954"/>
      <c r="M26" s="954"/>
      <c r="N26" s="954"/>
      <c r="O26" s="706"/>
      <c r="P26" s="706"/>
      <c r="Q26" s="706"/>
      <c r="R26" s="954"/>
      <c r="S26" s="954"/>
      <c r="T26" s="954"/>
      <c r="U26" s="954"/>
      <c r="V26" s="954"/>
      <c r="W26" s="706"/>
      <c r="X26" s="706"/>
      <c r="Y26" s="706"/>
      <c r="Z26" s="706"/>
      <c r="AA26" s="706"/>
      <c r="AB26" s="706"/>
      <c r="AC26" s="706"/>
      <c r="AD26" s="706"/>
      <c r="AE26" s="706"/>
      <c r="AF26" s="706"/>
      <c r="AG26" s="706"/>
      <c r="AH26" s="706"/>
      <c r="AI26" s="706"/>
      <c r="AJ26" s="706"/>
      <c r="AK26" s="706"/>
      <c r="AL26" s="706"/>
      <c r="AM26" s="706"/>
      <c r="AN26" s="706"/>
      <c r="AO26" s="706"/>
      <c r="AP26" s="706"/>
      <c r="AQ26" s="706"/>
      <c r="AR26" s="706"/>
      <c r="AS26" s="706"/>
      <c r="AT26" s="706"/>
      <c r="AU26" s="706"/>
      <c r="AV26" s="706"/>
      <c r="AW26" s="706"/>
      <c r="AX26" s="706"/>
      <c r="AY26" s="706"/>
      <c r="AZ26" s="706"/>
      <c r="BA26" s="706"/>
      <c r="BB26" s="706"/>
      <c r="BC26" s="706"/>
      <c r="BD26" s="706"/>
      <c r="BE26" s="706"/>
      <c r="BF26" s="706"/>
      <c r="BG26" s="706"/>
      <c r="BH26" s="706"/>
      <c r="BI26" s="706"/>
      <c r="BJ26" s="706"/>
      <c r="BK26" s="706"/>
      <c r="BL26" s="706"/>
      <c r="BM26" s="706"/>
      <c r="BN26" s="706"/>
      <c r="BO26" s="706"/>
      <c r="BP26" s="706"/>
      <c r="BQ26" s="706"/>
      <c r="BR26" s="706"/>
      <c r="BS26" s="706"/>
      <c r="BT26" s="706"/>
      <c r="BU26" s="706"/>
      <c r="BV26" s="706"/>
      <c r="BW26" s="706"/>
      <c r="BX26" s="706"/>
      <c r="BY26" s="706"/>
      <c r="BZ26" s="706"/>
      <c r="CA26" s="706"/>
      <c r="CB26" s="706"/>
      <c r="CC26" s="706"/>
      <c r="CD26" s="706"/>
      <c r="CE26" s="706"/>
      <c r="CF26" s="706"/>
      <c r="CG26" s="706"/>
      <c r="CH26" s="706"/>
      <c r="CI26" s="706"/>
      <c r="CJ26" s="706"/>
      <c r="CK26" s="706"/>
      <c r="CL26" s="706"/>
      <c r="CM26" s="706"/>
      <c r="CN26" s="706"/>
      <c r="CO26" s="706"/>
      <c r="CP26" s="706"/>
      <c r="CQ26" s="706"/>
      <c r="CR26" s="706"/>
      <c r="CS26" s="706"/>
      <c r="CT26" s="706"/>
      <c r="CU26" s="706"/>
      <c r="CV26" s="706"/>
      <c r="CW26" s="706"/>
      <c r="CX26" s="706"/>
      <c r="CY26" s="706"/>
      <c r="CZ26" s="706"/>
      <c r="DA26" s="706"/>
      <c r="DB26" s="706"/>
      <c r="DC26" s="706"/>
      <c r="DD26" s="706"/>
      <c r="DE26" s="706"/>
      <c r="DF26" s="706"/>
      <c r="DG26" s="706"/>
      <c r="DH26" s="706"/>
      <c r="DI26" s="706"/>
      <c r="DJ26" s="706"/>
      <c r="DK26" s="706"/>
      <c r="DL26" s="706"/>
      <c r="DM26" s="706"/>
      <c r="DN26" s="706"/>
      <c r="DO26" s="706"/>
      <c r="DP26" s="706"/>
      <c r="DQ26" s="706"/>
      <c r="DR26" s="706"/>
      <c r="DS26" s="706"/>
      <c r="DT26" s="706"/>
      <c r="DU26" s="706"/>
      <c r="DV26" s="706"/>
      <c r="DW26" s="706"/>
      <c r="DX26" s="706"/>
      <c r="DY26" s="706"/>
      <c r="DZ26" s="706"/>
      <c r="EA26" s="706"/>
      <c r="EB26" s="706"/>
      <c r="EC26" s="706"/>
      <c r="ED26" s="706"/>
      <c r="EE26" s="706"/>
      <c r="EF26" s="706"/>
      <c r="EG26" s="706"/>
      <c r="EH26" s="706"/>
      <c r="EI26" s="706"/>
      <c r="EJ26" s="706"/>
      <c r="EK26" s="706"/>
      <c r="EL26" s="706"/>
      <c r="EM26" s="706"/>
      <c r="EN26" s="706"/>
      <c r="EO26" s="706"/>
      <c r="EP26" s="706"/>
      <c r="EQ26" s="706"/>
      <c r="ER26" s="706"/>
      <c r="ES26" s="706"/>
      <c r="ET26" s="706"/>
      <c r="EU26" s="706"/>
      <c r="EV26" s="706"/>
      <c r="EW26" s="706"/>
      <c r="EX26" s="706"/>
      <c r="EY26" s="706"/>
      <c r="EZ26" s="706"/>
      <c r="FA26" s="706"/>
      <c r="FB26" s="706"/>
      <c r="FC26" s="706"/>
      <c r="FD26" s="706"/>
      <c r="FE26" s="706"/>
      <c r="FF26" s="706"/>
      <c r="FG26" s="706"/>
      <c r="FH26" s="706"/>
      <c r="FI26" s="706"/>
      <c r="FJ26" s="706"/>
      <c r="FK26" s="706"/>
      <c r="FL26" s="706"/>
      <c r="FM26" s="706"/>
      <c r="FN26" s="706"/>
      <c r="FO26" s="706"/>
      <c r="FP26" s="706"/>
      <c r="FQ26" s="706"/>
      <c r="FR26" s="706"/>
      <c r="FS26" s="706"/>
      <c r="FT26" s="706"/>
      <c r="FU26" s="706"/>
      <c r="FV26" s="706"/>
      <c r="FW26" s="706"/>
      <c r="FX26" s="706"/>
      <c r="FY26" s="706"/>
      <c r="FZ26" s="706"/>
      <c r="GA26" s="706"/>
      <c r="GB26" s="706"/>
      <c r="GC26" s="706"/>
      <c r="GD26" s="706"/>
      <c r="GE26" s="706"/>
      <c r="GF26" s="706"/>
      <c r="GG26" s="706"/>
      <c r="GH26" s="706"/>
      <c r="GI26" s="706"/>
      <c r="GJ26" s="706"/>
      <c r="GK26" s="706"/>
      <c r="GL26" s="706"/>
      <c r="GM26" s="706"/>
      <c r="GN26" s="706"/>
      <c r="GO26" s="706"/>
      <c r="GP26" s="706"/>
      <c r="GQ26" s="706"/>
      <c r="GR26" s="706"/>
      <c r="GS26" s="706"/>
      <c r="GT26" s="706"/>
      <c r="GU26" s="706"/>
      <c r="GV26" s="706"/>
      <c r="GW26" s="706"/>
      <c r="GX26" s="706"/>
      <c r="GY26" s="706"/>
      <c r="GZ26" s="706"/>
      <c r="HA26" s="706"/>
      <c r="HB26" s="706"/>
      <c r="HC26" s="706"/>
      <c r="HD26" s="706"/>
      <c r="HE26" s="706"/>
      <c r="HF26" s="706"/>
      <c r="HG26" s="706"/>
      <c r="HH26" s="706"/>
      <c r="HI26" s="706"/>
      <c r="HJ26" s="706"/>
      <c r="HK26" s="706"/>
      <c r="HL26" s="706"/>
      <c r="HM26" s="706"/>
      <c r="HN26" s="706"/>
      <c r="HO26" s="706"/>
      <c r="HP26" s="706"/>
      <c r="HQ26" s="706"/>
      <c r="HR26" s="706"/>
      <c r="HS26" s="706"/>
      <c r="HT26" s="706"/>
      <c r="HU26" s="706"/>
      <c r="HV26" s="706"/>
      <c r="HW26" s="706"/>
      <c r="HX26" s="706"/>
      <c r="HY26" s="706"/>
      <c r="HZ26" s="706"/>
      <c r="IA26" s="706"/>
      <c r="IB26" s="706"/>
      <c r="IC26" s="706"/>
      <c r="ID26" s="706"/>
      <c r="IE26" s="706"/>
      <c r="IF26" s="706"/>
      <c r="IG26" s="706"/>
      <c r="IH26" s="706"/>
      <c r="II26" s="706"/>
      <c r="IJ26" s="706"/>
      <c r="IK26" s="706"/>
      <c r="IL26" s="706"/>
      <c r="IM26" s="706"/>
      <c r="IN26" s="706"/>
      <c r="IO26" s="706"/>
      <c r="IP26" s="706"/>
      <c r="IQ26" s="706"/>
      <c r="IR26" s="706"/>
      <c r="IS26" s="706"/>
      <c r="IT26" s="706"/>
      <c r="IU26" s="706"/>
      <c r="IV26" s="706"/>
      <c r="IW26" s="706"/>
      <c r="IX26" s="706"/>
      <c r="IY26" s="706"/>
      <c r="IZ26" s="706"/>
      <c r="JA26" s="706"/>
      <c r="JB26" s="706"/>
      <c r="JC26" s="706"/>
      <c r="JD26" s="706"/>
      <c r="JE26" s="706"/>
      <c r="JF26" s="706"/>
      <c r="JG26" s="706"/>
      <c r="JH26" s="706"/>
      <c r="JI26" s="706"/>
      <c r="JJ26" s="706"/>
      <c r="JK26" s="706"/>
      <c r="JL26" s="706"/>
      <c r="JM26" s="706"/>
      <c r="JN26" s="706"/>
      <c r="JO26" s="706"/>
      <c r="JP26" s="706"/>
      <c r="JQ26" s="706"/>
      <c r="JR26" s="706"/>
      <c r="JS26" s="706"/>
      <c r="JT26" s="706"/>
      <c r="JU26" s="706"/>
      <c r="JV26" s="706"/>
      <c r="JW26" s="706"/>
      <c r="JX26" s="706"/>
      <c r="JY26" s="706"/>
      <c r="JZ26" s="706"/>
      <c r="KA26" s="706"/>
      <c r="KB26" s="706"/>
      <c r="KC26" s="706"/>
      <c r="KD26" s="706"/>
      <c r="KE26" s="706"/>
      <c r="KF26" s="706"/>
      <c r="KG26" s="706"/>
      <c r="KH26" s="706"/>
      <c r="KI26" s="706"/>
      <c r="KJ26" s="706"/>
      <c r="KK26" s="706"/>
      <c r="KL26" s="706"/>
      <c r="KM26" s="706"/>
      <c r="KN26" s="706"/>
      <c r="KO26" s="706"/>
      <c r="KP26" s="706"/>
      <c r="KQ26" s="706"/>
      <c r="KR26" s="706"/>
      <c r="KS26" s="706"/>
      <c r="KT26" s="706"/>
      <c r="KU26" s="706"/>
      <c r="KV26" s="706"/>
      <c r="KW26" s="706"/>
      <c r="KX26" s="706"/>
      <c r="KY26" s="706"/>
      <c r="KZ26" s="706"/>
      <c r="LA26" s="706"/>
      <c r="LB26" s="706"/>
      <c r="LC26" s="706"/>
      <c r="LD26" s="706"/>
      <c r="LE26" s="706"/>
      <c r="LF26" s="706"/>
      <c r="LG26" s="706"/>
      <c r="LH26" s="706"/>
      <c r="LI26" s="706"/>
      <c r="LJ26" s="706"/>
      <c r="LK26" s="706"/>
      <c r="LL26" s="706"/>
      <c r="LM26" s="706"/>
      <c r="LN26" s="706"/>
      <c r="LO26" s="706"/>
      <c r="LP26" s="706"/>
      <c r="LQ26" s="706"/>
      <c r="LR26" s="706"/>
      <c r="LS26" s="706"/>
      <c r="LT26" s="706"/>
      <c r="LU26" s="706"/>
      <c r="LV26" s="706"/>
      <c r="LW26" s="706"/>
      <c r="LX26" s="706"/>
      <c r="LY26" s="706"/>
      <c r="LZ26" s="706"/>
      <c r="MA26" s="706"/>
      <c r="MB26" s="706"/>
      <c r="MC26" s="706"/>
      <c r="MD26" s="706"/>
      <c r="ME26" s="706"/>
      <c r="MF26" s="706"/>
      <c r="MG26" s="706"/>
      <c r="MH26" s="706"/>
      <c r="MI26" s="706"/>
      <c r="MJ26" s="706"/>
      <c r="MK26" s="706"/>
      <c r="ML26" s="706"/>
      <c r="MM26" s="706"/>
      <c r="MN26" s="706"/>
      <c r="MO26" s="706"/>
      <c r="MP26" s="706"/>
      <c r="MQ26" s="706"/>
      <c r="MR26" s="706"/>
      <c r="MS26" s="706"/>
      <c r="MT26" s="706"/>
      <c r="MU26" s="706"/>
      <c r="MV26" s="706"/>
      <c r="MW26" s="706"/>
      <c r="MX26" s="706"/>
      <c r="MY26" s="706"/>
      <c r="MZ26" s="706"/>
      <c r="NA26" s="706"/>
      <c r="NB26" s="706"/>
      <c r="NC26" s="706"/>
      <c r="ND26" s="706"/>
      <c r="NE26" s="706"/>
      <c r="NF26" s="706"/>
      <c r="NG26" s="706"/>
      <c r="NH26" s="706"/>
      <c r="NI26" s="706"/>
      <c r="NJ26" s="706"/>
      <c r="NK26" s="706"/>
      <c r="NL26" s="706"/>
      <c r="NM26" s="706"/>
      <c r="NN26" s="706"/>
      <c r="NO26" s="706"/>
      <c r="NP26" s="706"/>
      <c r="NQ26" s="706"/>
      <c r="NR26" s="706"/>
      <c r="NS26" s="706"/>
      <c r="NT26" s="706"/>
      <c r="NU26" s="706"/>
      <c r="NV26" s="706"/>
      <c r="NW26" s="706"/>
      <c r="NX26" s="706"/>
      <c r="NY26" s="706"/>
      <c r="NZ26" s="706"/>
      <c r="OA26" s="706"/>
      <c r="OB26" s="706"/>
      <c r="OC26" s="706"/>
      <c r="OD26" s="706"/>
      <c r="OE26" s="706"/>
      <c r="OF26" s="706"/>
      <c r="OG26" s="706"/>
      <c r="OH26" s="706"/>
      <c r="OI26" s="706"/>
      <c r="OJ26" s="706"/>
      <c r="OK26" s="706"/>
      <c r="OL26" s="706"/>
      <c r="OM26" s="706"/>
      <c r="ON26" s="706"/>
      <c r="OO26" s="706"/>
      <c r="OP26" s="706"/>
      <c r="OQ26" s="706"/>
      <c r="OR26" s="706"/>
      <c r="OS26" s="706"/>
      <c r="OT26" s="706"/>
      <c r="OU26" s="706"/>
      <c r="OV26" s="706"/>
      <c r="OW26" s="706"/>
      <c r="OX26" s="706"/>
      <c r="OY26" s="706"/>
      <c r="OZ26" s="706"/>
      <c r="PA26" s="706"/>
      <c r="PB26" s="706"/>
      <c r="PC26" s="706"/>
      <c r="PD26" s="706"/>
      <c r="PE26" s="706"/>
      <c r="PF26" s="706"/>
      <c r="PG26" s="706"/>
      <c r="PH26" s="706"/>
      <c r="PI26" s="706"/>
      <c r="PJ26" s="706"/>
      <c r="PK26" s="706"/>
      <c r="PL26" s="706"/>
      <c r="PM26" s="706"/>
      <c r="PN26" s="706"/>
      <c r="PO26" s="706"/>
      <c r="PP26" s="706"/>
      <c r="PQ26" s="706"/>
      <c r="PR26" s="706"/>
      <c r="PS26" s="706"/>
      <c r="PT26" s="706"/>
      <c r="PU26" s="706"/>
      <c r="PV26" s="706"/>
      <c r="PW26" s="706"/>
      <c r="PX26" s="706"/>
      <c r="PY26" s="706"/>
      <c r="PZ26" s="706"/>
      <c r="QA26" s="706"/>
      <c r="QB26" s="706"/>
      <c r="QC26" s="706"/>
      <c r="QD26" s="706"/>
      <c r="QE26" s="706"/>
      <c r="QF26" s="706"/>
      <c r="QG26" s="706"/>
      <c r="QH26" s="706"/>
      <c r="QI26" s="706"/>
      <c r="QJ26" s="706"/>
      <c r="QK26" s="706"/>
      <c r="QL26" s="706"/>
      <c r="QM26" s="706"/>
      <c r="QN26" s="706"/>
      <c r="QO26" s="706"/>
      <c r="QP26" s="706"/>
      <c r="QQ26" s="706"/>
      <c r="QR26" s="706"/>
      <c r="QS26" s="706"/>
      <c r="QT26" s="706"/>
      <c r="QU26" s="706"/>
      <c r="QV26" s="706"/>
      <c r="QW26" s="706"/>
      <c r="QX26" s="706"/>
      <c r="QY26" s="706"/>
      <c r="QZ26" s="706"/>
      <c r="RA26" s="706"/>
      <c r="RB26" s="706"/>
      <c r="RC26" s="706"/>
      <c r="RD26" s="706"/>
      <c r="RE26" s="706"/>
      <c r="RF26" s="706"/>
      <c r="RG26" s="706"/>
      <c r="RH26" s="706"/>
      <c r="RI26" s="706"/>
      <c r="RJ26" s="706"/>
      <c r="RK26" s="706"/>
      <c r="RL26" s="706"/>
      <c r="RM26" s="706"/>
      <c r="RN26" s="706"/>
      <c r="RO26" s="706"/>
      <c r="RP26" s="706"/>
      <c r="RQ26" s="706"/>
      <c r="RR26" s="706"/>
      <c r="RS26" s="706"/>
      <c r="RT26" s="706"/>
      <c r="RU26" s="706"/>
      <c r="RV26" s="706"/>
      <c r="RW26" s="706"/>
      <c r="RX26" s="706"/>
      <c r="RY26" s="706"/>
      <c r="RZ26" s="706"/>
      <c r="SA26" s="706"/>
      <c r="SB26" s="706"/>
      <c r="SC26" s="706"/>
      <c r="SD26" s="706"/>
      <c r="SE26" s="706"/>
      <c r="SF26" s="706"/>
      <c r="SG26" s="706"/>
      <c r="SH26" s="706"/>
      <c r="SI26" s="706"/>
      <c r="SJ26" s="706"/>
      <c r="SK26" s="706"/>
      <c r="SL26" s="706"/>
      <c r="SM26" s="706"/>
      <c r="SN26" s="706"/>
      <c r="SO26" s="706"/>
      <c r="SP26" s="706"/>
      <c r="SQ26" s="706"/>
      <c r="SR26" s="706"/>
      <c r="SS26" s="706"/>
      <c r="ST26" s="706"/>
      <c r="SU26" s="706"/>
      <c r="SV26" s="706"/>
      <c r="SW26" s="706"/>
      <c r="SX26" s="706"/>
      <c r="SY26" s="706"/>
      <c r="SZ26" s="706"/>
      <c r="TA26" s="706"/>
      <c r="TB26" s="706"/>
      <c r="TC26" s="706"/>
      <c r="TD26" s="706"/>
      <c r="TE26" s="706"/>
      <c r="TF26" s="706"/>
      <c r="TG26" s="706"/>
      <c r="TH26" s="706"/>
      <c r="TI26" s="706"/>
      <c r="TJ26" s="706"/>
      <c r="TK26" s="706"/>
      <c r="TL26" s="706"/>
      <c r="TM26" s="706"/>
      <c r="TN26" s="706"/>
      <c r="TO26" s="706"/>
      <c r="TP26" s="706"/>
      <c r="TQ26" s="706"/>
      <c r="TR26" s="706"/>
      <c r="TS26" s="706"/>
      <c r="TT26" s="706"/>
      <c r="TU26" s="706"/>
      <c r="TV26" s="706"/>
      <c r="TW26" s="706"/>
      <c r="TX26" s="706"/>
      <c r="TY26" s="706"/>
      <c r="TZ26" s="706"/>
      <c r="UA26" s="706"/>
      <c r="UB26" s="706"/>
      <c r="UC26" s="706"/>
      <c r="UD26" s="706"/>
      <c r="UE26" s="706"/>
      <c r="UF26" s="706"/>
      <c r="UG26" s="706"/>
      <c r="UH26" s="706"/>
      <c r="UI26" s="706"/>
      <c r="UJ26" s="706"/>
      <c r="UK26" s="706"/>
      <c r="UL26" s="706"/>
      <c r="UM26" s="706"/>
      <c r="UN26" s="706"/>
      <c r="UO26" s="706"/>
      <c r="UP26" s="706"/>
      <c r="UQ26" s="706"/>
      <c r="UR26" s="706"/>
      <c r="US26" s="706"/>
      <c r="UT26" s="706"/>
      <c r="UU26" s="706"/>
      <c r="UV26" s="706"/>
      <c r="UW26" s="706"/>
      <c r="UX26" s="706"/>
      <c r="UY26" s="706"/>
      <c r="UZ26" s="706"/>
      <c r="VA26" s="706"/>
      <c r="VB26" s="706"/>
      <c r="VC26" s="706"/>
      <c r="VD26" s="706"/>
      <c r="VE26" s="706"/>
      <c r="VF26" s="706"/>
      <c r="VG26" s="706"/>
      <c r="VH26" s="706"/>
      <c r="VI26" s="706"/>
      <c r="VJ26" s="706"/>
      <c r="VK26" s="706"/>
      <c r="VL26" s="706"/>
      <c r="VM26" s="706"/>
      <c r="VN26" s="706"/>
      <c r="VO26" s="706"/>
      <c r="VP26" s="706"/>
      <c r="VQ26" s="706"/>
      <c r="VR26" s="706"/>
      <c r="VS26" s="706"/>
      <c r="VT26" s="706"/>
      <c r="VU26" s="706"/>
      <c r="VV26" s="706"/>
      <c r="VW26" s="706"/>
      <c r="VX26" s="706"/>
      <c r="VY26" s="706"/>
      <c r="VZ26" s="706"/>
      <c r="WA26" s="706"/>
      <c r="WB26" s="706"/>
      <c r="WC26" s="706"/>
      <c r="WD26" s="706"/>
      <c r="WE26" s="706"/>
      <c r="WF26" s="706"/>
      <c r="WG26" s="706"/>
      <c r="WH26" s="706"/>
      <c r="WI26" s="1023"/>
      <c r="WJ26" s="706"/>
      <c r="WK26" s="706"/>
      <c r="WL26" s="706"/>
      <c r="WM26" s="706"/>
      <c r="WN26" s="706"/>
      <c r="WO26" s="706"/>
      <c r="WP26" s="706"/>
      <c r="WQ26" s="706"/>
      <c r="WR26" s="706"/>
      <c r="WS26" s="706"/>
      <c r="WT26" s="706"/>
      <c r="WU26" s="706"/>
      <c r="WV26" s="706"/>
      <c r="WW26" s="706"/>
      <c r="WX26" s="706"/>
      <c r="WY26" s="706"/>
      <c r="WZ26" s="706"/>
      <c r="XA26" s="706"/>
      <c r="XB26" s="706"/>
      <c r="XC26" s="706"/>
      <c r="XD26" s="706"/>
      <c r="XE26" s="706"/>
      <c r="XF26" s="706"/>
      <c r="XG26" s="706"/>
      <c r="XH26" s="706"/>
      <c r="XI26" s="706"/>
      <c r="XJ26" s="706"/>
      <c r="XK26" s="706"/>
      <c r="XL26" s="706"/>
      <c r="XM26" s="706"/>
      <c r="XN26" s="706"/>
      <c r="XO26" s="706"/>
      <c r="XP26" s="706"/>
      <c r="XQ26" s="706"/>
      <c r="XR26" s="706"/>
      <c r="XS26" s="706"/>
      <c r="XT26" s="706"/>
      <c r="XU26" s="706"/>
      <c r="YA26" s="706"/>
      <c r="YB26" s="706"/>
      <c r="YC26" s="706"/>
      <c r="YD26" s="706"/>
      <c r="YE26" s="706"/>
      <c r="YF26" s="706"/>
      <c r="YG26" s="706"/>
      <c r="YH26" s="706"/>
      <c r="YI26" s="706"/>
      <c r="YJ26" s="706"/>
      <c r="YK26" s="706"/>
      <c r="YL26" s="706"/>
      <c r="YM26" s="706"/>
      <c r="YN26" s="706"/>
      <c r="YO26" s="706"/>
      <c r="YP26" s="706"/>
      <c r="YQ26" s="706"/>
      <c r="YR26" s="706"/>
      <c r="YS26" s="706"/>
      <c r="YT26" s="706"/>
      <c r="YU26" s="706"/>
      <c r="YV26" s="706"/>
      <c r="YW26" s="706"/>
      <c r="YX26" s="706"/>
      <c r="YY26" s="706"/>
      <c r="YZ26" s="706"/>
      <c r="ZA26" s="706"/>
      <c r="ZB26" s="706"/>
      <c r="ZC26" s="952"/>
      <c r="ZD26" s="706"/>
      <c r="ZE26" s="706"/>
    </row>
    <row r="27" spans="1:681" ht="25.5" customHeight="1" thickBot="1">
      <c r="A27" s="1629"/>
      <c r="B27" s="1629"/>
      <c r="C27" s="1629"/>
      <c r="D27" s="1013"/>
      <c r="E27" s="1388"/>
      <c r="F27" s="1013"/>
      <c r="G27" s="1389"/>
      <c r="H27" s="1389"/>
      <c r="I27" s="1389"/>
      <c r="J27" s="1389"/>
      <c r="K27" s="1389"/>
      <c r="L27" s="1389"/>
      <c r="M27" s="1389"/>
      <c r="N27" s="1389"/>
      <c r="O27" s="1389"/>
      <c r="P27" s="1389"/>
      <c r="Q27" s="1389"/>
      <c r="R27" s="1389"/>
      <c r="S27" s="1389"/>
      <c r="T27" s="1389"/>
      <c r="U27" s="1389"/>
      <c r="V27" s="1389"/>
      <c r="W27" s="1389"/>
      <c r="X27" s="1389"/>
      <c r="Y27" s="1389"/>
      <c r="Z27" s="1389"/>
      <c r="AA27" s="1389"/>
      <c r="AB27" s="1389"/>
      <c r="AC27" s="1389"/>
      <c r="AD27" s="1389"/>
      <c r="AE27" s="1389"/>
      <c r="AF27" s="1389"/>
      <c r="AG27" s="1389"/>
      <c r="AH27" s="1389"/>
      <c r="AI27" s="1389"/>
      <c r="AJ27" s="1389"/>
      <c r="AK27" s="1389"/>
      <c r="AL27" s="1389"/>
      <c r="AM27" s="1389"/>
      <c r="AN27" s="1389"/>
      <c r="AO27" s="1389"/>
      <c r="AP27" s="1389"/>
      <c r="AQ27" s="1389"/>
      <c r="AR27" s="1389"/>
      <c r="AS27" s="1389"/>
      <c r="AT27" s="1389"/>
      <c r="AU27" s="1389"/>
      <c r="AV27" s="1389"/>
      <c r="AW27" s="1389"/>
      <c r="AX27" s="1389"/>
      <c r="AY27" s="1389"/>
      <c r="AZ27" s="1389"/>
      <c r="BA27" s="1389"/>
      <c r="BB27" s="1389"/>
      <c r="BC27" s="1389"/>
      <c r="BD27" s="1389"/>
      <c r="BE27" s="1389"/>
      <c r="BF27" s="1389"/>
      <c r="BG27" s="1389"/>
      <c r="BH27" s="1389"/>
      <c r="BI27" s="1389"/>
      <c r="BJ27" s="1389"/>
      <c r="BK27" s="1389"/>
      <c r="BL27" s="1389"/>
      <c r="BM27" s="1389"/>
      <c r="BN27" s="1389"/>
      <c r="BO27" s="1389"/>
      <c r="BP27" s="1389"/>
      <c r="BQ27" s="1389"/>
      <c r="BR27" s="1389"/>
      <c r="BS27" s="1389"/>
      <c r="BT27" s="1389"/>
      <c r="BU27" s="1389"/>
      <c r="BV27" s="1389"/>
      <c r="BW27" s="1389"/>
      <c r="BX27" s="1389"/>
      <c r="BY27" s="1389"/>
      <c r="BZ27" s="1389"/>
      <c r="CA27" s="1389"/>
      <c r="CB27" s="1389"/>
      <c r="CC27" s="1389"/>
      <c r="CD27" s="1389"/>
      <c r="CE27" s="1389"/>
      <c r="CF27" s="1389"/>
      <c r="CG27" s="1389"/>
      <c r="CH27" s="1389"/>
      <c r="CI27" s="1389"/>
      <c r="CJ27" s="1389"/>
      <c r="CK27" s="1389"/>
      <c r="CL27" s="1389"/>
      <c r="CM27" s="1389"/>
      <c r="CN27" s="1389"/>
      <c r="CO27" s="1389"/>
      <c r="CP27" s="1389"/>
      <c r="CQ27" s="1389"/>
      <c r="CR27" s="1389"/>
      <c r="CS27" s="1389"/>
      <c r="CT27" s="1389"/>
      <c r="CU27" s="1389"/>
      <c r="CV27" s="1389"/>
      <c r="CW27" s="1389"/>
      <c r="CX27" s="1389"/>
      <c r="CY27" s="1389"/>
      <c r="CZ27" s="1389"/>
      <c r="DA27" s="1389"/>
      <c r="DB27" s="1389"/>
      <c r="DC27" s="1389"/>
      <c r="DD27" s="1389"/>
      <c r="DE27" s="1389"/>
      <c r="DF27" s="1389"/>
      <c r="DG27" s="1389"/>
      <c r="DH27" s="1389"/>
      <c r="DI27" s="1389"/>
      <c r="DJ27" s="1389"/>
      <c r="DK27" s="1389"/>
      <c r="DL27" s="1389"/>
      <c r="DM27" s="1389"/>
      <c r="DN27" s="1389"/>
      <c r="DO27" s="1389"/>
      <c r="DP27" s="1389"/>
      <c r="DQ27" s="1389"/>
      <c r="DR27" s="1389"/>
      <c r="DS27" s="1389"/>
      <c r="DT27" s="1389"/>
      <c r="DU27" s="1389"/>
      <c r="DV27" s="1389"/>
      <c r="DW27" s="1389"/>
      <c r="DX27" s="1389"/>
      <c r="DY27" s="1389"/>
      <c r="DZ27" s="1389"/>
      <c r="EA27" s="1389"/>
      <c r="EB27" s="1389"/>
      <c r="EC27" s="1389"/>
      <c r="ED27" s="1389"/>
      <c r="EE27" s="1389"/>
      <c r="EF27" s="1389"/>
      <c r="EG27" s="1389"/>
      <c r="EH27" s="1389"/>
      <c r="EI27" s="1389"/>
      <c r="EJ27" s="1389"/>
      <c r="EK27" s="1389"/>
      <c r="EL27" s="1389"/>
      <c r="EM27" s="1389"/>
      <c r="EN27" s="1389"/>
      <c r="EO27" s="1389"/>
      <c r="EP27" s="1389"/>
      <c r="EQ27" s="1389"/>
      <c r="ER27" s="1389"/>
      <c r="ES27" s="1389"/>
      <c r="ET27" s="1389"/>
      <c r="EU27" s="1389"/>
      <c r="EV27" s="1389"/>
      <c r="EW27" s="1389"/>
      <c r="EX27" s="1389"/>
      <c r="EY27" s="1389"/>
      <c r="EZ27" s="1389"/>
      <c r="FA27" s="1389"/>
      <c r="FB27" s="1389"/>
      <c r="FC27" s="1389"/>
      <c r="FD27" s="1389"/>
      <c r="FE27" s="1389"/>
      <c r="FF27" s="1389"/>
      <c r="FG27" s="1389"/>
      <c r="FH27" s="1389"/>
      <c r="FI27" s="1389"/>
      <c r="FJ27" s="1389"/>
      <c r="FK27" s="1389"/>
      <c r="FL27" s="1389"/>
      <c r="FM27" s="1389"/>
      <c r="FN27" s="1389"/>
      <c r="FO27" s="1389"/>
      <c r="FP27" s="1389"/>
      <c r="FQ27" s="1389"/>
      <c r="FR27" s="1389"/>
      <c r="FS27" s="1389"/>
      <c r="FT27" s="1389"/>
      <c r="FU27" s="1389"/>
      <c r="FV27" s="1389"/>
      <c r="FW27" s="1389"/>
      <c r="FX27" s="1389"/>
      <c r="FY27" s="1389"/>
      <c r="FZ27" s="1389"/>
      <c r="GA27" s="1389"/>
      <c r="GB27" s="1389"/>
      <c r="GC27" s="1389"/>
      <c r="GD27" s="1389"/>
      <c r="GE27" s="1389"/>
      <c r="GF27" s="1389"/>
      <c r="GG27" s="1389"/>
      <c r="GH27" s="1389"/>
      <c r="GI27" s="1389"/>
      <c r="GJ27" s="1389"/>
      <c r="GK27" s="1389"/>
      <c r="GL27" s="1389"/>
      <c r="GM27" s="1389"/>
      <c r="GN27" s="1389"/>
      <c r="GO27" s="1389"/>
      <c r="GP27" s="1389"/>
      <c r="GQ27" s="1389"/>
      <c r="GR27" s="1389"/>
      <c r="GS27" s="1389"/>
      <c r="GT27" s="1389"/>
      <c r="GU27" s="1389"/>
      <c r="GV27" s="1389"/>
      <c r="GW27" s="1389"/>
      <c r="GX27" s="1389"/>
      <c r="GY27" s="1389"/>
      <c r="GZ27" s="1389"/>
      <c r="HA27" s="1389"/>
      <c r="HB27" s="1389"/>
      <c r="HC27" s="1389"/>
      <c r="HD27" s="1389"/>
      <c r="HE27" s="1389"/>
      <c r="HF27" s="1389"/>
      <c r="HG27" s="1389"/>
      <c r="HH27" s="1389"/>
      <c r="HI27" s="1389"/>
      <c r="HJ27" s="1389"/>
      <c r="HK27" s="1389"/>
      <c r="HL27" s="1389"/>
      <c r="HM27" s="1389"/>
      <c r="HN27" s="1389"/>
      <c r="HO27" s="1389"/>
      <c r="HP27" s="1389"/>
      <c r="HQ27" s="1389"/>
      <c r="HR27" s="1389"/>
      <c r="HS27" s="1389"/>
      <c r="HT27" s="1389"/>
      <c r="HU27" s="1389"/>
      <c r="HV27" s="1389"/>
      <c r="HW27" s="1389"/>
      <c r="HX27" s="1389"/>
      <c r="HY27" s="1389"/>
      <c r="HZ27" s="1389"/>
      <c r="IA27" s="1389"/>
      <c r="IB27" s="1389"/>
      <c r="IC27" s="1389"/>
      <c r="ID27" s="1389"/>
      <c r="IE27" s="1389"/>
      <c r="IF27" s="1389"/>
      <c r="IG27" s="1389"/>
      <c r="IH27" s="1389"/>
      <c r="II27" s="1389"/>
      <c r="IJ27" s="1389"/>
      <c r="IK27" s="1389"/>
      <c r="IL27" s="1389"/>
      <c r="IM27" s="1389"/>
      <c r="IN27" s="1389"/>
      <c r="IO27" s="1389"/>
      <c r="IP27" s="1389"/>
      <c r="IQ27" s="1389"/>
      <c r="IR27" s="1389"/>
      <c r="IS27" s="1389"/>
      <c r="IT27" s="1389"/>
      <c r="IU27" s="1389"/>
      <c r="IV27" s="1389"/>
      <c r="IW27" s="1389"/>
      <c r="IX27" s="1389"/>
      <c r="IY27" s="1389"/>
      <c r="IZ27" s="1389"/>
      <c r="JA27" s="1389"/>
      <c r="JB27" s="1389"/>
      <c r="JC27" s="1389"/>
      <c r="JD27" s="1389"/>
      <c r="JE27" s="1389"/>
      <c r="JF27" s="1389"/>
      <c r="JG27" s="1389"/>
      <c r="JH27" s="1389"/>
      <c r="JI27" s="1389"/>
      <c r="JJ27" s="1389"/>
      <c r="JK27" s="1389"/>
      <c r="JL27" s="1389"/>
      <c r="JM27" s="1389"/>
      <c r="JN27" s="1389"/>
      <c r="JO27" s="1389"/>
      <c r="JP27" s="1389"/>
      <c r="JQ27" s="1389"/>
      <c r="JR27" s="1389"/>
      <c r="JS27" s="1389"/>
      <c r="JT27" s="1389"/>
      <c r="JU27" s="1389"/>
      <c r="JV27" s="1389"/>
      <c r="JW27" s="1389"/>
      <c r="JX27" s="1389"/>
      <c r="JY27" s="1389"/>
      <c r="JZ27" s="1389"/>
      <c r="KA27" s="1389"/>
      <c r="KB27" s="1389"/>
      <c r="KC27" s="1389"/>
      <c r="KD27" s="1389"/>
      <c r="KE27" s="1389"/>
      <c r="KF27" s="1389"/>
      <c r="KG27" s="1389"/>
      <c r="KH27" s="1389"/>
      <c r="KI27" s="1389"/>
      <c r="KJ27" s="1389"/>
      <c r="KK27" s="1389"/>
      <c r="KL27" s="1389"/>
      <c r="KM27" s="1389"/>
      <c r="KN27" s="1389"/>
      <c r="KO27" s="1389"/>
      <c r="KP27" s="1389"/>
      <c r="KQ27" s="1389"/>
      <c r="KR27" s="1389"/>
      <c r="KS27" s="1389"/>
      <c r="KT27" s="1389"/>
      <c r="KU27" s="1389"/>
      <c r="KV27" s="1389"/>
      <c r="KW27" s="1389"/>
      <c r="KX27" s="1389"/>
      <c r="KY27" s="1389"/>
      <c r="KZ27" s="1389"/>
      <c r="LA27" s="1389"/>
      <c r="LB27" s="1389"/>
      <c r="LC27" s="1389"/>
      <c r="LD27" s="1389"/>
      <c r="LE27" s="1389"/>
      <c r="LF27" s="1389"/>
      <c r="LG27" s="1389"/>
      <c r="LH27" s="1389"/>
      <c r="LI27" s="1389"/>
      <c r="LJ27" s="1389"/>
      <c r="LK27" s="1389"/>
      <c r="LL27" s="1389"/>
      <c r="LM27" s="1389"/>
      <c r="LN27" s="1389"/>
      <c r="LO27" s="1389"/>
      <c r="LP27" s="1389"/>
      <c r="LQ27" s="1389"/>
      <c r="LR27" s="1389"/>
      <c r="LS27" s="1389"/>
      <c r="LT27" s="1389"/>
      <c r="LU27" s="1389"/>
      <c r="LV27" s="1389"/>
      <c r="LW27" s="1389"/>
      <c r="LX27" s="1389"/>
      <c r="LY27" s="1389"/>
      <c r="LZ27" s="1389"/>
      <c r="MA27" s="1389"/>
      <c r="MB27" s="1389"/>
      <c r="MC27" s="1389"/>
      <c r="MD27" s="1389"/>
      <c r="ME27" s="1389"/>
      <c r="MF27" s="1389"/>
      <c r="MG27" s="1389"/>
      <c r="MH27" s="1389"/>
      <c r="MI27" s="1389"/>
      <c r="MJ27" s="1389"/>
      <c r="MK27" s="1389"/>
      <c r="ML27" s="1389"/>
      <c r="MM27" s="1389"/>
      <c r="MN27" s="1389"/>
      <c r="MO27" s="1389"/>
      <c r="MP27" s="1389"/>
      <c r="MQ27" s="1389"/>
      <c r="MR27" s="1389"/>
      <c r="MS27" s="1389"/>
      <c r="MT27" s="1389"/>
      <c r="MU27" s="1389"/>
      <c r="MV27" s="1389"/>
      <c r="MW27" s="1389"/>
      <c r="MX27" s="1389"/>
      <c r="MY27" s="1389"/>
      <c r="MZ27" s="1389"/>
      <c r="NA27" s="1389"/>
      <c r="NB27" s="1389"/>
      <c r="NC27" s="1389"/>
      <c r="ND27" s="1389"/>
      <c r="NE27" s="1389"/>
      <c r="NF27" s="1389"/>
      <c r="NG27" s="1389"/>
      <c r="NH27" s="1389"/>
      <c r="NI27" s="1389"/>
      <c r="NJ27" s="1389"/>
      <c r="NK27" s="1389"/>
      <c r="NL27" s="1389"/>
      <c r="NM27" s="1389"/>
      <c r="NN27" s="1389"/>
      <c r="NO27" s="1389"/>
      <c r="NP27" s="1389"/>
      <c r="NQ27" s="1389"/>
      <c r="NR27" s="1389"/>
      <c r="NS27" s="1389"/>
      <c r="NT27" s="1389"/>
      <c r="NU27" s="1389"/>
      <c r="NV27" s="1389"/>
      <c r="NW27" s="1389"/>
      <c r="NX27" s="1389"/>
      <c r="NY27" s="1389"/>
      <c r="NZ27" s="1389"/>
      <c r="OA27" s="1389"/>
      <c r="OB27" s="1389"/>
      <c r="OC27" s="1389"/>
      <c r="OD27" s="1389"/>
      <c r="OE27" s="1389"/>
      <c r="OF27" s="1389"/>
      <c r="OG27" s="1389"/>
      <c r="OH27" s="1389"/>
      <c r="OI27" s="1389"/>
      <c r="OJ27" s="1389"/>
      <c r="OK27" s="1389"/>
      <c r="OL27" s="1389"/>
      <c r="OM27" s="1389"/>
      <c r="ON27" s="1389"/>
      <c r="OO27" s="1389"/>
      <c r="OP27" s="1389"/>
      <c r="OQ27" s="1389"/>
      <c r="OR27" s="1389"/>
      <c r="OS27" s="1389"/>
      <c r="OT27" s="1389"/>
      <c r="OU27" s="1389"/>
      <c r="OV27" s="1389"/>
      <c r="OW27" s="1389"/>
      <c r="OX27" s="1389"/>
      <c r="OY27" s="1389"/>
      <c r="OZ27" s="1389"/>
      <c r="PA27" s="1389"/>
      <c r="PB27" s="1389"/>
      <c r="PC27" s="1389"/>
      <c r="PD27" s="1389"/>
      <c r="PE27" s="1389"/>
      <c r="PF27" s="1389"/>
      <c r="PG27" s="1389"/>
      <c r="PH27" s="1389"/>
      <c r="PI27" s="1389"/>
      <c r="PJ27" s="1389"/>
      <c r="PK27" s="1389"/>
      <c r="PL27" s="1389"/>
      <c r="PM27" s="1389"/>
      <c r="PN27" s="1389"/>
      <c r="PO27" s="1389"/>
      <c r="PP27" s="1389"/>
      <c r="PQ27" s="1389"/>
      <c r="PR27" s="1389"/>
      <c r="PS27" s="1389"/>
      <c r="PT27" s="1389"/>
      <c r="PU27" s="1389"/>
      <c r="PV27" s="1389"/>
      <c r="PW27" s="1389"/>
      <c r="PX27" s="1389"/>
      <c r="PY27" s="1389"/>
      <c r="PZ27" s="1389"/>
      <c r="QA27" s="1389"/>
      <c r="QB27" s="1389"/>
      <c r="QC27" s="1389"/>
      <c r="QD27" s="1389"/>
      <c r="QE27" s="1389"/>
      <c r="QF27" s="1389"/>
      <c r="QG27" s="1389"/>
      <c r="QH27" s="1389"/>
      <c r="QI27" s="1389"/>
      <c r="QJ27" s="1389"/>
      <c r="QK27" s="1389"/>
      <c r="QL27" s="1389"/>
      <c r="QM27" s="1389"/>
      <c r="QN27" s="1389"/>
      <c r="QO27" s="1389"/>
      <c r="QP27" s="1389"/>
      <c r="QQ27" s="1389"/>
      <c r="QR27" s="1389"/>
      <c r="QS27" s="1389"/>
      <c r="QT27" s="1389"/>
      <c r="QU27" s="1389"/>
      <c r="QV27" s="1389"/>
      <c r="QW27" s="1389"/>
      <c r="QX27" s="1389"/>
      <c r="QY27" s="1389"/>
      <c r="QZ27" s="1389"/>
      <c r="RA27" s="1389"/>
      <c r="RB27" s="1389"/>
      <c r="RC27" s="1389"/>
      <c r="RD27" s="1389"/>
      <c r="RE27" s="1389"/>
      <c r="RF27" s="1389"/>
      <c r="RG27" s="1389"/>
      <c r="RH27" s="1389"/>
      <c r="RI27" s="1389"/>
      <c r="RJ27" s="1389"/>
      <c r="RK27" s="1389"/>
      <c r="RL27" s="1389"/>
      <c r="RM27" s="1389"/>
      <c r="RN27" s="1389"/>
      <c r="RO27" s="1389"/>
      <c r="RP27" s="1389"/>
      <c r="RQ27" s="1389"/>
      <c r="RR27" s="1389"/>
      <c r="RS27" s="1389"/>
      <c r="RT27" s="1389"/>
      <c r="RU27" s="1389"/>
      <c r="RV27" s="1389"/>
      <c r="RW27" s="1389"/>
      <c r="RX27" s="1389"/>
      <c r="RY27" s="1389"/>
      <c r="RZ27" s="1389"/>
      <c r="SA27" s="1389"/>
      <c r="SB27" s="1389"/>
      <c r="SC27" s="1389"/>
      <c r="SD27" s="1389"/>
      <c r="SE27" s="1389"/>
      <c r="SF27" s="1389"/>
      <c r="SG27" s="1389"/>
      <c r="SH27" s="1389"/>
      <c r="SI27" s="1389"/>
      <c r="SJ27" s="1389"/>
      <c r="SK27" s="1389"/>
      <c r="SL27" s="1389"/>
      <c r="SM27" s="1389"/>
      <c r="SN27" s="1389"/>
      <c r="SO27" s="1389"/>
      <c r="SP27" s="1389"/>
      <c r="SQ27" s="1389"/>
      <c r="SR27" s="1389"/>
      <c r="SS27" s="1389"/>
      <c r="ST27" s="1389"/>
      <c r="SU27" s="1389"/>
      <c r="SV27" s="1389"/>
      <c r="SW27" s="1389"/>
      <c r="SX27" s="1389"/>
      <c r="SY27" s="1389"/>
      <c r="SZ27" s="1389"/>
      <c r="TA27" s="1389"/>
      <c r="TB27" s="1389"/>
      <c r="TC27" s="1389"/>
      <c r="TD27" s="1389"/>
      <c r="TE27" s="1389"/>
      <c r="TF27" s="1389"/>
      <c r="TG27" s="1389"/>
      <c r="TH27" s="1389"/>
      <c r="TI27" s="1389"/>
      <c r="TJ27" s="1389"/>
      <c r="TK27" s="1389"/>
      <c r="TL27" s="1389"/>
      <c r="TM27" s="1389"/>
      <c r="TN27" s="1389"/>
      <c r="TO27" s="1389"/>
      <c r="TP27" s="1389"/>
      <c r="TQ27" s="1389"/>
      <c r="TR27" s="1389"/>
      <c r="TS27" s="1389"/>
      <c r="TT27" s="1389"/>
      <c r="TU27" s="1389"/>
      <c r="TV27" s="1389"/>
      <c r="TW27" s="1389"/>
      <c r="TX27" s="1389"/>
      <c r="TY27" s="1389"/>
      <c r="TZ27" s="1389"/>
      <c r="UA27" s="1389"/>
      <c r="UB27" s="1389"/>
      <c r="UC27" s="1389"/>
      <c r="UD27" s="1389"/>
      <c r="UE27" s="1389"/>
      <c r="UF27" s="1389"/>
      <c r="UG27" s="1389"/>
      <c r="UH27" s="1389"/>
      <c r="UI27" s="1389"/>
      <c r="UJ27" s="1389"/>
      <c r="UK27" s="1389"/>
      <c r="UL27" s="1389"/>
      <c r="UM27" s="1389"/>
      <c r="UN27" s="1389"/>
      <c r="UO27" s="1389"/>
      <c r="UP27" s="1389"/>
      <c r="UQ27" s="1389"/>
      <c r="UR27" s="1389"/>
      <c r="US27" s="1389"/>
      <c r="UT27" s="1389"/>
      <c r="UU27" s="1389"/>
      <c r="UV27" s="1389"/>
      <c r="UW27" s="1389"/>
      <c r="UX27" s="1389"/>
      <c r="UY27" s="1389"/>
      <c r="UZ27" s="1389"/>
      <c r="VA27" s="1389"/>
      <c r="VB27" s="1389"/>
      <c r="VC27" s="1389"/>
      <c r="VD27" s="1389"/>
      <c r="VE27" s="1389"/>
      <c r="VF27" s="1389"/>
      <c r="VG27" s="1389"/>
      <c r="VH27" s="1389"/>
      <c r="VI27" s="1389"/>
      <c r="VJ27" s="1389"/>
      <c r="VK27" s="1389"/>
      <c r="VL27" s="1389"/>
      <c r="VM27" s="1389"/>
      <c r="VN27" s="1389"/>
      <c r="VO27" s="1389"/>
      <c r="VP27" s="1389"/>
      <c r="VQ27" s="1389"/>
      <c r="VR27" s="1389"/>
      <c r="VS27" s="1389"/>
      <c r="VT27" s="1389"/>
      <c r="VU27" s="1389"/>
      <c r="VV27" s="1389"/>
      <c r="VW27" s="1389"/>
      <c r="VX27" s="1389"/>
      <c r="VY27" s="1389"/>
      <c r="VZ27" s="1389"/>
      <c r="WA27" s="1389"/>
      <c r="WB27" s="1389"/>
      <c r="WC27" s="1389"/>
      <c r="WD27" s="1389"/>
      <c r="WE27" s="1389"/>
      <c r="WF27" s="1389"/>
      <c r="WG27" s="1389"/>
      <c r="WH27" s="1389"/>
      <c r="WI27" s="1389"/>
      <c r="WJ27" s="1389"/>
      <c r="WK27" s="1389"/>
      <c r="WL27" s="1389"/>
      <c r="WM27" s="1389"/>
      <c r="WN27" s="1389"/>
      <c r="WO27" s="1389"/>
      <c r="WP27" s="1389"/>
      <c r="WQ27" s="1389"/>
      <c r="WR27" s="1389"/>
      <c r="WS27" s="1389"/>
      <c r="WT27" s="1389"/>
      <c r="WU27" s="1389"/>
      <c r="WV27" s="1389"/>
      <c r="WW27" s="1389"/>
      <c r="WX27" s="1389"/>
      <c r="WY27" s="1389"/>
      <c r="WZ27" s="1389"/>
      <c r="XA27" s="1389"/>
      <c r="XB27" s="1389"/>
      <c r="XC27" s="1389"/>
      <c r="XD27" s="1389"/>
      <c r="XE27" s="1389"/>
      <c r="XF27" s="1389"/>
      <c r="XG27" s="1389"/>
      <c r="XH27" s="1389"/>
      <c r="XI27" s="1389"/>
      <c r="XJ27" s="1389"/>
      <c r="XK27" s="1389"/>
      <c r="XL27" s="1389"/>
      <c r="XM27" s="1389"/>
      <c r="XN27" s="1389"/>
      <c r="XO27" s="1389"/>
      <c r="XP27" s="1389"/>
      <c r="XQ27" s="1389"/>
      <c r="XR27" s="1389"/>
      <c r="XS27" s="1389"/>
      <c r="XT27" s="1389"/>
      <c r="XU27" s="1389"/>
      <c r="XV27" s="1389"/>
      <c r="XW27" s="1389"/>
      <c r="XX27" s="1389"/>
      <c r="XY27" s="1389"/>
      <c r="XZ27" s="1389"/>
      <c r="YA27" s="1389"/>
      <c r="YB27" s="1389"/>
      <c r="YC27" s="1389"/>
      <c r="YD27" s="1389"/>
      <c r="YE27" s="1389"/>
      <c r="YF27" s="1389"/>
      <c r="YG27" s="1389"/>
      <c r="YH27" s="1389"/>
      <c r="YI27" s="1389"/>
      <c r="YJ27" s="1389"/>
      <c r="YK27" s="1389"/>
      <c r="YL27" s="1389"/>
      <c r="YM27" s="1389"/>
      <c r="YN27" s="1389"/>
      <c r="YO27" s="1389"/>
      <c r="YP27" s="1389"/>
      <c r="YQ27" s="1389"/>
      <c r="YR27" s="1389"/>
      <c r="YS27" s="1389"/>
      <c r="YT27" s="1389"/>
      <c r="YU27" s="1389"/>
      <c r="YV27" s="1389"/>
      <c r="YW27" s="1389"/>
      <c r="YX27" s="1389"/>
      <c r="YY27" s="1389"/>
      <c r="YZ27" s="1389"/>
      <c r="ZA27" s="1389"/>
      <c r="ZB27" s="1389"/>
      <c r="ZC27" s="1389"/>
      <c r="ZD27" s="1389"/>
      <c r="ZE27" s="1013"/>
    </row>
    <row r="28" spans="1:681">
      <c r="A28" s="732">
        <v>10</v>
      </c>
      <c r="B28" s="732"/>
      <c r="C28" s="732"/>
      <c r="D28" s="1013">
        <v>10</v>
      </c>
      <c r="E28" s="713" t="s">
        <v>280</v>
      </c>
      <c r="F28" s="895"/>
      <c r="G28" s="1620" t="s">
        <v>52</v>
      </c>
      <c r="H28" s="1626"/>
      <c r="I28" s="1626"/>
      <c r="J28" s="1627"/>
      <c r="K28" s="1620" t="s">
        <v>1009</v>
      </c>
      <c r="L28" s="1621"/>
      <c r="M28" s="1621"/>
      <c r="N28" s="1622"/>
      <c r="O28" s="1620" t="s">
        <v>53</v>
      </c>
      <c r="P28" s="1621"/>
      <c r="Q28" s="1621"/>
      <c r="R28" s="1622"/>
      <c r="S28" s="1620" t="s">
        <v>924</v>
      </c>
      <c r="T28" s="1621"/>
      <c r="U28" s="1621"/>
      <c r="V28" s="1622"/>
      <c r="W28" s="1620" t="s">
        <v>54</v>
      </c>
      <c r="X28" s="1621"/>
      <c r="Y28" s="1621"/>
      <c r="Z28" s="1622"/>
      <c r="AA28" s="1620" t="s">
        <v>1350</v>
      </c>
      <c r="AB28" s="1621"/>
      <c r="AC28" s="1621"/>
      <c r="AD28" s="1622"/>
      <c r="AE28" s="1620" t="s">
        <v>787</v>
      </c>
      <c r="AF28" s="1621"/>
      <c r="AG28" s="1621"/>
      <c r="AH28" s="1622"/>
      <c r="AI28" s="1620" t="s">
        <v>1351</v>
      </c>
      <c r="AJ28" s="1621"/>
      <c r="AK28" s="1621"/>
      <c r="AL28" s="1622"/>
      <c r="AM28" s="1620" t="s">
        <v>790</v>
      </c>
      <c r="AN28" s="1621"/>
      <c r="AO28" s="1621"/>
      <c r="AP28" s="1622"/>
      <c r="AQ28" s="1620" t="s">
        <v>1352</v>
      </c>
      <c r="AR28" s="1621"/>
      <c r="AS28" s="1621"/>
      <c r="AT28" s="1622"/>
      <c r="AU28" s="1620" t="s">
        <v>683</v>
      </c>
      <c r="AV28" s="1621"/>
      <c r="AW28" s="1621"/>
      <c r="AX28" s="1622"/>
      <c r="AY28" s="1620" t="s">
        <v>684</v>
      </c>
      <c r="AZ28" s="1621"/>
      <c r="BA28" s="1621"/>
      <c r="BB28" s="1622"/>
      <c r="BC28" s="1620" t="s">
        <v>685</v>
      </c>
      <c r="BD28" s="1621"/>
      <c r="BE28" s="1621"/>
      <c r="BF28" s="1622"/>
      <c r="BG28" s="1620" t="s">
        <v>686</v>
      </c>
      <c r="BH28" s="1621"/>
      <c r="BI28" s="1621"/>
      <c r="BJ28" s="1622"/>
      <c r="BK28" s="1620" t="s">
        <v>804</v>
      </c>
      <c r="BL28" s="1621"/>
      <c r="BM28" s="1621"/>
      <c r="BN28" s="1622"/>
      <c r="BO28" s="1620" t="s">
        <v>805</v>
      </c>
      <c r="BP28" s="1621"/>
      <c r="BQ28" s="1621"/>
      <c r="BR28" s="1622"/>
      <c r="BS28" s="1620" t="s">
        <v>806</v>
      </c>
      <c r="BT28" s="1621"/>
      <c r="BU28" s="1621"/>
      <c r="BV28" s="1622"/>
      <c r="BW28" s="1620" t="s">
        <v>848</v>
      </c>
      <c r="BX28" s="1621"/>
      <c r="BY28" s="1621"/>
      <c r="BZ28" s="1622"/>
      <c r="CA28" s="1620" t="s">
        <v>807</v>
      </c>
      <c r="CB28" s="1621"/>
      <c r="CC28" s="1621"/>
      <c r="CD28" s="1622"/>
      <c r="CE28" s="1620" t="s">
        <v>1393</v>
      </c>
      <c r="CF28" s="1621"/>
      <c r="CG28" s="1621"/>
      <c r="CH28" s="1622"/>
      <c r="CI28" s="1620" t="s">
        <v>830</v>
      </c>
      <c r="CJ28" s="1621"/>
      <c r="CK28" s="1621"/>
      <c r="CL28" s="1622"/>
      <c r="CM28" s="1620" t="s">
        <v>808</v>
      </c>
      <c r="CN28" s="1621"/>
      <c r="CO28" s="1621"/>
      <c r="CP28" s="1622"/>
      <c r="CQ28" s="1620" t="s">
        <v>809</v>
      </c>
      <c r="CR28" s="1626"/>
      <c r="CS28" s="1626"/>
      <c r="CT28" s="1627"/>
      <c r="CU28" s="1620" t="s">
        <v>810</v>
      </c>
      <c r="CV28" s="1621"/>
      <c r="CW28" s="1621"/>
      <c r="CX28" s="1622"/>
      <c r="CY28" s="1620" t="s">
        <v>1565</v>
      </c>
      <c r="CZ28" s="1621"/>
      <c r="DA28" s="1621"/>
      <c r="DB28" s="1622"/>
      <c r="DC28" s="1620" t="s">
        <v>563</v>
      </c>
      <c r="DD28" s="1621"/>
      <c r="DE28" s="1621"/>
      <c r="DF28" s="1622"/>
      <c r="DG28" s="1620" t="s">
        <v>687</v>
      </c>
      <c r="DH28" s="1626"/>
      <c r="DI28" s="1626"/>
      <c r="DJ28" s="1627"/>
      <c r="DK28" s="1620" t="s">
        <v>688</v>
      </c>
      <c r="DL28" s="1626"/>
      <c r="DM28" s="1626"/>
      <c r="DN28" s="1627"/>
      <c r="DO28" s="1620" t="s">
        <v>689</v>
      </c>
      <c r="DP28" s="1621"/>
      <c r="DQ28" s="1621"/>
      <c r="DR28" s="1622"/>
      <c r="DS28" s="1620" t="s">
        <v>690</v>
      </c>
      <c r="DT28" s="1626"/>
      <c r="DU28" s="1626"/>
      <c r="DV28" s="1627"/>
      <c r="DW28" s="1620" t="s">
        <v>691</v>
      </c>
      <c r="DX28" s="1621"/>
      <c r="DY28" s="1621"/>
      <c r="DZ28" s="1622"/>
      <c r="EA28" s="1620" t="s">
        <v>564</v>
      </c>
      <c r="EB28" s="1626"/>
      <c r="EC28" s="1626"/>
      <c r="ED28" s="1627"/>
      <c r="EE28" s="1620" t="s">
        <v>565</v>
      </c>
      <c r="EF28" s="1626"/>
      <c r="EG28" s="1626"/>
      <c r="EH28" s="1627"/>
      <c r="EI28" s="1620" t="s">
        <v>566</v>
      </c>
      <c r="EJ28" s="1621"/>
      <c r="EK28" s="1621"/>
      <c r="EL28" s="1622"/>
      <c r="EM28" s="1620" t="s">
        <v>567</v>
      </c>
      <c r="EN28" s="1621"/>
      <c r="EO28" s="1621"/>
      <c r="EP28" s="1622"/>
      <c r="EQ28" s="1620" t="s">
        <v>568</v>
      </c>
      <c r="ER28" s="1626"/>
      <c r="ES28" s="1626"/>
      <c r="ET28" s="1627"/>
      <c r="EU28" s="1620" t="s">
        <v>811</v>
      </c>
      <c r="EV28" s="1626"/>
      <c r="EW28" s="1626"/>
      <c r="EX28" s="1627"/>
      <c r="EY28" s="1620" t="s">
        <v>812</v>
      </c>
      <c r="EZ28" s="1621"/>
      <c r="FA28" s="1621"/>
      <c r="FB28" s="1622"/>
      <c r="FC28" s="1620" t="s">
        <v>839</v>
      </c>
      <c r="FD28" s="1621"/>
      <c r="FE28" s="1621"/>
      <c r="FF28" s="1622"/>
      <c r="FG28" s="1620" t="s">
        <v>840</v>
      </c>
      <c r="FH28" s="1626"/>
      <c r="FI28" s="1626"/>
      <c r="FJ28" s="1627"/>
      <c r="FK28" s="1620" t="s">
        <v>841</v>
      </c>
      <c r="FL28" s="1626"/>
      <c r="FM28" s="1626"/>
      <c r="FN28" s="1627"/>
      <c r="FO28" s="1620" t="s">
        <v>813</v>
      </c>
      <c r="FP28" s="1626"/>
      <c r="FQ28" s="1626"/>
      <c r="FR28" s="1627"/>
      <c r="FS28" s="1620" t="s">
        <v>814</v>
      </c>
      <c r="FT28" s="1621"/>
      <c r="FU28" s="1621"/>
      <c r="FV28" s="1622"/>
      <c r="FW28" s="1620" t="s">
        <v>832</v>
      </c>
      <c r="FX28" s="1626"/>
      <c r="FY28" s="1626"/>
      <c r="FZ28" s="1627"/>
      <c r="GA28" s="1620" t="s">
        <v>833</v>
      </c>
      <c r="GB28" s="1626"/>
      <c r="GC28" s="1626"/>
      <c r="GD28" s="1627"/>
      <c r="GE28" s="1620" t="s">
        <v>692</v>
      </c>
      <c r="GF28" s="1626"/>
      <c r="GG28" s="1626"/>
      <c r="GH28" s="1627"/>
      <c r="GI28" s="1620" t="s">
        <v>693</v>
      </c>
      <c r="GJ28" s="1621"/>
      <c r="GK28" s="1621"/>
      <c r="GL28" s="1622"/>
      <c r="GM28" s="1620" t="s">
        <v>694</v>
      </c>
      <c r="GN28" s="1621"/>
      <c r="GO28" s="1621"/>
      <c r="GP28" s="1622"/>
      <c r="GQ28" s="1620" t="s">
        <v>796</v>
      </c>
      <c r="GR28" s="1626"/>
      <c r="GS28" s="1626"/>
      <c r="GT28" s="1627"/>
      <c r="GU28" s="1620" t="s">
        <v>1394</v>
      </c>
      <c r="GV28" s="1684"/>
      <c r="GW28" s="1684"/>
      <c r="GX28" s="1627"/>
      <c r="GY28" s="1620" t="s">
        <v>695</v>
      </c>
      <c r="GZ28" s="1621"/>
      <c r="HA28" s="1621"/>
      <c r="HB28" s="1622"/>
      <c r="HC28" s="1620" t="s">
        <v>815</v>
      </c>
      <c r="HD28" s="1621"/>
      <c r="HE28" s="1621"/>
      <c r="HF28" s="1622"/>
      <c r="HG28" s="1620" t="s">
        <v>696</v>
      </c>
      <c r="HH28" s="1626"/>
      <c r="HI28" s="1626"/>
      <c r="HJ28" s="1627"/>
      <c r="HK28" s="1620" t="s">
        <v>697</v>
      </c>
      <c r="HL28" s="1621"/>
      <c r="HM28" s="1621"/>
      <c r="HN28" s="1622"/>
      <c r="HO28" s="1620" t="s">
        <v>698</v>
      </c>
      <c r="HP28" s="1621"/>
      <c r="HQ28" s="1621"/>
      <c r="HR28" s="1622"/>
      <c r="HS28" s="1620" t="s">
        <v>699</v>
      </c>
      <c r="HT28" s="1626"/>
      <c r="HU28" s="1626"/>
      <c r="HV28" s="1627"/>
      <c r="HW28" s="1620" t="s">
        <v>842</v>
      </c>
      <c r="HX28" s="1626"/>
      <c r="HY28" s="1626"/>
      <c r="HZ28" s="1627"/>
      <c r="IA28" s="1620" t="s">
        <v>849</v>
      </c>
      <c r="IB28" s="1626"/>
      <c r="IC28" s="1626"/>
      <c r="ID28" s="1627"/>
      <c r="IE28" s="1620" t="s">
        <v>850</v>
      </c>
      <c r="IF28" s="1626"/>
      <c r="IG28" s="1626"/>
      <c r="IH28" s="1627"/>
      <c r="II28" s="1620" t="s">
        <v>980</v>
      </c>
      <c r="IJ28" s="1621"/>
      <c r="IK28" s="1621"/>
      <c r="IL28" s="1622"/>
      <c r="IM28" s="1620" t="s">
        <v>1127</v>
      </c>
      <c r="IN28" s="1621"/>
      <c r="IO28" s="1621"/>
      <c r="IP28" s="1621"/>
      <c r="IQ28" s="1620" t="s">
        <v>1128</v>
      </c>
      <c r="IR28" s="1621"/>
      <c r="IS28" s="1621"/>
      <c r="IT28" s="1622"/>
      <c r="IU28" s="1620" t="s">
        <v>843</v>
      </c>
      <c r="IV28" s="1626"/>
      <c r="IW28" s="1626"/>
      <c r="IX28" s="1627"/>
      <c r="IY28" s="1620" t="s">
        <v>844</v>
      </c>
      <c r="IZ28" s="1626"/>
      <c r="JA28" s="1626"/>
      <c r="JB28" s="1627"/>
      <c r="JC28" s="1620" t="s">
        <v>851</v>
      </c>
      <c r="JD28" s="1626"/>
      <c r="JE28" s="1626"/>
      <c r="JF28" s="1627"/>
      <c r="JG28" s="1620" t="s">
        <v>852</v>
      </c>
      <c r="JH28" s="1626"/>
      <c r="JI28" s="1626"/>
      <c r="JJ28" s="1627"/>
      <c r="JK28" s="1620" t="s">
        <v>853</v>
      </c>
      <c r="JL28" s="1626"/>
      <c r="JM28" s="1626"/>
      <c r="JN28" s="1627"/>
      <c r="JO28" s="1620" t="s">
        <v>854</v>
      </c>
      <c r="JP28" s="1626"/>
      <c r="JQ28" s="1626"/>
      <c r="JR28" s="1627"/>
      <c r="JS28" s="1620" t="s">
        <v>855</v>
      </c>
      <c r="JT28" s="1626"/>
      <c r="JU28" s="1626"/>
      <c r="JV28" s="1627"/>
      <c r="JW28" s="1620" t="s">
        <v>856</v>
      </c>
      <c r="JX28" s="1626"/>
      <c r="JY28" s="1626"/>
      <c r="JZ28" s="1627"/>
      <c r="KA28" s="1620" t="s">
        <v>857</v>
      </c>
      <c r="KB28" s="1626"/>
      <c r="KC28" s="1626"/>
      <c r="KD28" s="1627"/>
      <c r="KE28" s="1620" t="s">
        <v>887</v>
      </c>
      <c r="KF28" s="1626"/>
      <c r="KG28" s="1626"/>
      <c r="KH28" s="1627"/>
      <c r="KI28" s="1620" t="s">
        <v>888</v>
      </c>
      <c r="KJ28" s="1626"/>
      <c r="KK28" s="1626"/>
      <c r="KL28" s="1627"/>
      <c r="KM28" s="1620" t="s">
        <v>985</v>
      </c>
      <c r="KN28" s="1626"/>
      <c r="KO28" s="1626"/>
      <c r="KP28" s="1627"/>
      <c r="KQ28" s="1620" t="s">
        <v>981</v>
      </c>
      <c r="KR28" s="1621"/>
      <c r="KS28" s="1621"/>
      <c r="KT28" s="1622"/>
      <c r="KU28" s="1620" t="s">
        <v>1019</v>
      </c>
      <c r="KV28" s="1626"/>
      <c r="KW28" s="1626"/>
      <c r="KX28" s="1627"/>
      <c r="KY28" s="1620" t="s">
        <v>1129</v>
      </c>
      <c r="KZ28" s="1626"/>
      <c r="LA28" s="1626"/>
      <c r="LB28" s="1627"/>
      <c r="LC28" s="1620" t="s">
        <v>1130</v>
      </c>
      <c r="LD28" s="1626"/>
      <c r="LE28" s="1626"/>
      <c r="LF28" s="1627"/>
      <c r="LG28" s="1620" t="s">
        <v>1017</v>
      </c>
      <c r="LH28" s="1626"/>
      <c r="LI28" s="1626"/>
      <c r="LJ28" s="1627"/>
      <c r="LK28" s="1620" t="s">
        <v>1018</v>
      </c>
      <c r="LL28" s="1626"/>
      <c r="LM28" s="1626"/>
      <c r="LN28" s="1627"/>
      <c r="LO28" s="1620" t="s">
        <v>889</v>
      </c>
      <c r="LP28" s="1626"/>
      <c r="LQ28" s="1626"/>
      <c r="LR28" s="1627"/>
      <c r="LS28" s="1620" t="s">
        <v>986</v>
      </c>
      <c r="LT28" s="1621"/>
      <c r="LU28" s="1621"/>
      <c r="LV28" s="1622"/>
      <c r="LW28" s="1620" t="s">
        <v>993</v>
      </c>
      <c r="LX28" s="1626"/>
      <c r="LY28" s="1626"/>
      <c r="LZ28" s="1627"/>
      <c r="MA28" s="1620" t="s">
        <v>990</v>
      </c>
      <c r="MB28" s="1621"/>
      <c r="MC28" s="1621"/>
      <c r="MD28" s="1622"/>
      <c r="ME28" s="1620" t="s">
        <v>991</v>
      </c>
      <c r="MF28" s="1621"/>
      <c r="MG28" s="1621"/>
      <c r="MH28" s="1622"/>
      <c r="MI28" s="1620" t="s">
        <v>992</v>
      </c>
      <c r="MJ28" s="1621"/>
      <c r="MK28" s="1621"/>
      <c r="ML28" s="1622"/>
      <c r="MM28" s="1620" t="s">
        <v>994</v>
      </c>
      <c r="MN28" s="1621"/>
      <c r="MO28" s="1621"/>
      <c r="MP28" s="1622"/>
      <c r="MQ28" s="1620" t="s">
        <v>1131</v>
      </c>
      <c r="MR28" s="1621"/>
      <c r="MS28" s="1621"/>
      <c r="MT28" s="1622"/>
      <c r="MU28" s="1620" t="s">
        <v>1005</v>
      </c>
      <c r="MV28" s="1621"/>
      <c r="MW28" s="1621"/>
      <c r="MX28" s="1622"/>
      <c r="MY28" s="1620" t="s">
        <v>996</v>
      </c>
      <c r="MZ28" s="1626"/>
      <c r="NA28" s="1626"/>
      <c r="NB28" s="1627"/>
      <c r="NC28" s="1620" t="s">
        <v>995</v>
      </c>
      <c r="ND28" s="1621"/>
      <c r="NE28" s="1621"/>
      <c r="NF28" s="1622"/>
      <c r="NG28" s="1620" t="s">
        <v>997</v>
      </c>
      <c r="NH28" s="1621"/>
      <c r="NI28" s="1621"/>
      <c r="NJ28" s="1622"/>
      <c r="NK28" s="1620" t="s">
        <v>1132</v>
      </c>
      <c r="NL28" s="1621"/>
      <c r="NM28" s="1621"/>
      <c r="NN28" s="1622"/>
      <c r="NO28" s="1620" t="s">
        <v>1212</v>
      </c>
      <c r="NP28" s="1621"/>
      <c r="NQ28" s="1621"/>
      <c r="NR28" s="1622"/>
      <c r="NS28" s="1620" t="s">
        <v>1133</v>
      </c>
      <c r="NT28" s="1621"/>
      <c r="NU28" s="1621"/>
      <c r="NV28" s="1622"/>
      <c r="NW28" s="1620" t="s">
        <v>998</v>
      </c>
      <c r="NX28" s="1621"/>
      <c r="NY28" s="1621"/>
      <c r="NZ28" s="1622"/>
      <c r="OA28" s="1620" t="s">
        <v>1134</v>
      </c>
      <c r="OB28" s="1621"/>
      <c r="OC28" s="1621"/>
      <c r="OD28" s="1622"/>
      <c r="OE28" s="1620" t="s">
        <v>1135</v>
      </c>
      <c r="OF28" s="1621"/>
      <c r="OG28" s="1621"/>
      <c r="OH28" s="1622"/>
      <c r="OI28" s="1620" t="s">
        <v>1136</v>
      </c>
      <c r="OJ28" s="1621"/>
      <c r="OK28" s="1621"/>
      <c r="OL28" s="1622"/>
      <c r="OM28" s="1620" t="s">
        <v>1137</v>
      </c>
      <c r="ON28" s="1621"/>
      <c r="OO28" s="1621"/>
      <c r="OP28" s="1622"/>
      <c r="OQ28" s="1620" t="s">
        <v>1138</v>
      </c>
      <c r="OR28" s="1621"/>
      <c r="OS28" s="1621"/>
      <c r="OT28" s="1622"/>
      <c r="OU28" s="1620" t="s">
        <v>1139</v>
      </c>
      <c r="OV28" s="1621"/>
      <c r="OW28" s="1621"/>
      <c r="OX28" s="1622"/>
      <c r="OY28" s="1620" t="s">
        <v>1140</v>
      </c>
      <c r="OZ28" s="1621"/>
      <c r="PA28" s="1621"/>
      <c r="PB28" s="1622"/>
      <c r="PC28" s="1620" t="s">
        <v>1141</v>
      </c>
      <c r="PD28" s="1621"/>
      <c r="PE28" s="1621"/>
      <c r="PF28" s="1622"/>
      <c r="PG28" s="1620" t="s">
        <v>1213</v>
      </c>
      <c r="PH28" s="1621"/>
      <c r="PI28" s="1621"/>
      <c r="PJ28" s="1622"/>
      <c r="PK28" s="1620" t="s">
        <v>1581</v>
      </c>
      <c r="PL28" s="1621"/>
      <c r="PM28" s="1621"/>
      <c r="PN28" s="1622"/>
      <c r="PO28" s="1620" t="s">
        <v>1582</v>
      </c>
      <c r="PP28" s="1621"/>
      <c r="PQ28" s="1621"/>
      <c r="PR28" s="1622"/>
      <c r="PS28" s="1620" t="s">
        <v>1002</v>
      </c>
      <c r="PT28" s="1621"/>
      <c r="PU28" s="1621"/>
      <c r="PV28" s="1622"/>
      <c r="PW28" s="1620" t="s">
        <v>1567</v>
      </c>
      <c r="PX28" s="1621"/>
      <c r="PY28" s="1621"/>
      <c r="PZ28" s="1622"/>
      <c r="QA28" s="1620" t="s">
        <v>1568</v>
      </c>
      <c r="QB28" s="1621"/>
      <c r="QC28" s="1621"/>
      <c r="QD28" s="1622"/>
      <c r="QE28" s="1620" t="s">
        <v>1569</v>
      </c>
      <c r="QF28" s="1621"/>
      <c r="QG28" s="1621"/>
      <c r="QH28" s="1622"/>
      <c r="QI28" s="1620" t="s">
        <v>1570</v>
      </c>
      <c r="QJ28" s="1621"/>
      <c r="QK28" s="1621"/>
      <c r="QL28" s="1622"/>
      <c r="QM28" s="1620" t="s">
        <v>1583</v>
      </c>
      <c r="QN28" s="1621"/>
      <c r="QO28" s="1621"/>
      <c r="QP28" s="1622"/>
      <c r="QQ28" s="1620" t="s">
        <v>1514</v>
      </c>
      <c r="QR28" s="1621"/>
      <c r="QS28" s="1621"/>
      <c r="QT28" s="1622"/>
      <c r="QU28" s="1620" t="s">
        <v>1515</v>
      </c>
      <c r="QV28" s="1621"/>
      <c r="QW28" s="1621"/>
      <c r="QX28" s="1622"/>
      <c r="QY28" s="1620" t="s">
        <v>1516</v>
      </c>
      <c r="QZ28" s="1621"/>
      <c r="RA28" s="1621"/>
      <c r="RB28" s="1622"/>
      <c r="RC28" s="1620" t="s">
        <v>1571</v>
      </c>
      <c r="RD28" s="1621"/>
      <c r="RE28" s="1621"/>
      <c r="RF28" s="1622"/>
      <c r="RG28" s="1620" t="s">
        <v>1572</v>
      </c>
      <c r="RH28" s="1621"/>
      <c r="RI28" s="1621"/>
      <c r="RJ28" s="1622"/>
      <c r="RK28" s="1620" t="s">
        <v>1573</v>
      </c>
      <c r="RL28" s="1621"/>
      <c r="RM28" s="1621"/>
      <c r="RN28" s="1622"/>
      <c r="RO28" s="1620" t="s">
        <v>1584</v>
      </c>
      <c r="RP28" s="1621"/>
      <c r="RQ28" s="1621"/>
      <c r="RR28" s="1622"/>
      <c r="RS28" s="1620" t="s">
        <v>1214</v>
      </c>
      <c r="RT28" s="1621"/>
      <c r="RU28" s="1621"/>
      <c r="RV28" s="1622"/>
      <c r="RW28" s="1620" t="s">
        <v>1585</v>
      </c>
      <c r="RX28" s="1621"/>
      <c r="RY28" s="1621"/>
      <c r="RZ28" s="1622"/>
      <c r="SA28" s="1620" t="s">
        <v>1587</v>
      </c>
      <c r="SB28" s="1621"/>
      <c r="SC28" s="1621"/>
      <c r="SD28" s="1622"/>
      <c r="SE28" s="1620" t="s">
        <v>1589</v>
      </c>
      <c r="SF28" s="1621"/>
      <c r="SG28" s="1621"/>
      <c r="SH28" s="1622"/>
      <c r="SI28" s="1620" t="s">
        <v>1215</v>
      </c>
      <c r="SJ28" s="1621"/>
      <c r="SK28" s="1621"/>
      <c r="SL28" s="1622"/>
      <c r="SM28" s="1620" t="s">
        <v>1216</v>
      </c>
      <c r="SN28" s="1621"/>
      <c r="SO28" s="1621"/>
      <c r="SP28" s="1622"/>
      <c r="SQ28" s="1620" t="s">
        <v>1217</v>
      </c>
      <c r="SR28" s="1621"/>
      <c r="SS28" s="1621"/>
      <c r="ST28" s="1622"/>
      <c r="SU28" s="1620" t="s">
        <v>1395</v>
      </c>
      <c r="SV28" s="1621"/>
      <c r="SW28" s="1621"/>
      <c r="SX28" s="1622"/>
      <c r="SY28" s="1620" t="s">
        <v>1142</v>
      </c>
      <c r="SZ28" s="1621"/>
      <c r="TA28" s="1621"/>
      <c r="TB28" s="1622"/>
      <c r="TC28" s="1620" t="s">
        <v>1218</v>
      </c>
      <c r="TD28" s="1621"/>
      <c r="TE28" s="1621"/>
      <c r="TF28" s="1622"/>
      <c r="TG28" s="1620" t="s">
        <v>1219</v>
      </c>
      <c r="TH28" s="1621"/>
      <c r="TI28" s="1621"/>
      <c r="TJ28" s="1622"/>
      <c r="TK28" s="1620" t="s">
        <v>1220</v>
      </c>
      <c r="TL28" s="1621"/>
      <c r="TM28" s="1621"/>
      <c r="TN28" s="1622"/>
      <c r="TO28" s="1620" t="s">
        <v>1574</v>
      </c>
      <c r="TP28" s="1621"/>
      <c r="TQ28" s="1621"/>
      <c r="TR28" s="1622"/>
      <c r="TS28" s="1620" t="s">
        <v>1575</v>
      </c>
      <c r="TT28" s="1621"/>
      <c r="TU28" s="1621"/>
      <c r="TV28" s="1622"/>
      <c r="TW28" s="1620" t="s">
        <v>1221</v>
      </c>
      <c r="TX28" s="1621"/>
      <c r="TY28" s="1621"/>
      <c r="TZ28" s="1622"/>
      <c r="UA28" s="1620" t="s">
        <v>1143</v>
      </c>
      <c r="UB28" s="1621"/>
      <c r="UC28" s="1621"/>
      <c r="UD28" s="1622"/>
      <c r="UE28" s="1620" t="s">
        <v>1222</v>
      </c>
      <c r="UF28" s="1621"/>
      <c r="UG28" s="1621"/>
      <c r="UH28" s="1622"/>
      <c r="UI28" s="1620" t="s">
        <v>1223</v>
      </c>
      <c r="UJ28" s="1621"/>
      <c r="UK28" s="1621"/>
      <c r="UL28" s="1622"/>
      <c r="UM28" s="1620" t="s">
        <v>1353</v>
      </c>
      <c r="UN28" s="1621"/>
      <c r="UO28" s="1621"/>
      <c r="UP28" s="1622"/>
      <c r="UQ28" s="1620" t="s">
        <v>1354</v>
      </c>
      <c r="UR28" s="1621"/>
      <c r="US28" s="1621"/>
      <c r="UT28" s="1622"/>
      <c r="UU28" s="1620" t="s">
        <v>1591</v>
      </c>
      <c r="UV28" s="1621"/>
      <c r="UW28" s="1621"/>
      <c r="UX28" s="1622"/>
      <c r="UY28" s="1620" t="s">
        <v>1592</v>
      </c>
      <c r="UZ28" s="1621"/>
      <c r="VA28" s="1621"/>
      <c r="VB28" s="1622"/>
      <c r="VC28" s="1620" t="s">
        <v>1144</v>
      </c>
      <c r="VD28" s="1621"/>
      <c r="VE28" s="1621"/>
      <c r="VF28" s="1622"/>
      <c r="VG28" s="1620" t="s">
        <v>1224</v>
      </c>
      <c r="VH28" s="1621"/>
      <c r="VI28" s="1621"/>
      <c r="VJ28" s="1622"/>
      <c r="VK28" s="1620" t="s">
        <v>1355</v>
      </c>
      <c r="VL28" s="1621"/>
      <c r="VM28" s="1621"/>
      <c r="VN28" s="1622"/>
      <c r="VO28" s="1620" t="s">
        <v>1396</v>
      </c>
      <c r="VP28" s="1621"/>
      <c r="VQ28" s="1621"/>
      <c r="VR28" s="1622"/>
      <c r="VS28" s="1620" t="s">
        <v>1397</v>
      </c>
      <c r="VT28" s="1621"/>
      <c r="VU28" s="1621"/>
      <c r="VV28" s="1622"/>
      <c r="VW28" s="1620" t="s">
        <v>1225</v>
      </c>
      <c r="VX28" s="1621"/>
      <c r="VY28" s="1621"/>
      <c r="VZ28" s="1622"/>
      <c r="WA28" s="1620" t="s">
        <v>1593</v>
      </c>
      <c r="WB28" s="1621"/>
      <c r="WC28" s="1621"/>
      <c r="WD28" s="1622"/>
      <c r="WE28" s="1620" t="s">
        <v>1666</v>
      </c>
      <c r="WF28" s="1621"/>
      <c r="WG28" s="1621"/>
      <c r="WH28" s="1622"/>
      <c r="WI28" s="1620" t="s">
        <v>1598</v>
      </c>
      <c r="WJ28" s="1621"/>
      <c r="WK28" s="1621"/>
      <c r="WL28" s="1622"/>
      <c r="WM28" s="1620" t="s">
        <v>1599</v>
      </c>
      <c r="WN28" s="1621"/>
      <c r="WO28" s="1621"/>
      <c r="WP28" s="1622"/>
      <c r="WQ28" s="1620" t="s">
        <v>1600</v>
      </c>
      <c r="WR28" s="1621"/>
      <c r="WS28" s="1621"/>
      <c r="WT28" s="1622"/>
      <c r="WU28" s="1620" t="s">
        <v>1609</v>
      </c>
      <c r="WV28" s="1621"/>
      <c r="WW28" s="1621"/>
      <c r="WX28" s="1622"/>
      <c r="WY28" s="1623" t="s">
        <v>1667</v>
      </c>
      <c r="WZ28" s="1624"/>
      <c r="XA28" s="1624"/>
      <c r="XB28" s="1625"/>
      <c r="XC28" s="1620" t="s">
        <v>1664</v>
      </c>
      <c r="XD28" s="1621"/>
      <c r="XE28" s="1621"/>
      <c r="XF28" s="1622"/>
      <c r="XG28" s="1620" t="s">
        <v>1517</v>
      </c>
      <c r="XH28" s="1621"/>
      <c r="XI28" s="1621"/>
      <c r="XJ28" s="1622"/>
      <c r="XK28" s="1620" t="s">
        <v>1518</v>
      </c>
      <c r="XL28" s="1621"/>
      <c r="XM28" s="1621"/>
      <c r="XN28" s="1622"/>
      <c r="XO28" s="1620" t="s">
        <v>1576</v>
      </c>
      <c r="XP28" s="1621"/>
      <c r="XQ28" s="1621"/>
      <c r="XR28" s="1622"/>
      <c r="XS28" s="1620" t="s">
        <v>1668</v>
      </c>
      <c r="XT28" s="1621"/>
      <c r="XU28" s="1621"/>
      <c r="XV28" s="1622"/>
      <c r="XW28" s="1620" t="s">
        <v>1669</v>
      </c>
      <c r="XX28" s="1621"/>
      <c r="XY28" s="1621"/>
      <c r="XZ28" s="1622"/>
      <c r="YA28" s="1620" t="s">
        <v>1670</v>
      </c>
      <c r="YB28" s="1621"/>
      <c r="YC28" s="1621"/>
      <c r="YD28" s="1622"/>
      <c r="YE28" s="1620" t="s">
        <v>1671</v>
      </c>
      <c r="YF28" s="1621"/>
      <c r="YG28" s="1621"/>
      <c r="YH28" s="1622"/>
      <c r="YI28" s="1620" t="s">
        <v>1672</v>
      </c>
      <c r="YJ28" s="1621"/>
      <c r="YK28" s="1621"/>
      <c r="YL28" s="1622"/>
      <c r="YM28" s="1620" t="s">
        <v>1665</v>
      </c>
      <c r="YN28" s="1621"/>
      <c r="YO28" s="1621"/>
      <c r="YP28" s="1622"/>
      <c r="YQ28" s="1620" t="s">
        <v>1712</v>
      </c>
      <c r="YR28" s="1621"/>
      <c r="YS28" s="1621"/>
      <c r="YT28" s="1622"/>
      <c r="YU28" s="1620" t="s">
        <v>1673</v>
      </c>
      <c r="YV28" s="1621"/>
      <c r="YW28" s="1621"/>
      <c r="YX28" s="1622"/>
      <c r="YY28" s="1620" t="s">
        <v>1674</v>
      </c>
      <c r="YZ28" s="1621"/>
      <c r="ZA28" s="1621"/>
      <c r="ZB28" s="1622"/>
      <c r="ZC28" s="707"/>
      <c r="ZD28" s="1249"/>
      <c r="ZE28" s="1390"/>
    </row>
    <row r="29" spans="1:681">
      <c r="A29" s="890">
        <v>11</v>
      </c>
      <c r="B29" s="890" t="s">
        <v>1013</v>
      </c>
      <c r="C29" s="890"/>
      <c r="D29" s="1013">
        <v>11</v>
      </c>
      <c r="E29" s="714" t="s">
        <v>55</v>
      </c>
      <c r="F29" s="711" t="s">
        <v>56</v>
      </c>
      <c r="G29" s="1391" t="s">
        <v>1662</v>
      </c>
      <c r="H29" s="711" t="s">
        <v>223</v>
      </c>
      <c r="I29" s="711"/>
      <c r="J29" s="1392"/>
      <c r="K29" s="1391" t="s">
        <v>1662</v>
      </c>
      <c r="L29" s="711" t="s">
        <v>223</v>
      </c>
      <c r="M29" s="711"/>
      <c r="N29" s="1392"/>
      <c r="O29" s="1391" t="s">
        <v>1662</v>
      </c>
      <c r="P29" s="711" t="s">
        <v>224</v>
      </c>
      <c r="Q29" s="711"/>
      <c r="R29" s="1392"/>
      <c r="S29" s="1391" t="s">
        <v>1662</v>
      </c>
      <c r="T29" s="711" t="s">
        <v>224</v>
      </c>
      <c r="U29" s="711"/>
      <c r="V29" s="1392"/>
      <c r="W29" s="1391" t="s">
        <v>1662</v>
      </c>
      <c r="X29" s="711" t="s">
        <v>225</v>
      </c>
      <c r="Y29" s="711"/>
      <c r="Z29" s="1392"/>
      <c r="AA29" s="1391" t="s">
        <v>1662</v>
      </c>
      <c r="AB29" s="711" t="s">
        <v>225</v>
      </c>
      <c r="AC29" s="711"/>
      <c r="AD29" s="1392"/>
      <c r="AE29" s="1391" t="s">
        <v>1662</v>
      </c>
      <c r="AF29" s="711" t="s">
        <v>788</v>
      </c>
      <c r="AG29" s="711"/>
      <c r="AH29" s="1392"/>
      <c r="AI29" s="1391" t="s">
        <v>1662</v>
      </c>
      <c r="AJ29" s="711" t="s">
        <v>788</v>
      </c>
      <c r="AK29" s="711"/>
      <c r="AL29" s="1392"/>
      <c r="AM29" s="1391" t="s">
        <v>1662</v>
      </c>
      <c r="AN29" s="711" t="s">
        <v>788</v>
      </c>
      <c r="AO29" s="711"/>
      <c r="AP29" s="1392"/>
      <c r="AQ29" s="1391" t="s">
        <v>1662</v>
      </c>
      <c r="AR29" s="711" t="s">
        <v>788</v>
      </c>
      <c r="AS29" s="711"/>
      <c r="AT29" s="1392"/>
      <c r="AU29" s="1391" t="s">
        <v>1662</v>
      </c>
      <c r="AV29" s="711" t="s">
        <v>700</v>
      </c>
      <c r="AW29" s="711"/>
      <c r="AX29" s="1392"/>
      <c r="AY29" s="1391" t="s">
        <v>1662</v>
      </c>
      <c r="AZ29" s="711" t="s">
        <v>700</v>
      </c>
      <c r="BA29" s="711"/>
      <c r="BB29" s="1392"/>
      <c r="BC29" s="1391" t="s">
        <v>1662</v>
      </c>
      <c r="BD29" s="711" t="s">
        <v>700</v>
      </c>
      <c r="BE29" s="711"/>
      <c r="BF29" s="1392"/>
      <c r="BG29" s="1391" t="s">
        <v>1662</v>
      </c>
      <c r="BH29" s="711" t="s">
        <v>700</v>
      </c>
      <c r="BI29" s="711"/>
      <c r="BJ29" s="1392"/>
      <c r="BK29" s="1391" t="s">
        <v>1662</v>
      </c>
      <c r="BL29" s="711" t="s">
        <v>700</v>
      </c>
      <c r="BM29" s="711"/>
      <c r="BN29" s="1392"/>
      <c r="BO29" s="1391" t="s">
        <v>1662</v>
      </c>
      <c r="BP29" s="711" t="s">
        <v>700</v>
      </c>
      <c r="BQ29" s="711"/>
      <c r="BR29" s="1392"/>
      <c r="BS29" s="1391" t="s">
        <v>1662</v>
      </c>
      <c r="BT29" s="711" t="s">
        <v>700</v>
      </c>
      <c r="BU29" s="711"/>
      <c r="BV29" s="1392"/>
      <c r="BW29" s="1391" t="s">
        <v>1662</v>
      </c>
      <c r="BX29" s="711" t="s">
        <v>700</v>
      </c>
      <c r="BY29" s="711"/>
      <c r="BZ29" s="1392"/>
      <c r="CA29" s="1391" t="s">
        <v>1662</v>
      </c>
      <c r="CB29" s="711" t="s">
        <v>827</v>
      </c>
      <c r="CC29" s="711"/>
      <c r="CD29" s="1392"/>
      <c r="CE29" s="1391" t="s">
        <v>1662</v>
      </c>
      <c r="CF29" s="711" t="s">
        <v>827</v>
      </c>
      <c r="CG29" s="711"/>
      <c r="CH29" s="1392"/>
      <c r="CI29" s="1391" t="s">
        <v>1662</v>
      </c>
      <c r="CJ29" s="711" t="s">
        <v>829</v>
      </c>
      <c r="CK29" s="711"/>
      <c r="CL29" s="1392"/>
      <c r="CM29" s="1391" t="s">
        <v>1662</v>
      </c>
      <c r="CN29" s="711" t="s">
        <v>701</v>
      </c>
      <c r="CO29" s="711"/>
      <c r="CP29" s="1392"/>
      <c r="CQ29" s="1391" t="s">
        <v>1662</v>
      </c>
      <c r="CR29" s="711" t="s">
        <v>701</v>
      </c>
      <c r="CS29" s="711"/>
      <c r="CT29" s="1392"/>
      <c r="CU29" s="1391" t="s">
        <v>1662</v>
      </c>
      <c r="CV29" s="711" t="s">
        <v>701</v>
      </c>
      <c r="CW29" s="711"/>
      <c r="CX29" s="1392"/>
      <c r="CY29" s="1391" t="s">
        <v>1662</v>
      </c>
      <c r="CZ29" s="711" t="s">
        <v>701</v>
      </c>
      <c r="DA29" s="711"/>
      <c r="DB29" s="1392"/>
      <c r="DC29" s="1391" t="s">
        <v>1662</v>
      </c>
      <c r="DD29" s="711" t="s">
        <v>702</v>
      </c>
      <c r="DE29" s="711"/>
      <c r="DF29" s="1392"/>
      <c r="DG29" s="1391" t="s">
        <v>1663</v>
      </c>
      <c r="DH29" s="711"/>
      <c r="DI29" s="711"/>
      <c r="DJ29" s="1392"/>
      <c r="DK29" s="1391" t="s">
        <v>1663</v>
      </c>
      <c r="DL29" s="711"/>
      <c r="DM29" s="711"/>
      <c r="DN29" s="1392"/>
      <c r="DO29" s="1391" t="s">
        <v>1663</v>
      </c>
      <c r="DP29" s="711"/>
      <c r="DQ29" s="711"/>
      <c r="DR29" s="1392"/>
      <c r="DS29" s="1391" t="s">
        <v>1663</v>
      </c>
      <c r="DT29" s="711"/>
      <c r="DU29" s="711"/>
      <c r="DV29" s="1392"/>
      <c r="DW29" s="1391" t="s">
        <v>1663</v>
      </c>
      <c r="DX29" s="711"/>
      <c r="DY29" s="711"/>
      <c r="DZ29" s="1392"/>
      <c r="EA29" s="1391" t="s">
        <v>1663</v>
      </c>
      <c r="EB29" s="711"/>
      <c r="EC29" s="711"/>
      <c r="ED29" s="1392"/>
      <c r="EE29" s="1391" t="s">
        <v>1663</v>
      </c>
      <c r="EF29" s="711"/>
      <c r="EG29" s="711"/>
      <c r="EH29" s="1392"/>
      <c r="EI29" s="1391" t="s">
        <v>1663</v>
      </c>
      <c r="EJ29" s="711"/>
      <c r="EK29" s="711"/>
      <c r="EL29" s="1392"/>
      <c r="EM29" s="1391" t="s">
        <v>1663</v>
      </c>
      <c r="EN29" s="711"/>
      <c r="EO29" s="711"/>
      <c r="EP29" s="1392"/>
      <c r="EQ29" s="1391" t="s">
        <v>1663</v>
      </c>
      <c r="ER29" s="711"/>
      <c r="ES29" s="711"/>
      <c r="ET29" s="1392"/>
      <c r="EU29" s="1391" t="s">
        <v>1663</v>
      </c>
      <c r="EV29" s="711" t="s">
        <v>732</v>
      </c>
      <c r="EW29" s="711"/>
      <c r="EX29" s="1392"/>
      <c r="EY29" s="1391" t="s">
        <v>1663</v>
      </c>
      <c r="EZ29" s="711" t="s">
        <v>732</v>
      </c>
      <c r="FA29" s="711"/>
      <c r="FB29" s="1392"/>
      <c r="FC29" s="1391" t="s">
        <v>1663</v>
      </c>
      <c r="FD29" s="711" t="s">
        <v>732</v>
      </c>
      <c r="FE29" s="711"/>
      <c r="FF29" s="1392"/>
      <c r="FG29" s="1391" t="s">
        <v>1663</v>
      </c>
      <c r="FH29" s="711" t="s">
        <v>733</v>
      </c>
      <c r="FI29" s="711"/>
      <c r="FJ29" s="1392"/>
      <c r="FK29" s="1391" t="s">
        <v>1663</v>
      </c>
      <c r="FL29" s="711" t="s">
        <v>733</v>
      </c>
      <c r="FM29" s="711"/>
      <c r="FN29" s="1392"/>
      <c r="FO29" s="1391" t="s">
        <v>1662</v>
      </c>
      <c r="FP29" s="711" t="s">
        <v>795</v>
      </c>
      <c r="FQ29" s="711"/>
      <c r="FR29" s="1392"/>
      <c r="FS29" s="1391" t="s">
        <v>1662</v>
      </c>
      <c r="FT29" s="711" t="s">
        <v>795</v>
      </c>
      <c r="FU29" s="711"/>
      <c r="FV29" s="1392"/>
      <c r="FW29" s="1391" t="s">
        <v>1662</v>
      </c>
      <c r="FX29" s="711" t="s">
        <v>703</v>
      </c>
      <c r="FY29" s="711"/>
      <c r="FZ29" s="1392"/>
      <c r="GA29" s="1391" t="s">
        <v>1662</v>
      </c>
      <c r="GB29" s="711" t="s">
        <v>835</v>
      </c>
      <c r="GC29" s="711"/>
      <c r="GD29" s="1392"/>
      <c r="GE29" s="1391" t="s">
        <v>1662</v>
      </c>
      <c r="GF29" s="711" t="s">
        <v>570</v>
      </c>
      <c r="GG29" s="711"/>
      <c r="GH29" s="1392"/>
      <c r="GI29" s="1391" t="s">
        <v>1662</v>
      </c>
      <c r="GJ29" s="711" t="s">
        <v>704</v>
      </c>
      <c r="GK29" s="711"/>
      <c r="GL29" s="1392"/>
      <c r="GM29" s="1391" t="s">
        <v>1662</v>
      </c>
      <c r="GN29" s="711" t="s">
        <v>572</v>
      </c>
      <c r="GO29" s="711"/>
      <c r="GP29" s="1392"/>
      <c r="GQ29" s="1391" t="s">
        <v>1662</v>
      </c>
      <c r="GR29" s="711" t="s">
        <v>797</v>
      </c>
      <c r="GS29" s="711"/>
      <c r="GT29" s="1392"/>
      <c r="GU29" s="1391" t="s">
        <v>1662</v>
      </c>
      <c r="GV29" s="1139" t="s">
        <v>797</v>
      </c>
      <c r="GW29" s="1139"/>
      <c r="GX29" s="1392"/>
      <c r="GY29" s="1391" t="s">
        <v>1662</v>
      </c>
      <c r="GZ29" s="1139" t="s">
        <v>705</v>
      </c>
      <c r="HA29" s="1139"/>
      <c r="HB29" s="1392"/>
      <c r="HC29" s="1391" t="s">
        <v>1662</v>
      </c>
      <c r="HD29" s="711" t="s">
        <v>569</v>
      </c>
      <c r="HE29" s="711"/>
      <c r="HF29" s="1392"/>
      <c r="HG29" s="1391" t="s">
        <v>1662</v>
      </c>
      <c r="HH29" s="711" t="s">
        <v>571</v>
      </c>
      <c r="HI29" s="711"/>
      <c r="HJ29" s="1392"/>
      <c r="HK29" s="1391" t="s">
        <v>1662</v>
      </c>
      <c r="HL29" s="711" t="s">
        <v>706</v>
      </c>
      <c r="HM29" s="711"/>
      <c r="HN29" s="1392"/>
      <c r="HO29" s="1391" t="s">
        <v>1662</v>
      </c>
      <c r="HP29" s="711" t="s">
        <v>707</v>
      </c>
      <c r="HQ29" s="711"/>
      <c r="HR29" s="1392"/>
      <c r="HS29" s="1391" t="s">
        <v>1662</v>
      </c>
      <c r="HT29" s="711" t="s">
        <v>708</v>
      </c>
      <c r="HU29" s="711"/>
      <c r="HV29" s="1392"/>
      <c r="HW29" s="1391" t="s">
        <v>1662</v>
      </c>
      <c r="HX29" s="711" t="s">
        <v>878</v>
      </c>
      <c r="HY29" s="711"/>
      <c r="HZ29" s="1392"/>
      <c r="IA29" s="1391" t="s">
        <v>1662</v>
      </c>
      <c r="IB29" s="711" t="s">
        <v>878</v>
      </c>
      <c r="IC29" s="711"/>
      <c r="ID29" s="1392"/>
      <c r="IE29" s="1391" t="s">
        <v>1662</v>
      </c>
      <c r="IF29" s="711" t="s">
        <v>878</v>
      </c>
      <c r="IG29" s="711"/>
      <c r="IH29" s="1392"/>
      <c r="II29" s="1391" t="s">
        <v>1662</v>
      </c>
      <c r="IJ29" s="711" t="s">
        <v>878</v>
      </c>
      <c r="IK29" s="711"/>
      <c r="IL29" s="1392"/>
      <c r="IM29" s="1391" t="s">
        <v>1662</v>
      </c>
      <c r="IN29" s="711" t="s">
        <v>878</v>
      </c>
      <c r="IO29" s="711"/>
      <c r="IP29" s="711"/>
      <c r="IQ29" s="1391" t="s">
        <v>1662</v>
      </c>
      <c r="IR29" s="711" t="s">
        <v>878</v>
      </c>
      <c r="IS29" s="711"/>
      <c r="IT29" s="1392"/>
      <c r="IU29" s="1391" t="s">
        <v>1662</v>
      </c>
      <c r="IV29" s="711" t="s">
        <v>845</v>
      </c>
      <c r="IW29" s="711"/>
      <c r="IX29" s="1392"/>
      <c r="IY29" s="1391" t="s">
        <v>1662</v>
      </c>
      <c r="IZ29" s="711" t="s">
        <v>846</v>
      </c>
      <c r="JA29" s="711"/>
      <c r="JB29" s="1392"/>
      <c r="JC29" s="1391" t="s">
        <v>1662</v>
      </c>
      <c r="JD29" s="711" t="s">
        <v>858</v>
      </c>
      <c r="JE29" s="711"/>
      <c r="JF29" s="1392"/>
      <c r="JG29" s="1391" t="s">
        <v>1662</v>
      </c>
      <c r="JH29" s="711" t="s">
        <v>859</v>
      </c>
      <c r="JI29" s="711"/>
      <c r="JJ29" s="1392"/>
      <c r="JK29" s="1391" t="s">
        <v>1662</v>
      </c>
      <c r="JL29" s="711" t="s">
        <v>859</v>
      </c>
      <c r="JM29" s="711"/>
      <c r="JN29" s="1392"/>
      <c r="JO29" s="1391" t="s">
        <v>1662</v>
      </c>
      <c r="JP29" s="711" t="s">
        <v>860</v>
      </c>
      <c r="JQ29" s="711"/>
      <c r="JR29" s="1392"/>
      <c r="JS29" s="1391" t="s">
        <v>1662</v>
      </c>
      <c r="JT29" s="711" t="s">
        <v>861</v>
      </c>
      <c r="JU29" s="711"/>
      <c r="JV29" s="1392"/>
      <c r="JW29" s="1391" t="s">
        <v>1662</v>
      </c>
      <c r="JX29" s="711" t="s">
        <v>862</v>
      </c>
      <c r="JY29" s="711"/>
      <c r="JZ29" s="1392"/>
      <c r="KA29" s="1391" t="s">
        <v>1662</v>
      </c>
      <c r="KB29" s="711" t="s">
        <v>863</v>
      </c>
      <c r="KC29" s="711"/>
      <c r="KD29" s="1392"/>
      <c r="KE29" s="1391" t="s">
        <v>1662</v>
      </c>
      <c r="KF29" s="711" t="s">
        <v>890</v>
      </c>
      <c r="KG29" s="711"/>
      <c r="KH29" s="1392"/>
      <c r="KI29" s="1391" t="s">
        <v>1662</v>
      </c>
      <c r="KJ29" s="711" t="s">
        <v>890</v>
      </c>
      <c r="KK29" s="711"/>
      <c r="KL29" s="1392"/>
      <c r="KM29" s="1391" t="s">
        <v>1662</v>
      </c>
      <c r="KN29" s="711" t="s">
        <v>891</v>
      </c>
      <c r="KO29" s="711"/>
      <c r="KP29" s="1392"/>
      <c r="KQ29" s="1391" t="s">
        <v>1662</v>
      </c>
      <c r="KR29" s="711" t="s">
        <v>891</v>
      </c>
      <c r="KS29" s="711"/>
      <c r="KT29" s="1392"/>
      <c r="KU29" s="1391" t="s">
        <v>1662</v>
      </c>
      <c r="KV29" s="711" t="s">
        <v>1020</v>
      </c>
      <c r="KW29" s="711"/>
      <c r="KX29" s="1392"/>
      <c r="KY29" s="1391" t="s">
        <v>1662</v>
      </c>
      <c r="KZ29" s="711" t="s">
        <v>1023</v>
      </c>
      <c r="LA29" s="711"/>
      <c r="LB29" s="1392"/>
      <c r="LC29" s="1391" t="s">
        <v>1662</v>
      </c>
      <c r="LD29" s="711" t="s">
        <v>1023</v>
      </c>
      <c r="LE29" s="711"/>
      <c r="LF29" s="1392"/>
      <c r="LG29" s="1391" t="s">
        <v>1662</v>
      </c>
      <c r="LH29" s="1013" t="s">
        <v>892</v>
      </c>
      <c r="LI29" s="1013"/>
      <c r="LJ29" s="1393"/>
      <c r="LK29" s="1391" t="s">
        <v>1662</v>
      </c>
      <c r="LL29" s="1013" t="s">
        <v>892</v>
      </c>
      <c r="LM29" s="1013"/>
      <c r="LN29" s="1393"/>
      <c r="LO29" s="1391" t="s">
        <v>1662</v>
      </c>
      <c r="LP29" s="711" t="s">
        <v>893</v>
      </c>
      <c r="LQ29" s="711"/>
      <c r="LR29" s="1392"/>
      <c r="LS29" s="1391" t="s">
        <v>1662</v>
      </c>
      <c r="LT29" s="711" t="s">
        <v>987</v>
      </c>
      <c r="LU29" s="711"/>
      <c r="LV29" s="1392"/>
      <c r="LW29" s="1391" t="s">
        <v>1662</v>
      </c>
      <c r="LX29" s="711" t="s">
        <v>894</v>
      </c>
      <c r="LY29" s="711"/>
      <c r="LZ29" s="1392"/>
      <c r="MA29" s="1391" t="s">
        <v>1662</v>
      </c>
      <c r="MB29" s="711" t="s">
        <v>894</v>
      </c>
      <c r="MC29" s="711"/>
      <c r="MD29" s="1392"/>
      <c r="ME29" s="1391" t="s">
        <v>1662</v>
      </c>
      <c r="MF29" s="711" t="s">
        <v>894</v>
      </c>
      <c r="MG29" s="711"/>
      <c r="MH29" s="1392"/>
      <c r="MI29" s="1391" t="s">
        <v>1662</v>
      </c>
      <c r="MJ29" s="711" t="s">
        <v>894</v>
      </c>
      <c r="MK29" s="711"/>
      <c r="ML29" s="1392"/>
      <c r="MM29" s="1391" t="s">
        <v>1662</v>
      </c>
      <c r="MN29" s="711" t="s">
        <v>894</v>
      </c>
      <c r="MO29" s="711"/>
      <c r="MP29" s="1392"/>
      <c r="MQ29" s="1391" t="s">
        <v>1662</v>
      </c>
      <c r="MR29" s="711" t="s">
        <v>894</v>
      </c>
      <c r="MS29" s="711"/>
      <c r="MT29" s="1392"/>
      <c r="MU29" s="1391" t="s">
        <v>1662</v>
      </c>
      <c r="MV29" s="711" t="s">
        <v>1006</v>
      </c>
      <c r="MW29" s="711"/>
      <c r="MX29" s="1392"/>
      <c r="MY29" s="1391" t="s">
        <v>1662</v>
      </c>
      <c r="MZ29" s="711" t="s">
        <v>928</v>
      </c>
      <c r="NA29" s="711"/>
      <c r="NB29" s="1392"/>
      <c r="NC29" s="1391" t="s">
        <v>1662</v>
      </c>
      <c r="ND29" s="711" t="s">
        <v>928</v>
      </c>
      <c r="NE29" s="711"/>
      <c r="NF29" s="1392"/>
      <c r="NG29" s="1391" t="s">
        <v>1662</v>
      </c>
      <c r="NH29" s="711" t="s">
        <v>928</v>
      </c>
      <c r="NI29" s="711"/>
      <c r="NJ29" s="1392"/>
      <c r="NK29" s="1391" t="s">
        <v>1662</v>
      </c>
      <c r="NL29" s="711" t="s">
        <v>928</v>
      </c>
      <c r="NM29" s="711"/>
      <c r="NN29" s="1392"/>
      <c r="NO29" s="1391" t="s">
        <v>1662</v>
      </c>
      <c r="NP29" s="711" t="s">
        <v>928</v>
      </c>
      <c r="NQ29" s="711"/>
      <c r="NR29" s="1392"/>
      <c r="NS29" s="1391" t="s">
        <v>1662</v>
      </c>
      <c r="NT29" s="711" t="s">
        <v>1145</v>
      </c>
      <c r="NU29" s="711"/>
      <c r="NV29" s="1392"/>
      <c r="NW29" s="1391" t="s">
        <v>1662</v>
      </c>
      <c r="NX29" s="711" t="s">
        <v>999</v>
      </c>
      <c r="NY29" s="711"/>
      <c r="NZ29" s="1392"/>
      <c r="OA29" s="1391" t="s">
        <v>1662</v>
      </c>
      <c r="OB29" s="711" t="s">
        <v>999</v>
      </c>
      <c r="OC29" s="711"/>
      <c r="OD29" s="1392"/>
      <c r="OE29" s="1391" t="s">
        <v>1662</v>
      </c>
      <c r="OF29" s="711" t="s">
        <v>999</v>
      </c>
      <c r="OG29" s="711"/>
      <c r="OH29" s="1392"/>
      <c r="OI29" s="1391" t="s">
        <v>1662</v>
      </c>
      <c r="OJ29" s="711" t="s">
        <v>999</v>
      </c>
      <c r="OK29" s="711"/>
      <c r="OL29" s="1392"/>
      <c r="OM29" s="1391" t="s">
        <v>1662</v>
      </c>
      <c r="ON29" s="711" t="s">
        <v>1146</v>
      </c>
      <c r="OO29" s="711"/>
      <c r="OP29" s="1392"/>
      <c r="OQ29" s="1391" t="s">
        <v>1662</v>
      </c>
      <c r="OR29" s="711" t="s">
        <v>1146</v>
      </c>
      <c r="OS29" s="711"/>
      <c r="OT29" s="1392"/>
      <c r="OU29" s="1391" t="s">
        <v>1662</v>
      </c>
      <c r="OV29" s="711" t="s">
        <v>1147</v>
      </c>
      <c r="OW29" s="711"/>
      <c r="OX29" s="1392"/>
      <c r="OY29" s="1391" t="s">
        <v>1662</v>
      </c>
      <c r="OZ29" s="711" t="s">
        <v>1147</v>
      </c>
      <c r="PA29" s="711"/>
      <c r="PB29" s="1392"/>
      <c r="PC29" s="1391" t="s">
        <v>1662</v>
      </c>
      <c r="PD29" s="711" t="s">
        <v>1147</v>
      </c>
      <c r="PE29" s="711"/>
      <c r="PF29" s="1392"/>
      <c r="PG29" s="1391" t="s">
        <v>1662</v>
      </c>
      <c r="PH29" s="711" t="s">
        <v>1226</v>
      </c>
      <c r="PI29" s="711"/>
      <c r="PJ29" s="1392"/>
      <c r="PK29" s="1391" t="s">
        <v>1662</v>
      </c>
      <c r="PL29" s="711" t="s">
        <v>1227</v>
      </c>
      <c r="PM29" s="711"/>
      <c r="PN29" s="1392"/>
      <c r="PO29" s="1391" t="s">
        <v>1662</v>
      </c>
      <c r="PP29" s="711" t="s">
        <v>1227</v>
      </c>
      <c r="PQ29" s="711"/>
      <c r="PR29" s="1392"/>
      <c r="PS29" s="1391" t="s">
        <v>1662</v>
      </c>
      <c r="PT29" s="711" t="s">
        <v>1003</v>
      </c>
      <c r="PU29" s="711"/>
      <c r="PV29" s="1392"/>
      <c r="PW29" s="1391" t="s">
        <v>1662</v>
      </c>
      <c r="PX29" s="711" t="s">
        <v>1519</v>
      </c>
      <c r="PY29" s="711"/>
      <c r="PZ29" s="1392"/>
      <c r="QA29" s="1391" t="s">
        <v>1662</v>
      </c>
      <c r="QB29" s="711" t="s">
        <v>1519</v>
      </c>
      <c r="QC29" s="711"/>
      <c r="QD29" s="1392"/>
      <c r="QE29" s="1391" t="s">
        <v>1662</v>
      </c>
      <c r="QF29" s="711" t="s">
        <v>1519</v>
      </c>
      <c r="QG29" s="711"/>
      <c r="QH29" s="1392"/>
      <c r="QI29" s="1391" t="s">
        <v>1662</v>
      </c>
      <c r="QJ29" s="711" t="s">
        <v>1519</v>
      </c>
      <c r="QK29" s="711"/>
      <c r="QL29" s="1392"/>
      <c r="QM29" s="1391" t="s">
        <v>1662</v>
      </c>
      <c r="QN29" s="711" t="s">
        <v>1519</v>
      </c>
      <c r="QO29" s="711"/>
      <c r="QP29" s="1392"/>
      <c r="QQ29" s="1391" t="s">
        <v>1662</v>
      </c>
      <c r="QR29" s="711" t="s">
        <v>1228</v>
      </c>
      <c r="QS29" s="711"/>
      <c r="QT29" s="1392"/>
      <c r="QU29" s="1391" t="s">
        <v>1662</v>
      </c>
      <c r="QV29" s="711" t="s">
        <v>1228</v>
      </c>
      <c r="QW29" s="711"/>
      <c r="QX29" s="1392"/>
      <c r="QY29" s="1391" t="s">
        <v>1662</v>
      </c>
      <c r="QZ29" s="711" t="s">
        <v>1228</v>
      </c>
      <c r="RA29" s="711"/>
      <c r="RB29" s="1392"/>
      <c r="RC29" s="1391" t="s">
        <v>1662</v>
      </c>
      <c r="RD29" s="711" t="s">
        <v>1228</v>
      </c>
      <c r="RE29" s="711"/>
      <c r="RF29" s="1392"/>
      <c r="RG29" s="1391" t="s">
        <v>1662</v>
      </c>
      <c r="RH29" s="711" t="s">
        <v>1228</v>
      </c>
      <c r="RI29" s="711"/>
      <c r="RJ29" s="1392"/>
      <c r="RK29" s="1391" t="s">
        <v>1662</v>
      </c>
      <c r="RL29" s="711" t="s">
        <v>1228</v>
      </c>
      <c r="RM29" s="711"/>
      <c r="RN29" s="1392"/>
      <c r="RO29" s="1391" t="s">
        <v>1662</v>
      </c>
      <c r="RP29" s="711" t="s">
        <v>1228</v>
      </c>
      <c r="RQ29" s="711"/>
      <c r="RR29" s="1392"/>
      <c r="RS29" s="1391" t="s">
        <v>1662</v>
      </c>
      <c r="RT29" s="711" t="s">
        <v>1229</v>
      </c>
      <c r="RU29" s="711"/>
      <c r="RV29" s="1392"/>
      <c r="RW29" s="1391" t="s">
        <v>1662</v>
      </c>
      <c r="RX29" s="711" t="s">
        <v>1586</v>
      </c>
      <c r="RY29" s="711"/>
      <c r="RZ29" s="1392"/>
      <c r="SA29" s="1391" t="s">
        <v>1662</v>
      </c>
      <c r="SB29" s="711" t="s">
        <v>1588</v>
      </c>
      <c r="SC29" s="711"/>
      <c r="SD29" s="1392"/>
      <c r="SE29" s="1391" t="s">
        <v>1662</v>
      </c>
      <c r="SF29" s="711" t="s">
        <v>1590</v>
      </c>
      <c r="SG29" s="711"/>
      <c r="SH29" s="1392"/>
      <c r="SI29" s="1391" t="s">
        <v>1662</v>
      </c>
      <c r="SJ29" s="711" t="s">
        <v>1230</v>
      </c>
      <c r="SK29" s="711"/>
      <c r="SL29" s="1392"/>
      <c r="SM29" s="1391" t="s">
        <v>1662</v>
      </c>
      <c r="SN29" s="711" t="s">
        <v>1148</v>
      </c>
      <c r="SO29" s="711"/>
      <c r="SP29" s="1392"/>
      <c r="SQ29" s="1391" t="s">
        <v>1662</v>
      </c>
      <c r="SR29" s="711" t="s">
        <v>1148</v>
      </c>
      <c r="SS29" s="711"/>
      <c r="ST29" s="1392"/>
      <c r="SU29" s="1391" t="s">
        <v>1662</v>
      </c>
      <c r="SV29" s="711" t="s">
        <v>1148</v>
      </c>
      <c r="SW29" s="711"/>
      <c r="SX29" s="1392"/>
      <c r="SY29" s="1391" t="s">
        <v>1662</v>
      </c>
      <c r="SZ29" s="711" t="s">
        <v>1149</v>
      </c>
      <c r="TA29" s="711"/>
      <c r="TB29" s="1392"/>
      <c r="TC29" s="1391" t="s">
        <v>1662</v>
      </c>
      <c r="TD29" s="711" t="s">
        <v>1231</v>
      </c>
      <c r="TE29" s="711"/>
      <c r="TF29" s="1392"/>
      <c r="TG29" s="1391" t="s">
        <v>1662</v>
      </c>
      <c r="TH29" s="711" t="s">
        <v>1231</v>
      </c>
      <c r="TI29" s="711"/>
      <c r="TJ29" s="1392"/>
      <c r="TK29" s="1391" t="s">
        <v>1662</v>
      </c>
      <c r="TL29" s="711" t="s">
        <v>1231</v>
      </c>
      <c r="TM29" s="711"/>
      <c r="TN29" s="1392"/>
      <c r="TO29" s="1391" t="s">
        <v>1662</v>
      </c>
      <c r="TP29" s="711" t="s">
        <v>1231</v>
      </c>
      <c r="TQ29" s="711"/>
      <c r="TR29" s="1392"/>
      <c r="TS29" s="1391" t="s">
        <v>1662</v>
      </c>
      <c r="TT29" s="711" t="s">
        <v>1231</v>
      </c>
      <c r="TU29" s="711"/>
      <c r="TV29" s="1392"/>
      <c r="TW29" s="1391" t="s">
        <v>1662</v>
      </c>
      <c r="TX29" s="711" t="s">
        <v>1232</v>
      </c>
      <c r="TY29" s="711"/>
      <c r="TZ29" s="1392"/>
      <c r="UA29" s="1391" t="s">
        <v>1662</v>
      </c>
      <c r="UB29" s="711" t="s">
        <v>1150</v>
      </c>
      <c r="UC29" s="711"/>
      <c r="UD29" s="1392"/>
      <c r="UE29" s="1391" t="s">
        <v>1662</v>
      </c>
      <c r="UF29" s="711" t="s">
        <v>1233</v>
      </c>
      <c r="UG29" s="711"/>
      <c r="UH29" s="1392"/>
      <c r="UI29" s="1391" t="s">
        <v>1662</v>
      </c>
      <c r="UJ29" s="711" t="s">
        <v>1233</v>
      </c>
      <c r="UK29" s="711"/>
      <c r="UL29" s="1392"/>
      <c r="UM29" s="1391" t="s">
        <v>1662</v>
      </c>
      <c r="UN29" s="711" t="s">
        <v>1233</v>
      </c>
      <c r="UO29" s="711"/>
      <c r="UP29" s="1392"/>
      <c r="UQ29" s="1391" t="s">
        <v>1662</v>
      </c>
      <c r="UR29" s="711" t="s">
        <v>1233</v>
      </c>
      <c r="US29" s="711"/>
      <c r="UT29" s="1392"/>
      <c r="UU29" s="1391" t="s">
        <v>1662</v>
      </c>
      <c r="UV29" s="711" t="s">
        <v>1234</v>
      </c>
      <c r="UW29" s="711"/>
      <c r="UX29" s="1392"/>
      <c r="UY29" s="1391" t="s">
        <v>1662</v>
      </c>
      <c r="UZ29" s="1459" t="s">
        <v>1234</v>
      </c>
      <c r="VA29" s="711"/>
      <c r="VB29" s="1392"/>
      <c r="VC29" s="1391" t="s">
        <v>1662</v>
      </c>
      <c r="VD29" s="711" t="s">
        <v>1151</v>
      </c>
      <c r="VE29" s="711"/>
      <c r="VF29" s="1392"/>
      <c r="VG29" s="1391" t="s">
        <v>1662</v>
      </c>
      <c r="VH29" s="711" t="s">
        <v>1151</v>
      </c>
      <c r="VI29" s="711"/>
      <c r="VJ29" s="1392"/>
      <c r="VK29" s="1391" t="s">
        <v>1662</v>
      </c>
      <c r="VL29" s="711" t="s">
        <v>1151</v>
      </c>
      <c r="VM29" s="711"/>
      <c r="VN29" s="1392"/>
      <c r="VO29" s="1391" t="s">
        <v>1662</v>
      </c>
      <c r="VP29" s="711" t="s">
        <v>1398</v>
      </c>
      <c r="VQ29" s="711"/>
      <c r="VR29" s="1392"/>
      <c r="VS29" s="1391" t="s">
        <v>1662</v>
      </c>
      <c r="VT29" s="711" t="s">
        <v>1398</v>
      </c>
      <c r="VU29" s="711"/>
      <c r="VV29" s="1392"/>
      <c r="VW29" s="1391" t="s">
        <v>1662</v>
      </c>
      <c r="VX29" s="711" t="s">
        <v>1235</v>
      </c>
      <c r="VY29" s="711"/>
      <c r="VZ29" s="1392"/>
      <c r="WA29" s="1391" t="s">
        <v>1662</v>
      </c>
      <c r="WB29" s="711" t="s">
        <v>1594</v>
      </c>
      <c r="WC29" s="711"/>
      <c r="WD29" s="1392"/>
      <c r="WE29" s="1391" t="s">
        <v>1662</v>
      </c>
      <c r="WF29" s="711" t="s">
        <v>1152</v>
      </c>
      <c r="WG29" s="711"/>
      <c r="WH29" s="1392"/>
      <c r="WI29" s="1391" t="s">
        <v>1662</v>
      </c>
      <c r="WJ29" s="711" t="s">
        <v>1595</v>
      </c>
      <c r="WK29" s="711"/>
      <c r="WL29" s="1392"/>
      <c r="WM29" s="1391" t="s">
        <v>1662</v>
      </c>
      <c r="WN29" s="711" t="s">
        <v>1595</v>
      </c>
      <c r="WO29" s="711"/>
      <c r="WP29" s="1392"/>
      <c r="WQ29" s="1391" t="s">
        <v>1662</v>
      </c>
      <c r="WR29" s="711" t="s">
        <v>1596</v>
      </c>
      <c r="WS29" s="711"/>
      <c r="WT29" s="1392"/>
      <c r="WU29" s="1391" t="s">
        <v>1662</v>
      </c>
      <c r="WV29" s="1459" t="s">
        <v>1596</v>
      </c>
      <c r="WW29" s="711"/>
      <c r="WX29" s="1392"/>
      <c r="WY29" s="1391" t="s">
        <v>1662</v>
      </c>
      <c r="WZ29" s="1459" t="s">
        <v>1596</v>
      </c>
      <c r="XA29" s="711"/>
      <c r="XB29" s="1392"/>
      <c r="XC29" s="1391" t="s">
        <v>1662</v>
      </c>
      <c r="XD29" s="711" t="s">
        <v>1597</v>
      </c>
      <c r="XE29" s="711"/>
      <c r="XF29" s="1392"/>
      <c r="XG29" s="1391" t="s">
        <v>1662</v>
      </c>
      <c r="XH29" s="711" t="s">
        <v>1524</v>
      </c>
      <c r="XI29" s="711"/>
      <c r="XJ29" s="1392"/>
      <c r="XK29" s="1391" t="s">
        <v>1662</v>
      </c>
      <c r="XL29" s="711" t="s">
        <v>1524</v>
      </c>
      <c r="XM29" s="711"/>
      <c r="XN29" s="1392"/>
      <c r="XO29" s="1391" t="s">
        <v>1662</v>
      </c>
      <c r="XP29" s="711" t="s">
        <v>1524</v>
      </c>
      <c r="XQ29" s="711"/>
      <c r="XR29" s="1392"/>
      <c r="XS29" s="1391" t="s">
        <v>1662</v>
      </c>
      <c r="XT29" s="711" t="s">
        <v>1675</v>
      </c>
      <c r="XU29" s="711"/>
      <c r="XV29" s="1392"/>
      <c r="XW29" s="1391" t="s">
        <v>1662</v>
      </c>
      <c r="XX29" s="1459" t="s">
        <v>1675</v>
      </c>
      <c r="XY29" s="711"/>
      <c r="XZ29" s="1392"/>
      <c r="YA29" s="1391" t="s">
        <v>1662</v>
      </c>
      <c r="YB29" s="1459" t="s">
        <v>1681</v>
      </c>
      <c r="YC29" s="711"/>
      <c r="YD29" s="1392"/>
      <c r="YE29" s="1391" t="s">
        <v>1662</v>
      </c>
      <c r="YF29" s="1459" t="s">
        <v>1681</v>
      </c>
      <c r="YG29" s="711"/>
      <c r="YH29" s="1392"/>
      <c r="YI29" s="1391" t="s">
        <v>1662</v>
      </c>
      <c r="YJ29" s="1459" t="s">
        <v>1681</v>
      </c>
      <c r="YK29" s="711"/>
      <c r="YL29" s="1392"/>
      <c r="YM29" s="1391" t="s">
        <v>1662</v>
      </c>
      <c r="YN29" s="711" t="s">
        <v>1676</v>
      </c>
      <c r="YO29" s="711"/>
      <c r="YP29" s="1392"/>
      <c r="YQ29" s="1391" t="s">
        <v>1662</v>
      </c>
      <c r="YR29" s="1459" t="s">
        <v>1711</v>
      </c>
      <c r="YS29" s="711"/>
      <c r="YT29" s="1392"/>
      <c r="YU29" s="1391" t="s">
        <v>1662</v>
      </c>
      <c r="YV29" s="1459" t="s">
        <v>1686</v>
      </c>
      <c r="YW29" s="711"/>
      <c r="YX29" s="1392"/>
      <c r="YY29" s="1391" t="s">
        <v>1662</v>
      </c>
      <c r="YZ29" s="1459" t="s">
        <v>1687</v>
      </c>
      <c r="ZA29" s="711"/>
      <c r="ZB29" s="1392"/>
      <c r="ZC29" s="1394" t="s">
        <v>202</v>
      </c>
      <c r="ZD29" s="710" t="s">
        <v>205</v>
      </c>
      <c r="ZE29" s="1393"/>
    </row>
    <row r="30" spans="1:681">
      <c r="A30" s="890">
        <v>12</v>
      </c>
      <c r="B30" s="890" t="s">
        <v>57</v>
      </c>
      <c r="C30" s="890"/>
      <c r="D30" s="1013">
        <v>12</v>
      </c>
      <c r="E30" s="714" t="s">
        <v>57</v>
      </c>
      <c r="F30" s="711"/>
      <c r="G30" s="1391">
        <v>40</v>
      </c>
      <c r="H30" s="1013" t="s">
        <v>226</v>
      </c>
      <c r="I30" s="711"/>
      <c r="J30" s="1395"/>
      <c r="K30" s="1391">
        <f>G30</f>
        <v>40</v>
      </c>
      <c r="L30" s="712" t="s">
        <v>226</v>
      </c>
      <c r="M30" s="711"/>
      <c r="N30" s="1395"/>
      <c r="O30" s="1391">
        <f>K30</f>
        <v>40</v>
      </c>
      <c r="P30" s="712" t="s">
        <v>709</v>
      </c>
      <c r="Q30" s="712"/>
      <c r="R30" s="1395"/>
      <c r="S30" s="1391">
        <f>O30</f>
        <v>40</v>
      </c>
      <c r="T30" s="712" t="s">
        <v>709</v>
      </c>
      <c r="U30" s="712"/>
      <c r="V30" s="1395"/>
      <c r="W30" s="1391">
        <f>O30</f>
        <v>40</v>
      </c>
      <c r="X30" s="712" t="s">
        <v>227</v>
      </c>
      <c r="Y30" s="711"/>
      <c r="Z30" s="1392"/>
      <c r="AA30" s="1391">
        <f>S30</f>
        <v>40</v>
      </c>
      <c r="AB30" s="712" t="s">
        <v>227</v>
      </c>
      <c r="AC30" s="711"/>
      <c r="AD30" s="1392"/>
      <c r="AE30" s="1391">
        <f>W30</f>
        <v>40</v>
      </c>
      <c r="AF30" s="712" t="s">
        <v>793</v>
      </c>
      <c r="AG30" s="711"/>
      <c r="AH30" s="1392"/>
      <c r="AI30" s="1391">
        <f>AE30</f>
        <v>40</v>
      </c>
      <c r="AJ30" s="712" t="s">
        <v>793</v>
      </c>
      <c r="AK30" s="711"/>
      <c r="AL30" s="1392"/>
      <c r="AM30" s="1391">
        <f>AI30</f>
        <v>40</v>
      </c>
      <c r="AN30" s="712" t="s">
        <v>793</v>
      </c>
      <c r="AO30" s="711"/>
      <c r="AP30" s="1392"/>
      <c r="AQ30" s="1391">
        <f>AM30</f>
        <v>40</v>
      </c>
      <c r="AR30" s="712" t="s">
        <v>793</v>
      </c>
      <c r="AS30" s="711"/>
      <c r="AT30" s="1392"/>
      <c r="AU30" s="1391">
        <f>AM30</f>
        <v>40</v>
      </c>
      <c r="AV30" s="712" t="s">
        <v>734</v>
      </c>
      <c r="AW30" s="711"/>
      <c r="AX30" s="1392"/>
      <c r="AY30" s="1391">
        <f>AU30</f>
        <v>40</v>
      </c>
      <c r="AZ30" s="712" t="s">
        <v>734</v>
      </c>
      <c r="BA30" s="711"/>
      <c r="BB30" s="1392"/>
      <c r="BC30" s="1391">
        <f>AY30</f>
        <v>40</v>
      </c>
      <c r="BD30" s="712" t="s">
        <v>734</v>
      </c>
      <c r="BE30" s="711"/>
      <c r="BF30" s="1392"/>
      <c r="BG30" s="1391">
        <f>BC30</f>
        <v>40</v>
      </c>
      <c r="BH30" s="712" t="s">
        <v>734</v>
      </c>
      <c r="BI30" s="711"/>
      <c r="BJ30" s="1392"/>
      <c r="BK30" s="1391">
        <f>BG30</f>
        <v>40</v>
      </c>
      <c r="BL30" s="712" t="s">
        <v>734</v>
      </c>
      <c r="BM30" s="711"/>
      <c r="BN30" s="1392"/>
      <c r="BO30" s="1391">
        <f>BK30</f>
        <v>40</v>
      </c>
      <c r="BP30" s="712" t="s">
        <v>734</v>
      </c>
      <c r="BQ30" s="711"/>
      <c r="BR30" s="1392"/>
      <c r="BS30" s="1391">
        <f>BO30</f>
        <v>40</v>
      </c>
      <c r="BT30" s="712" t="s">
        <v>734</v>
      </c>
      <c r="BU30" s="711"/>
      <c r="BV30" s="1392"/>
      <c r="BW30" s="1391">
        <f>BS30</f>
        <v>40</v>
      </c>
      <c r="BX30" s="712" t="s">
        <v>734</v>
      </c>
      <c r="BY30" s="711"/>
      <c r="BZ30" s="1392"/>
      <c r="CA30" s="1391">
        <f>BW30</f>
        <v>40</v>
      </c>
      <c r="CB30" s="1014" t="s">
        <v>828</v>
      </c>
      <c r="CC30" s="711"/>
      <c r="CD30" s="1392"/>
      <c r="CE30" s="1391">
        <f>CA30</f>
        <v>40</v>
      </c>
      <c r="CF30" s="1014" t="s">
        <v>828</v>
      </c>
      <c r="CG30" s="711"/>
      <c r="CH30" s="1392"/>
      <c r="CI30" s="1391">
        <f>CA30</f>
        <v>40</v>
      </c>
      <c r="CJ30" s="712" t="s">
        <v>831</v>
      </c>
      <c r="CK30" s="711"/>
      <c r="CL30" s="1392"/>
      <c r="CM30" s="1391">
        <f>CI30</f>
        <v>40</v>
      </c>
      <c r="CN30" s="712" t="s">
        <v>710</v>
      </c>
      <c r="CO30" s="711"/>
      <c r="CP30" s="1392"/>
      <c r="CQ30" s="1391">
        <f>CM30</f>
        <v>40</v>
      </c>
      <c r="CR30" s="712" t="s">
        <v>710</v>
      </c>
      <c r="CS30" s="711"/>
      <c r="CT30" s="1392"/>
      <c r="CU30" s="1391">
        <f>CQ30</f>
        <v>40</v>
      </c>
      <c r="CV30" s="712" t="s">
        <v>710</v>
      </c>
      <c r="CW30" s="711"/>
      <c r="CX30" s="1392"/>
      <c r="CY30" s="1391">
        <f>CU30</f>
        <v>40</v>
      </c>
      <c r="CZ30" s="712" t="s">
        <v>710</v>
      </c>
      <c r="DA30" s="711"/>
      <c r="DB30" s="1392"/>
      <c r="DC30" s="1391">
        <f>CU30</f>
        <v>40</v>
      </c>
      <c r="DD30" s="712" t="s">
        <v>711</v>
      </c>
      <c r="DE30" s="711"/>
      <c r="DF30" s="1392"/>
      <c r="DG30" s="1391">
        <f>DC30</f>
        <v>40</v>
      </c>
      <c r="DH30" s="712" t="s">
        <v>712</v>
      </c>
      <c r="DI30" s="711"/>
      <c r="DJ30" s="1396"/>
      <c r="DK30" s="1391">
        <f>DG30</f>
        <v>40</v>
      </c>
      <c r="DL30" s="712" t="s">
        <v>713</v>
      </c>
      <c r="DM30" s="711"/>
      <c r="DN30" s="1396"/>
      <c r="DO30" s="1391">
        <f>DK30</f>
        <v>40</v>
      </c>
      <c r="DP30" s="712" t="s">
        <v>800</v>
      </c>
      <c r="DQ30" s="711"/>
      <c r="DR30" s="1392"/>
      <c r="DS30" s="1391">
        <f>DO30</f>
        <v>40</v>
      </c>
      <c r="DT30" s="712" t="s">
        <v>800</v>
      </c>
      <c r="DU30" s="711"/>
      <c r="DV30" s="1392"/>
      <c r="DW30" s="1391">
        <f>DS30</f>
        <v>40</v>
      </c>
      <c r="DX30" s="712" t="s">
        <v>801</v>
      </c>
      <c r="DY30" s="711"/>
      <c r="DZ30" s="1392"/>
      <c r="EA30" s="1391">
        <f>DW30</f>
        <v>40</v>
      </c>
      <c r="EB30" s="712" t="s">
        <v>714</v>
      </c>
      <c r="EC30" s="712"/>
      <c r="ED30" s="1392"/>
      <c r="EE30" s="1391">
        <f>EA30</f>
        <v>40</v>
      </c>
      <c r="EF30" s="712" t="s">
        <v>715</v>
      </c>
      <c r="EG30" s="711"/>
      <c r="EH30" s="1392"/>
      <c r="EI30" s="1391">
        <f>EE30</f>
        <v>40</v>
      </c>
      <c r="EJ30" s="712" t="s">
        <v>716</v>
      </c>
      <c r="EK30" s="711"/>
      <c r="EL30" s="1392"/>
      <c r="EM30" s="1391">
        <f>EI30</f>
        <v>40</v>
      </c>
      <c r="EN30" s="712" t="s">
        <v>816</v>
      </c>
      <c r="EO30" s="711"/>
      <c r="EP30" s="1392"/>
      <c r="EQ30" s="1391">
        <f>EM30</f>
        <v>40</v>
      </c>
      <c r="ER30" s="712" t="s">
        <v>717</v>
      </c>
      <c r="ES30" s="711"/>
      <c r="ET30" s="1392"/>
      <c r="EU30" s="1391">
        <f>EQ30</f>
        <v>40</v>
      </c>
      <c r="EV30" s="712" t="s">
        <v>718</v>
      </c>
      <c r="EW30" s="711"/>
      <c r="EX30" s="1392"/>
      <c r="EY30" s="1391">
        <f>EU30</f>
        <v>40</v>
      </c>
      <c r="EZ30" s="712" t="s">
        <v>718</v>
      </c>
      <c r="FA30" s="711"/>
      <c r="FB30" s="1392"/>
      <c r="FC30" s="1391">
        <f>EY30</f>
        <v>40</v>
      </c>
      <c r="FD30" s="712" t="s">
        <v>718</v>
      </c>
      <c r="FE30" s="711"/>
      <c r="FF30" s="1392"/>
      <c r="FG30" s="1391">
        <f>FC30</f>
        <v>40</v>
      </c>
      <c r="FH30" s="712" t="s">
        <v>719</v>
      </c>
      <c r="FI30" s="711"/>
      <c r="FJ30" s="1392"/>
      <c r="FK30" s="1391">
        <f>FG30</f>
        <v>40</v>
      </c>
      <c r="FL30" s="712" t="s">
        <v>719</v>
      </c>
      <c r="FM30" s="711"/>
      <c r="FN30" s="1392"/>
      <c r="FO30" s="1391">
        <f>FK30</f>
        <v>40</v>
      </c>
      <c r="FP30" s="712" t="s">
        <v>720</v>
      </c>
      <c r="FQ30" s="711"/>
      <c r="FR30" s="1392"/>
      <c r="FS30" s="1391">
        <f>FO30</f>
        <v>40</v>
      </c>
      <c r="FT30" s="712" t="s">
        <v>720</v>
      </c>
      <c r="FU30" s="711"/>
      <c r="FV30" s="1392"/>
      <c r="FW30" s="1391">
        <f>FS30</f>
        <v>40</v>
      </c>
      <c r="FX30" s="712" t="s">
        <v>721</v>
      </c>
      <c r="FY30" s="711"/>
      <c r="FZ30" s="1392"/>
      <c r="GA30" s="1391">
        <f>FW30</f>
        <v>40</v>
      </c>
      <c r="GB30" s="712" t="s">
        <v>895</v>
      </c>
      <c r="GC30" s="711"/>
      <c r="GD30" s="1392"/>
      <c r="GE30" s="1391">
        <f>GA30</f>
        <v>40</v>
      </c>
      <c r="GF30" s="712" t="s">
        <v>735</v>
      </c>
      <c r="GG30" s="711"/>
      <c r="GH30" s="1392"/>
      <c r="GI30" s="1391">
        <f>GE30</f>
        <v>40</v>
      </c>
      <c r="GJ30" s="712" t="s">
        <v>722</v>
      </c>
      <c r="GK30" s="711"/>
      <c r="GL30" s="1392"/>
      <c r="GM30" s="1391">
        <f>GI30</f>
        <v>40</v>
      </c>
      <c r="GN30" s="712" t="s">
        <v>723</v>
      </c>
      <c r="GO30" s="711"/>
      <c r="GP30" s="1392"/>
      <c r="GQ30" s="1391">
        <f>GM30</f>
        <v>40</v>
      </c>
      <c r="GR30" s="1013" t="s">
        <v>798</v>
      </c>
      <c r="GS30" s="711"/>
      <c r="GT30" s="1395"/>
      <c r="GU30" s="1391">
        <f>GQ30</f>
        <v>40</v>
      </c>
      <c r="GV30" s="709" t="s">
        <v>798</v>
      </c>
      <c r="GW30" s="1139"/>
      <c r="GX30" s="1395"/>
      <c r="GY30" s="1391">
        <f>GQ30</f>
        <v>40</v>
      </c>
      <c r="GZ30" s="1685" t="s">
        <v>1399</v>
      </c>
      <c r="HA30" s="1139"/>
      <c r="HB30" s="1392"/>
      <c r="HC30" s="1391">
        <f>GY30</f>
        <v>40</v>
      </c>
      <c r="HD30" s="712" t="s">
        <v>742</v>
      </c>
      <c r="HE30" s="711"/>
      <c r="HF30" s="1392"/>
      <c r="HG30" s="1391">
        <f>HC30</f>
        <v>40</v>
      </c>
      <c r="HH30" s="712" t="s">
        <v>573</v>
      </c>
      <c r="HI30" s="711"/>
      <c r="HJ30" s="1392"/>
      <c r="HK30" s="1391">
        <f>HG30</f>
        <v>40</v>
      </c>
      <c r="HL30" s="712" t="s">
        <v>738</v>
      </c>
      <c r="HM30" s="711"/>
      <c r="HN30" s="1392"/>
      <c r="HO30" s="1391">
        <f>HK30</f>
        <v>40</v>
      </c>
      <c r="HP30" s="712" t="s">
        <v>739</v>
      </c>
      <c r="HQ30" s="711"/>
      <c r="HR30" s="1392"/>
      <c r="HS30" s="1391">
        <f>HO30</f>
        <v>40</v>
      </c>
      <c r="HT30" s="712" t="s">
        <v>817</v>
      </c>
      <c r="HU30" s="711"/>
      <c r="HV30" s="1392"/>
      <c r="HW30" s="1391">
        <f>HS30</f>
        <v>40</v>
      </c>
      <c r="HX30" s="712" t="s">
        <v>896</v>
      </c>
      <c r="HY30" s="711"/>
      <c r="HZ30" s="1392"/>
      <c r="IA30" s="1391">
        <f>HW30</f>
        <v>40</v>
      </c>
      <c r="IB30" s="712" t="s">
        <v>896</v>
      </c>
      <c r="IC30" s="711"/>
      <c r="ID30" s="1392"/>
      <c r="IE30" s="1391">
        <f>IA30</f>
        <v>40</v>
      </c>
      <c r="IF30" s="712" t="s">
        <v>864</v>
      </c>
      <c r="IG30" s="711"/>
      <c r="IH30" s="1392"/>
      <c r="II30" s="1391">
        <f>IE30</f>
        <v>40</v>
      </c>
      <c r="IJ30" s="712" t="s">
        <v>864</v>
      </c>
      <c r="IK30" s="711"/>
      <c r="IL30" s="1392"/>
      <c r="IM30" s="1391">
        <f>II30</f>
        <v>40</v>
      </c>
      <c r="IN30" s="712" t="s">
        <v>864</v>
      </c>
      <c r="IO30" s="711"/>
      <c r="IP30" s="711"/>
      <c r="IQ30" s="1391">
        <f>IM30</f>
        <v>40</v>
      </c>
      <c r="IR30" s="712" t="s">
        <v>864</v>
      </c>
      <c r="IS30" s="711"/>
      <c r="IT30" s="1392"/>
      <c r="IU30" s="1391">
        <f>IE30</f>
        <v>40</v>
      </c>
      <c r="IV30" s="712" t="s">
        <v>897</v>
      </c>
      <c r="IW30" s="711"/>
      <c r="IX30" s="1392"/>
      <c r="IY30" s="1391">
        <f>IU30</f>
        <v>40</v>
      </c>
      <c r="IZ30" s="712" t="s">
        <v>898</v>
      </c>
      <c r="JA30" s="711"/>
      <c r="JB30" s="1392"/>
      <c r="JC30" s="1391">
        <f>IY30</f>
        <v>40</v>
      </c>
      <c r="JD30" s="712" t="s">
        <v>865</v>
      </c>
      <c r="JE30" s="711"/>
      <c r="JF30" s="1392"/>
      <c r="JG30" s="1391">
        <f>JC30</f>
        <v>40</v>
      </c>
      <c r="JH30" s="712" t="s">
        <v>899</v>
      </c>
      <c r="JI30" s="711"/>
      <c r="JJ30" s="1392"/>
      <c r="JK30" s="1391">
        <f>JG30</f>
        <v>40</v>
      </c>
      <c r="JL30" s="712" t="s">
        <v>899</v>
      </c>
      <c r="JM30" s="711"/>
      <c r="JN30" s="1392"/>
      <c r="JO30" s="1391">
        <f>JK30</f>
        <v>40</v>
      </c>
      <c r="JP30" s="712" t="s">
        <v>866</v>
      </c>
      <c r="JQ30" s="711"/>
      <c r="JR30" s="1392"/>
      <c r="JS30" s="1391">
        <f>JO30</f>
        <v>40</v>
      </c>
      <c r="JT30" s="712" t="s">
        <v>867</v>
      </c>
      <c r="JU30" s="711"/>
      <c r="JV30" s="1392"/>
      <c r="JW30" s="1391">
        <f>JS30</f>
        <v>40</v>
      </c>
      <c r="JX30" s="712" t="s">
        <v>868</v>
      </c>
      <c r="JY30" s="711"/>
      <c r="JZ30" s="1392"/>
      <c r="KA30" s="1391">
        <f>JW30</f>
        <v>40</v>
      </c>
      <c r="KB30" s="712" t="s">
        <v>868</v>
      </c>
      <c r="KC30" s="711"/>
      <c r="KD30" s="1392"/>
      <c r="KE30" s="1391">
        <f>KA30</f>
        <v>40</v>
      </c>
      <c r="KF30" s="712" t="s">
        <v>900</v>
      </c>
      <c r="KG30" s="711"/>
      <c r="KH30" s="1392"/>
      <c r="KI30" s="1391">
        <f>KE30</f>
        <v>40</v>
      </c>
      <c r="KJ30" s="712" t="s">
        <v>900</v>
      </c>
      <c r="KK30" s="711"/>
      <c r="KL30" s="1392"/>
      <c r="KM30" s="1391">
        <f>KI30</f>
        <v>40</v>
      </c>
      <c r="KN30" s="1013"/>
      <c r="KO30" s="711" t="s">
        <v>901</v>
      </c>
      <c r="KP30" s="1392"/>
      <c r="KQ30" s="1391">
        <f>KM30</f>
        <v>40</v>
      </c>
      <c r="KR30" s="712" t="s">
        <v>982</v>
      </c>
      <c r="KS30" s="711"/>
      <c r="KT30" s="1392"/>
      <c r="KU30" s="1391">
        <f>KQ30</f>
        <v>40</v>
      </c>
      <c r="KV30" s="712" t="s">
        <v>1021</v>
      </c>
      <c r="KW30" s="711"/>
      <c r="KX30" s="1392"/>
      <c r="KY30" s="1391">
        <f>KU30</f>
        <v>40</v>
      </c>
      <c r="KZ30" s="1013" t="s">
        <v>1024</v>
      </c>
      <c r="LA30" s="1013"/>
      <c r="LB30" s="1392"/>
      <c r="LC30" s="1391">
        <f>KY30</f>
        <v>40</v>
      </c>
      <c r="LD30" s="1013" t="s">
        <v>1024</v>
      </c>
      <c r="LE30" s="1013"/>
      <c r="LF30" s="1392"/>
      <c r="LG30" s="1391">
        <f>KM30</f>
        <v>40</v>
      </c>
      <c r="LH30" s="1013" t="s">
        <v>902</v>
      </c>
      <c r="LI30" s="1013"/>
      <c r="LJ30" s="1393"/>
      <c r="LK30" s="1391">
        <f>KQ30</f>
        <v>40</v>
      </c>
      <c r="LL30" s="1013" t="s">
        <v>902</v>
      </c>
      <c r="LM30" s="1013"/>
      <c r="LN30" s="1393"/>
      <c r="LO30" s="1391">
        <f>LG30</f>
        <v>40</v>
      </c>
      <c r="LP30" s="1013" t="s">
        <v>903</v>
      </c>
      <c r="LQ30" s="1013"/>
      <c r="LR30" s="1392"/>
      <c r="LS30" s="1391">
        <f>LO30</f>
        <v>40</v>
      </c>
      <c r="LT30" s="1013" t="s">
        <v>988</v>
      </c>
      <c r="LU30" s="1013"/>
      <c r="LV30" s="1393"/>
      <c r="LW30" s="1391">
        <f>LO30</f>
        <v>40</v>
      </c>
      <c r="LX30" s="1013" t="s">
        <v>904</v>
      </c>
      <c r="LY30" s="1013"/>
      <c r="LZ30" s="1393"/>
      <c r="MA30" s="1391">
        <f>LW30</f>
        <v>40</v>
      </c>
      <c r="MB30" s="1013" t="s">
        <v>904</v>
      </c>
      <c r="MC30" s="1013"/>
      <c r="MD30" s="1393"/>
      <c r="ME30" s="1391">
        <f>MA30</f>
        <v>40</v>
      </c>
      <c r="MF30" s="1013" t="s">
        <v>904</v>
      </c>
      <c r="MG30" s="1013"/>
      <c r="MH30" s="1393"/>
      <c r="MI30" s="1391">
        <f>ME30</f>
        <v>40</v>
      </c>
      <c r="MJ30" s="1013" t="s">
        <v>904</v>
      </c>
      <c r="MK30" s="1013"/>
      <c r="ML30" s="1393"/>
      <c r="MM30" s="1391">
        <f>MI30</f>
        <v>40</v>
      </c>
      <c r="MN30" s="1013" t="s">
        <v>904</v>
      </c>
      <c r="MO30" s="1013"/>
      <c r="MP30" s="1393"/>
      <c r="MQ30" s="1391">
        <f>MM30</f>
        <v>40</v>
      </c>
      <c r="MR30" s="1013" t="s">
        <v>904</v>
      </c>
      <c r="MS30" s="1013"/>
      <c r="MT30" s="1393"/>
      <c r="MU30" s="1391">
        <f>MI30</f>
        <v>40</v>
      </c>
      <c r="MV30" s="1013" t="s">
        <v>1007</v>
      </c>
      <c r="MW30" s="1013"/>
      <c r="MX30" s="1393"/>
      <c r="MY30" s="1391">
        <f>LW30</f>
        <v>40</v>
      </c>
      <c r="MZ30" s="1013" t="s">
        <v>905</v>
      </c>
      <c r="NA30" s="1013"/>
      <c r="NB30" s="1393"/>
      <c r="NC30" s="1391">
        <f>LW30</f>
        <v>40</v>
      </c>
      <c r="ND30" s="1013" t="s">
        <v>905</v>
      </c>
      <c r="NE30" s="1013"/>
      <c r="NF30" s="1393"/>
      <c r="NG30" s="1391">
        <f>MA30</f>
        <v>40</v>
      </c>
      <c r="NH30" s="1013" t="s">
        <v>905</v>
      </c>
      <c r="NI30" s="1013"/>
      <c r="NJ30" s="1393"/>
      <c r="NK30" s="1391">
        <f>ME30</f>
        <v>40</v>
      </c>
      <c r="NL30" s="1013" t="s">
        <v>905</v>
      </c>
      <c r="NM30" s="1013"/>
      <c r="NN30" s="1393"/>
      <c r="NO30" s="1391">
        <f>MI30</f>
        <v>40</v>
      </c>
      <c r="NP30" s="1013" t="s">
        <v>905</v>
      </c>
      <c r="NQ30" s="1013"/>
      <c r="NR30" s="1393"/>
      <c r="NS30" s="1391">
        <f>ME30</f>
        <v>40</v>
      </c>
      <c r="NT30" s="1013" t="s">
        <v>1153</v>
      </c>
      <c r="NU30" s="1013"/>
      <c r="NV30" s="1393"/>
      <c r="NW30" s="1391">
        <f>LW30</f>
        <v>40</v>
      </c>
      <c r="NX30" s="1013" t="s">
        <v>1000</v>
      </c>
      <c r="NY30" s="1013"/>
      <c r="NZ30" s="1393"/>
      <c r="OA30" s="1391">
        <f>MA30</f>
        <v>40</v>
      </c>
      <c r="OB30" s="1013" t="s">
        <v>1000</v>
      </c>
      <c r="OC30" s="1013"/>
      <c r="OD30" s="1393"/>
      <c r="OE30" s="1391">
        <f>ME30</f>
        <v>40</v>
      </c>
      <c r="OF30" s="1013" t="s">
        <v>1000</v>
      </c>
      <c r="OG30" s="1013"/>
      <c r="OH30" s="1393"/>
      <c r="OI30" s="1391">
        <f>MI30</f>
        <v>40</v>
      </c>
      <c r="OJ30" s="1013" t="s">
        <v>1000</v>
      </c>
      <c r="OK30" s="1013"/>
      <c r="OL30" s="1393"/>
      <c r="OM30" s="1391">
        <f>MI30</f>
        <v>40</v>
      </c>
      <c r="ON30" s="1013" t="s">
        <v>1154</v>
      </c>
      <c r="OO30" s="1013"/>
      <c r="OP30" s="1393"/>
      <c r="OQ30" s="1391">
        <f>MM30</f>
        <v>40</v>
      </c>
      <c r="OR30" s="1013" t="s">
        <v>1154</v>
      </c>
      <c r="OS30" s="1013"/>
      <c r="OT30" s="1393"/>
      <c r="OU30" s="1391">
        <f>MM30</f>
        <v>40</v>
      </c>
      <c r="OV30" s="1013" t="s">
        <v>1155</v>
      </c>
      <c r="OW30" s="1013"/>
      <c r="OX30" s="1393"/>
      <c r="OY30" s="1391">
        <f>MQ30</f>
        <v>40</v>
      </c>
      <c r="OZ30" s="1013" t="s">
        <v>1155</v>
      </c>
      <c r="PA30" s="1013"/>
      <c r="PB30" s="1393"/>
      <c r="PC30" s="1391">
        <f>MU30</f>
        <v>40</v>
      </c>
      <c r="PD30" s="1013" t="s">
        <v>1155</v>
      </c>
      <c r="PE30" s="1013"/>
      <c r="PF30" s="1393"/>
      <c r="PG30" s="1391">
        <f>MY30</f>
        <v>40</v>
      </c>
      <c r="PH30" s="1013" t="s">
        <v>1236</v>
      </c>
      <c r="PI30" s="1013"/>
      <c r="PJ30" s="1393"/>
      <c r="PK30" s="1391">
        <f>NC30</f>
        <v>40</v>
      </c>
      <c r="PL30" s="1013" t="s">
        <v>1237</v>
      </c>
      <c r="PM30" s="1013"/>
      <c r="PN30" s="1393"/>
      <c r="PO30" s="1391">
        <f>NG30</f>
        <v>40</v>
      </c>
      <c r="PP30" s="1013" t="s">
        <v>1237</v>
      </c>
      <c r="PQ30" s="1013"/>
      <c r="PR30" s="1393"/>
      <c r="PS30" s="1391">
        <f>MY30</f>
        <v>40</v>
      </c>
      <c r="PT30" s="1013" t="s">
        <v>1004</v>
      </c>
      <c r="PU30" s="1013"/>
      <c r="PV30" s="1393"/>
      <c r="PW30" s="1391">
        <f>NG30</f>
        <v>40</v>
      </c>
      <c r="PX30" s="1013" t="s">
        <v>1601</v>
      </c>
      <c r="PY30" s="1013"/>
      <c r="PZ30" s="1393"/>
      <c r="QA30" s="1391">
        <f>NK30</f>
        <v>40</v>
      </c>
      <c r="QB30" s="1013" t="s">
        <v>1601</v>
      </c>
      <c r="QC30" s="1013"/>
      <c r="QD30" s="1393"/>
      <c r="QE30" s="1391">
        <f>NO30</f>
        <v>40</v>
      </c>
      <c r="QF30" s="1013" t="s">
        <v>1601</v>
      </c>
      <c r="QG30" s="1013"/>
      <c r="QH30" s="1393"/>
      <c r="QI30" s="1391">
        <f>NS30</f>
        <v>40</v>
      </c>
      <c r="QJ30" s="1013" t="s">
        <v>1601</v>
      </c>
      <c r="QK30" s="1013"/>
      <c r="QL30" s="1393"/>
      <c r="QM30" s="1391">
        <f>NW30</f>
        <v>40</v>
      </c>
      <c r="QN30" s="1013" t="s">
        <v>1601</v>
      </c>
      <c r="QO30" s="1013"/>
      <c r="QP30" s="1393"/>
      <c r="QQ30" s="1391">
        <f>MY30</f>
        <v>40</v>
      </c>
      <c r="QR30" s="1013" t="s">
        <v>1238</v>
      </c>
      <c r="QS30" s="1013"/>
      <c r="QT30" s="1393"/>
      <c r="QU30" s="1391">
        <f>NC30</f>
        <v>40</v>
      </c>
      <c r="QV30" s="1013" t="s">
        <v>1238</v>
      </c>
      <c r="QW30" s="1013"/>
      <c r="QX30" s="1393"/>
      <c r="QY30" s="1391">
        <f>NG30</f>
        <v>40</v>
      </c>
      <c r="QZ30" s="1013" t="s">
        <v>1238</v>
      </c>
      <c r="RA30" s="1013"/>
      <c r="RB30" s="1393"/>
      <c r="RC30" s="1391">
        <f>NK30</f>
        <v>40</v>
      </c>
      <c r="RD30" s="1013" t="s">
        <v>1238</v>
      </c>
      <c r="RE30" s="1013"/>
      <c r="RF30" s="1393"/>
      <c r="RG30" s="1391">
        <f>NO30</f>
        <v>40</v>
      </c>
      <c r="RH30" s="1013" t="s">
        <v>1238</v>
      </c>
      <c r="RI30" s="1013"/>
      <c r="RJ30" s="1393"/>
      <c r="RK30" s="1391">
        <f>NS30</f>
        <v>40</v>
      </c>
      <c r="RL30" s="1013" t="s">
        <v>1238</v>
      </c>
      <c r="RM30" s="1013"/>
      <c r="RN30" s="1393"/>
      <c r="RO30" s="1391">
        <f>NW30</f>
        <v>40</v>
      </c>
      <c r="RP30" s="1013" t="s">
        <v>1238</v>
      </c>
      <c r="RQ30" s="1013"/>
      <c r="RR30" s="1393"/>
      <c r="RS30" s="1391">
        <f>NC30</f>
        <v>40</v>
      </c>
      <c r="RT30" s="1013" t="s">
        <v>1239</v>
      </c>
      <c r="RU30" s="1013"/>
      <c r="RV30" s="1393"/>
      <c r="RW30" s="1391">
        <f>NO30</f>
        <v>40</v>
      </c>
      <c r="RX30" s="1013" t="s">
        <v>1602</v>
      </c>
      <c r="RY30" s="1013"/>
      <c r="RZ30" s="1393"/>
      <c r="SA30" s="1391">
        <f>OI30</f>
        <v>40</v>
      </c>
      <c r="SB30" s="1013" t="s">
        <v>1603</v>
      </c>
      <c r="SC30" s="1013"/>
      <c r="SD30" s="1393"/>
      <c r="SE30" s="1391">
        <f>OM30</f>
        <v>40</v>
      </c>
      <c r="SF30" s="1013" t="s">
        <v>1604</v>
      </c>
      <c r="SG30" s="1013"/>
      <c r="SH30" s="1393"/>
      <c r="SI30" s="1391">
        <f>NC30</f>
        <v>40</v>
      </c>
      <c r="SJ30" s="1013" t="s">
        <v>1240</v>
      </c>
      <c r="SK30" s="1013"/>
      <c r="SL30" s="1393"/>
      <c r="SM30" s="1391">
        <f>NG30</f>
        <v>40</v>
      </c>
      <c r="SN30" s="1013" t="s">
        <v>1156</v>
      </c>
      <c r="SO30" s="1013"/>
      <c r="SP30" s="1393"/>
      <c r="SQ30" s="1391">
        <f>NK30</f>
        <v>40</v>
      </c>
      <c r="SR30" s="1013" t="s">
        <v>1156</v>
      </c>
      <c r="SS30" s="1013"/>
      <c r="ST30" s="1393"/>
      <c r="SU30" s="1391">
        <f>NO30</f>
        <v>40</v>
      </c>
      <c r="SV30" s="1013" t="s">
        <v>1156</v>
      </c>
      <c r="SW30" s="1013"/>
      <c r="SX30" s="1393"/>
      <c r="SY30" s="1391">
        <f>NS30</f>
        <v>40</v>
      </c>
      <c r="SZ30" s="1013" t="s">
        <v>1157</v>
      </c>
      <c r="TA30" s="1013"/>
      <c r="TB30" s="1393"/>
      <c r="TC30" s="1391">
        <f>NW30</f>
        <v>40</v>
      </c>
      <c r="TD30" s="1013" t="s">
        <v>1241</v>
      </c>
      <c r="TE30" s="1013"/>
      <c r="TF30" s="1393"/>
      <c r="TG30" s="1391">
        <f>OA30</f>
        <v>40</v>
      </c>
      <c r="TH30" s="1013" t="s">
        <v>1241</v>
      </c>
      <c r="TI30" s="1013"/>
      <c r="TJ30" s="1393"/>
      <c r="TK30" s="1391">
        <f>OE30</f>
        <v>40</v>
      </c>
      <c r="TL30" s="1013" t="s">
        <v>1241</v>
      </c>
      <c r="TM30" s="1013"/>
      <c r="TN30" s="1393"/>
      <c r="TO30" s="1391">
        <f>OI30</f>
        <v>40</v>
      </c>
      <c r="TP30" s="1013" t="s">
        <v>1242</v>
      </c>
      <c r="TQ30" s="1013"/>
      <c r="TR30" s="1393"/>
      <c r="TS30" s="1391">
        <f>OM30</f>
        <v>40</v>
      </c>
      <c r="TT30" s="1013" t="s">
        <v>1242</v>
      </c>
      <c r="TU30" s="1013"/>
      <c r="TV30" s="1393"/>
      <c r="TW30" s="1391">
        <f>NS30</f>
        <v>40</v>
      </c>
      <c r="TX30" s="1013" t="s">
        <v>1243</v>
      </c>
      <c r="TY30" s="1013"/>
      <c r="TZ30" s="1393"/>
      <c r="UA30" s="1391">
        <f>NW30</f>
        <v>40</v>
      </c>
      <c r="UB30" s="1013" t="s">
        <v>1158</v>
      </c>
      <c r="UC30" s="1013"/>
      <c r="UD30" s="1393"/>
      <c r="UE30" s="1391">
        <f>OA30</f>
        <v>40</v>
      </c>
      <c r="UF30" s="1013" t="s">
        <v>1244</v>
      </c>
      <c r="UG30" s="1013"/>
      <c r="UH30" s="1393"/>
      <c r="UI30" s="1391">
        <f>OE30</f>
        <v>40</v>
      </c>
      <c r="UJ30" s="1013" t="s">
        <v>1244</v>
      </c>
      <c r="UK30" s="1013"/>
      <c r="UL30" s="1393"/>
      <c r="UM30" s="1391">
        <f>OI30</f>
        <v>40</v>
      </c>
      <c r="UN30" s="1013" t="s">
        <v>1244</v>
      </c>
      <c r="UO30" s="1013"/>
      <c r="UP30" s="1393"/>
      <c r="UQ30" s="1391">
        <f>OM30</f>
        <v>40</v>
      </c>
      <c r="UR30" s="1013" t="s">
        <v>1244</v>
      </c>
      <c r="US30" s="1013"/>
      <c r="UT30" s="1393"/>
      <c r="UU30" s="1391">
        <f>OI30</f>
        <v>40</v>
      </c>
      <c r="UV30" s="1013" t="s">
        <v>1245</v>
      </c>
      <c r="UW30" s="1013"/>
      <c r="UX30" s="1393"/>
      <c r="UY30" s="1391">
        <f>SM30</f>
        <v>40</v>
      </c>
      <c r="UZ30" s="1013" t="s">
        <v>1245</v>
      </c>
      <c r="VA30" s="1013"/>
      <c r="VB30" s="1393"/>
      <c r="VC30" s="1391">
        <f>OM30</f>
        <v>40</v>
      </c>
      <c r="VD30" s="1013" t="s">
        <v>1400</v>
      </c>
      <c r="VE30" s="1013"/>
      <c r="VF30" s="1393"/>
      <c r="VG30" s="1391">
        <f>OQ30</f>
        <v>40</v>
      </c>
      <c r="VH30" s="1013" t="s">
        <v>1400</v>
      </c>
      <c r="VI30" s="1013"/>
      <c r="VJ30" s="1393"/>
      <c r="VK30" s="1391">
        <f>OU30</f>
        <v>40</v>
      </c>
      <c r="VL30" s="1013" t="s">
        <v>1400</v>
      </c>
      <c r="VM30" s="1013"/>
      <c r="VN30" s="1393"/>
      <c r="VO30" s="1391">
        <f>OU30</f>
        <v>40</v>
      </c>
      <c r="VP30" s="1013" t="s">
        <v>1401</v>
      </c>
      <c r="VQ30" s="1013"/>
      <c r="VR30" s="1393"/>
      <c r="VS30" s="1391">
        <f>OY30</f>
        <v>40</v>
      </c>
      <c r="VT30" s="1013" t="s">
        <v>1402</v>
      </c>
      <c r="VU30" s="1013"/>
      <c r="VV30" s="1393"/>
      <c r="VW30" s="1391">
        <f>OM30</f>
        <v>40</v>
      </c>
      <c r="VX30" s="1013" t="s">
        <v>1246</v>
      </c>
      <c r="VY30" s="1013"/>
      <c r="VZ30" s="1393"/>
      <c r="WA30" s="1391">
        <f>UE30</f>
        <v>40</v>
      </c>
      <c r="WB30" s="1013" t="s">
        <v>1605</v>
      </c>
      <c r="WC30" s="1013"/>
      <c r="WD30" s="1393"/>
      <c r="WE30" s="1391">
        <f>OQ30</f>
        <v>40</v>
      </c>
      <c r="WF30" s="1013" t="s">
        <v>1159</v>
      </c>
      <c r="WG30" s="1013"/>
      <c r="WH30" s="1393"/>
      <c r="WI30" s="1391">
        <f>PW30</f>
        <v>40</v>
      </c>
      <c r="WJ30" s="1013" t="s">
        <v>1657</v>
      </c>
      <c r="WK30" s="1013"/>
      <c r="WL30" s="1393"/>
      <c r="WM30" s="1391">
        <f>UM30</f>
        <v>40</v>
      </c>
      <c r="WN30" s="1013" t="s">
        <v>1657</v>
      </c>
      <c r="WO30" s="1013"/>
      <c r="WP30" s="1393"/>
      <c r="WQ30" s="1391">
        <f>UM30</f>
        <v>40</v>
      </c>
      <c r="WR30" s="1013" t="s">
        <v>1606</v>
      </c>
      <c r="WS30" s="1013"/>
      <c r="WT30" s="1393"/>
      <c r="WU30" s="1391">
        <f>UQ30</f>
        <v>40</v>
      </c>
      <c r="WV30" s="1013" t="s">
        <v>1606</v>
      </c>
      <c r="WW30" s="1013"/>
      <c r="WX30" s="1393"/>
      <c r="WY30" s="1391">
        <f>UU30</f>
        <v>40</v>
      </c>
      <c r="WZ30" s="1013" t="s">
        <v>1606</v>
      </c>
      <c r="XA30" s="1013"/>
      <c r="XB30" s="1393"/>
      <c r="XC30" s="1391">
        <f>UQ30</f>
        <v>40</v>
      </c>
      <c r="XD30" s="1013" t="s">
        <v>1610</v>
      </c>
      <c r="XE30" s="1013"/>
      <c r="XF30" s="1393"/>
      <c r="XG30" s="1391">
        <f>TC30</f>
        <v>40</v>
      </c>
      <c r="XH30" s="1013" t="s">
        <v>1525</v>
      </c>
      <c r="XI30" s="1013"/>
      <c r="XJ30" s="1393"/>
      <c r="XK30" s="1391">
        <f>TG30</f>
        <v>40</v>
      </c>
      <c r="XL30" s="1013" t="s">
        <v>1525</v>
      </c>
      <c r="XM30" s="1013"/>
      <c r="XN30" s="1393"/>
      <c r="XO30" s="1391">
        <f>TK30</f>
        <v>40</v>
      </c>
      <c r="XP30" s="1013" t="s">
        <v>1525</v>
      </c>
      <c r="XQ30" s="1013"/>
      <c r="XR30" s="1393"/>
      <c r="XS30" s="1391">
        <f>VO30</f>
        <v>40</v>
      </c>
      <c r="XT30" s="1013" t="s">
        <v>1684</v>
      </c>
      <c r="XU30" s="1013"/>
      <c r="XV30" s="1393"/>
      <c r="XW30" s="1391">
        <f>VS30</f>
        <v>40</v>
      </c>
      <c r="XX30" s="1013" t="s">
        <v>1684</v>
      </c>
      <c r="XY30" s="1013"/>
      <c r="XZ30" s="1393"/>
      <c r="YA30" s="1391">
        <f>VW30</f>
        <v>40</v>
      </c>
      <c r="YB30" s="1013" t="s">
        <v>1682</v>
      </c>
      <c r="YC30" s="1013"/>
      <c r="YD30" s="1393"/>
      <c r="YE30" s="1391">
        <f>WA30</f>
        <v>40</v>
      </c>
      <c r="YF30" s="1013" t="s">
        <v>1682</v>
      </c>
      <c r="YG30" s="1013"/>
      <c r="YH30" s="1393"/>
      <c r="YI30" s="1391">
        <f>WE30</f>
        <v>40</v>
      </c>
      <c r="YJ30" s="1013" t="s">
        <v>1682</v>
      </c>
      <c r="YK30" s="1013"/>
      <c r="YL30" s="1393"/>
      <c r="YM30" s="1391">
        <f>RG30</f>
        <v>40</v>
      </c>
      <c r="YN30" s="1013" t="s">
        <v>1677</v>
      </c>
      <c r="YO30" s="1013"/>
      <c r="YP30" s="1393"/>
      <c r="YQ30" s="1391">
        <f>WI30</f>
        <v>40</v>
      </c>
      <c r="YR30" s="1013" t="s">
        <v>1713</v>
      </c>
      <c r="YS30" s="1013"/>
      <c r="YT30" s="1393"/>
      <c r="YU30" s="1391">
        <f>WM30</f>
        <v>40</v>
      </c>
      <c r="YV30" s="1013" t="s">
        <v>1713</v>
      </c>
      <c r="YW30" s="1013"/>
      <c r="YX30" s="1393"/>
      <c r="YY30" s="1391">
        <f>WQ30</f>
        <v>40</v>
      </c>
      <c r="YZ30" s="1013" t="s">
        <v>1688</v>
      </c>
      <c r="ZA30" s="1013"/>
      <c r="ZB30" s="1393"/>
      <c r="ZC30" s="893" t="s">
        <v>203</v>
      </c>
      <c r="ZD30" s="1013" t="s">
        <v>207</v>
      </c>
      <c r="ZE30" s="1393"/>
    </row>
    <row r="31" spans="1:681">
      <c r="A31" s="890">
        <v>13</v>
      </c>
      <c r="B31" s="890" t="s">
        <v>1014</v>
      </c>
      <c r="C31" s="890"/>
      <c r="D31" s="1013">
        <v>13</v>
      </c>
      <c r="E31" s="714" t="s">
        <v>457</v>
      </c>
      <c r="F31" s="711" t="s">
        <v>218</v>
      </c>
      <c r="G31" s="1397">
        <f>$N$15</f>
        <v>0.10706346897448189</v>
      </c>
      <c r="H31" s="711"/>
      <c r="I31" s="711"/>
      <c r="J31" s="1395"/>
      <c r="K31" s="1397">
        <f>$N$15</f>
        <v>0.10706346897448189</v>
      </c>
      <c r="L31" s="712" t="s">
        <v>1010</v>
      </c>
      <c r="M31" s="745"/>
      <c r="N31" s="1395"/>
      <c r="O31" s="1397">
        <f>$N$15</f>
        <v>0.10706346897448189</v>
      </c>
      <c r="P31" s="712" t="s">
        <v>724</v>
      </c>
      <c r="Q31" s="712"/>
      <c r="R31" s="1395"/>
      <c r="S31" s="1397">
        <f>$N$15</f>
        <v>0.10706346897448189</v>
      </c>
      <c r="T31" s="712" t="s">
        <v>925</v>
      </c>
      <c r="U31" s="712"/>
      <c r="V31" s="1395"/>
      <c r="W31" s="1397">
        <f>$N$15</f>
        <v>0.10706346897448189</v>
      </c>
      <c r="X31" s="712" t="s">
        <v>200</v>
      </c>
      <c r="Y31" s="711"/>
      <c r="Z31" s="1392"/>
      <c r="AA31" s="1397">
        <f>$N$15</f>
        <v>0.10706346897448189</v>
      </c>
      <c r="AB31" s="712" t="s">
        <v>200</v>
      </c>
      <c r="AC31" s="711"/>
      <c r="AD31" s="1392"/>
      <c r="AE31" s="1397">
        <f>$N$15</f>
        <v>0.10706346897448189</v>
      </c>
      <c r="AF31" s="712" t="s">
        <v>789</v>
      </c>
      <c r="AG31" s="711"/>
      <c r="AH31" s="1392"/>
      <c r="AI31" s="1397">
        <f>$N$15</f>
        <v>0.10706346897448189</v>
      </c>
      <c r="AJ31" s="712" t="s">
        <v>789</v>
      </c>
      <c r="AK31" s="711"/>
      <c r="AL31" s="1392"/>
      <c r="AM31" s="1397">
        <f>$N$15</f>
        <v>0.10706346897448189</v>
      </c>
      <c r="AN31" s="712" t="s">
        <v>789</v>
      </c>
      <c r="AO31" s="711"/>
      <c r="AP31" s="1392"/>
      <c r="AQ31" s="1397">
        <f>$N$15</f>
        <v>0.10706346897448189</v>
      </c>
      <c r="AR31" s="712" t="s">
        <v>789</v>
      </c>
      <c r="AS31" s="711"/>
      <c r="AT31" s="1392"/>
      <c r="AU31" s="1397">
        <f>$N$15</f>
        <v>0.10706346897448189</v>
      </c>
      <c r="AV31" s="712" t="s">
        <v>725</v>
      </c>
      <c r="AW31" s="711"/>
      <c r="AX31" s="1392"/>
      <c r="AY31" s="1397">
        <f>$N$15</f>
        <v>0.10706346897448189</v>
      </c>
      <c r="AZ31" s="712" t="s">
        <v>725</v>
      </c>
      <c r="BA31" s="711"/>
      <c r="BB31" s="1392"/>
      <c r="BC31" s="1397">
        <f>$N$15</f>
        <v>0.10706346897448189</v>
      </c>
      <c r="BD31" s="712" t="s">
        <v>725</v>
      </c>
      <c r="BE31" s="711"/>
      <c r="BF31" s="1392"/>
      <c r="BG31" s="1397">
        <f>$N$15</f>
        <v>0.10706346897448189</v>
      </c>
      <c r="BH31" s="712" t="s">
        <v>725</v>
      </c>
      <c r="BI31" s="711"/>
      <c r="BJ31" s="1392"/>
      <c r="BK31" s="1397">
        <f>$N$15</f>
        <v>0.10706346897448189</v>
      </c>
      <c r="BL31" s="712" t="s">
        <v>725</v>
      </c>
      <c r="BM31" s="711"/>
      <c r="BN31" s="1392"/>
      <c r="BO31" s="1397">
        <f>$N$15</f>
        <v>0.10706346897448189</v>
      </c>
      <c r="BP31" s="712" t="s">
        <v>725</v>
      </c>
      <c r="BQ31" s="711"/>
      <c r="BR31" s="1392"/>
      <c r="BS31" s="1397">
        <f>$N$15</f>
        <v>0.10706346897448189</v>
      </c>
      <c r="BT31" s="712" t="s">
        <v>725</v>
      </c>
      <c r="BU31" s="711"/>
      <c r="BV31" s="1392"/>
      <c r="BW31" s="1397">
        <f>$N$15</f>
        <v>0.10706346897448189</v>
      </c>
      <c r="BX31" s="712" t="s">
        <v>725</v>
      </c>
      <c r="BY31" s="711"/>
      <c r="BZ31" s="1392"/>
      <c r="CA31" s="1397">
        <f>$N$15</f>
        <v>0.10706346897448189</v>
      </c>
      <c r="CB31" s="1398"/>
      <c r="CC31" s="711"/>
      <c r="CD31" s="1392"/>
      <c r="CE31" s="1397">
        <f>$N$15</f>
        <v>0.10706346897448189</v>
      </c>
      <c r="CF31" s="712" t="s">
        <v>1403</v>
      </c>
      <c r="CG31" s="711"/>
      <c r="CH31" s="1392"/>
      <c r="CI31" s="1397">
        <f>$N$15</f>
        <v>0.10706346897448189</v>
      </c>
      <c r="CJ31" s="712"/>
      <c r="CK31" s="711"/>
      <c r="CL31" s="1392"/>
      <c r="CM31" s="1397">
        <f>$N$15</f>
        <v>0.10706346897448189</v>
      </c>
      <c r="CN31" s="712" t="s">
        <v>726</v>
      </c>
      <c r="CO31" s="711"/>
      <c r="CP31" s="1392"/>
      <c r="CQ31" s="1397">
        <f>$N$15</f>
        <v>0.10706346897448189</v>
      </c>
      <c r="CR31" s="712" t="s">
        <v>726</v>
      </c>
      <c r="CS31" s="711"/>
      <c r="CT31" s="1392"/>
      <c r="CU31" s="1397">
        <f>$N$15</f>
        <v>0.10706346897448189</v>
      </c>
      <c r="CV31" s="712" t="s">
        <v>726</v>
      </c>
      <c r="CW31" s="711"/>
      <c r="CX31" s="1392"/>
      <c r="CY31" s="1397">
        <f>$N$15</f>
        <v>0.10706346897448189</v>
      </c>
      <c r="CZ31" s="712" t="s">
        <v>726</v>
      </c>
      <c r="DA31" s="711"/>
      <c r="DB31" s="1392"/>
      <c r="DC31" s="1397">
        <f>$N$15</f>
        <v>0.10706346897448189</v>
      </c>
      <c r="DD31" s="712"/>
      <c r="DE31" s="711"/>
      <c r="DF31" s="1392"/>
      <c r="DG31" s="1397">
        <f>$N$15</f>
        <v>0.10706346897448189</v>
      </c>
      <c r="DH31" s="712" t="s">
        <v>727</v>
      </c>
      <c r="DI31" s="711"/>
      <c r="DJ31" s="1396"/>
      <c r="DK31" s="1397">
        <f>$N$15</f>
        <v>0.10706346897448189</v>
      </c>
      <c r="DL31" s="712" t="s">
        <v>727</v>
      </c>
      <c r="DM31" s="711"/>
      <c r="DN31" s="1396"/>
      <c r="DO31" s="1397">
        <f>$N$15</f>
        <v>0.10706346897448189</v>
      </c>
      <c r="DP31" s="712" t="s">
        <v>727</v>
      </c>
      <c r="DQ31" s="711"/>
      <c r="DR31" s="1392"/>
      <c r="DS31" s="1397">
        <f>$N$15</f>
        <v>0.10706346897448189</v>
      </c>
      <c r="DT31" s="712" t="s">
        <v>906</v>
      </c>
      <c r="DU31" s="711"/>
      <c r="DV31" s="1392"/>
      <c r="DW31" s="1397">
        <f>$N$15</f>
        <v>0.10706346897448189</v>
      </c>
      <c r="DX31" s="712" t="s">
        <v>727</v>
      </c>
      <c r="DY31" s="711"/>
      <c r="DZ31" s="1392"/>
      <c r="EA31" s="1397">
        <f>$N$15</f>
        <v>0.10706346897448189</v>
      </c>
      <c r="EB31" s="712" t="s">
        <v>727</v>
      </c>
      <c r="EC31" s="712"/>
      <c r="ED31" s="1392"/>
      <c r="EE31" s="1397">
        <f>$N$15</f>
        <v>0.10706346897448189</v>
      </c>
      <c r="EF31" s="712" t="s">
        <v>727</v>
      </c>
      <c r="EG31" s="711"/>
      <c r="EH31" s="1392"/>
      <c r="EI31" s="1397">
        <f>$N$15</f>
        <v>0.10706346897448189</v>
      </c>
      <c r="EJ31" s="712" t="s">
        <v>727</v>
      </c>
      <c r="EK31" s="711"/>
      <c r="EL31" s="1392"/>
      <c r="EM31" s="1397">
        <f>$N$15</f>
        <v>0.10706346897448189</v>
      </c>
      <c r="EN31" s="712" t="s">
        <v>727</v>
      </c>
      <c r="EO31" s="711"/>
      <c r="EP31" s="1392"/>
      <c r="EQ31" s="1397">
        <f>$N$15</f>
        <v>0.10706346897448189</v>
      </c>
      <c r="ER31" s="712" t="s">
        <v>727</v>
      </c>
      <c r="ES31" s="711"/>
      <c r="ET31" s="1392"/>
      <c r="EU31" s="1397">
        <f>$N$15</f>
        <v>0.10706346897448189</v>
      </c>
      <c r="EV31" s="745" t="s">
        <v>818</v>
      </c>
      <c r="EW31" s="711"/>
      <c r="EX31" s="1392"/>
      <c r="EY31" s="1397">
        <f>$N$15</f>
        <v>0.10706346897448189</v>
      </c>
      <c r="EZ31" s="712" t="s">
        <v>819</v>
      </c>
      <c r="FA31" s="711"/>
      <c r="FB31" s="1392"/>
      <c r="FC31" s="1397">
        <f>$N$15</f>
        <v>0.10706346897448189</v>
      </c>
      <c r="FD31" s="712" t="s">
        <v>907</v>
      </c>
      <c r="FE31" s="711"/>
      <c r="FF31" s="1392"/>
      <c r="FG31" s="1397">
        <f>$N$15</f>
        <v>0.10706346897448189</v>
      </c>
      <c r="FH31" s="712" t="s">
        <v>728</v>
      </c>
      <c r="FI31" s="711"/>
      <c r="FJ31" s="1392"/>
      <c r="FK31" s="1397">
        <f>$N$15</f>
        <v>0.10706346897448189</v>
      </c>
      <c r="FL31" s="712" t="s">
        <v>728</v>
      </c>
      <c r="FM31" s="711"/>
      <c r="FN31" s="1392"/>
      <c r="FO31" s="1397">
        <f>$N$15</f>
        <v>0.10706346897448189</v>
      </c>
      <c r="FP31" s="1013"/>
      <c r="FQ31" s="711"/>
      <c r="FR31" s="1392"/>
      <c r="FS31" s="1397">
        <f>$N$15</f>
        <v>0.10706346897448189</v>
      </c>
      <c r="FT31" s="712"/>
      <c r="FU31" s="711"/>
      <c r="FV31" s="1392"/>
      <c r="FW31" s="1397">
        <f>$N$15</f>
        <v>0.10706346897448189</v>
      </c>
      <c r="FX31" s="712" t="s">
        <v>729</v>
      </c>
      <c r="FY31" s="711"/>
      <c r="FZ31" s="1392"/>
      <c r="GA31" s="1397">
        <f>$N$15</f>
        <v>0.10706346897448189</v>
      </c>
      <c r="GB31" s="712"/>
      <c r="GC31" s="711"/>
      <c r="GD31" s="1392"/>
      <c r="GE31" s="1397">
        <f>$N$15</f>
        <v>0.10706346897448189</v>
      </c>
      <c r="GF31" s="712"/>
      <c r="GG31" s="711"/>
      <c r="GH31" s="1392"/>
      <c r="GI31" s="1397">
        <f>$N$15</f>
        <v>0.10706346897448189</v>
      </c>
      <c r="GJ31" s="712" t="s">
        <v>737</v>
      </c>
      <c r="GK31" s="711"/>
      <c r="GL31" s="1392"/>
      <c r="GM31" s="1397">
        <f>$N$15</f>
        <v>0.10706346897448189</v>
      </c>
      <c r="GN31" s="712" t="s">
        <v>736</v>
      </c>
      <c r="GO31" s="711"/>
      <c r="GP31" s="1392"/>
      <c r="GQ31" s="1397">
        <f>$N$15</f>
        <v>0.10706346897448189</v>
      </c>
      <c r="GR31" s="712" t="s">
        <v>799</v>
      </c>
      <c r="GS31" s="711"/>
      <c r="GT31" s="1395"/>
      <c r="GU31" s="1397">
        <f>$N$15</f>
        <v>0.10706346897448189</v>
      </c>
      <c r="GV31" s="1685" t="s">
        <v>1404</v>
      </c>
      <c r="GW31" s="1139"/>
      <c r="GX31" s="1395"/>
      <c r="GY31" s="1397">
        <f>$N$15</f>
        <v>0.10706346897448189</v>
      </c>
      <c r="GZ31" s="1685" t="s">
        <v>1405</v>
      </c>
      <c r="HA31" s="1139"/>
      <c r="HB31" s="1392"/>
      <c r="HC31" s="1397">
        <f>$N$15</f>
        <v>0.10706346897448189</v>
      </c>
      <c r="HD31" s="712" t="s">
        <v>743</v>
      </c>
      <c r="HE31" s="711"/>
      <c r="HF31" s="1392"/>
      <c r="HG31" s="1397">
        <f>$N$15</f>
        <v>0.10706346897448189</v>
      </c>
      <c r="HH31" s="712" t="s">
        <v>574</v>
      </c>
      <c r="HI31" s="711"/>
      <c r="HJ31" s="1392"/>
      <c r="HK31" s="1397">
        <f>$N$15</f>
        <v>0.10706346897448189</v>
      </c>
      <c r="HL31" s="712"/>
      <c r="HM31" s="711"/>
      <c r="HN31" s="1392"/>
      <c r="HO31" s="1397">
        <f>$N$15</f>
        <v>0.10706346897448189</v>
      </c>
      <c r="HP31" s="712" t="s">
        <v>740</v>
      </c>
      <c r="HQ31" s="711"/>
      <c r="HR31" s="1392"/>
      <c r="HS31" s="1397">
        <f>$N$15</f>
        <v>0.10706346897448189</v>
      </c>
      <c r="HT31" s="712"/>
      <c r="HU31" s="711"/>
      <c r="HV31" s="1392"/>
      <c r="HW31" s="1397">
        <f>$N$15</f>
        <v>0.10706346897448189</v>
      </c>
      <c r="HX31" s="712"/>
      <c r="HY31" s="711"/>
      <c r="HZ31" s="1392"/>
      <c r="IA31" s="1397">
        <f>$N$15</f>
        <v>0.10706346897448189</v>
      </c>
      <c r="IB31" s="712"/>
      <c r="IC31" s="711"/>
      <c r="ID31" s="1392"/>
      <c r="IE31" s="1397">
        <f>$N$15</f>
        <v>0.10706346897448189</v>
      </c>
      <c r="IF31" s="712"/>
      <c r="IG31" s="711"/>
      <c r="IH31" s="1392"/>
      <c r="II31" s="1397">
        <f>$N$15</f>
        <v>0.10706346897448189</v>
      </c>
      <c r="IJ31" s="712"/>
      <c r="IK31" s="711"/>
      <c r="IL31" s="1392"/>
      <c r="IM31" s="1397">
        <f>$N$15</f>
        <v>0.10706346897448189</v>
      </c>
      <c r="IN31" s="712"/>
      <c r="IO31" s="711"/>
      <c r="IP31" s="711"/>
      <c r="IQ31" s="1397">
        <f>$N$15</f>
        <v>0.10706346897448189</v>
      </c>
      <c r="IR31" s="712"/>
      <c r="IS31" s="711"/>
      <c r="IT31" s="1392"/>
      <c r="IU31" s="1397">
        <f>$N$15</f>
        <v>0.10706346897448189</v>
      </c>
      <c r="IV31" s="712" t="s">
        <v>908</v>
      </c>
      <c r="IW31" s="711"/>
      <c r="IX31" s="1392"/>
      <c r="IY31" s="1397">
        <f>$N$15</f>
        <v>0.10706346897448189</v>
      </c>
      <c r="IZ31" s="712" t="s">
        <v>909</v>
      </c>
      <c r="JA31" s="711"/>
      <c r="JB31" s="1392"/>
      <c r="JC31" s="1397">
        <f>$N$15</f>
        <v>0.10706346897448189</v>
      </c>
      <c r="JD31" s="712" t="s">
        <v>869</v>
      </c>
      <c r="JE31" s="711"/>
      <c r="JF31" s="1392"/>
      <c r="JG31" s="1397">
        <f>$N$15</f>
        <v>0.10706346897448189</v>
      </c>
      <c r="JH31" s="712" t="s">
        <v>910</v>
      </c>
      <c r="JI31" s="711"/>
      <c r="JJ31" s="1392"/>
      <c r="JK31" s="1397">
        <f>$N$15</f>
        <v>0.10706346897448189</v>
      </c>
      <c r="JL31" s="712" t="s">
        <v>910</v>
      </c>
      <c r="JM31" s="711"/>
      <c r="JN31" s="1392"/>
      <c r="JO31" s="1397">
        <f>$N$15</f>
        <v>0.10706346897448189</v>
      </c>
      <c r="JP31" s="712" t="s">
        <v>870</v>
      </c>
      <c r="JQ31" s="711"/>
      <c r="JR31" s="1392"/>
      <c r="JS31" s="1397">
        <f>$N$15</f>
        <v>0.10706346897448189</v>
      </c>
      <c r="JT31" s="712" t="s">
        <v>871</v>
      </c>
      <c r="JU31" s="711"/>
      <c r="JV31" s="1392"/>
      <c r="JW31" s="1397">
        <f>$N$15</f>
        <v>0.10706346897448189</v>
      </c>
      <c r="JX31" s="712" t="s">
        <v>872</v>
      </c>
      <c r="JY31" s="711"/>
      <c r="JZ31" s="1392"/>
      <c r="KA31" s="1397">
        <f>$N$15</f>
        <v>0.10706346897448189</v>
      </c>
      <c r="KB31" s="712" t="s">
        <v>873</v>
      </c>
      <c r="KC31" s="711"/>
      <c r="KD31" s="1392"/>
      <c r="KE31" s="1397">
        <f>$N$15</f>
        <v>0.10706346897448189</v>
      </c>
      <c r="KF31" s="712" t="s">
        <v>911</v>
      </c>
      <c r="KG31" s="711"/>
      <c r="KH31" s="1392"/>
      <c r="KI31" s="1397">
        <f>$N$15</f>
        <v>0.10706346897448189</v>
      </c>
      <c r="KJ31" s="712" t="s">
        <v>911</v>
      </c>
      <c r="KK31" s="711"/>
      <c r="KL31" s="1392"/>
      <c r="KM31" s="1397">
        <f>$N$15</f>
        <v>0.10706346897448189</v>
      </c>
      <c r="KN31" s="1013"/>
      <c r="KO31" s="711" t="s">
        <v>927</v>
      </c>
      <c r="KP31" s="1392"/>
      <c r="KQ31" s="1397">
        <f>$N$15</f>
        <v>0.10706346897448189</v>
      </c>
      <c r="KR31" s="712" t="s">
        <v>983</v>
      </c>
      <c r="KS31" s="711"/>
      <c r="KT31" s="1392"/>
      <c r="KU31" s="1397">
        <f>$N$15</f>
        <v>0.10706346897448189</v>
      </c>
      <c r="KV31" s="712" t="s">
        <v>1022</v>
      </c>
      <c r="KW31" s="711"/>
      <c r="KX31" s="1392"/>
      <c r="KY31" s="1397">
        <f>$N$15</f>
        <v>0.10706346897448189</v>
      </c>
      <c r="KZ31" s="1013" t="s">
        <v>1025</v>
      </c>
      <c r="LA31" s="1013"/>
      <c r="LB31" s="1392"/>
      <c r="LC31" s="1397">
        <f>$N$15</f>
        <v>0.10706346897448189</v>
      </c>
      <c r="LD31" s="1013" t="s">
        <v>1025</v>
      </c>
      <c r="LE31" s="1013"/>
      <c r="LF31" s="1392"/>
      <c r="LG31" s="1397">
        <f>$N$15</f>
        <v>0.10706346897448189</v>
      </c>
      <c r="LH31" s="1013" t="s">
        <v>912</v>
      </c>
      <c r="LI31" s="1013"/>
      <c r="LJ31" s="1393"/>
      <c r="LK31" s="1397">
        <f>$N$15</f>
        <v>0.10706346897448189</v>
      </c>
      <c r="LL31" s="1013" t="s">
        <v>912</v>
      </c>
      <c r="LM31" s="1013"/>
      <c r="LN31" s="1393"/>
      <c r="LO31" s="1397">
        <f>$N$15</f>
        <v>0.10706346897448189</v>
      </c>
      <c r="LP31" s="1013" t="s">
        <v>913</v>
      </c>
      <c r="LQ31" s="1013"/>
      <c r="LR31" s="1392"/>
      <c r="LS31" s="1397">
        <f>$N$15</f>
        <v>0.10706346897448189</v>
      </c>
      <c r="LT31" s="1013" t="s">
        <v>989</v>
      </c>
      <c r="LU31" s="1013"/>
      <c r="LV31" s="1393"/>
      <c r="LW31" s="1397">
        <f>$N$15</f>
        <v>0.10706346897448189</v>
      </c>
      <c r="LX31" s="1013" t="s">
        <v>914</v>
      </c>
      <c r="LY31" s="1013"/>
      <c r="LZ31" s="1393"/>
      <c r="MA31" s="1397">
        <f>$N$15</f>
        <v>0.10706346897448189</v>
      </c>
      <c r="MB31" s="1013" t="s">
        <v>914</v>
      </c>
      <c r="MC31" s="1013"/>
      <c r="MD31" s="1393"/>
      <c r="ME31" s="1397">
        <f>$N$15</f>
        <v>0.10706346897448189</v>
      </c>
      <c r="MF31" s="1013" t="s">
        <v>914</v>
      </c>
      <c r="MG31" s="1013"/>
      <c r="MH31" s="1393"/>
      <c r="MI31" s="1397">
        <f>$N$15</f>
        <v>0.10706346897448189</v>
      </c>
      <c r="MJ31" s="1013" t="s">
        <v>914</v>
      </c>
      <c r="MK31" s="1013"/>
      <c r="ML31" s="1393"/>
      <c r="MM31" s="1397">
        <f>$N$15</f>
        <v>0.10706346897448189</v>
      </c>
      <c r="MN31" s="1013" t="s">
        <v>914</v>
      </c>
      <c r="MO31" s="1013"/>
      <c r="MP31" s="1393"/>
      <c r="MQ31" s="1397">
        <f>$N$15</f>
        <v>0.10706346897448189</v>
      </c>
      <c r="MR31" s="1013" t="s">
        <v>914</v>
      </c>
      <c r="MS31" s="1013"/>
      <c r="MT31" s="1393"/>
      <c r="MU31" s="1397">
        <f>$N$15</f>
        <v>0.10706346897448189</v>
      </c>
      <c r="MV31" s="1013" t="s">
        <v>1008</v>
      </c>
      <c r="MW31" s="1013"/>
      <c r="MX31" s="1393"/>
      <c r="MY31" s="1397">
        <f>$N$15</f>
        <v>0.10706346897448189</v>
      </c>
      <c r="MZ31" s="1013" t="s">
        <v>915</v>
      </c>
      <c r="NA31" s="1013"/>
      <c r="NB31" s="1393"/>
      <c r="NC31" s="1397">
        <f>$N$15</f>
        <v>0.10706346897448189</v>
      </c>
      <c r="ND31" s="1013" t="s">
        <v>915</v>
      </c>
      <c r="NE31" s="1013"/>
      <c r="NF31" s="1393"/>
      <c r="NG31" s="1397">
        <f>$N$15</f>
        <v>0.10706346897448189</v>
      </c>
      <c r="NH31" s="1013" t="s">
        <v>915</v>
      </c>
      <c r="NI31" s="1013"/>
      <c r="NJ31" s="1393"/>
      <c r="NK31" s="1397">
        <f>$N$15</f>
        <v>0.10706346897448189</v>
      </c>
      <c r="NL31" s="1013" t="s">
        <v>915</v>
      </c>
      <c r="NM31" s="1013"/>
      <c r="NN31" s="1393"/>
      <c r="NO31" s="1397">
        <f>$N$15</f>
        <v>0.10706346897448189</v>
      </c>
      <c r="NP31" s="1013" t="s">
        <v>915</v>
      </c>
      <c r="NQ31" s="1013"/>
      <c r="NR31" s="1393"/>
      <c r="NS31" s="1397">
        <f>$N$15</f>
        <v>0.10706346897448189</v>
      </c>
      <c r="NT31" s="1013" t="s">
        <v>915</v>
      </c>
      <c r="NU31" s="1013"/>
      <c r="NV31" s="1393"/>
      <c r="NW31" s="1397">
        <f>$N$15</f>
        <v>0.10706346897448189</v>
      </c>
      <c r="NX31" s="1013" t="s">
        <v>1001</v>
      </c>
      <c r="NY31" s="1013"/>
      <c r="NZ31" s="1393"/>
      <c r="OA31" s="1397">
        <f>$N$15</f>
        <v>0.10706346897448189</v>
      </c>
      <c r="OB31" s="1013" t="s">
        <v>1001</v>
      </c>
      <c r="OC31" s="1013"/>
      <c r="OD31" s="1393"/>
      <c r="OE31" s="1397">
        <f>$N$15</f>
        <v>0.10706346897448189</v>
      </c>
      <c r="OF31" s="1013" t="s">
        <v>1001</v>
      </c>
      <c r="OG31" s="1013"/>
      <c r="OH31" s="1393"/>
      <c r="OI31" s="1397">
        <f>$N$15</f>
        <v>0.10706346897448189</v>
      </c>
      <c r="OJ31" s="1013" t="s">
        <v>1001</v>
      </c>
      <c r="OK31" s="1013"/>
      <c r="OL31" s="1393"/>
      <c r="OM31" s="1397">
        <f>$N$15</f>
        <v>0.10706346897448189</v>
      </c>
      <c r="ON31" s="1013"/>
      <c r="OO31" s="1013"/>
      <c r="OP31" s="1393"/>
      <c r="OQ31" s="1397">
        <f>$N$15</f>
        <v>0.10706346897448189</v>
      </c>
      <c r="OR31" s="1013"/>
      <c r="OS31" s="1013"/>
      <c r="OT31" s="1393"/>
      <c r="OU31" s="1397">
        <f>$N$15</f>
        <v>0.10706346897448189</v>
      </c>
      <c r="OV31" s="1013"/>
      <c r="OW31" s="1013"/>
      <c r="OX31" s="1393"/>
      <c r="OY31" s="1397">
        <f>$N$15</f>
        <v>0.10706346897448189</v>
      </c>
      <c r="OZ31" s="1013"/>
      <c r="PA31" s="1013"/>
      <c r="PB31" s="1393"/>
      <c r="PC31" s="1397">
        <f>$N$15</f>
        <v>0.10706346897448189</v>
      </c>
      <c r="PD31" s="1013"/>
      <c r="PE31" s="1013"/>
      <c r="PF31" s="1393"/>
      <c r="PG31" s="1397">
        <f>$N$15</f>
        <v>0.10706346897448189</v>
      </c>
      <c r="PH31" s="1013" t="s">
        <v>917</v>
      </c>
      <c r="PI31" s="1013"/>
      <c r="PJ31" s="1393"/>
      <c r="PK31" s="1397">
        <f>$N$15</f>
        <v>0.10706346897448189</v>
      </c>
      <c r="PL31" s="1013" t="s">
        <v>1247</v>
      </c>
      <c r="PM31" s="1013"/>
      <c r="PN31" s="1393"/>
      <c r="PO31" s="1397">
        <f>$N$15</f>
        <v>0.10706346897448189</v>
      </c>
      <c r="PP31" s="1013" t="s">
        <v>1247</v>
      </c>
      <c r="PQ31" s="1013"/>
      <c r="PR31" s="1393"/>
      <c r="PS31" s="1397">
        <f>$N$15</f>
        <v>0.10706346897448189</v>
      </c>
      <c r="PT31" s="1013"/>
      <c r="PU31" s="1013"/>
      <c r="PV31" s="1393"/>
      <c r="PW31" s="1397">
        <f>$N$15</f>
        <v>0.10706346897448189</v>
      </c>
      <c r="PX31" s="1013" t="s">
        <v>1607</v>
      </c>
      <c r="PY31" s="1013"/>
      <c r="PZ31" s="1393"/>
      <c r="QA31" s="1397">
        <f>$N$15</f>
        <v>0.10706346897448189</v>
      </c>
      <c r="QB31" s="1013" t="s">
        <v>1607</v>
      </c>
      <c r="QC31" s="1013"/>
      <c r="QD31" s="1393"/>
      <c r="QE31" s="1397">
        <f>$N$15</f>
        <v>0.10706346897448189</v>
      </c>
      <c r="QF31" s="1013" t="s">
        <v>1607</v>
      </c>
      <c r="QG31" s="1013"/>
      <c r="QH31" s="1393"/>
      <c r="QI31" s="1397">
        <f>$N$15</f>
        <v>0.10706346897448189</v>
      </c>
      <c r="QJ31" s="1013" t="s">
        <v>1607</v>
      </c>
      <c r="QK31" s="1013"/>
      <c r="QL31" s="1393"/>
      <c r="QM31" s="1397">
        <f>$N$15</f>
        <v>0.10706346897448189</v>
      </c>
      <c r="QN31" s="1013" t="s">
        <v>1607</v>
      </c>
      <c r="QO31" s="1013"/>
      <c r="QP31" s="1393"/>
      <c r="QQ31" s="1397">
        <f>$N$15</f>
        <v>0.10706346897448189</v>
      </c>
      <c r="QR31" s="1013"/>
      <c r="QS31" s="1013"/>
      <c r="QT31" s="1393"/>
      <c r="QU31" s="1397">
        <f>$N$15</f>
        <v>0.10706346897448189</v>
      </c>
      <c r="QV31" s="1013"/>
      <c r="QW31" s="1013"/>
      <c r="QX31" s="1393"/>
      <c r="QY31" s="1397">
        <f>$N$15</f>
        <v>0.10706346897448189</v>
      </c>
      <c r="QZ31" s="1013"/>
      <c r="RA31" s="1013"/>
      <c r="RB31" s="1393"/>
      <c r="RC31" s="1397">
        <f>$N$15</f>
        <v>0.10706346897448189</v>
      </c>
      <c r="RD31" s="1013"/>
      <c r="RE31" s="1013"/>
      <c r="RF31" s="1393"/>
      <c r="RG31" s="1397">
        <f>$N$15</f>
        <v>0.10706346897448189</v>
      </c>
      <c r="RH31" s="1013"/>
      <c r="RI31" s="1013"/>
      <c r="RJ31" s="1393"/>
      <c r="RK31" s="1397">
        <f>$N$15</f>
        <v>0.10706346897448189</v>
      </c>
      <c r="RL31" s="1013"/>
      <c r="RM31" s="1013"/>
      <c r="RN31" s="1393"/>
      <c r="RO31" s="1397">
        <f>$N$15</f>
        <v>0.10706346897448189</v>
      </c>
      <c r="RP31" s="1013"/>
      <c r="RQ31" s="1013"/>
      <c r="RR31" s="1393"/>
      <c r="RS31" s="1397">
        <f>$N$15</f>
        <v>0.10706346897448189</v>
      </c>
      <c r="RT31" s="1013"/>
      <c r="RU31" s="1013"/>
      <c r="RV31" s="1393"/>
      <c r="RW31" s="1397">
        <f>$N$15</f>
        <v>0.10706346897448189</v>
      </c>
      <c r="RX31" s="1013"/>
      <c r="RY31" s="1013"/>
      <c r="RZ31" s="1393"/>
      <c r="SA31" s="1397">
        <f>$N$15</f>
        <v>0.10706346897448189</v>
      </c>
      <c r="SB31" s="1013"/>
      <c r="SC31" s="1013"/>
      <c r="SD31" s="1393"/>
      <c r="SE31" s="1397">
        <f>$N$15</f>
        <v>0.10706346897448189</v>
      </c>
      <c r="SF31" s="1013" t="s">
        <v>1608</v>
      </c>
      <c r="SG31" s="1013"/>
      <c r="SH31" s="1393"/>
      <c r="SI31" s="1397">
        <f>$N$15</f>
        <v>0.10706346897448189</v>
      </c>
      <c r="SJ31" s="1013"/>
      <c r="SK31" s="1013"/>
      <c r="SL31" s="1393"/>
      <c r="SM31" s="1397">
        <f>$N$15</f>
        <v>0.10706346897448189</v>
      </c>
      <c r="SN31" s="1013" t="s">
        <v>1160</v>
      </c>
      <c r="SO31" s="1013"/>
      <c r="SP31" s="1393"/>
      <c r="SQ31" s="1397">
        <f>$N$15</f>
        <v>0.10706346897448189</v>
      </c>
      <c r="SR31" s="1013" t="s">
        <v>1160</v>
      </c>
      <c r="SS31" s="1013"/>
      <c r="ST31" s="1393"/>
      <c r="SU31" s="1397">
        <f>$N$15</f>
        <v>0.10706346897448189</v>
      </c>
      <c r="SV31" s="1013" t="s">
        <v>1160</v>
      </c>
      <c r="SW31" s="1013"/>
      <c r="SX31" s="1393"/>
      <c r="SY31" s="1397">
        <f>$N$15</f>
        <v>0.10706346897448189</v>
      </c>
      <c r="SZ31" s="1013" t="s">
        <v>1161</v>
      </c>
      <c r="TA31" s="1013"/>
      <c r="TB31" s="1393"/>
      <c r="TC31" s="1397">
        <f>$N$15</f>
        <v>0.10706346897448189</v>
      </c>
      <c r="TD31" s="1013" t="s">
        <v>1248</v>
      </c>
      <c r="TE31" s="1013"/>
      <c r="TF31" s="1393"/>
      <c r="TG31" s="1397">
        <f>$N$15</f>
        <v>0.10706346897448189</v>
      </c>
      <c r="TH31" s="1013" t="s">
        <v>1248</v>
      </c>
      <c r="TI31" s="1013"/>
      <c r="TJ31" s="1393"/>
      <c r="TK31" s="1397">
        <f>$N$15</f>
        <v>0.10706346897448189</v>
      </c>
      <c r="TL31" s="1013" t="s">
        <v>1248</v>
      </c>
      <c r="TM31" s="1013"/>
      <c r="TN31" s="1393"/>
      <c r="TO31" s="1397">
        <f>$N$15</f>
        <v>0.10706346897448189</v>
      </c>
      <c r="TP31" s="1013"/>
      <c r="TQ31" s="1013"/>
      <c r="TR31" s="1393"/>
      <c r="TS31" s="1397">
        <f>$N$15</f>
        <v>0.10706346897448189</v>
      </c>
      <c r="TT31" s="1013"/>
      <c r="TU31" s="1013"/>
      <c r="TV31" s="1393"/>
      <c r="TW31" s="1397">
        <f>$N$15</f>
        <v>0.10706346897448189</v>
      </c>
      <c r="TX31" s="1013" t="s">
        <v>1249</v>
      </c>
      <c r="TY31" s="1013"/>
      <c r="TZ31" s="1393"/>
      <c r="UA31" s="1397">
        <f>$N$15</f>
        <v>0.10706346897448189</v>
      </c>
      <c r="UB31" s="1013" t="s">
        <v>1162</v>
      </c>
      <c r="UC31" s="1013"/>
      <c r="UD31" s="1393"/>
      <c r="UE31" s="1397">
        <f>$N$15</f>
        <v>0.10706346897448189</v>
      </c>
      <c r="UF31" s="1013"/>
      <c r="UG31" s="1013"/>
      <c r="UH31" s="1393"/>
      <c r="UI31" s="1397">
        <f>$N$15</f>
        <v>0.10706346897448189</v>
      </c>
      <c r="UJ31" s="1013"/>
      <c r="UK31" s="1013"/>
      <c r="UL31" s="1393"/>
      <c r="UM31" s="1397">
        <f>$N$15</f>
        <v>0.10706346897448189</v>
      </c>
      <c r="UN31" s="1013"/>
      <c r="UO31" s="1013"/>
      <c r="UP31" s="1393"/>
      <c r="UQ31" s="1397">
        <f>$N$15</f>
        <v>0.10706346897448189</v>
      </c>
      <c r="UR31" s="1013"/>
      <c r="US31" s="1013"/>
      <c r="UT31" s="1393"/>
      <c r="UU31" s="1397">
        <f>$N$15</f>
        <v>0.10706346897448189</v>
      </c>
      <c r="UV31" s="1013" t="s">
        <v>1250</v>
      </c>
      <c r="UW31" s="1013"/>
      <c r="UX31" s="1393"/>
      <c r="UY31" s="1397">
        <f>$N$15</f>
        <v>0.10706346897448189</v>
      </c>
      <c r="UZ31" s="1013" t="s">
        <v>1250</v>
      </c>
      <c r="VA31" s="1013"/>
      <c r="VB31" s="1393"/>
      <c r="VC31" s="1397">
        <f>$N$15</f>
        <v>0.10706346897448189</v>
      </c>
      <c r="VD31" s="1013" t="s">
        <v>1406</v>
      </c>
      <c r="VE31" s="1013"/>
      <c r="VF31" s="1393"/>
      <c r="VG31" s="1397">
        <f>$N$15</f>
        <v>0.10706346897448189</v>
      </c>
      <c r="VH31" s="1013" t="s">
        <v>1406</v>
      </c>
      <c r="VI31" s="1013"/>
      <c r="VJ31" s="1393"/>
      <c r="VK31" s="1397">
        <f>$N$15</f>
        <v>0.10706346897448189</v>
      </c>
      <c r="VL31" s="1013" t="s">
        <v>1406</v>
      </c>
      <c r="VM31" s="1013"/>
      <c r="VN31" s="1393"/>
      <c r="VO31" s="1397">
        <f>$N$15</f>
        <v>0.10706346897448189</v>
      </c>
      <c r="VP31" s="1013"/>
      <c r="VQ31" s="1013"/>
      <c r="VR31" s="1393"/>
      <c r="VS31" s="1397">
        <f>$N$15</f>
        <v>0.10706346897448189</v>
      </c>
      <c r="VT31" s="1013" t="s">
        <v>1407</v>
      </c>
      <c r="VU31" s="1013"/>
      <c r="VV31" s="1393"/>
      <c r="VW31" s="1397">
        <f>$N$15</f>
        <v>0.10706346897448189</v>
      </c>
      <c r="VX31" s="1013"/>
      <c r="VY31" s="1013"/>
      <c r="VZ31" s="1393"/>
      <c r="WA31" s="1397">
        <f>$N$15</f>
        <v>0.10706346897448189</v>
      </c>
      <c r="WB31" s="1013"/>
      <c r="WC31" s="1013"/>
      <c r="WD31" s="1393"/>
      <c r="WE31" s="1397">
        <f>$N$15</f>
        <v>0.10706346897448189</v>
      </c>
      <c r="WF31" s="1013" t="s">
        <v>1163</v>
      </c>
      <c r="WG31" s="1013"/>
      <c r="WH31" s="1393"/>
      <c r="WI31" s="1397">
        <f>$N$15</f>
        <v>0.10706346897448189</v>
      </c>
      <c r="WJ31" s="1013" t="s">
        <v>1407</v>
      </c>
      <c r="WK31" s="1013"/>
      <c r="WL31" s="1393"/>
      <c r="WM31" s="1397">
        <f>$N$15</f>
        <v>0.10706346897448189</v>
      </c>
      <c r="WN31" s="1013" t="s">
        <v>1407</v>
      </c>
      <c r="WO31" s="1013"/>
      <c r="WP31" s="1393"/>
      <c r="WQ31" s="1397">
        <f>$N$15</f>
        <v>0.10706346897448189</v>
      </c>
      <c r="WR31" s="1013"/>
      <c r="WS31" s="1013"/>
      <c r="WT31" s="1393"/>
      <c r="WU31" s="1397">
        <f>$N$15</f>
        <v>0.10706346897448189</v>
      </c>
      <c r="WV31" s="1013"/>
      <c r="WW31" s="1013"/>
      <c r="WX31" s="1393"/>
      <c r="WY31" s="1397">
        <f>$N$15</f>
        <v>0.10706346897448189</v>
      </c>
      <c r="WZ31" s="1013"/>
      <c r="XA31" s="1013"/>
      <c r="XB31" s="1393"/>
      <c r="XC31" s="1397">
        <f>$N$15</f>
        <v>0.10706346897448189</v>
      </c>
      <c r="XD31" s="1013" t="s">
        <v>1611</v>
      </c>
      <c r="XE31" s="1013"/>
      <c r="XF31" s="1393"/>
      <c r="XG31" s="1397">
        <f>$N$15</f>
        <v>0.10706346897448189</v>
      </c>
      <c r="XH31" s="1013"/>
      <c r="XI31" s="1013"/>
      <c r="XJ31" s="1393"/>
      <c r="XK31" s="1397">
        <f>$N$15</f>
        <v>0.10706346897448189</v>
      </c>
      <c r="XL31" s="1013"/>
      <c r="XM31" s="1013"/>
      <c r="XN31" s="1393"/>
      <c r="XO31" s="1397">
        <f>$N$15</f>
        <v>0.10706346897448189</v>
      </c>
      <c r="XP31" s="1013"/>
      <c r="XQ31" s="1013"/>
      <c r="XR31" s="1393"/>
      <c r="XS31" s="1397">
        <f>$N$15</f>
        <v>0.10706346897448189</v>
      </c>
      <c r="XT31" s="1013" t="s">
        <v>1685</v>
      </c>
      <c r="XU31" s="1013"/>
      <c r="XV31" s="1393"/>
      <c r="XW31" s="1397">
        <f>$N$15</f>
        <v>0.10706346897448189</v>
      </c>
      <c r="XX31" s="1013" t="s">
        <v>1685</v>
      </c>
      <c r="XY31" s="1013"/>
      <c r="XZ31" s="1393"/>
      <c r="YA31" s="1397">
        <f>$N$15</f>
        <v>0.10706346897448189</v>
      </c>
      <c r="YB31" s="1013"/>
      <c r="YC31" s="1013"/>
      <c r="YD31" s="1393"/>
      <c r="YE31" s="1397">
        <f>$N$15</f>
        <v>0.10706346897448189</v>
      </c>
      <c r="YF31" s="1013"/>
      <c r="YG31" s="1013"/>
      <c r="YH31" s="1393"/>
      <c r="YI31" s="1397">
        <f>$N$15</f>
        <v>0.10706346897448189</v>
      </c>
      <c r="YJ31" s="1013"/>
      <c r="YK31" s="1013"/>
      <c r="YL31" s="1393"/>
      <c r="YM31" s="1397">
        <f>$N$15</f>
        <v>0.10706346897448189</v>
      </c>
      <c r="YN31" s="1013" t="s">
        <v>1678</v>
      </c>
      <c r="YO31" s="1013"/>
      <c r="YP31" s="1393"/>
      <c r="YQ31" s="1397">
        <f>$N$15</f>
        <v>0.10706346897448189</v>
      </c>
      <c r="YR31" s="1013" t="s">
        <v>1714</v>
      </c>
      <c r="YS31" s="1013"/>
      <c r="YT31" s="1393"/>
      <c r="YU31" s="1397">
        <f>$N$15</f>
        <v>0.10706346897448189</v>
      </c>
      <c r="YV31" s="1013" t="s">
        <v>1715</v>
      </c>
      <c r="YW31" s="1013"/>
      <c r="YX31" s="1393"/>
      <c r="YY31" s="1397">
        <f>$N$15</f>
        <v>0.10706346897448189</v>
      </c>
      <c r="YZ31" s="1013"/>
      <c r="ZA31" s="1013"/>
      <c r="ZB31" s="1393"/>
      <c r="ZC31" s="893" t="s">
        <v>204</v>
      </c>
      <c r="ZD31" s="1013"/>
      <c r="ZE31" s="1393"/>
    </row>
    <row r="32" spans="1:681">
      <c r="A32" s="890">
        <v>14</v>
      </c>
      <c r="B32" s="890" t="s">
        <v>220</v>
      </c>
      <c r="C32" s="890"/>
      <c r="D32" s="1013">
        <v>14</v>
      </c>
      <c r="E32" s="714" t="s">
        <v>220</v>
      </c>
      <c r="F32" s="711"/>
      <c r="G32" s="1391">
        <v>0</v>
      </c>
      <c r="H32" s="711"/>
      <c r="I32" s="711"/>
      <c r="J32" s="1395"/>
      <c r="K32" s="1391">
        <v>0</v>
      </c>
      <c r="L32" s="711"/>
      <c r="M32" s="711"/>
      <c r="N32" s="1395"/>
      <c r="O32" s="1391">
        <v>0</v>
      </c>
      <c r="P32" s="712"/>
      <c r="Q32" s="712"/>
      <c r="R32" s="1395"/>
      <c r="S32" s="1391">
        <v>0</v>
      </c>
      <c r="T32" s="712" t="s">
        <v>926</v>
      </c>
      <c r="U32" s="712"/>
      <c r="V32" s="1395"/>
      <c r="W32" s="1391">
        <v>0</v>
      </c>
      <c r="X32" s="712" t="s">
        <v>201</v>
      </c>
      <c r="Y32" s="711"/>
      <c r="Z32" s="1392"/>
      <c r="AA32" s="1391">
        <v>0</v>
      </c>
      <c r="AB32" s="712" t="s">
        <v>201</v>
      </c>
      <c r="AC32" s="711"/>
      <c r="AD32" s="1392"/>
      <c r="AE32" s="1391">
        <v>0</v>
      </c>
      <c r="AF32" s="712"/>
      <c r="AG32" s="711"/>
      <c r="AH32" s="1392"/>
      <c r="AI32" s="1391">
        <v>0</v>
      </c>
      <c r="AJ32" s="712"/>
      <c r="AK32" s="711"/>
      <c r="AL32" s="1392"/>
      <c r="AM32" s="1391">
        <v>0</v>
      </c>
      <c r="AN32" s="712"/>
      <c r="AO32" s="711"/>
      <c r="AP32" s="1392"/>
      <c r="AQ32" s="1391">
        <v>0</v>
      </c>
      <c r="AR32" s="712"/>
      <c r="AS32" s="711"/>
      <c r="AT32" s="1392"/>
      <c r="AU32" s="1391">
        <v>1.5</v>
      </c>
      <c r="AV32" s="712"/>
      <c r="AW32" s="711"/>
      <c r="AX32" s="1392"/>
      <c r="AY32" s="1391">
        <v>1.5</v>
      </c>
      <c r="AZ32" s="712"/>
      <c r="BA32" s="711"/>
      <c r="BB32" s="1392"/>
      <c r="BC32" s="1391">
        <v>1.5</v>
      </c>
      <c r="BD32" s="712"/>
      <c r="BE32" s="711"/>
      <c r="BF32" s="1392"/>
      <c r="BG32" s="1391">
        <v>1.5</v>
      </c>
      <c r="BH32" s="712"/>
      <c r="BI32" s="711"/>
      <c r="BJ32" s="1392"/>
      <c r="BK32" s="1391">
        <v>1.5</v>
      </c>
      <c r="BL32" s="712"/>
      <c r="BM32" s="711"/>
      <c r="BN32" s="1392"/>
      <c r="BO32" s="1391">
        <v>1.5</v>
      </c>
      <c r="BP32" s="712"/>
      <c r="BQ32" s="711"/>
      <c r="BR32" s="1392"/>
      <c r="BS32" s="1391">
        <v>1.5</v>
      </c>
      <c r="BT32" s="712"/>
      <c r="BU32" s="711"/>
      <c r="BV32" s="1392"/>
      <c r="BW32" s="1391">
        <v>1.5</v>
      </c>
      <c r="BX32" s="712"/>
      <c r="BY32" s="711"/>
      <c r="BZ32" s="1392"/>
      <c r="CA32" s="1391">
        <v>1.5</v>
      </c>
      <c r="CB32" s="712"/>
      <c r="CC32" s="711"/>
      <c r="CD32" s="1392"/>
      <c r="CE32" s="1391">
        <v>0</v>
      </c>
      <c r="CF32" s="712"/>
      <c r="CG32" s="711"/>
      <c r="CH32" s="1392"/>
      <c r="CI32" s="1391">
        <v>1.5</v>
      </c>
      <c r="CJ32" s="712"/>
      <c r="CK32" s="711"/>
      <c r="CL32" s="1392"/>
      <c r="CM32" s="1391">
        <v>1.5</v>
      </c>
      <c r="CN32" s="712" t="s">
        <v>730</v>
      </c>
      <c r="CO32" s="711"/>
      <c r="CP32" s="1392"/>
      <c r="CQ32" s="1391">
        <v>1.5</v>
      </c>
      <c r="CR32" s="712" t="s">
        <v>730</v>
      </c>
      <c r="CS32" s="711"/>
      <c r="CT32" s="1392"/>
      <c r="CU32" s="1391">
        <v>1.5</v>
      </c>
      <c r="CV32" s="712" t="s">
        <v>730</v>
      </c>
      <c r="CW32" s="711"/>
      <c r="CX32" s="1392"/>
      <c r="CY32" s="1391">
        <v>0</v>
      </c>
      <c r="CZ32" s="712" t="s">
        <v>730</v>
      </c>
      <c r="DA32" s="711"/>
      <c r="DB32" s="1392"/>
      <c r="DC32" s="1391">
        <v>1.5</v>
      </c>
      <c r="DD32" s="712"/>
      <c r="DE32" s="711"/>
      <c r="DF32" s="1392"/>
      <c r="DG32" s="1391">
        <v>1.5</v>
      </c>
      <c r="DH32" s="712"/>
      <c r="DI32" s="711"/>
      <c r="DJ32" s="1396"/>
      <c r="DK32" s="1391">
        <v>1.5</v>
      </c>
      <c r="DL32" s="712"/>
      <c r="DM32" s="711"/>
      <c r="DN32" s="1396"/>
      <c r="DO32" s="1391">
        <v>1.5</v>
      </c>
      <c r="DP32" s="712"/>
      <c r="DQ32" s="711"/>
      <c r="DR32" s="1392"/>
      <c r="DS32" s="1391">
        <v>1.5</v>
      </c>
      <c r="DT32" s="712"/>
      <c r="DU32" s="711"/>
      <c r="DV32" s="1392"/>
      <c r="DW32" s="1391">
        <v>1.5</v>
      </c>
      <c r="DX32" s="712"/>
      <c r="DY32" s="711"/>
      <c r="DZ32" s="1392"/>
      <c r="EA32" s="1391">
        <v>1.5</v>
      </c>
      <c r="EB32" s="712"/>
      <c r="EC32" s="711"/>
      <c r="ED32" s="1392"/>
      <c r="EE32" s="1391">
        <v>1.5</v>
      </c>
      <c r="EF32" s="712"/>
      <c r="EG32" s="711"/>
      <c r="EH32" s="1392"/>
      <c r="EI32" s="1391">
        <v>1.5</v>
      </c>
      <c r="EJ32" s="712"/>
      <c r="EK32" s="711"/>
      <c r="EL32" s="1392"/>
      <c r="EM32" s="1391">
        <v>1.5</v>
      </c>
      <c r="EN32" s="712"/>
      <c r="EO32" s="711"/>
      <c r="EP32" s="1392"/>
      <c r="EQ32" s="1391">
        <v>1.5</v>
      </c>
      <c r="ER32" s="712"/>
      <c r="ES32" s="711"/>
      <c r="ET32" s="1392"/>
      <c r="EU32" s="1391">
        <v>1.25</v>
      </c>
      <c r="EV32" s="712"/>
      <c r="EW32" s="711"/>
      <c r="EX32" s="1392"/>
      <c r="EY32" s="1391">
        <v>1.25</v>
      </c>
      <c r="EZ32" s="712"/>
      <c r="FA32" s="711"/>
      <c r="FB32" s="1392"/>
      <c r="FC32" s="1391">
        <v>1.25</v>
      </c>
      <c r="FD32" s="712"/>
      <c r="FE32" s="711"/>
      <c r="FF32" s="1392"/>
      <c r="FG32" s="1391">
        <v>1.25</v>
      </c>
      <c r="FH32" s="712"/>
      <c r="FI32" s="711"/>
      <c r="FJ32" s="1392"/>
      <c r="FK32" s="1391">
        <v>1.25</v>
      </c>
      <c r="FL32" s="712"/>
      <c r="FM32" s="711"/>
      <c r="FN32" s="1392"/>
      <c r="FO32" s="1391">
        <v>1.25</v>
      </c>
      <c r="FP32" s="712" t="s">
        <v>916</v>
      </c>
      <c r="FQ32" s="711"/>
      <c r="FR32" s="1392"/>
      <c r="FS32" s="1391">
        <v>1.25</v>
      </c>
      <c r="FT32" s="712" t="s">
        <v>916</v>
      </c>
      <c r="FU32" s="711"/>
      <c r="FV32" s="1392"/>
      <c r="FW32" s="1391">
        <v>1.25</v>
      </c>
      <c r="FX32" s="712"/>
      <c r="FY32" s="711"/>
      <c r="FZ32" s="1392"/>
      <c r="GA32" s="1391">
        <v>1.25</v>
      </c>
      <c r="GB32" s="712"/>
      <c r="GC32" s="711"/>
      <c r="GD32" s="1392"/>
      <c r="GE32" s="1391">
        <v>1.25</v>
      </c>
      <c r="GF32" s="712"/>
      <c r="GG32" s="711"/>
      <c r="GH32" s="1392"/>
      <c r="GI32" s="1391">
        <v>1.25</v>
      </c>
      <c r="GJ32" s="712"/>
      <c r="GK32" s="711"/>
      <c r="GL32" s="1392"/>
      <c r="GM32" s="1391">
        <v>1.25</v>
      </c>
      <c r="GN32" s="712"/>
      <c r="GO32" s="711"/>
      <c r="GP32" s="1392"/>
      <c r="GQ32" s="1391">
        <v>0</v>
      </c>
      <c r="GR32" s="712"/>
      <c r="GS32" s="711"/>
      <c r="GT32" s="1395"/>
      <c r="GU32" s="1391">
        <v>0</v>
      </c>
      <c r="GV32" s="1685" t="s">
        <v>1408</v>
      </c>
      <c r="GW32" s="1139"/>
      <c r="GX32" s="1395"/>
      <c r="GY32" s="1391">
        <v>0</v>
      </c>
      <c r="GZ32" s="1685"/>
      <c r="HA32" s="1139"/>
      <c r="HB32" s="1392"/>
      <c r="HC32" s="1391">
        <v>0</v>
      </c>
      <c r="HD32" s="712" t="s">
        <v>802</v>
      </c>
      <c r="HE32" s="711"/>
      <c r="HF32" s="1392"/>
      <c r="HG32" s="1391">
        <v>0</v>
      </c>
      <c r="HH32" s="712"/>
      <c r="HI32" s="711"/>
      <c r="HJ32" s="1392"/>
      <c r="HK32" s="1391">
        <v>1.25</v>
      </c>
      <c r="HL32" s="712"/>
      <c r="HM32" s="711"/>
      <c r="HN32" s="1392"/>
      <c r="HO32" s="1391">
        <v>0</v>
      </c>
      <c r="HP32" s="712" t="s">
        <v>741</v>
      </c>
      <c r="HQ32" s="711"/>
      <c r="HR32" s="1392"/>
      <c r="HS32" s="1391">
        <v>0</v>
      </c>
      <c r="HT32" s="712"/>
      <c r="HU32" s="711"/>
      <c r="HV32" s="1392"/>
      <c r="HW32" s="1391">
        <v>0</v>
      </c>
      <c r="HX32" s="712"/>
      <c r="HY32" s="711"/>
      <c r="HZ32" s="1392"/>
      <c r="IA32" s="1391">
        <v>0</v>
      </c>
      <c r="IB32" s="712"/>
      <c r="IC32" s="711"/>
      <c r="ID32" s="1392"/>
      <c r="IE32" s="1391">
        <v>0</v>
      </c>
      <c r="IF32" s="712"/>
      <c r="IG32" s="711"/>
      <c r="IH32" s="1392"/>
      <c r="II32" s="1391">
        <v>0</v>
      </c>
      <c r="IJ32" s="712"/>
      <c r="IK32" s="711"/>
      <c r="IL32" s="1392"/>
      <c r="IM32" s="1391">
        <v>0</v>
      </c>
      <c r="IN32" s="712"/>
      <c r="IO32" s="711"/>
      <c r="IP32" s="711"/>
      <c r="IQ32" s="1391">
        <v>0</v>
      </c>
      <c r="IR32" s="712"/>
      <c r="IS32" s="711"/>
      <c r="IT32" s="1392"/>
      <c r="IU32" s="1391">
        <v>0</v>
      </c>
      <c r="IV32" s="712"/>
      <c r="IW32" s="711"/>
      <c r="IX32" s="1392"/>
      <c r="IY32" s="1391">
        <v>0</v>
      </c>
      <c r="IZ32" s="712"/>
      <c r="JA32" s="711"/>
      <c r="JB32" s="1392"/>
      <c r="JC32" s="1391">
        <v>0</v>
      </c>
      <c r="JD32" s="712" t="s">
        <v>874</v>
      </c>
      <c r="JE32" s="711"/>
      <c r="JF32" s="1392"/>
      <c r="JG32" s="1391">
        <v>0</v>
      </c>
      <c r="JH32" s="712" t="s">
        <v>503</v>
      </c>
      <c r="JI32" s="711"/>
      <c r="JJ32" s="1392"/>
      <c r="JK32" s="1391">
        <v>0</v>
      </c>
      <c r="JL32" s="712"/>
      <c r="JM32" s="711"/>
      <c r="JN32" s="1392"/>
      <c r="JO32" s="1391">
        <v>0</v>
      </c>
      <c r="JP32" s="712" t="s">
        <v>875</v>
      </c>
      <c r="JQ32" s="711"/>
      <c r="JR32" s="1392"/>
      <c r="JS32" s="1391">
        <v>0</v>
      </c>
      <c r="JT32" s="712" t="s">
        <v>876</v>
      </c>
      <c r="JU32" s="711"/>
      <c r="JV32" s="1392"/>
      <c r="JW32" s="1391">
        <v>0</v>
      </c>
      <c r="JX32" s="712" t="s">
        <v>877</v>
      </c>
      <c r="JY32" s="711"/>
      <c r="JZ32" s="1392"/>
      <c r="KA32" s="1391">
        <v>0</v>
      </c>
      <c r="KB32" s="712" t="s">
        <v>877</v>
      </c>
      <c r="KC32" s="711"/>
      <c r="KD32" s="1392"/>
      <c r="KE32" s="1391">
        <v>0</v>
      </c>
      <c r="KF32" s="712" t="s">
        <v>917</v>
      </c>
      <c r="KG32" s="711"/>
      <c r="KH32" s="1392"/>
      <c r="KI32" s="1391">
        <v>0</v>
      </c>
      <c r="KJ32" s="712" t="s">
        <v>917</v>
      </c>
      <c r="KK32" s="711"/>
      <c r="KL32" s="1392"/>
      <c r="KM32" s="1391">
        <v>0</v>
      </c>
      <c r="KN32" s="1013"/>
      <c r="KO32" s="711" t="s">
        <v>918</v>
      </c>
      <c r="KP32" s="1392"/>
      <c r="KQ32" s="1391">
        <v>0</v>
      </c>
      <c r="KR32" s="712" t="s">
        <v>984</v>
      </c>
      <c r="KS32" s="711"/>
      <c r="KT32" s="1392"/>
      <c r="KU32" s="1391">
        <v>0</v>
      </c>
      <c r="KV32" s="712"/>
      <c r="KW32" s="711"/>
      <c r="KX32" s="1392"/>
      <c r="KY32" s="1391">
        <v>0</v>
      </c>
      <c r="KZ32" s="1013" t="s">
        <v>1026</v>
      </c>
      <c r="LA32" s="1013"/>
      <c r="LB32" s="1392"/>
      <c r="LC32" s="1391">
        <v>0</v>
      </c>
      <c r="LD32" s="1013" t="s">
        <v>1026</v>
      </c>
      <c r="LE32" s="1013"/>
      <c r="LF32" s="1392"/>
      <c r="LG32" s="1391">
        <v>0</v>
      </c>
      <c r="LH32" s="1013"/>
      <c r="LI32" s="1013"/>
      <c r="LJ32" s="1393"/>
      <c r="LK32" s="1391">
        <v>0</v>
      </c>
      <c r="LL32" s="1013"/>
      <c r="LM32" s="1013"/>
      <c r="LN32" s="1393"/>
      <c r="LO32" s="1391">
        <v>0</v>
      </c>
      <c r="LP32" s="1013" t="s">
        <v>919</v>
      </c>
      <c r="LQ32" s="1013"/>
      <c r="LR32" s="1392"/>
      <c r="LS32" s="1391">
        <v>0</v>
      </c>
      <c r="LT32" s="1013"/>
      <c r="LU32" s="1013"/>
      <c r="LV32" s="1393"/>
      <c r="LW32" s="1391">
        <v>0</v>
      </c>
      <c r="LX32" s="1013"/>
      <c r="LY32" s="1013"/>
      <c r="LZ32" s="1393"/>
      <c r="MA32" s="1391">
        <v>0</v>
      </c>
      <c r="MB32" s="1013"/>
      <c r="MC32" s="1013"/>
      <c r="MD32" s="1393"/>
      <c r="ME32" s="1391">
        <v>0</v>
      </c>
      <c r="MF32" s="1013"/>
      <c r="MG32" s="1013"/>
      <c r="MH32" s="1393"/>
      <c r="MI32" s="1391">
        <v>0</v>
      </c>
      <c r="MJ32" s="1013"/>
      <c r="MK32" s="1013"/>
      <c r="ML32" s="1393"/>
      <c r="MM32" s="1391">
        <v>0</v>
      </c>
      <c r="MN32" s="1013"/>
      <c r="MO32" s="1013"/>
      <c r="MP32" s="1393"/>
      <c r="MQ32" s="1391">
        <v>0</v>
      </c>
      <c r="MR32" s="1013"/>
      <c r="MS32" s="1013"/>
      <c r="MT32" s="1393"/>
      <c r="MU32" s="1391">
        <v>0</v>
      </c>
      <c r="MV32" s="1013"/>
      <c r="MW32" s="1013"/>
      <c r="MX32" s="1393"/>
      <c r="MY32" s="1391">
        <v>0</v>
      </c>
      <c r="MZ32" s="1013"/>
      <c r="NA32" s="1013"/>
      <c r="NB32" s="1393"/>
      <c r="NC32" s="1391">
        <v>0</v>
      </c>
      <c r="ND32" s="1013"/>
      <c r="NE32" s="1013"/>
      <c r="NF32" s="1393"/>
      <c r="NG32" s="1391">
        <v>0</v>
      </c>
      <c r="NH32" s="1013"/>
      <c r="NI32" s="1013"/>
      <c r="NJ32" s="1393"/>
      <c r="NK32" s="1391">
        <v>0</v>
      </c>
      <c r="NL32" s="1013"/>
      <c r="NM32" s="1013"/>
      <c r="NN32" s="1393"/>
      <c r="NO32" s="1391">
        <v>0</v>
      </c>
      <c r="NP32" s="1013"/>
      <c r="NQ32" s="1013"/>
      <c r="NR32" s="1393"/>
      <c r="NS32" s="1391">
        <v>0</v>
      </c>
      <c r="NT32" s="1013"/>
      <c r="NU32" s="1013"/>
      <c r="NV32" s="1393"/>
      <c r="NW32" s="1391">
        <v>0</v>
      </c>
      <c r="NX32" s="1013"/>
      <c r="NY32" s="1013"/>
      <c r="NZ32" s="1393"/>
      <c r="OA32" s="1391">
        <v>0</v>
      </c>
      <c r="OB32" s="1013"/>
      <c r="OC32" s="1013"/>
      <c r="OD32" s="1393"/>
      <c r="OE32" s="1391">
        <v>0</v>
      </c>
      <c r="OF32" s="1013"/>
      <c r="OG32" s="1013"/>
      <c r="OH32" s="1393"/>
      <c r="OI32" s="1391">
        <v>0</v>
      </c>
      <c r="OJ32" s="1013"/>
      <c r="OK32" s="1013"/>
      <c r="OL32" s="1393"/>
      <c r="OM32" s="1391">
        <v>0</v>
      </c>
      <c r="ON32" s="1013"/>
      <c r="OO32" s="1013"/>
      <c r="OP32" s="1393"/>
      <c r="OQ32" s="1391">
        <v>0</v>
      </c>
      <c r="OR32" s="1013"/>
      <c r="OS32" s="1013"/>
      <c r="OT32" s="1393"/>
      <c r="OU32" s="1391">
        <v>0</v>
      </c>
      <c r="OV32" s="1013"/>
      <c r="OW32" s="1013"/>
      <c r="OX32" s="1393"/>
      <c r="OY32" s="1391">
        <v>0</v>
      </c>
      <c r="OZ32" s="1013"/>
      <c r="PA32" s="1013"/>
      <c r="PB32" s="1393"/>
      <c r="PC32" s="1391">
        <v>0</v>
      </c>
      <c r="PD32" s="1013"/>
      <c r="PE32" s="1013"/>
      <c r="PF32" s="1393"/>
      <c r="PG32" s="1391">
        <v>0</v>
      </c>
      <c r="PH32" s="1013"/>
      <c r="PI32" s="1013"/>
      <c r="PJ32" s="1393"/>
      <c r="PK32" s="1391">
        <v>0</v>
      </c>
      <c r="PL32" s="1013"/>
      <c r="PM32" s="1013"/>
      <c r="PN32" s="1393"/>
      <c r="PO32" s="1391">
        <v>0</v>
      </c>
      <c r="PP32" s="1013"/>
      <c r="PQ32" s="1013"/>
      <c r="PR32" s="1393"/>
      <c r="PS32" s="1391">
        <v>0</v>
      </c>
      <c r="PT32" s="1013"/>
      <c r="PU32" s="1013"/>
      <c r="PV32" s="1393"/>
      <c r="PW32" s="1391">
        <v>0</v>
      </c>
      <c r="PX32" s="1013"/>
      <c r="PY32" s="1013"/>
      <c r="PZ32" s="1393"/>
      <c r="QA32" s="1391">
        <v>0</v>
      </c>
      <c r="QB32" s="1013"/>
      <c r="QC32" s="1013"/>
      <c r="QD32" s="1393"/>
      <c r="QE32" s="1391">
        <v>0</v>
      </c>
      <c r="QF32" s="1013"/>
      <c r="QG32" s="1013"/>
      <c r="QH32" s="1393"/>
      <c r="QI32" s="1391">
        <v>0</v>
      </c>
      <c r="QJ32" s="1013"/>
      <c r="QK32" s="1013"/>
      <c r="QL32" s="1393"/>
      <c r="QM32" s="1391">
        <v>0</v>
      </c>
      <c r="QN32" s="1013"/>
      <c r="QO32" s="1013"/>
      <c r="QP32" s="1393"/>
      <c r="QQ32" s="1391">
        <v>0</v>
      </c>
      <c r="QR32" s="1013"/>
      <c r="QS32" s="1013"/>
      <c r="QT32" s="1393"/>
      <c r="QU32" s="1391">
        <v>0</v>
      </c>
      <c r="QV32" s="1013"/>
      <c r="QW32" s="1013"/>
      <c r="QX32" s="1393"/>
      <c r="QY32" s="1391">
        <v>0</v>
      </c>
      <c r="QZ32" s="1013"/>
      <c r="RA32" s="1013"/>
      <c r="RB32" s="1393"/>
      <c r="RC32" s="1391">
        <v>0</v>
      </c>
      <c r="RD32" s="1013"/>
      <c r="RE32" s="1013"/>
      <c r="RF32" s="1393"/>
      <c r="RG32" s="1391">
        <v>0</v>
      </c>
      <c r="RH32" s="1013"/>
      <c r="RI32" s="1013"/>
      <c r="RJ32" s="1393"/>
      <c r="RK32" s="1391">
        <v>0</v>
      </c>
      <c r="RL32" s="1013"/>
      <c r="RM32" s="1013"/>
      <c r="RN32" s="1393"/>
      <c r="RO32" s="1391">
        <v>0</v>
      </c>
      <c r="RP32" s="1013"/>
      <c r="RQ32" s="1013"/>
      <c r="RR32" s="1393"/>
      <c r="RS32" s="1391">
        <v>0</v>
      </c>
      <c r="RT32" s="1013"/>
      <c r="RU32" s="1013"/>
      <c r="RV32" s="1393"/>
      <c r="RW32" s="1391">
        <v>0</v>
      </c>
      <c r="RX32" s="1013"/>
      <c r="RY32" s="1013"/>
      <c r="RZ32" s="1393"/>
      <c r="SA32" s="1391">
        <v>0</v>
      </c>
      <c r="SB32" s="1013"/>
      <c r="SC32" s="1013"/>
      <c r="SD32" s="1393"/>
      <c r="SE32" s="1391">
        <v>0</v>
      </c>
      <c r="SF32" s="1013"/>
      <c r="SG32" s="1013"/>
      <c r="SH32" s="1393"/>
      <c r="SI32" s="1391">
        <v>0</v>
      </c>
      <c r="SJ32" s="1013"/>
      <c r="SK32" s="1013"/>
      <c r="SL32" s="1393"/>
      <c r="SM32" s="1391">
        <v>0</v>
      </c>
      <c r="SN32" s="1013"/>
      <c r="SO32" s="1013"/>
      <c r="SP32" s="1393"/>
      <c r="SQ32" s="1391">
        <v>0</v>
      </c>
      <c r="SR32" s="1013"/>
      <c r="SS32" s="1013"/>
      <c r="ST32" s="1393"/>
      <c r="SU32" s="1391">
        <v>0</v>
      </c>
      <c r="SV32" s="1013"/>
      <c r="SW32" s="1013"/>
      <c r="SX32" s="1393"/>
      <c r="SY32" s="1391">
        <v>0</v>
      </c>
      <c r="SZ32" s="1013" t="s">
        <v>1164</v>
      </c>
      <c r="TA32" s="1013"/>
      <c r="TB32" s="1393"/>
      <c r="TC32" s="1391">
        <v>0</v>
      </c>
      <c r="TD32" s="1013" t="s">
        <v>1251</v>
      </c>
      <c r="TE32" s="1013"/>
      <c r="TF32" s="1393"/>
      <c r="TG32" s="1391">
        <v>0</v>
      </c>
      <c r="TH32" s="1013" t="s">
        <v>1251</v>
      </c>
      <c r="TI32" s="1013"/>
      <c r="TJ32" s="1393"/>
      <c r="TK32" s="1391">
        <v>0</v>
      </c>
      <c r="TL32" s="1013" t="s">
        <v>1251</v>
      </c>
      <c r="TM32" s="1013"/>
      <c r="TN32" s="1393"/>
      <c r="TO32" s="1391">
        <v>0</v>
      </c>
      <c r="TP32" s="1013"/>
      <c r="TQ32" s="1013"/>
      <c r="TR32" s="1393"/>
      <c r="TS32" s="1391">
        <v>0</v>
      </c>
      <c r="TT32" s="1013"/>
      <c r="TU32" s="1013"/>
      <c r="TV32" s="1393"/>
      <c r="TW32" s="1391">
        <v>0</v>
      </c>
      <c r="TX32" s="1013"/>
      <c r="TY32" s="1013"/>
      <c r="TZ32" s="1393"/>
      <c r="UA32" s="1391">
        <v>0</v>
      </c>
      <c r="UB32" s="1013"/>
      <c r="UC32" s="1013"/>
      <c r="UD32" s="1393"/>
      <c r="UE32" s="1391">
        <v>0</v>
      </c>
      <c r="UF32" s="1013"/>
      <c r="UG32" s="1013"/>
      <c r="UH32" s="1393"/>
      <c r="UI32" s="1391">
        <v>0</v>
      </c>
      <c r="UJ32" s="1013"/>
      <c r="UK32" s="1013"/>
      <c r="UL32" s="1393"/>
      <c r="UM32" s="1391">
        <v>0</v>
      </c>
      <c r="UN32" s="1013"/>
      <c r="UO32" s="1013"/>
      <c r="UP32" s="1393"/>
      <c r="UQ32" s="1391">
        <v>0</v>
      </c>
      <c r="UR32" s="1013"/>
      <c r="US32" s="1013"/>
      <c r="UT32" s="1393"/>
      <c r="UU32" s="1391">
        <v>0</v>
      </c>
      <c r="UV32" s="1013" t="s">
        <v>1252</v>
      </c>
      <c r="UW32" s="1013"/>
      <c r="UX32" s="1393"/>
      <c r="UY32" s="1391">
        <v>0</v>
      </c>
      <c r="UZ32" s="1013" t="s">
        <v>1252</v>
      </c>
      <c r="VA32" s="1013"/>
      <c r="VB32" s="1393"/>
      <c r="VC32" s="1391">
        <v>0</v>
      </c>
      <c r="VD32" s="1013" t="s">
        <v>1409</v>
      </c>
      <c r="VE32" s="1013"/>
      <c r="VF32" s="1393"/>
      <c r="VG32" s="1391">
        <v>0</v>
      </c>
      <c r="VH32" s="1013" t="s">
        <v>1409</v>
      </c>
      <c r="VI32" s="1013"/>
      <c r="VJ32" s="1393"/>
      <c r="VK32" s="1391">
        <v>0</v>
      </c>
      <c r="VL32" s="1013" t="s">
        <v>1409</v>
      </c>
      <c r="VM32" s="1013"/>
      <c r="VN32" s="1393"/>
      <c r="VO32" s="1391">
        <v>0</v>
      </c>
      <c r="VP32" s="1013"/>
      <c r="VQ32" s="1013"/>
      <c r="VR32" s="1393"/>
      <c r="VS32" s="1391">
        <v>0</v>
      </c>
      <c r="VT32" s="1013"/>
      <c r="VU32" s="1013"/>
      <c r="VV32" s="1393"/>
      <c r="VW32" s="1391">
        <v>0</v>
      </c>
      <c r="VX32" s="1013"/>
      <c r="VY32" s="1013"/>
      <c r="VZ32" s="1393"/>
      <c r="WA32" s="1391">
        <v>0</v>
      </c>
      <c r="WB32" s="1013"/>
      <c r="WC32" s="1013"/>
      <c r="WD32" s="1393"/>
      <c r="WE32" s="1391">
        <v>0</v>
      </c>
      <c r="WF32" s="1013" t="s">
        <v>1165</v>
      </c>
      <c r="WG32" s="1013"/>
      <c r="WH32" s="1393"/>
      <c r="WI32" s="1391">
        <v>0</v>
      </c>
      <c r="WJ32" s="1013"/>
      <c r="WK32" s="1013"/>
      <c r="WL32" s="1393"/>
      <c r="WM32" s="1391">
        <v>0</v>
      </c>
      <c r="WN32" s="1013"/>
      <c r="WO32" s="1013"/>
      <c r="WP32" s="1393"/>
      <c r="WQ32" s="1391">
        <v>0</v>
      </c>
      <c r="WR32" s="1013"/>
      <c r="WS32" s="1013"/>
      <c r="WT32" s="1393"/>
      <c r="WU32" s="1391">
        <v>0</v>
      </c>
      <c r="WV32" s="1013"/>
      <c r="WW32" s="1013"/>
      <c r="WX32" s="1393"/>
      <c r="WY32" s="1391">
        <v>0</v>
      </c>
      <c r="WZ32" s="1013"/>
      <c r="XA32" s="1013"/>
      <c r="XB32" s="1393"/>
      <c r="XC32" s="1391">
        <v>0</v>
      </c>
      <c r="XD32" s="1013" t="s">
        <v>1612</v>
      </c>
      <c r="XE32" s="1013"/>
      <c r="XF32" s="1393"/>
      <c r="XG32" s="1391">
        <v>0</v>
      </c>
      <c r="XH32" s="1013"/>
      <c r="XI32" s="1013"/>
      <c r="XJ32" s="1393"/>
      <c r="XK32" s="1391">
        <v>0</v>
      </c>
      <c r="XL32" s="1013"/>
      <c r="XM32" s="1013"/>
      <c r="XN32" s="1393"/>
      <c r="XO32" s="1391">
        <v>0</v>
      </c>
      <c r="XP32" s="1013"/>
      <c r="XQ32" s="1013"/>
      <c r="XR32" s="1393"/>
      <c r="XS32" s="1391">
        <v>0</v>
      </c>
      <c r="XT32" s="1013" t="s">
        <v>1683</v>
      </c>
      <c r="XU32" s="1013"/>
      <c r="XV32" s="1393"/>
      <c r="XW32" s="1391">
        <v>0</v>
      </c>
      <c r="XX32" s="1013" t="s">
        <v>1683</v>
      </c>
      <c r="XY32" s="1013"/>
      <c r="XZ32" s="1393"/>
      <c r="YA32" s="1391">
        <v>0</v>
      </c>
      <c r="YB32" s="1013"/>
      <c r="YC32" s="1013"/>
      <c r="YD32" s="1393"/>
      <c r="YE32" s="1391">
        <v>0</v>
      </c>
      <c r="YF32" s="1013"/>
      <c r="YG32" s="1013"/>
      <c r="YH32" s="1393"/>
      <c r="YI32" s="1391">
        <v>0</v>
      </c>
      <c r="YJ32" s="1013"/>
      <c r="YK32" s="1013"/>
      <c r="YL32" s="1393"/>
      <c r="YM32" s="1391">
        <v>0</v>
      </c>
      <c r="YN32" s="1013" t="s">
        <v>1679</v>
      </c>
      <c r="YO32" s="1013"/>
      <c r="YP32" s="1393"/>
      <c r="YQ32" s="1391">
        <v>0</v>
      </c>
      <c r="YR32" s="1013"/>
      <c r="YS32" s="1013"/>
      <c r="YT32" s="1393"/>
      <c r="YU32" s="1391">
        <v>0</v>
      </c>
      <c r="YV32" s="1013"/>
      <c r="YW32" s="1013"/>
      <c r="YX32" s="1393"/>
      <c r="YY32" s="1391">
        <v>0</v>
      </c>
      <c r="YZ32" s="1013"/>
      <c r="ZA32" s="1013"/>
      <c r="ZB32" s="1393"/>
      <c r="ZC32" s="893"/>
      <c r="ZD32" s="1013"/>
      <c r="ZE32" s="1393"/>
    </row>
    <row r="33" spans="1:681">
      <c r="A33" s="890">
        <v>15</v>
      </c>
      <c r="B33" s="890" t="s">
        <v>219</v>
      </c>
      <c r="C33" s="890"/>
      <c r="D33" s="1013">
        <v>15</v>
      </c>
      <c r="E33" s="714" t="s">
        <v>219</v>
      </c>
      <c r="F33" s="711"/>
      <c r="G33" s="1399">
        <f>+G31+(G32*$N$17)</f>
        <v>0.10706346897448189</v>
      </c>
      <c r="H33" s="711"/>
      <c r="I33" s="711"/>
      <c r="J33" s="1395"/>
      <c r="K33" s="1399">
        <f>+K31+(K32*$N$17)</f>
        <v>0.10706346897448189</v>
      </c>
      <c r="L33" s="711"/>
      <c r="M33" s="711"/>
      <c r="N33" s="1395"/>
      <c r="O33" s="1399">
        <f>+O31+(O32*$N$17)</f>
        <v>0.10706346897448189</v>
      </c>
      <c r="P33" s="712"/>
      <c r="Q33" s="712"/>
      <c r="R33" s="1395"/>
      <c r="S33" s="1399">
        <f>+S31+(S32*$N$17)</f>
        <v>0.10706346897448189</v>
      </c>
      <c r="T33" s="712"/>
      <c r="U33" s="712"/>
      <c r="V33" s="1395"/>
      <c r="W33" s="1399">
        <f>+W31+(W32*$N$17)</f>
        <v>0.10706346897448189</v>
      </c>
      <c r="X33" s="712"/>
      <c r="Y33" s="711"/>
      <c r="Z33" s="1392"/>
      <c r="AA33" s="1399">
        <f>+AA31+(AA32*$N$17)</f>
        <v>0.10706346897448189</v>
      </c>
      <c r="AB33" s="712"/>
      <c r="AC33" s="711"/>
      <c r="AD33" s="1392"/>
      <c r="AE33" s="1399">
        <f>+AE31+(AE32*$N$17)</f>
        <v>0.10706346897448189</v>
      </c>
      <c r="AF33" s="712"/>
      <c r="AG33" s="711"/>
      <c r="AH33" s="1392"/>
      <c r="AI33" s="1399">
        <f>+AI31+(AI32*$N$17)</f>
        <v>0.10706346897448189</v>
      </c>
      <c r="AJ33" s="712"/>
      <c r="AK33" s="711"/>
      <c r="AL33" s="1392"/>
      <c r="AM33" s="1399">
        <f>+AM31+(AM32*$N$17)</f>
        <v>0.10706346897448189</v>
      </c>
      <c r="AN33" s="712" t="s">
        <v>794</v>
      </c>
      <c r="AO33" s="711"/>
      <c r="AP33" s="1392"/>
      <c r="AQ33" s="1399">
        <f>+AQ31+(AQ32*$N$17)</f>
        <v>0.10706346897448189</v>
      </c>
      <c r="AR33" s="712" t="s">
        <v>794</v>
      </c>
      <c r="AS33" s="711"/>
      <c r="AT33" s="1392"/>
      <c r="AU33" s="1399">
        <f>+AU31+(AU32*$N$17)</f>
        <v>0.11585157781900052</v>
      </c>
      <c r="AV33" s="712" t="s">
        <v>731</v>
      </c>
      <c r="AW33" s="711"/>
      <c r="AX33" s="1392"/>
      <c r="AY33" s="1399">
        <f>+AY31+(AY32*$N$17)</f>
        <v>0.11585157781900052</v>
      </c>
      <c r="AZ33" s="712" t="s">
        <v>834</v>
      </c>
      <c r="BA33" s="711"/>
      <c r="BB33" s="1392"/>
      <c r="BC33" s="1399">
        <f>+BC31+(BC32*$N$17)</f>
        <v>0.11585157781900052</v>
      </c>
      <c r="BD33" s="712" t="s">
        <v>820</v>
      </c>
      <c r="BE33" s="711"/>
      <c r="BF33" s="1392"/>
      <c r="BG33" s="1399">
        <f>+BG31+(BG32*$N$17)</f>
        <v>0.11585157781900052</v>
      </c>
      <c r="BH33" s="712" t="s">
        <v>821</v>
      </c>
      <c r="BI33" s="711"/>
      <c r="BJ33" s="1392"/>
      <c r="BK33" s="1399">
        <f>+BK31+(BK32*$N$17)</f>
        <v>0.11585157781900052</v>
      </c>
      <c r="BL33" s="712" t="s">
        <v>822</v>
      </c>
      <c r="BM33" s="711"/>
      <c r="BN33" s="1392"/>
      <c r="BO33" s="1399">
        <f>+BO31+(BO32*$N$17)</f>
        <v>0.11585157781900052</v>
      </c>
      <c r="BP33" s="1014" t="s">
        <v>823</v>
      </c>
      <c r="BQ33" s="711"/>
      <c r="BR33" s="1392"/>
      <c r="BS33" s="1399">
        <f>+BS31+(BS32*$N$17)</f>
        <v>0.11585157781900052</v>
      </c>
      <c r="BT33" s="712" t="s">
        <v>824</v>
      </c>
      <c r="BU33" s="711"/>
      <c r="BV33" s="1392"/>
      <c r="BW33" s="1399">
        <f>+BW31+(BW32*$N$17)</f>
        <v>0.11585157781900052</v>
      </c>
      <c r="BX33" s="712" t="s">
        <v>825</v>
      </c>
      <c r="BY33" s="711"/>
      <c r="BZ33" s="1392"/>
      <c r="CA33" s="1399">
        <f>+CA31+(CA32*$N$17)</f>
        <v>0.11585157781900052</v>
      </c>
      <c r="CB33" s="1013"/>
      <c r="CC33" s="711"/>
      <c r="CD33" s="1392"/>
      <c r="CE33" s="1399">
        <f>+CE31+(CE32*$N$17)</f>
        <v>0.10706346897448189</v>
      </c>
      <c r="CF33" s="1013"/>
      <c r="CG33" s="711"/>
      <c r="CH33" s="1392"/>
      <c r="CI33" s="1399">
        <f>+CI31+(CI32*$N$17)</f>
        <v>0.11585157781900052</v>
      </c>
      <c r="CJ33" s="712"/>
      <c r="CK33" s="711"/>
      <c r="CL33" s="1392"/>
      <c r="CM33" s="1399">
        <f>+CM31+(CM32*$N$17)</f>
        <v>0.11585157781900052</v>
      </c>
      <c r="CN33" s="712"/>
      <c r="CO33" s="711"/>
      <c r="CP33" s="1392"/>
      <c r="CQ33" s="1399">
        <f>+CQ31+(CQ32*$N$17)</f>
        <v>0.11585157781900052</v>
      </c>
      <c r="CR33" s="712"/>
      <c r="CS33" s="711"/>
      <c r="CT33" s="1392"/>
      <c r="CU33" s="1399">
        <f>+CU31+(CU32*$N$17)</f>
        <v>0.11585157781900052</v>
      </c>
      <c r="CV33" s="712"/>
      <c r="CW33" s="711"/>
      <c r="CX33" s="1392"/>
      <c r="CY33" s="1399">
        <f>+CY31+(CY32*$N$17)</f>
        <v>0.10706346897448189</v>
      </c>
      <c r="CZ33" s="712"/>
      <c r="DA33" s="711"/>
      <c r="DB33" s="1392"/>
      <c r="DC33" s="1399">
        <f>+DC31+(DC32*$N$17)</f>
        <v>0.11585157781900052</v>
      </c>
      <c r="DD33" s="712"/>
      <c r="DE33" s="711"/>
      <c r="DF33" s="1392"/>
      <c r="DG33" s="1399">
        <f>+DG31+(DG32*$N$17)</f>
        <v>0.11585157781900052</v>
      </c>
      <c r="DH33" s="712"/>
      <c r="DI33" s="711"/>
      <c r="DJ33" s="1396"/>
      <c r="DK33" s="1399">
        <f>+DK31+(DK32*$N$17)</f>
        <v>0.11585157781900052</v>
      </c>
      <c r="DL33" s="712"/>
      <c r="DM33" s="711"/>
      <c r="DN33" s="1396"/>
      <c r="DO33" s="1399">
        <f>+DO31+(DO32*$N$17)</f>
        <v>0.11585157781900052</v>
      </c>
      <c r="DP33" s="712"/>
      <c r="DQ33" s="711"/>
      <c r="DR33" s="1392"/>
      <c r="DS33" s="1399">
        <f>+DS31+(DS32*$N$17)</f>
        <v>0.11585157781900052</v>
      </c>
      <c r="DT33" s="712"/>
      <c r="DU33" s="711"/>
      <c r="DV33" s="1392"/>
      <c r="DW33" s="1399">
        <f>+DW31+(DW32*$N$17)</f>
        <v>0.11585157781900052</v>
      </c>
      <c r="DX33" s="712"/>
      <c r="DY33" s="711"/>
      <c r="DZ33" s="1392"/>
      <c r="EA33" s="1399">
        <f>+EA31+(EA32*$N$17)</f>
        <v>0.11585157781900052</v>
      </c>
      <c r="EB33" s="712"/>
      <c r="EC33" s="711"/>
      <c r="ED33" s="1392"/>
      <c r="EE33" s="1399">
        <f>+EE31+(EE32*$N$17)</f>
        <v>0.11585157781900052</v>
      </c>
      <c r="EF33" s="712"/>
      <c r="EG33" s="711"/>
      <c r="EH33" s="1392"/>
      <c r="EI33" s="1399">
        <f>+EI31+(EI32*$N$17)</f>
        <v>0.11585157781900052</v>
      </c>
      <c r="EJ33" s="712"/>
      <c r="EK33" s="711"/>
      <c r="EL33" s="1392"/>
      <c r="EM33" s="1399">
        <f>+EM31+(EM32*$N$17)</f>
        <v>0.11585157781900052</v>
      </c>
      <c r="EN33" s="712"/>
      <c r="EO33" s="711"/>
      <c r="EP33" s="1392"/>
      <c r="EQ33" s="1399">
        <f>+EQ31+(EQ32*$N$17)</f>
        <v>0.11585157781900052</v>
      </c>
      <c r="ER33" s="712"/>
      <c r="ES33" s="711"/>
      <c r="ET33" s="1392"/>
      <c r="EU33" s="1399">
        <f>+EU31+(EU32*$N$17)</f>
        <v>0.11438689301158075</v>
      </c>
      <c r="EV33" s="712"/>
      <c r="EW33" s="711"/>
      <c r="EX33" s="1392"/>
      <c r="EY33" s="1399">
        <f>+EY31+(EY32*$N$17)</f>
        <v>0.11438689301158075</v>
      </c>
      <c r="EZ33" s="712"/>
      <c r="FA33" s="711"/>
      <c r="FB33" s="1392"/>
      <c r="FC33" s="1399">
        <f>+FC31+(FC32*$N$17)</f>
        <v>0.11438689301158075</v>
      </c>
      <c r="FD33" s="712"/>
      <c r="FE33" s="711"/>
      <c r="FF33" s="1392"/>
      <c r="FG33" s="1399">
        <f>+FG31+(FG32*$N$17)</f>
        <v>0.11438689301158075</v>
      </c>
      <c r="FH33" s="712"/>
      <c r="FI33" s="711"/>
      <c r="FJ33" s="1392"/>
      <c r="FK33" s="1399">
        <f>+FK31+(FK32*$N$17)</f>
        <v>0.11438689301158075</v>
      </c>
      <c r="FL33" s="712"/>
      <c r="FM33" s="711"/>
      <c r="FN33" s="1392"/>
      <c r="FO33" s="1399">
        <f>+FO31+(FO32*$N$17)</f>
        <v>0.11438689301158075</v>
      </c>
      <c r="FP33" s="712" t="s">
        <v>920</v>
      </c>
      <c r="FQ33" s="711"/>
      <c r="FR33" s="1392"/>
      <c r="FS33" s="1399">
        <f>+FS31+(FS32*$N$17)</f>
        <v>0.11438689301158075</v>
      </c>
      <c r="FT33" s="712" t="s">
        <v>920</v>
      </c>
      <c r="FU33" s="711"/>
      <c r="FV33" s="1392"/>
      <c r="FW33" s="1399">
        <f>+FW31+(FW32*$N$17)</f>
        <v>0.11438689301158075</v>
      </c>
      <c r="FX33" s="712"/>
      <c r="FY33" s="711"/>
      <c r="FZ33" s="1392"/>
      <c r="GA33" s="1399">
        <f>+GA31+(GA32*$N$17)</f>
        <v>0.11438689301158075</v>
      </c>
      <c r="GB33" s="712"/>
      <c r="GC33" s="711"/>
      <c r="GD33" s="1392"/>
      <c r="GE33" s="1399">
        <f>+GE31+(GE32*$N$17)</f>
        <v>0.11438689301158075</v>
      </c>
      <c r="GF33" s="712"/>
      <c r="GG33" s="711"/>
      <c r="GH33" s="1392"/>
      <c r="GI33" s="1399">
        <f>+GI31+(GI32*$N$17)</f>
        <v>0.11438689301158075</v>
      </c>
      <c r="GJ33" s="712"/>
      <c r="GK33" s="711"/>
      <c r="GL33" s="1392"/>
      <c r="GM33" s="1399">
        <f>+GM31+(GM32*$N$17)</f>
        <v>0.11438689301158075</v>
      </c>
      <c r="GN33" s="712"/>
      <c r="GO33" s="711"/>
      <c r="GP33" s="1392"/>
      <c r="GQ33" s="1400">
        <f>+GQ31+(GQ32*$N$15)</f>
        <v>0.10706346897448189</v>
      </c>
      <c r="GR33" s="712"/>
      <c r="GS33" s="711"/>
      <c r="GT33" s="1395"/>
      <c r="GU33" s="1400">
        <f>+GU31+(GU32*$N$15)</f>
        <v>0.10706346897448189</v>
      </c>
      <c r="GV33" s="1685"/>
      <c r="GW33" s="1139"/>
      <c r="GX33" s="1395"/>
      <c r="GY33" s="1399">
        <f>+GY31+(GY32*$N$15)</f>
        <v>0.10706346897448189</v>
      </c>
      <c r="GZ33" s="1685"/>
      <c r="HA33" s="1139"/>
      <c r="HB33" s="1392"/>
      <c r="HC33" s="1399">
        <f>+HC31+(HC32*$N$15)</f>
        <v>0.10706346897448189</v>
      </c>
      <c r="HD33" s="712"/>
      <c r="HE33" s="711"/>
      <c r="HF33" s="1392"/>
      <c r="HG33" s="1399">
        <f>+HG31+(HG32*$N$15)</f>
        <v>0.10706346897448189</v>
      </c>
      <c r="HH33" s="712"/>
      <c r="HI33" s="711"/>
      <c r="HJ33" s="1392"/>
      <c r="HK33" s="1399">
        <f>+HK31+(HK32*$N$17)</f>
        <v>0.11438689301158075</v>
      </c>
      <c r="HL33" s="712"/>
      <c r="HM33" s="711"/>
      <c r="HN33" s="1392"/>
      <c r="HO33" s="1399">
        <f>+HO31+(HO32*$N$17)</f>
        <v>0.10706346897448189</v>
      </c>
      <c r="HP33" s="712"/>
      <c r="HQ33" s="711"/>
      <c r="HR33" s="1392"/>
      <c r="HS33" s="1399">
        <f>+HS31+(HS32*$N$17)</f>
        <v>0.10706346897448189</v>
      </c>
      <c r="HT33" s="712"/>
      <c r="HU33" s="711"/>
      <c r="HV33" s="1392"/>
      <c r="HW33" s="1399">
        <f>+HW31+(HW32*$N$17)</f>
        <v>0.10706346897448189</v>
      </c>
      <c r="HX33" s="712"/>
      <c r="HY33" s="711"/>
      <c r="HZ33" s="1392"/>
      <c r="IA33" s="1399">
        <f>+IA31+(IA32*$N$17)</f>
        <v>0.10706346897448189</v>
      </c>
      <c r="IB33" s="712"/>
      <c r="IC33" s="711"/>
      <c r="ID33" s="1392"/>
      <c r="IE33" s="1399">
        <f>+IE31+(IE32*$N$17)</f>
        <v>0.10706346897448189</v>
      </c>
      <c r="IF33" s="712"/>
      <c r="IG33" s="711"/>
      <c r="IH33" s="1392"/>
      <c r="II33" s="1399">
        <f>+II31+(II32*$N$17)</f>
        <v>0.10706346897448189</v>
      </c>
      <c r="IJ33" s="712"/>
      <c r="IK33" s="711"/>
      <c r="IL33" s="1392"/>
      <c r="IM33" s="1399">
        <f>+IM31+(IM32*$N$17)</f>
        <v>0.10706346897448189</v>
      </c>
      <c r="IN33" s="712"/>
      <c r="IO33" s="711"/>
      <c r="IP33" s="711"/>
      <c r="IQ33" s="1399">
        <f>+IQ31+(IQ32*$N$17)</f>
        <v>0.10706346897448189</v>
      </c>
      <c r="IR33" s="712"/>
      <c r="IS33" s="711"/>
      <c r="IT33" s="1392"/>
      <c r="IU33" s="1399">
        <f>+IU31+(IU32*$N$17)</f>
        <v>0.10706346897448189</v>
      </c>
      <c r="IV33" s="712"/>
      <c r="IW33" s="711"/>
      <c r="IX33" s="1392"/>
      <c r="IY33" s="1399">
        <f>+IY31+(IY32*$N$17)</f>
        <v>0.10706346897448189</v>
      </c>
      <c r="IZ33" s="712"/>
      <c r="JA33" s="711"/>
      <c r="JB33" s="1392"/>
      <c r="JC33" s="1399">
        <f>+JC31+(JC32*$N$17)</f>
        <v>0.10706346897448189</v>
      </c>
      <c r="JD33" s="712"/>
      <c r="JE33" s="711"/>
      <c r="JF33" s="1392"/>
      <c r="JG33" s="1399">
        <f>+JG31+(JG32*$N$17)</f>
        <v>0.10706346897448189</v>
      </c>
      <c r="JH33" s="712" t="s">
        <v>921</v>
      </c>
      <c r="JI33" s="711"/>
      <c r="JJ33" s="1392"/>
      <c r="JK33" s="1399">
        <f>+JK31+(JK32*$N$17)</f>
        <v>0.10706346897448189</v>
      </c>
      <c r="JL33" s="712" t="s">
        <v>922</v>
      </c>
      <c r="JM33" s="711"/>
      <c r="JN33" s="1392"/>
      <c r="JO33" s="1399">
        <f>+JO31+(JO32*$N$17)</f>
        <v>0.10706346897448189</v>
      </c>
      <c r="JP33" s="712" t="s">
        <v>877</v>
      </c>
      <c r="JQ33" s="711"/>
      <c r="JR33" s="1392"/>
      <c r="JS33" s="1399">
        <f>+JS31+(JS32*$N$17)</f>
        <v>0.10706346897448189</v>
      </c>
      <c r="JT33" s="712" t="s">
        <v>877</v>
      </c>
      <c r="JU33" s="711"/>
      <c r="JV33" s="1392"/>
      <c r="JW33" s="1399">
        <f>+JW31+(JW32*$N$17)</f>
        <v>0.10706346897448189</v>
      </c>
      <c r="JX33" s="712"/>
      <c r="JY33" s="711"/>
      <c r="JZ33" s="1392"/>
      <c r="KA33" s="1399">
        <f>+KA31+(KA32*$N$17)</f>
        <v>0.10706346897448189</v>
      </c>
      <c r="KB33" s="712"/>
      <c r="KC33" s="711"/>
      <c r="KD33" s="1392"/>
      <c r="KE33" s="1399">
        <f>+KE31+(KE32*$N$17)</f>
        <v>0.10706346897448189</v>
      </c>
      <c r="KF33" s="712"/>
      <c r="KG33" s="711"/>
      <c r="KH33" s="1392"/>
      <c r="KI33" s="1399">
        <f>+KI31+(KI32*$N$17)</f>
        <v>0.10706346897448189</v>
      </c>
      <c r="KJ33" s="712"/>
      <c r="KK33" s="711"/>
      <c r="KL33" s="1392"/>
      <c r="KM33" s="1399">
        <f>+KM31+(KM32*$N$17)</f>
        <v>0.10706346897448189</v>
      </c>
      <c r="KN33" s="711"/>
      <c r="KO33" s="711"/>
      <c r="KP33" s="1392"/>
      <c r="KQ33" s="1399">
        <f>+KQ31+(KQ32*$N$17)</f>
        <v>0.10706346897448189</v>
      </c>
      <c r="KR33" s="711"/>
      <c r="KS33" s="711"/>
      <c r="KT33" s="1392"/>
      <c r="KU33" s="1399">
        <f>+KU31+(KU32*$N$17)</f>
        <v>0.10706346897448189</v>
      </c>
      <c r="KV33" s="712"/>
      <c r="KW33" s="711"/>
      <c r="KX33" s="1392"/>
      <c r="KY33" s="1399">
        <f>+KY31+(KY32*$N$17)</f>
        <v>0.10706346897448189</v>
      </c>
      <c r="KZ33" s="1013"/>
      <c r="LA33" s="1013"/>
      <c r="LB33" s="1392"/>
      <c r="LC33" s="1399">
        <f>+LC31+(LC32*$N$17)</f>
        <v>0.10706346897448189</v>
      </c>
      <c r="LD33" s="1013"/>
      <c r="LE33" s="1013"/>
      <c r="LF33" s="1392"/>
      <c r="LG33" s="1399">
        <f>+LG31+(LG32*$N$17)</f>
        <v>0.10706346897448189</v>
      </c>
      <c r="LH33" s="712"/>
      <c r="LI33" s="711"/>
      <c r="LJ33" s="1392"/>
      <c r="LK33" s="1399">
        <f>+LK31+(LK32*$N$17)</f>
        <v>0.10706346897448189</v>
      </c>
      <c r="LL33" s="712"/>
      <c r="LM33" s="711"/>
      <c r="LN33" s="1392"/>
      <c r="LO33" s="1399">
        <f>+LO31+(LO32*$N$17)</f>
        <v>0.10706346897448189</v>
      </c>
      <c r="LP33" s="1013"/>
      <c r="LQ33" s="1013"/>
      <c r="LR33" s="1392"/>
      <c r="LS33" s="1399">
        <f>+LS31+(LS32*$N$17)</f>
        <v>0.10706346897448189</v>
      </c>
      <c r="LT33" s="1013"/>
      <c r="LU33" s="1013"/>
      <c r="LV33" s="1393"/>
      <c r="LW33" s="1399">
        <f>+LW31+(LW32*$N$17)</f>
        <v>0.10706346897448189</v>
      </c>
      <c r="LX33" s="1013"/>
      <c r="LY33" s="1013"/>
      <c r="LZ33" s="1393"/>
      <c r="MA33" s="1399">
        <f>+MA31+(MA32*$N$17)</f>
        <v>0.10706346897448189</v>
      </c>
      <c r="MB33" s="1013"/>
      <c r="MC33" s="1013"/>
      <c r="MD33" s="1393"/>
      <c r="ME33" s="1399">
        <f>+ME31+(ME32*$N$17)</f>
        <v>0.10706346897448189</v>
      </c>
      <c r="MF33" s="1013"/>
      <c r="MG33" s="1013"/>
      <c r="MH33" s="1393"/>
      <c r="MI33" s="1399">
        <f>+MI31+(MI32*$N$17)</f>
        <v>0.10706346897448189</v>
      </c>
      <c r="MJ33" s="1013"/>
      <c r="MK33" s="1013"/>
      <c r="ML33" s="1393"/>
      <c r="MM33" s="1399">
        <f>+MM31+(MM32*$N$17)</f>
        <v>0.10706346897448189</v>
      </c>
      <c r="MN33" s="1013"/>
      <c r="MO33" s="1013"/>
      <c r="MP33" s="1393"/>
      <c r="MQ33" s="1399">
        <f>+MQ31+(MQ32*$N$17)</f>
        <v>0.10706346897448189</v>
      </c>
      <c r="MR33" s="1013"/>
      <c r="MS33" s="1013"/>
      <c r="MT33" s="1393"/>
      <c r="MU33" s="1399">
        <f>+MU31+(MU32*$N$17)</f>
        <v>0.10706346897448189</v>
      </c>
      <c r="MV33" s="1013"/>
      <c r="MW33" s="1013"/>
      <c r="MX33" s="1393"/>
      <c r="MY33" s="1399">
        <f>+MY31+(MY32*$N$17)</f>
        <v>0.10706346897448189</v>
      </c>
      <c r="MZ33" s="1013"/>
      <c r="NA33" s="1013"/>
      <c r="NB33" s="1393"/>
      <c r="NC33" s="1399">
        <f>+NC31+(NC32*$N$17)</f>
        <v>0.10706346897448189</v>
      </c>
      <c r="ND33" s="1013"/>
      <c r="NE33" s="1013"/>
      <c r="NF33" s="1393"/>
      <c r="NG33" s="1399">
        <f>+NG31+(NG32*$N$17)</f>
        <v>0.10706346897448189</v>
      </c>
      <c r="NH33" s="1013"/>
      <c r="NI33" s="1013"/>
      <c r="NJ33" s="1393"/>
      <c r="NK33" s="1399">
        <f>+NK31+(NK32*$N$17)</f>
        <v>0.10706346897448189</v>
      </c>
      <c r="NL33" s="1013"/>
      <c r="NM33" s="1013"/>
      <c r="NN33" s="1393"/>
      <c r="NO33" s="1399">
        <f>+NO31+(NO32*$N$17)</f>
        <v>0.10706346897448189</v>
      </c>
      <c r="NP33" s="1013"/>
      <c r="NQ33" s="1013"/>
      <c r="NR33" s="1393"/>
      <c r="NS33" s="1399">
        <f>+NS31+(NS32*$N$17)</f>
        <v>0.10706346897448189</v>
      </c>
      <c r="NT33" s="1013"/>
      <c r="NU33" s="1013"/>
      <c r="NV33" s="1393"/>
      <c r="NW33" s="1399">
        <f>+NW31+(NW32*$N$17)</f>
        <v>0.10706346897448189</v>
      </c>
      <c r="NX33" s="1013"/>
      <c r="NY33" s="1013"/>
      <c r="NZ33" s="1393"/>
      <c r="OA33" s="1399">
        <f>+OA31+(OA32*$N$17)</f>
        <v>0.10706346897448189</v>
      </c>
      <c r="OB33" s="1013"/>
      <c r="OC33" s="1013"/>
      <c r="OD33" s="1393"/>
      <c r="OE33" s="1399">
        <f>+OE31+(OE32*$N$17)</f>
        <v>0.10706346897448189</v>
      </c>
      <c r="OF33" s="1013"/>
      <c r="OG33" s="1013"/>
      <c r="OH33" s="1393"/>
      <c r="OI33" s="1399">
        <f>+OI31+(OI32*$N$17)</f>
        <v>0.10706346897448189</v>
      </c>
      <c r="OJ33" s="1013"/>
      <c r="OK33" s="1013"/>
      <c r="OL33" s="1393"/>
      <c r="OM33" s="1399">
        <f>+OM31+(OM32*$N$17)</f>
        <v>0.10706346897448189</v>
      </c>
      <c r="ON33" s="1013"/>
      <c r="OO33" s="1013"/>
      <c r="OP33" s="1393"/>
      <c r="OQ33" s="1399">
        <f>+OQ31+(OQ32*$N$17)</f>
        <v>0.10706346897448189</v>
      </c>
      <c r="OR33" s="1013"/>
      <c r="OS33" s="1013"/>
      <c r="OT33" s="1393"/>
      <c r="OU33" s="1399">
        <f>+OU31+(OU32*$N$17)</f>
        <v>0.10706346897448189</v>
      </c>
      <c r="OV33" s="1013"/>
      <c r="OW33" s="1013"/>
      <c r="OX33" s="1393"/>
      <c r="OY33" s="1399">
        <f>+OY31+(OY32*$N$17)</f>
        <v>0.10706346897448189</v>
      </c>
      <c r="OZ33" s="1013"/>
      <c r="PA33" s="1013"/>
      <c r="PB33" s="1393"/>
      <c r="PC33" s="1399">
        <f>+PC31+(PC32*$N$17)</f>
        <v>0.10706346897448189</v>
      </c>
      <c r="PD33" s="1013"/>
      <c r="PE33" s="1013"/>
      <c r="PF33" s="1393"/>
      <c r="PG33" s="1399">
        <f>+PG31+(PG32*$N$17)</f>
        <v>0.10706346897448189</v>
      </c>
      <c r="PH33" s="1013"/>
      <c r="PI33" s="1013"/>
      <c r="PJ33" s="1393"/>
      <c r="PK33" s="1399">
        <f>+PK31+(PK32*$N$17)</f>
        <v>0.10706346897448189</v>
      </c>
      <c r="PL33" s="1013"/>
      <c r="PM33" s="1013"/>
      <c r="PN33" s="1393"/>
      <c r="PO33" s="1399">
        <f>+PO31+(PO32*$N$17)</f>
        <v>0.10706346897448189</v>
      </c>
      <c r="PP33" s="1013"/>
      <c r="PQ33" s="1013"/>
      <c r="PR33" s="1393"/>
      <c r="PS33" s="1399">
        <f>+PS31+(PS32*$N$17)</f>
        <v>0.10706346897448189</v>
      </c>
      <c r="PT33" s="1013"/>
      <c r="PU33" s="1013"/>
      <c r="PV33" s="1393"/>
      <c r="PW33" s="1399">
        <f>+PW31+(PW32*$N$17)</f>
        <v>0.10706346897448189</v>
      </c>
      <c r="PX33" s="1013"/>
      <c r="PY33" s="1013"/>
      <c r="PZ33" s="1393"/>
      <c r="QA33" s="1399">
        <f>+QA31+(QA32*$N$17)</f>
        <v>0.10706346897448189</v>
      </c>
      <c r="QB33" s="1013"/>
      <c r="QC33" s="1013"/>
      <c r="QD33" s="1393"/>
      <c r="QE33" s="1399">
        <f>+QE31+(QE32*$N$17)</f>
        <v>0.10706346897448189</v>
      </c>
      <c r="QF33" s="1013"/>
      <c r="QG33" s="1013"/>
      <c r="QH33" s="1393"/>
      <c r="QI33" s="1399">
        <f>+QI31+(QI32*$N$17)</f>
        <v>0.10706346897448189</v>
      </c>
      <c r="QJ33" s="1013"/>
      <c r="QK33" s="1013"/>
      <c r="QL33" s="1393"/>
      <c r="QM33" s="1399">
        <f>+QM31+(QM32*$N$17)</f>
        <v>0.10706346897448189</v>
      </c>
      <c r="QN33" s="1013"/>
      <c r="QO33" s="1013"/>
      <c r="QP33" s="1393"/>
      <c r="QQ33" s="1399">
        <f>+QQ31+(QQ32*$N$17)</f>
        <v>0.10706346897448189</v>
      </c>
      <c r="QR33" s="1013"/>
      <c r="QS33" s="1013"/>
      <c r="QT33" s="1393"/>
      <c r="QU33" s="1399">
        <f>+QU31+(QU32*$N$17)</f>
        <v>0.10706346897448189</v>
      </c>
      <c r="QV33" s="1013"/>
      <c r="QW33" s="1013"/>
      <c r="QX33" s="1393"/>
      <c r="QY33" s="1399">
        <f>+QY31+(QY32*$N$17)</f>
        <v>0.10706346897448189</v>
      </c>
      <c r="QZ33" s="1013"/>
      <c r="RA33" s="1013"/>
      <c r="RB33" s="1393"/>
      <c r="RC33" s="1399">
        <f>+RC31+(RC32*$N$17)</f>
        <v>0.10706346897448189</v>
      </c>
      <c r="RD33" s="1013"/>
      <c r="RE33" s="1013"/>
      <c r="RF33" s="1393"/>
      <c r="RG33" s="1399">
        <f>+RG31+(RG32*$N$17)</f>
        <v>0.10706346897448189</v>
      </c>
      <c r="RH33" s="1013"/>
      <c r="RI33" s="1013"/>
      <c r="RJ33" s="1393"/>
      <c r="RK33" s="1399">
        <f>+RK31+(RK32*$N$17)</f>
        <v>0.10706346897448189</v>
      </c>
      <c r="RL33" s="1013"/>
      <c r="RM33" s="1013"/>
      <c r="RN33" s="1393"/>
      <c r="RO33" s="1399">
        <f>+RO31+(RO32*$N$17)</f>
        <v>0.10706346897448189</v>
      </c>
      <c r="RP33" s="1013"/>
      <c r="RQ33" s="1013"/>
      <c r="RR33" s="1393"/>
      <c r="RS33" s="1399">
        <f>+RS31+(RS32*$N$17)</f>
        <v>0.10706346897448189</v>
      </c>
      <c r="RT33" s="1013"/>
      <c r="RU33" s="1013"/>
      <c r="RV33" s="1393"/>
      <c r="RW33" s="1399">
        <f>+RW31+(RW32*$N$17)</f>
        <v>0.10706346897448189</v>
      </c>
      <c r="RX33" s="1013"/>
      <c r="RY33" s="1013"/>
      <c r="RZ33" s="1393"/>
      <c r="SA33" s="1399">
        <f>+SA31+(SA32*$N$17)</f>
        <v>0.10706346897448189</v>
      </c>
      <c r="SB33" s="1013"/>
      <c r="SC33" s="1013"/>
      <c r="SD33" s="1393"/>
      <c r="SE33" s="1399">
        <f>+SE31+(SE32*$N$17)</f>
        <v>0.10706346897448189</v>
      </c>
      <c r="SF33" s="1013"/>
      <c r="SG33" s="1013"/>
      <c r="SH33" s="1393"/>
      <c r="SI33" s="1399">
        <f>+SI31+(SI32*$N$17)</f>
        <v>0.10706346897448189</v>
      </c>
      <c r="SJ33" s="1013"/>
      <c r="SK33" s="1013"/>
      <c r="SL33" s="1393"/>
      <c r="SM33" s="1399">
        <f>+SM31+(SM32*$N$17)</f>
        <v>0.10706346897448189</v>
      </c>
      <c r="SN33" s="1013"/>
      <c r="SO33" s="1013"/>
      <c r="SP33" s="1393"/>
      <c r="SQ33" s="1399">
        <f>+SQ31+(SQ32*$N$17)</f>
        <v>0.10706346897448189</v>
      </c>
      <c r="SR33" s="1013"/>
      <c r="SS33" s="1013"/>
      <c r="ST33" s="1393"/>
      <c r="SU33" s="1399">
        <f>+SU31+(SU32*$N$17)</f>
        <v>0.10706346897448189</v>
      </c>
      <c r="SV33" s="1013"/>
      <c r="SW33" s="1013"/>
      <c r="SX33" s="1393"/>
      <c r="SY33" s="1399">
        <f>+SY31+(SY32*$N$17)</f>
        <v>0.10706346897448189</v>
      </c>
      <c r="SZ33" s="1013"/>
      <c r="TA33" s="1013"/>
      <c r="TB33" s="1393"/>
      <c r="TC33" s="1399">
        <f>+TC31+(TC32*$N$17)</f>
        <v>0.10706346897448189</v>
      </c>
      <c r="TD33" s="1013"/>
      <c r="TE33" s="1013"/>
      <c r="TF33" s="1393"/>
      <c r="TG33" s="1399">
        <f>+TG31+(TG32*$N$17)</f>
        <v>0.10706346897448189</v>
      </c>
      <c r="TH33" s="1013"/>
      <c r="TI33" s="1013"/>
      <c r="TJ33" s="1393"/>
      <c r="TK33" s="1399">
        <f>+TK31+(TK32*$N$17)</f>
        <v>0.10706346897448189</v>
      </c>
      <c r="TL33" s="1013"/>
      <c r="TM33" s="1013"/>
      <c r="TN33" s="1393"/>
      <c r="TO33" s="1399">
        <f>+TO31+(TO32*$N$17)</f>
        <v>0.10706346897448189</v>
      </c>
      <c r="TP33" s="1013"/>
      <c r="TQ33" s="1013"/>
      <c r="TR33" s="1393"/>
      <c r="TS33" s="1399">
        <f>+TS31+(TS32*$N$17)</f>
        <v>0.10706346897448189</v>
      </c>
      <c r="TT33" s="1013"/>
      <c r="TU33" s="1013"/>
      <c r="TV33" s="1393"/>
      <c r="TW33" s="1399">
        <f>+TW31+(TW32*$N$17)</f>
        <v>0.10706346897448189</v>
      </c>
      <c r="TX33" s="1013"/>
      <c r="TY33" s="1013"/>
      <c r="TZ33" s="1393"/>
      <c r="UA33" s="1399">
        <f>+UA31+(UA32*$N$17)</f>
        <v>0.10706346897448189</v>
      </c>
      <c r="UB33" s="1013"/>
      <c r="UC33" s="1013"/>
      <c r="UD33" s="1393"/>
      <c r="UE33" s="1399">
        <f>+UE31+(UE32*$N$17)</f>
        <v>0.10706346897448189</v>
      </c>
      <c r="UF33" s="1013"/>
      <c r="UG33" s="1013"/>
      <c r="UH33" s="1393"/>
      <c r="UI33" s="1399">
        <f>+UI31+(UI32*$N$17)</f>
        <v>0.10706346897448189</v>
      </c>
      <c r="UJ33" s="1013"/>
      <c r="UK33" s="1013"/>
      <c r="UL33" s="1393"/>
      <c r="UM33" s="1399">
        <f>+UM31+(UM32*$N$17)</f>
        <v>0.10706346897448189</v>
      </c>
      <c r="UN33" s="1013"/>
      <c r="UO33" s="1013"/>
      <c r="UP33" s="1393"/>
      <c r="UQ33" s="1399">
        <f>+UQ31+(UQ32*$N$17)</f>
        <v>0.10706346897448189</v>
      </c>
      <c r="UR33" s="1013"/>
      <c r="US33" s="1013"/>
      <c r="UT33" s="1393"/>
      <c r="UU33" s="1399">
        <f>+UU31+(UU32*$N$17)</f>
        <v>0.10706346897448189</v>
      </c>
      <c r="UV33" s="1013"/>
      <c r="UW33" s="1013"/>
      <c r="UX33" s="1393"/>
      <c r="UY33" s="1399">
        <f>+UY31+(UY32*$N$17)</f>
        <v>0.10706346897448189</v>
      </c>
      <c r="UZ33" s="1013"/>
      <c r="VA33" s="1013"/>
      <c r="VB33" s="1393"/>
      <c r="VC33" s="1399">
        <f>+VC31+(VC32*$N$17)</f>
        <v>0.10706346897448189</v>
      </c>
      <c r="VD33" s="1013" t="s">
        <v>1410</v>
      </c>
      <c r="VE33" s="1013"/>
      <c r="VF33" s="1393"/>
      <c r="VG33" s="1399">
        <f>+VG31+(VG32*$N$17)</f>
        <v>0.10706346897448189</v>
      </c>
      <c r="VH33" s="1013" t="s">
        <v>1410</v>
      </c>
      <c r="VI33" s="1013"/>
      <c r="VJ33" s="1393"/>
      <c r="VK33" s="1399">
        <f>+VK31+(VK32*$N$17)</f>
        <v>0.10706346897448189</v>
      </c>
      <c r="VL33" s="1013" t="s">
        <v>1410</v>
      </c>
      <c r="VM33" s="1013"/>
      <c r="VN33" s="1393"/>
      <c r="VO33" s="1399">
        <f>+VO31+(VO32*$N$17)</f>
        <v>0.10706346897448189</v>
      </c>
      <c r="VP33" s="1013"/>
      <c r="VQ33" s="1013"/>
      <c r="VR33" s="1393"/>
      <c r="VS33" s="1399">
        <f>+VS31+(VS32*$N$17)</f>
        <v>0.10706346897448189</v>
      </c>
      <c r="VT33" s="1013"/>
      <c r="VU33" s="1013"/>
      <c r="VV33" s="1393"/>
      <c r="VW33" s="1399">
        <f>+VW31+(VW32*$N$17)</f>
        <v>0.10706346897448189</v>
      </c>
      <c r="VX33" s="1013"/>
      <c r="VY33" s="1013"/>
      <c r="VZ33" s="1393"/>
      <c r="WA33" s="1399">
        <f>+WA31+(WA32*$N$17)</f>
        <v>0.10706346897448189</v>
      </c>
      <c r="WB33" s="1013"/>
      <c r="WC33" s="1013"/>
      <c r="WD33" s="1393"/>
      <c r="WE33" s="1399">
        <f>+WE31+(WE32*$N$17)</f>
        <v>0.10706346897448189</v>
      </c>
      <c r="WF33" s="745" t="s">
        <v>1166</v>
      </c>
      <c r="WG33" s="1013"/>
      <c r="WH33" s="1393"/>
      <c r="WI33" s="1399">
        <f>+WI31+(WI32*$N$17)</f>
        <v>0.10706346897448189</v>
      </c>
      <c r="WJ33" s="745"/>
      <c r="WK33" s="1013"/>
      <c r="WL33" s="1393"/>
      <c r="WM33" s="1399">
        <f>+WM31+(WM32*$N$17)</f>
        <v>0.10706346897448189</v>
      </c>
      <c r="WN33" s="1013"/>
      <c r="WO33" s="1013"/>
      <c r="WP33" s="1393"/>
      <c r="WQ33" s="1399">
        <f>+WQ31+(WQ32*$N$17)</f>
        <v>0.10706346897448189</v>
      </c>
      <c r="WR33" s="1013"/>
      <c r="WS33" s="1013"/>
      <c r="WT33" s="1393"/>
      <c r="WU33" s="1399">
        <f>+WU31+(WU32*$N$17)</f>
        <v>0.10706346897448189</v>
      </c>
      <c r="WV33" s="1013"/>
      <c r="WW33" s="1013"/>
      <c r="WX33" s="1393"/>
      <c r="WY33" s="1399">
        <f>+WY31+(WY32*$N$17)</f>
        <v>0.10706346897448189</v>
      </c>
      <c r="WZ33" s="1013"/>
      <c r="XA33" s="1013"/>
      <c r="XB33" s="1393"/>
      <c r="XC33" s="1399">
        <f>+XC31+(XC32*$N$17)</f>
        <v>0.10706346897448189</v>
      </c>
      <c r="XD33" s="1013" t="s">
        <v>1613</v>
      </c>
      <c r="XE33" s="1013"/>
      <c r="XF33" s="1393"/>
      <c r="XG33" s="1399">
        <f>+XG31+(XG32*$N$17)</f>
        <v>0.10706346897448189</v>
      </c>
      <c r="XH33" s="1013"/>
      <c r="XI33" s="1013"/>
      <c r="XJ33" s="1393"/>
      <c r="XK33" s="1399">
        <f>+XK31+(XK32*$N$17)</f>
        <v>0.10706346897448189</v>
      </c>
      <c r="XL33" s="1013"/>
      <c r="XM33" s="1013"/>
      <c r="XN33" s="1393"/>
      <c r="XO33" s="1399">
        <f>+XO31+(XO32*$N$17)</f>
        <v>0.10706346897448189</v>
      </c>
      <c r="XP33" s="1013"/>
      <c r="XQ33" s="1013"/>
      <c r="XR33" s="1393"/>
      <c r="XS33" s="1399">
        <f>+XS31+(XS32*$N$17)</f>
        <v>0.10706346897448189</v>
      </c>
      <c r="XT33" s="1013"/>
      <c r="XU33" s="1013"/>
      <c r="XV33" s="1393"/>
      <c r="XW33" s="1399">
        <f>+XW31+(XW32*$N$17)</f>
        <v>0.10706346897448189</v>
      </c>
      <c r="XX33" s="1013"/>
      <c r="XY33" s="1013"/>
      <c r="XZ33" s="1393"/>
      <c r="YA33" s="1399">
        <f>+YA31+(YA32*$N$17)</f>
        <v>0.10706346897448189</v>
      </c>
      <c r="YB33" s="1013"/>
      <c r="YC33" s="1013"/>
      <c r="YD33" s="1393"/>
      <c r="YE33" s="1399">
        <f>+YE31+(YE32*$N$17)</f>
        <v>0.10706346897448189</v>
      </c>
      <c r="YF33" s="1013"/>
      <c r="YG33" s="1013"/>
      <c r="YH33" s="1393"/>
      <c r="YI33" s="1399">
        <f>+YI31+(YI32*$N$17)</f>
        <v>0.10706346897448189</v>
      </c>
      <c r="YJ33" s="1013"/>
      <c r="YK33" s="1013"/>
      <c r="YL33" s="1393"/>
      <c r="YM33" s="1399">
        <f>+YM31+(YM32*$N$17)</f>
        <v>0.10706346897448189</v>
      </c>
      <c r="YN33" s="1013" t="s">
        <v>1680</v>
      </c>
      <c r="YO33" s="1013"/>
      <c r="YP33" s="1393"/>
      <c r="YQ33" s="1399">
        <f>+YQ31+(YQ32*$N$17)</f>
        <v>0.10706346897448189</v>
      </c>
      <c r="YR33" s="1013"/>
      <c r="YS33" s="1013"/>
      <c r="YT33" s="1393"/>
      <c r="YU33" s="1399">
        <f>+YU31+(YU32*$N$17)</f>
        <v>0.10706346897448189</v>
      </c>
      <c r="YV33" s="1013"/>
      <c r="YW33" s="1013"/>
      <c r="YX33" s="1393"/>
      <c r="YY33" s="1399">
        <f>+YY31+(YY32*$N$17)</f>
        <v>0.10706346897448189</v>
      </c>
      <c r="YZ33" s="1013"/>
      <c r="ZA33" s="1013"/>
      <c r="ZB33" s="1393"/>
      <c r="ZC33" s="893"/>
      <c r="ZD33" s="1013"/>
      <c r="ZE33" s="1393"/>
    </row>
    <row r="34" spans="1:681">
      <c r="A34" s="890">
        <v>16</v>
      </c>
      <c r="B34" s="890" t="s">
        <v>58</v>
      </c>
      <c r="C34" s="890"/>
      <c r="D34" s="1013">
        <v>16</v>
      </c>
      <c r="E34" s="714" t="s">
        <v>58</v>
      </c>
      <c r="F34" s="711"/>
      <c r="G34" s="1401">
        <v>1039321</v>
      </c>
      <c r="H34" s="1014"/>
      <c r="I34" s="1014"/>
      <c r="J34" s="1402"/>
      <c r="K34" s="1401">
        <v>911807</v>
      </c>
      <c r="L34" s="1014"/>
      <c r="M34" s="1014"/>
      <c r="N34" s="1402"/>
      <c r="O34" s="1403">
        <v>1070848</v>
      </c>
      <c r="P34" s="1014"/>
      <c r="Q34" s="1014"/>
      <c r="R34" s="1402"/>
      <c r="S34" s="1403">
        <v>591996</v>
      </c>
      <c r="T34" s="1014"/>
      <c r="U34" s="1014"/>
      <c r="V34" s="1402"/>
      <c r="W34" s="1403">
        <v>7557110</v>
      </c>
      <c r="X34" s="1014"/>
      <c r="Y34" s="1014"/>
      <c r="Z34" s="1402"/>
      <c r="AA34" s="1403">
        <v>914051</v>
      </c>
      <c r="AB34" s="1014"/>
      <c r="AC34" s="1014"/>
      <c r="AD34" s="1402"/>
      <c r="AE34" s="1403">
        <v>6810242</v>
      </c>
      <c r="AF34" s="1014"/>
      <c r="AG34" s="1014"/>
      <c r="AH34" s="1402"/>
      <c r="AI34" s="1403">
        <v>516125</v>
      </c>
      <c r="AJ34" s="1014"/>
      <c r="AK34" s="1014"/>
      <c r="AL34" s="1402"/>
      <c r="AM34" s="1403">
        <v>2245293</v>
      </c>
      <c r="AN34" s="1014"/>
      <c r="AO34" s="1014"/>
      <c r="AP34" s="1402"/>
      <c r="AQ34" s="1403">
        <v>257907</v>
      </c>
      <c r="AR34" s="1014"/>
      <c r="AS34" s="1014"/>
      <c r="AT34" s="1402"/>
      <c r="AU34" s="1403">
        <v>21850320</v>
      </c>
      <c r="AV34" s="1014"/>
      <c r="AW34" s="1014"/>
      <c r="AX34" s="1402"/>
      <c r="AY34" s="1403">
        <v>45089209</v>
      </c>
      <c r="AZ34" s="1014"/>
      <c r="BA34" s="1014"/>
      <c r="BB34" s="1402"/>
      <c r="BC34" s="1403">
        <v>13581000</v>
      </c>
      <c r="BD34" s="1014"/>
      <c r="BE34" s="1014"/>
      <c r="BF34" s="1402"/>
      <c r="BG34" s="1403">
        <v>11224282</v>
      </c>
      <c r="BH34" s="1014"/>
      <c r="BI34" s="1014"/>
      <c r="BJ34" s="1402"/>
      <c r="BK34" s="1403">
        <v>14655559</v>
      </c>
      <c r="BL34" s="1014"/>
      <c r="BM34" s="1014"/>
      <c r="BN34" s="1402"/>
      <c r="BO34" s="1403">
        <v>16900800</v>
      </c>
      <c r="BP34" s="1014"/>
      <c r="BQ34" s="1014"/>
      <c r="BR34" s="1402"/>
      <c r="BS34" s="1403">
        <v>11362770</v>
      </c>
      <c r="BT34" s="1014"/>
      <c r="BU34" s="1014"/>
      <c r="BV34" s="1402"/>
      <c r="BW34" s="1403">
        <v>95055273</v>
      </c>
      <c r="BX34" s="1014"/>
      <c r="BY34" s="1014"/>
      <c r="BZ34" s="1402"/>
      <c r="CA34" s="1403">
        <v>13601204</v>
      </c>
      <c r="CB34" s="1014"/>
      <c r="CC34" s="1014"/>
      <c r="CD34" s="1402"/>
      <c r="CE34" s="1403">
        <v>223827</v>
      </c>
      <c r="CF34" s="1014"/>
      <c r="CG34" s="1014"/>
      <c r="CH34" s="1402"/>
      <c r="CI34" s="1403">
        <v>3123926</v>
      </c>
      <c r="CJ34" s="1014"/>
      <c r="CK34" s="1014"/>
      <c r="CL34" s="1402"/>
      <c r="CM34" s="1403">
        <v>2434850</v>
      </c>
      <c r="CN34" s="1019" t="s">
        <v>826</v>
      </c>
      <c r="CO34" s="1019"/>
      <c r="CP34" s="1402"/>
      <c r="CQ34" s="1404">
        <v>38312185.469999999</v>
      </c>
      <c r="CR34" s="1019" t="s">
        <v>826</v>
      </c>
      <c r="CS34" s="745"/>
      <c r="CT34" s="891"/>
      <c r="CU34" s="1403">
        <v>163410059</v>
      </c>
      <c r="CV34" s="1014" t="s">
        <v>1411</v>
      </c>
      <c r="CW34" s="1014"/>
      <c r="CX34" s="1402"/>
      <c r="CY34" s="1403">
        <v>915822.5</v>
      </c>
      <c r="CZ34" s="1014" t="s">
        <v>1411</v>
      </c>
      <c r="DA34" s="1014"/>
      <c r="DB34" s="1402"/>
      <c r="DC34" s="1403"/>
      <c r="DD34" s="1019"/>
      <c r="DE34" s="1019"/>
      <c r="DF34" s="1402"/>
      <c r="DG34" s="1403">
        <v>12786365</v>
      </c>
      <c r="DH34" s="745"/>
      <c r="DI34" s="745"/>
      <c r="DJ34" s="891"/>
      <c r="DK34" s="1403">
        <v>14388779</v>
      </c>
      <c r="DL34" s="745"/>
      <c r="DM34" s="745"/>
      <c r="DN34" s="891"/>
      <c r="DO34" s="1403">
        <v>10056166</v>
      </c>
      <c r="DP34" s="1019"/>
      <c r="DQ34" s="1019"/>
      <c r="DR34" s="1402"/>
      <c r="DS34" s="1403">
        <v>2857132</v>
      </c>
      <c r="DT34" s="745"/>
      <c r="DU34" s="745"/>
      <c r="DV34" s="891"/>
      <c r="DW34" s="1403">
        <v>11501538</v>
      </c>
      <c r="DX34" s="1014"/>
      <c r="DY34" s="1014"/>
      <c r="DZ34" s="1402"/>
      <c r="EA34" s="1404">
        <v>16350882</v>
      </c>
      <c r="EB34" s="745"/>
      <c r="EC34" s="745"/>
      <c r="ED34" s="891"/>
      <c r="EE34" s="1404">
        <v>18431682</v>
      </c>
      <c r="EF34" s="745"/>
      <c r="EG34" s="745"/>
      <c r="EH34" s="891"/>
      <c r="EI34" s="1403">
        <v>9761643</v>
      </c>
      <c r="EJ34" s="1014"/>
      <c r="EK34" s="1014"/>
      <c r="EL34" s="1402"/>
      <c r="EM34" s="1403">
        <v>18889751</v>
      </c>
      <c r="EN34" s="1019"/>
      <c r="EO34" s="1019"/>
      <c r="EP34" s="1402"/>
      <c r="EQ34" s="1404">
        <v>12056414</v>
      </c>
      <c r="ER34" s="745"/>
      <c r="ES34" s="745"/>
      <c r="ET34" s="891"/>
      <c r="EU34" s="1404">
        <v>91286357</v>
      </c>
      <c r="EV34" s="1019"/>
      <c r="EW34" s="745"/>
      <c r="EX34" s="891"/>
      <c r="EY34" s="1403">
        <v>32204664</v>
      </c>
      <c r="EZ34" s="1019"/>
      <c r="FA34" s="1019"/>
      <c r="FB34" s="1402"/>
      <c r="FC34" s="1403">
        <v>13426813</v>
      </c>
      <c r="FD34" s="1019"/>
      <c r="FE34" s="1019"/>
      <c r="FF34" s="1402"/>
      <c r="FG34" s="1404">
        <v>84131836</v>
      </c>
      <c r="FH34" s="745"/>
      <c r="FI34" s="745"/>
      <c r="FJ34" s="891"/>
      <c r="FK34" s="1404">
        <v>1301988</v>
      </c>
      <c r="FL34" s="745"/>
      <c r="FM34" s="745"/>
      <c r="FN34" s="891"/>
      <c r="FO34" s="1404">
        <v>205578</v>
      </c>
      <c r="FP34" s="745"/>
      <c r="FQ34" s="745"/>
      <c r="FR34" s="891"/>
      <c r="FS34" s="1403">
        <v>23483583</v>
      </c>
      <c r="FT34" s="1019"/>
      <c r="FU34" s="1019"/>
      <c r="FV34" s="1402"/>
      <c r="FW34" s="1404">
        <v>1472605</v>
      </c>
      <c r="FX34" s="1019"/>
      <c r="FY34" s="745"/>
      <c r="FZ34" s="891"/>
      <c r="GA34" s="1404">
        <v>13559633</v>
      </c>
      <c r="GB34" s="1019"/>
      <c r="GC34" s="745"/>
      <c r="GD34" s="891"/>
      <c r="GE34" s="1404">
        <v>6389531</v>
      </c>
      <c r="GF34" s="745"/>
      <c r="GG34" s="745"/>
      <c r="GH34" s="891"/>
      <c r="GI34" s="1403">
        <v>5249379</v>
      </c>
      <c r="GJ34" s="1019"/>
      <c r="GK34" s="1019"/>
      <c r="GL34" s="1402"/>
      <c r="GM34" s="1403">
        <v>3196608</v>
      </c>
      <c r="GN34" s="1014"/>
      <c r="GO34" s="1014"/>
      <c r="GP34" s="1402"/>
      <c r="GQ34" s="1403">
        <v>21905733</v>
      </c>
      <c r="GR34" s="1014"/>
      <c r="GS34" s="1014"/>
      <c r="GT34" s="1402"/>
      <c r="GU34" s="1403">
        <v>832048</v>
      </c>
      <c r="GV34" s="660"/>
      <c r="GW34" s="660"/>
      <c r="GX34" s="1402"/>
      <c r="GY34" s="1403">
        <v>4847602</v>
      </c>
      <c r="GZ34" s="1689"/>
      <c r="HA34" s="1689"/>
      <c r="HB34" s="1402"/>
      <c r="HC34" s="1403">
        <v>21117166</v>
      </c>
      <c r="HD34" s="1014"/>
      <c r="HE34" s="1014"/>
      <c r="HF34" s="1402"/>
      <c r="HG34" s="1404">
        <v>3424618</v>
      </c>
      <c r="HH34" s="745"/>
      <c r="HI34" s="745"/>
      <c r="HJ34" s="891"/>
      <c r="HK34" s="1403">
        <v>3355513</v>
      </c>
      <c r="HL34" s="1019"/>
      <c r="HM34" s="1019"/>
      <c r="HN34" s="1402"/>
      <c r="HO34" s="1403">
        <v>779172</v>
      </c>
      <c r="HP34" s="1014"/>
      <c r="HQ34" s="1014"/>
      <c r="HR34" s="1402"/>
      <c r="HS34" s="1404">
        <v>6211387</v>
      </c>
      <c r="HT34" s="745"/>
      <c r="HU34" s="745"/>
      <c r="HV34" s="891"/>
      <c r="HW34" s="1404">
        <v>23947642</v>
      </c>
      <c r="HX34" s="745"/>
      <c r="HY34" s="745"/>
      <c r="HZ34" s="891"/>
      <c r="IA34" s="1404">
        <v>21791010</v>
      </c>
      <c r="IB34" s="745"/>
      <c r="IC34" s="745"/>
      <c r="ID34" s="891"/>
      <c r="IE34" s="1404">
        <v>120381556</v>
      </c>
      <c r="IF34" s="745"/>
      <c r="IG34" s="745"/>
      <c r="IH34" s="891"/>
      <c r="II34" s="1404">
        <v>150057664</v>
      </c>
      <c r="IJ34" s="745"/>
      <c r="IK34" s="745"/>
      <c r="IL34" s="891"/>
      <c r="IM34" s="1404">
        <v>15370002</v>
      </c>
      <c r="IN34" s="745"/>
      <c r="IO34" s="745"/>
      <c r="IP34" s="745"/>
      <c r="IQ34" s="1404">
        <v>515816</v>
      </c>
      <c r="IR34" s="745"/>
      <c r="IS34" s="745"/>
      <c r="IT34" s="891"/>
      <c r="IU34" s="1404">
        <v>108763</v>
      </c>
      <c r="IV34" s="745"/>
      <c r="IW34" s="745"/>
      <c r="IX34" s="891"/>
      <c r="IY34" s="1404">
        <v>75695</v>
      </c>
      <c r="IZ34" s="745"/>
      <c r="JA34" s="745"/>
      <c r="JB34" s="891"/>
      <c r="JC34" s="1404">
        <v>14160502</v>
      </c>
      <c r="JD34" s="745"/>
      <c r="JE34" s="745"/>
      <c r="JF34" s="891"/>
      <c r="JG34" s="1404">
        <v>511009</v>
      </c>
      <c r="JH34" s="745"/>
      <c r="JI34" s="745"/>
      <c r="JJ34" s="891"/>
      <c r="JK34" s="1404">
        <v>734802</v>
      </c>
      <c r="JL34" s="745"/>
      <c r="JM34" s="745"/>
      <c r="JN34" s="891"/>
      <c r="JO34" s="1404">
        <v>16278</v>
      </c>
      <c r="JP34" s="745"/>
      <c r="JQ34" s="745"/>
      <c r="JR34" s="891"/>
      <c r="JS34" s="1404">
        <v>16278</v>
      </c>
      <c r="JT34" s="745"/>
      <c r="JU34" s="745"/>
      <c r="JV34" s="891"/>
      <c r="JW34" s="1404">
        <v>858877</v>
      </c>
      <c r="JX34" s="745"/>
      <c r="JY34" s="745"/>
      <c r="JZ34" s="891"/>
      <c r="KA34" s="1404">
        <v>858877</v>
      </c>
      <c r="KB34" s="745"/>
      <c r="KC34" s="745"/>
      <c r="KD34" s="891"/>
      <c r="KE34" s="1404">
        <v>235892</v>
      </c>
      <c r="KF34" s="745"/>
      <c r="KG34" s="745"/>
      <c r="KH34" s="891"/>
      <c r="KI34" s="1404">
        <v>16717801</v>
      </c>
      <c r="KJ34" s="745"/>
      <c r="KK34" s="745"/>
      <c r="KL34" s="891"/>
      <c r="KM34" s="1404">
        <v>0</v>
      </c>
      <c r="KN34" s="711"/>
      <c r="KO34" s="711"/>
      <c r="KP34" s="1392"/>
      <c r="KQ34" s="1404">
        <v>1480946.7</v>
      </c>
      <c r="KR34" s="711"/>
      <c r="KS34" s="711"/>
      <c r="KT34" s="1392"/>
      <c r="KU34" s="1404">
        <v>0</v>
      </c>
      <c r="KV34" s="745"/>
      <c r="KW34" s="745"/>
      <c r="KX34" s="891"/>
      <c r="KY34" s="1404">
        <v>31931622</v>
      </c>
      <c r="KZ34" s="1013"/>
      <c r="LA34" s="1013"/>
      <c r="LB34" s="891"/>
      <c r="LC34" s="1404">
        <v>6368620</v>
      </c>
      <c r="LD34" s="1013"/>
      <c r="LE34" s="1013"/>
      <c r="LF34" s="891"/>
      <c r="LG34" s="1404">
        <v>4076165</v>
      </c>
      <c r="LH34" s="745"/>
      <c r="LI34" s="745"/>
      <c r="LJ34" s="891"/>
      <c r="LK34" s="1404">
        <v>116523</v>
      </c>
      <c r="LL34" s="745"/>
      <c r="LM34" s="745"/>
      <c r="LN34" s="891"/>
      <c r="LO34" s="1404">
        <v>18459911</v>
      </c>
      <c r="LP34" s="1013"/>
      <c r="LQ34" s="1013"/>
      <c r="LR34" s="891"/>
      <c r="LS34" s="1404">
        <v>26070960</v>
      </c>
      <c r="LT34" s="745"/>
      <c r="LU34" s="745"/>
      <c r="LV34" s="891"/>
      <c r="LW34" s="1404">
        <v>3131641</v>
      </c>
      <c r="LX34" s="745"/>
      <c r="LY34" s="745"/>
      <c r="LZ34" s="891"/>
      <c r="MA34" s="1404">
        <v>35293503</v>
      </c>
      <c r="MB34" s="745"/>
      <c r="MC34" s="745"/>
      <c r="MD34" s="891"/>
      <c r="ME34" s="1404">
        <v>18023576</v>
      </c>
      <c r="MF34" s="745"/>
      <c r="MG34" s="745"/>
      <c r="MH34" s="891"/>
      <c r="MI34" s="1404">
        <v>38035625</v>
      </c>
      <c r="MJ34" s="745"/>
      <c r="MK34" s="745"/>
      <c r="ML34" s="891"/>
      <c r="MM34" s="1404">
        <v>12313467.029999999</v>
      </c>
      <c r="MN34" s="745"/>
      <c r="MO34" s="745"/>
      <c r="MP34" s="891"/>
      <c r="MQ34" s="1404">
        <v>4574038</v>
      </c>
      <c r="MR34" s="745"/>
      <c r="MS34" s="745"/>
      <c r="MT34" s="891"/>
      <c r="MU34" s="1404">
        <v>37153276</v>
      </c>
      <c r="MV34" s="745"/>
      <c r="MW34" s="745"/>
      <c r="MX34" s="891"/>
      <c r="MY34" s="1404">
        <v>4803713</v>
      </c>
      <c r="MZ34" s="745"/>
      <c r="NA34" s="745"/>
      <c r="NB34" s="891"/>
      <c r="NC34" s="1404">
        <v>51208945</v>
      </c>
      <c r="ND34" s="745"/>
      <c r="NE34" s="745"/>
      <c r="NF34" s="891"/>
      <c r="NG34" s="1404">
        <v>2000000</v>
      </c>
      <c r="NH34" s="745"/>
      <c r="NI34" s="745"/>
      <c r="NJ34" s="891"/>
      <c r="NK34" s="1404">
        <v>6221144</v>
      </c>
      <c r="NL34" s="745"/>
      <c r="NM34" s="745"/>
      <c r="NN34" s="891"/>
      <c r="NO34" s="1404">
        <v>1172300.69</v>
      </c>
      <c r="NP34" s="745"/>
      <c r="NQ34" s="745"/>
      <c r="NR34" s="891"/>
      <c r="NS34" s="1404">
        <v>11994009</v>
      </c>
      <c r="NT34" s="745"/>
      <c r="NU34" s="745"/>
      <c r="NV34" s="891"/>
      <c r="NW34" s="1404">
        <v>6782738</v>
      </c>
      <c r="NX34" s="745"/>
      <c r="NY34" s="745"/>
      <c r="NZ34" s="891"/>
      <c r="OA34" s="1404">
        <v>23185930</v>
      </c>
      <c r="OB34" s="745"/>
      <c r="OC34" s="745"/>
      <c r="OD34" s="891"/>
      <c r="OE34" s="1404">
        <v>12489226</v>
      </c>
      <c r="OF34" s="745"/>
      <c r="OG34" s="745"/>
      <c r="OH34" s="891"/>
      <c r="OI34" s="1404">
        <v>1006355</v>
      </c>
      <c r="OJ34" s="745"/>
      <c r="OK34" s="745"/>
      <c r="OL34" s="891"/>
      <c r="OM34" s="1404">
        <v>4398307</v>
      </c>
      <c r="ON34" s="745"/>
      <c r="OO34" s="745"/>
      <c r="OP34" s="891"/>
      <c r="OQ34" s="1404">
        <v>5644742</v>
      </c>
      <c r="OR34" s="745"/>
      <c r="OS34" s="745"/>
      <c r="OT34" s="891"/>
      <c r="OU34" s="1404">
        <v>74619245</v>
      </c>
      <c r="OV34" s="745"/>
      <c r="OW34" s="745"/>
      <c r="OX34" s="891"/>
      <c r="OY34" s="1404">
        <v>30169103</v>
      </c>
      <c r="OZ34" s="745"/>
      <c r="PA34" s="745"/>
      <c r="PB34" s="891"/>
      <c r="PC34" s="1404">
        <v>20779259.5</v>
      </c>
      <c r="PD34" s="745"/>
      <c r="PE34" s="745"/>
      <c r="PF34" s="891"/>
      <c r="PG34" s="1404">
        <v>21908705</v>
      </c>
      <c r="PH34" s="745"/>
      <c r="PI34" s="745"/>
      <c r="PJ34" s="891"/>
      <c r="PK34" s="1404">
        <v>9630346.5900000017</v>
      </c>
      <c r="PL34" s="745"/>
      <c r="PM34" s="745"/>
      <c r="PN34" s="891"/>
      <c r="PO34" s="1404">
        <v>237012318</v>
      </c>
      <c r="PP34" s="745"/>
      <c r="PQ34" s="745"/>
      <c r="PR34" s="891"/>
      <c r="PS34" s="1404">
        <v>1893112.1299999997</v>
      </c>
      <c r="PT34" s="745"/>
      <c r="PU34" s="745"/>
      <c r="PV34" s="891"/>
      <c r="PW34" s="1404">
        <v>9613413</v>
      </c>
      <c r="PX34" s="745"/>
      <c r="PY34" s="745"/>
      <c r="PZ34" s="891"/>
      <c r="QA34" s="1404">
        <v>38452563</v>
      </c>
      <c r="QB34" s="745"/>
      <c r="QC34" s="745"/>
      <c r="QD34" s="891"/>
      <c r="QE34" s="1404">
        <v>38308019</v>
      </c>
      <c r="QF34" s="745"/>
      <c r="QG34" s="745"/>
      <c r="QH34" s="891"/>
      <c r="QI34" s="1404">
        <v>18143250.82</v>
      </c>
      <c r="QJ34" s="745"/>
      <c r="QK34" s="745"/>
      <c r="QL34" s="891"/>
      <c r="QM34" s="1404">
        <v>6364701.0899999989</v>
      </c>
      <c r="QN34" s="745"/>
      <c r="QO34" s="745"/>
      <c r="QP34" s="891"/>
      <c r="QQ34" s="1404">
        <v>7585377</v>
      </c>
      <c r="QR34" s="745"/>
      <c r="QS34" s="745"/>
      <c r="QT34" s="891"/>
      <c r="QU34" s="1404">
        <v>14074806</v>
      </c>
      <c r="QV34" s="745"/>
      <c r="QW34" s="745"/>
      <c r="QX34" s="891"/>
      <c r="QY34" s="1404">
        <v>9383204</v>
      </c>
      <c r="QZ34" s="745"/>
      <c r="RA34" s="745"/>
      <c r="RB34" s="891"/>
      <c r="RC34" s="1404">
        <v>586450</v>
      </c>
      <c r="RD34" s="745"/>
      <c r="RE34" s="745"/>
      <c r="RF34" s="891"/>
      <c r="RG34" s="1404">
        <v>802990</v>
      </c>
      <c r="RH34" s="745"/>
      <c r="RI34" s="745"/>
      <c r="RJ34" s="891"/>
      <c r="RK34" s="1404">
        <v>40250000</v>
      </c>
      <c r="RL34" s="745"/>
      <c r="RM34" s="745"/>
      <c r="RN34" s="891"/>
      <c r="RO34" s="1404">
        <v>10151282.560000001</v>
      </c>
      <c r="RP34" s="745"/>
      <c r="RQ34" s="745"/>
      <c r="RR34" s="891"/>
      <c r="RS34" s="1404">
        <v>5306172.49</v>
      </c>
      <c r="RT34" s="745"/>
      <c r="RU34" s="745"/>
      <c r="RV34" s="891"/>
      <c r="RW34" s="1404">
        <v>1360502.54</v>
      </c>
      <c r="RX34" s="745"/>
      <c r="RY34" s="745"/>
      <c r="RZ34" s="891"/>
      <c r="SA34" s="1404">
        <v>105752.2</v>
      </c>
      <c r="SB34" s="745"/>
      <c r="SC34" s="745"/>
      <c r="SD34" s="891"/>
      <c r="SE34" s="1404">
        <v>84721.73</v>
      </c>
      <c r="SF34" s="745"/>
      <c r="SG34" s="745"/>
      <c r="SH34" s="891"/>
      <c r="SI34" s="1404">
        <v>19042583</v>
      </c>
      <c r="SJ34" s="745"/>
      <c r="SK34" s="745"/>
      <c r="SL34" s="891"/>
      <c r="SM34" s="1404">
        <v>764184</v>
      </c>
      <c r="SN34" s="745"/>
      <c r="SO34" s="745"/>
      <c r="SP34" s="891"/>
      <c r="SQ34" s="1404">
        <v>1217598</v>
      </c>
      <c r="SR34" s="745"/>
      <c r="SS34" s="745"/>
      <c r="ST34" s="891"/>
      <c r="SU34" s="1404">
        <v>1389088</v>
      </c>
      <c r="SV34" s="745"/>
      <c r="SW34" s="745"/>
      <c r="SX34" s="891"/>
      <c r="SY34" s="1404">
        <v>3881027</v>
      </c>
      <c r="SZ34" s="745"/>
      <c r="TA34" s="745"/>
      <c r="TB34" s="891"/>
      <c r="TC34" s="1404">
        <v>20609467</v>
      </c>
      <c r="TD34" s="745"/>
      <c r="TE34" s="745"/>
      <c r="TF34" s="891"/>
      <c r="TG34" s="1404">
        <v>25359610.920000002</v>
      </c>
      <c r="TH34" s="745"/>
      <c r="TI34" s="745"/>
      <c r="TJ34" s="891"/>
      <c r="TK34" s="1404">
        <v>24992898</v>
      </c>
      <c r="TL34" s="745"/>
      <c r="TM34" s="745"/>
      <c r="TN34" s="891"/>
      <c r="TO34" s="1404">
        <v>27334610</v>
      </c>
      <c r="TP34" s="745"/>
      <c r="TQ34" s="745"/>
      <c r="TR34" s="891"/>
      <c r="TS34" s="1404">
        <v>94777</v>
      </c>
      <c r="TT34" s="745"/>
      <c r="TU34" s="745"/>
      <c r="TV34" s="891"/>
      <c r="TW34" s="1404">
        <v>3178496</v>
      </c>
      <c r="TX34" s="745"/>
      <c r="TY34" s="745"/>
      <c r="TZ34" s="891"/>
      <c r="UA34" s="1404">
        <v>3441461</v>
      </c>
      <c r="UB34" s="745"/>
      <c r="UC34" s="745"/>
      <c r="UD34" s="891"/>
      <c r="UE34" s="1404">
        <v>27953612</v>
      </c>
      <c r="UF34" s="745"/>
      <c r="UG34" s="745"/>
      <c r="UH34" s="891"/>
      <c r="UI34" s="1404">
        <v>2711987</v>
      </c>
      <c r="UJ34" s="745"/>
      <c r="UK34" s="745"/>
      <c r="UL34" s="891"/>
      <c r="UM34" s="1404">
        <v>15702803</v>
      </c>
      <c r="UN34" s="745"/>
      <c r="UO34" s="745"/>
      <c r="UP34" s="891"/>
      <c r="UQ34" s="1404">
        <v>477481</v>
      </c>
      <c r="UR34" s="745"/>
      <c r="US34" s="745"/>
      <c r="UT34" s="891"/>
      <c r="UU34" s="1404">
        <v>2147423</v>
      </c>
      <c r="UV34" s="745"/>
      <c r="UW34" s="745"/>
      <c r="UX34" s="891"/>
      <c r="UY34" s="1404">
        <v>27000000</v>
      </c>
      <c r="UZ34" s="745"/>
      <c r="VA34" s="745"/>
      <c r="VB34" s="891"/>
      <c r="VC34" s="1404">
        <v>28003295</v>
      </c>
      <c r="VD34" s="745"/>
      <c r="VE34" s="745"/>
      <c r="VF34" s="891"/>
      <c r="VG34" s="1404">
        <v>14820825.65</v>
      </c>
      <c r="VH34" s="745"/>
      <c r="VI34" s="745"/>
      <c r="VJ34" s="891"/>
      <c r="VK34" s="1404">
        <v>1620339</v>
      </c>
      <c r="VL34" s="745"/>
      <c r="VM34" s="745"/>
      <c r="VN34" s="891"/>
      <c r="VO34" s="1404">
        <v>70500567.549999997</v>
      </c>
      <c r="VP34" s="745"/>
      <c r="VQ34" s="745"/>
      <c r="VR34" s="891"/>
      <c r="VS34" s="1404">
        <v>23207316.280000005</v>
      </c>
      <c r="VT34" s="745"/>
      <c r="VU34" s="745"/>
      <c r="VV34" s="891"/>
      <c r="VW34" s="1404">
        <v>21934675</v>
      </c>
      <c r="VX34" s="745"/>
      <c r="VY34" s="745"/>
      <c r="VZ34" s="891"/>
      <c r="WA34" s="1404">
        <v>0</v>
      </c>
      <c r="WB34" s="745"/>
      <c r="WC34" s="745"/>
      <c r="WD34" s="891"/>
      <c r="WE34" s="1404">
        <v>7896194</v>
      </c>
      <c r="WF34" s="1013" t="s">
        <v>1167</v>
      </c>
      <c r="WG34" s="745"/>
      <c r="WH34" s="891"/>
      <c r="WI34" s="1404">
        <v>26290589</v>
      </c>
      <c r="WJ34" s="1013"/>
      <c r="WK34" s="745"/>
      <c r="WL34" s="891"/>
      <c r="WM34" s="1404">
        <v>55095812</v>
      </c>
      <c r="WN34" s="745"/>
      <c r="WO34" s="745"/>
      <c r="WP34" s="891"/>
      <c r="WQ34" s="1404">
        <v>443249.11</v>
      </c>
      <c r="WR34" s="745"/>
      <c r="WS34" s="745"/>
      <c r="WT34" s="891"/>
      <c r="WU34" s="1404">
        <v>16265180.07</v>
      </c>
      <c r="WV34" s="745"/>
      <c r="WW34" s="745"/>
      <c r="WX34" s="891"/>
      <c r="WY34" s="1404">
        <v>44326022</v>
      </c>
      <c r="WZ34" s="745"/>
      <c r="XA34" s="745"/>
      <c r="XB34" s="891"/>
      <c r="XC34" s="1404">
        <v>6572681</v>
      </c>
      <c r="XD34" s="745" t="s">
        <v>1614</v>
      </c>
      <c r="XE34" s="745"/>
      <c r="XF34" s="891"/>
      <c r="XG34" s="1404">
        <v>27730674</v>
      </c>
      <c r="XH34" s="745"/>
      <c r="XI34" s="745"/>
      <c r="XJ34" s="891"/>
      <c r="XK34" s="1404">
        <v>27325845.600000001</v>
      </c>
      <c r="XL34" s="745"/>
      <c r="XM34" s="745"/>
      <c r="XN34" s="891"/>
      <c r="XO34" s="1404">
        <v>1286571.1599999999</v>
      </c>
      <c r="XP34" s="745"/>
      <c r="XQ34" s="745"/>
      <c r="XR34" s="891"/>
      <c r="XS34" s="1404">
        <v>28408810</v>
      </c>
      <c r="XT34" s="745"/>
      <c r="XU34" s="745"/>
      <c r="XV34" s="891"/>
      <c r="XW34" s="1404">
        <v>49072165</v>
      </c>
      <c r="XX34" s="745"/>
      <c r="XY34" s="745"/>
      <c r="XZ34" s="891"/>
      <c r="YA34" s="1404">
        <v>101404580</v>
      </c>
      <c r="YB34" s="745"/>
      <c r="YC34" s="745"/>
      <c r="YD34" s="891"/>
      <c r="YE34" s="1404">
        <v>71828244</v>
      </c>
      <c r="YF34" s="745"/>
      <c r="YG34" s="745"/>
      <c r="YH34" s="891"/>
      <c r="YI34" s="1404">
        <v>110000000</v>
      </c>
      <c r="YJ34" s="745"/>
      <c r="YK34" s="745"/>
      <c r="YL34" s="891"/>
      <c r="YM34" s="1401">
        <v>32493682</v>
      </c>
      <c r="YO34" s="1014"/>
      <c r="YP34" s="1402"/>
      <c r="YQ34" s="1404">
        <v>15170620</v>
      </c>
      <c r="YR34" s="745"/>
      <c r="YS34" s="745"/>
      <c r="YT34" s="891"/>
      <c r="YU34" s="1404">
        <v>17425751.52</v>
      </c>
      <c r="YV34" s="745"/>
      <c r="YW34" s="745"/>
      <c r="YX34" s="891"/>
      <c r="YY34" s="1404">
        <v>22097196</v>
      </c>
      <c r="YZ34" s="745"/>
      <c r="ZA34" s="745"/>
      <c r="ZB34" s="891"/>
      <c r="ZC34" s="1405"/>
      <c r="ZD34" s="711" t="s">
        <v>237</v>
      </c>
      <c r="ZE34" s="1392" t="s">
        <v>237</v>
      </c>
    </row>
    <row r="35" spans="1:681">
      <c r="A35" s="890">
        <v>17</v>
      </c>
      <c r="B35" s="890" t="s">
        <v>59</v>
      </c>
      <c r="C35" s="890"/>
      <c r="D35" s="1013">
        <v>17</v>
      </c>
      <c r="E35" s="714" t="s">
        <v>59</v>
      </c>
      <c r="F35" s="711"/>
      <c r="G35" s="1406">
        <f>G34/G30</f>
        <v>25983.025000000001</v>
      </c>
      <c r="H35" s="1014"/>
      <c r="I35" s="1014"/>
      <c r="J35" s="1402"/>
      <c r="K35" s="1406">
        <f>K34/K30</f>
        <v>22795.174999999999</v>
      </c>
      <c r="L35" s="1014"/>
      <c r="M35" s="1014"/>
      <c r="N35" s="1402"/>
      <c r="O35" s="1407">
        <f>IF(O34=0,0,O34/O30)</f>
        <v>26771.200000000001</v>
      </c>
      <c r="P35" s="1014"/>
      <c r="Q35" s="1014"/>
      <c r="R35" s="1402"/>
      <c r="S35" s="1407">
        <f>IF(S34=0,0,S34/S30)</f>
        <v>14799.9</v>
      </c>
      <c r="T35" s="1014"/>
      <c r="U35" s="1014"/>
      <c r="V35" s="1402"/>
      <c r="W35" s="1407">
        <f>IF(W34=0,0,W34/W30)</f>
        <v>188927.75</v>
      </c>
      <c r="X35" s="1014"/>
      <c r="Y35" s="1014"/>
      <c r="Z35" s="1402"/>
      <c r="AA35" s="1407">
        <f>IF(AA34=0,0,AA34/AA30)</f>
        <v>22851.275000000001</v>
      </c>
      <c r="AB35" s="1014"/>
      <c r="AC35" s="1014"/>
      <c r="AD35" s="1402"/>
      <c r="AE35" s="1407">
        <f>IF(AE34=0,0,AE34/AE30)</f>
        <v>170256.05</v>
      </c>
      <c r="AF35" s="1014"/>
      <c r="AG35" s="1014"/>
      <c r="AH35" s="1402"/>
      <c r="AI35" s="1407">
        <f>IF(AI34=0,0,AI34/AI30)</f>
        <v>12903.125</v>
      </c>
      <c r="AJ35" s="1014"/>
      <c r="AK35" s="1014"/>
      <c r="AL35" s="1402"/>
      <c r="AM35" s="1407">
        <f>IF(AM34=0,0,AM34/AM30)</f>
        <v>56132.324999999997</v>
      </c>
      <c r="AN35" s="1014"/>
      <c r="AO35" s="1014"/>
      <c r="AP35" s="1402"/>
      <c r="AQ35" s="1407">
        <f>IF(AQ34=0,0,AQ34/AQ30)</f>
        <v>6447.6750000000002</v>
      </c>
      <c r="AR35" s="1014"/>
      <c r="AS35" s="1014"/>
      <c r="AT35" s="1402"/>
      <c r="AU35" s="1407">
        <f>IF(AU34=0,0,AU34/AU30)</f>
        <v>546258</v>
      </c>
      <c r="AV35" s="1014"/>
      <c r="AW35" s="1014"/>
      <c r="AX35" s="1402"/>
      <c r="AY35" s="1407">
        <f>IF(AY34=0,0,AY34/AY30)</f>
        <v>1127230.2250000001</v>
      </c>
      <c r="AZ35" s="1014"/>
      <c r="BA35" s="1014"/>
      <c r="BB35" s="1402"/>
      <c r="BC35" s="1407">
        <f>IF(BC34=0,0,BC34/BC30)</f>
        <v>339525</v>
      </c>
      <c r="BD35" s="1014"/>
      <c r="BE35" s="1014"/>
      <c r="BF35" s="1402"/>
      <c r="BG35" s="1407">
        <f>IF(BG34=0,0,BG34/BG30)</f>
        <v>280607.05</v>
      </c>
      <c r="BH35" s="1014"/>
      <c r="BI35" s="1014"/>
      <c r="BJ35" s="1402"/>
      <c r="BK35" s="1407">
        <f>IF(BK34=0,0,BK34/BK30)</f>
        <v>366388.97499999998</v>
      </c>
      <c r="BL35" s="1014"/>
      <c r="BM35" s="1014"/>
      <c r="BN35" s="1402"/>
      <c r="BO35" s="1407">
        <f>IF(BO34=0,0,BO34/BO30)</f>
        <v>422520</v>
      </c>
      <c r="BP35" s="1014"/>
      <c r="BQ35" s="1014"/>
      <c r="BR35" s="1402"/>
      <c r="BS35" s="1407">
        <f>IF(BS34=0,0,BS34/BS30)</f>
        <v>284069.25</v>
      </c>
      <c r="BT35" s="1014"/>
      <c r="BU35" s="1014"/>
      <c r="BV35" s="1402"/>
      <c r="BW35" s="1407">
        <f>IF(BW34=0,0,BW34/BW30)</f>
        <v>2376381.8250000002</v>
      </c>
      <c r="BX35" s="1014"/>
      <c r="BY35" s="1014"/>
      <c r="BZ35" s="1402"/>
      <c r="CA35" s="1407">
        <f>IF(CA34=0,0,CA34/CA30)</f>
        <v>340030.1</v>
      </c>
      <c r="CB35" s="1014"/>
      <c r="CC35" s="1014"/>
      <c r="CD35" s="1402"/>
      <c r="CE35" s="1407">
        <f>IF(CE34=0,0,CE34/CE30)</f>
        <v>5595.6750000000002</v>
      </c>
      <c r="CF35" s="1014"/>
      <c r="CG35" s="1014"/>
      <c r="CH35" s="1402"/>
      <c r="CI35" s="1407">
        <f>IF(CI34=0,0,CI34/CI30)</f>
        <v>78098.149999999994</v>
      </c>
      <c r="CJ35" s="1014"/>
      <c r="CK35" s="1014"/>
      <c r="CL35" s="1402"/>
      <c r="CM35" s="1407">
        <f>IF(CM34=0,0,CM34/CM30)</f>
        <v>60871.25</v>
      </c>
      <c r="CN35" s="1014"/>
      <c r="CO35" s="1014"/>
      <c r="CP35" s="1402"/>
      <c r="CQ35" s="892">
        <f>IF(CQ34=0,0,CQ34/CQ30)</f>
        <v>957804.63674999995</v>
      </c>
      <c r="CR35" s="745"/>
      <c r="CS35" s="745"/>
      <c r="CT35" s="891"/>
      <c r="CU35" s="1407">
        <f>IF(CU34=0,0,CU34/CU30)</f>
        <v>4085251.4750000001</v>
      </c>
      <c r="CV35" s="1014" t="s">
        <v>1412</v>
      </c>
      <c r="CW35" s="1014"/>
      <c r="CX35" s="1402"/>
      <c r="CY35" s="1407">
        <f>IF(CY34=0,0,CY34/CY30)</f>
        <v>22895.5625</v>
      </c>
      <c r="CZ35" s="1014" t="s">
        <v>1412</v>
      </c>
      <c r="DA35" s="1014"/>
      <c r="DB35" s="1402"/>
      <c r="DC35" s="1407">
        <f>IF(DC34=0,0,DC34/DC30)</f>
        <v>0</v>
      </c>
      <c r="DD35" s="1014"/>
      <c r="DE35" s="1014"/>
      <c r="DF35" s="1402"/>
      <c r="DG35" s="892">
        <f>IF(DG34=0,0,DG34/DG30)</f>
        <v>319659.125</v>
      </c>
      <c r="DH35" s="745"/>
      <c r="DI35" s="745"/>
      <c r="DJ35" s="891"/>
      <c r="DK35" s="892">
        <f>IF(DK34=0,0,DK34/DK30)</f>
        <v>359719.47499999998</v>
      </c>
      <c r="DL35" s="745"/>
      <c r="DM35" s="745"/>
      <c r="DN35" s="891"/>
      <c r="DO35" s="1407">
        <f>IF(DO34=0,0,DO34/DO30)</f>
        <v>251404.15</v>
      </c>
      <c r="DP35" s="1014"/>
      <c r="DQ35" s="1014"/>
      <c r="DR35" s="1402"/>
      <c r="DS35" s="892">
        <f>IF(DS34=0,0,DS34/DS30)</f>
        <v>71428.3</v>
      </c>
      <c r="DT35" s="745"/>
      <c r="DU35" s="745"/>
      <c r="DV35" s="891"/>
      <c r="DW35" s="1407">
        <f>IF(DW34=0,0,DW34/DW30)</f>
        <v>287538.45</v>
      </c>
      <c r="DX35" s="1014"/>
      <c r="DY35" s="1014"/>
      <c r="DZ35" s="1402"/>
      <c r="EA35" s="892">
        <f>IF(EA34=0,0,EA34/EA30)</f>
        <v>408772.05</v>
      </c>
      <c r="EB35" s="745"/>
      <c r="EC35" s="745"/>
      <c r="ED35" s="891"/>
      <c r="EE35" s="892">
        <f>IF(EE34=0,0,EE34/EE30)</f>
        <v>460792.05</v>
      </c>
      <c r="EF35" s="745"/>
      <c r="EG35" s="745"/>
      <c r="EH35" s="891"/>
      <c r="EI35" s="1407">
        <f>IF(EI34=0,0,EI34/EI30)</f>
        <v>244041.07500000001</v>
      </c>
      <c r="EJ35" s="1014"/>
      <c r="EK35" s="1014"/>
      <c r="EL35" s="1402"/>
      <c r="EM35" s="1407">
        <f>IF(EM34=0,0,EM34/EM30)</f>
        <v>472243.77500000002</v>
      </c>
      <c r="EN35" s="1014"/>
      <c r="EO35" s="1014"/>
      <c r="EP35" s="1402"/>
      <c r="EQ35" s="892">
        <f>IF(EQ34=0,0,EQ34/EQ30)</f>
        <v>301410.34999999998</v>
      </c>
      <c r="ER35" s="745"/>
      <c r="ES35" s="745"/>
      <c r="ET35" s="891"/>
      <c r="EU35" s="892">
        <f>IF(EU34=0,0,EU34/EU30)</f>
        <v>2282158.9249999998</v>
      </c>
      <c r="EV35" s="745"/>
      <c r="EW35" s="745"/>
      <c r="EX35" s="891"/>
      <c r="EY35" s="1407">
        <f>IF(EY34=0,0,EY34/EY30)</f>
        <v>805116.6</v>
      </c>
      <c r="EZ35" s="1014"/>
      <c r="FA35" s="1014"/>
      <c r="FB35" s="1402"/>
      <c r="FC35" s="1407">
        <f>IF(FC34=0,0,FC34/FC30)</f>
        <v>335670.32500000001</v>
      </c>
      <c r="FD35" s="1014"/>
      <c r="FE35" s="1014"/>
      <c r="FF35" s="1402"/>
      <c r="FG35" s="892">
        <f>IF(FG34=0,0,FG34/FG30)</f>
        <v>2103295.9</v>
      </c>
      <c r="FH35" s="745"/>
      <c r="FI35" s="745"/>
      <c r="FJ35" s="891"/>
      <c r="FK35" s="892">
        <f>IF(FK34=0,0,FK34/FK30)</f>
        <v>32549.7</v>
      </c>
      <c r="FL35" s="745"/>
      <c r="FM35" s="745"/>
      <c r="FN35" s="891"/>
      <c r="FO35" s="892">
        <f>IF(FO34=0,0,FO34/FO30)</f>
        <v>5139.45</v>
      </c>
      <c r="FP35" s="745"/>
      <c r="FQ35" s="745"/>
      <c r="FR35" s="891"/>
      <c r="FS35" s="1407">
        <f>IF(FS34=0,0,FS34/FS30)</f>
        <v>587089.57499999995</v>
      </c>
      <c r="FT35" s="1014"/>
      <c r="FU35" s="1014"/>
      <c r="FV35" s="1402"/>
      <c r="FW35" s="892">
        <f>IF(FW34=0,0,FW34/FW30)</f>
        <v>36815.125</v>
      </c>
      <c r="FX35" s="745"/>
      <c r="FY35" s="745"/>
      <c r="FZ35" s="891"/>
      <c r="GA35" s="892">
        <f>IF(GA34=0,0,GA34/GA30)</f>
        <v>338990.82500000001</v>
      </c>
      <c r="GB35" s="745"/>
      <c r="GC35" s="745"/>
      <c r="GD35" s="891"/>
      <c r="GE35" s="892">
        <f>IF(GE34=0,0,GE34/GE30)</f>
        <v>159738.27499999999</v>
      </c>
      <c r="GF35" s="745"/>
      <c r="GG35" s="745"/>
      <c r="GH35" s="891"/>
      <c r="GI35" s="1407">
        <f>IF(GI34=0,0,GI34/GI30)</f>
        <v>131234.47500000001</v>
      </c>
      <c r="GJ35" s="1014"/>
      <c r="GK35" s="1014"/>
      <c r="GL35" s="1402"/>
      <c r="GM35" s="1407">
        <f>IF(GM34=0,0,GM34/GM30)</f>
        <v>79915.199999999997</v>
      </c>
      <c r="GN35" s="1014"/>
      <c r="GO35" s="1014"/>
      <c r="GP35" s="1402"/>
      <c r="GQ35" s="1407">
        <f>IF(GQ34=0,0,GQ34/GQ30)</f>
        <v>547643.32499999995</v>
      </c>
      <c r="GR35" s="1014"/>
      <c r="GS35" s="1014"/>
      <c r="GT35" s="1402"/>
      <c r="GU35" s="1407">
        <f>IF(GU34=0,0,GU34/GU30)</f>
        <v>20801.2</v>
      </c>
      <c r="GV35" s="660"/>
      <c r="GW35" s="660"/>
      <c r="GX35" s="1402"/>
      <c r="GY35" s="1407">
        <f>IF(GY34=0,0,GY34/GY30)</f>
        <v>121190.05</v>
      </c>
      <c r="GZ35" s="660"/>
      <c r="HA35" s="660"/>
      <c r="HB35" s="1402"/>
      <c r="HC35" s="1407">
        <f>IF(HC34=0,0,HC34/HC30)</f>
        <v>527929.15</v>
      </c>
      <c r="HD35" s="1014"/>
      <c r="HE35" s="1014"/>
      <c r="HF35" s="1402"/>
      <c r="HG35" s="892">
        <f>IF(HG34=0,0,HG34/HG30)</f>
        <v>85615.45</v>
      </c>
      <c r="HH35" s="745"/>
      <c r="HI35" s="745"/>
      <c r="HJ35" s="891"/>
      <c r="HK35" s="1407">
        <f>IF(HK34=0,0,HK34/HK30)</f>
        <v>83887.824999999997</v>
      </c>
      <c r="HL35" s="1014"/>
      <c r="HM35" s="1014"/>
      <c r="HN35" s="1402"/>
      <c r="HO35" s="1407">
        <f>IF(HO34=0,0,HO34/HO30)</f>
        <v>19479.3</v>
      </c>
      <c r="HP35" s="1014"/>
      <c r="HQ35" s="1014"/>
      <c r="HR35" s="1402"/>
      <c r="HS35" s="892">
        <f>IF(HS34=0,0,HS34/HS30)</f>
        <v>155284.67499999999</v>
      </c>
      <c r="HT35" s="745"/>
      <c r="HU35" s="745"/>
      <c r="HV35" s="891"/>
      <c r="HW35" s="892">
        <f>IF(HW34=0,0,HW34/HW30)</f>
        <v>598691.05000000005</v>
      </c>
      <c r="HX35" s="745"/>
      <c r="HY35" s="745"/>
      <c r="HZ35" s="891"/>
      <c r="IA35" s="892">
        <f>IF(IA34=0,0,IA34/IA30)</f>
        <v>544775.25</v>
      </c>
      <c r="IB35" s="745"/>
      <c r="IC35" s="745"/>
      <c r="ID35" s="891"/>
      <c r="IE35" s="892">
        <f>IF(IE34=0,0,IE34/IE30)</f>
        <v>3009538.9</v>
      </c>
      <c r="IF35" s="745"/>
      <c r="IG35" s="745"/>
      <c r="IH35" s="891"/>
      <c r="II35" s="892">
        <f>IF(II34=0,0,II34/II30)</f>
        <v>3751441.6</v>
      </c>
      <c r="IJ35" s="745"/>
      <c r="IK35" s="745"/>
      <c r="IL35" s="891"/>
      <c r="IM35" s="892">
        <f>IF(IM34=0,0,IM34/IM30)</f>
        <v>384250.05</v>
      </c>
      <c r="IN35" s="745"/>
      <c r="IO35" s="745"/>
      <c r="IP35" s="745"/>
      <c r="IQ35" s="892">
        <f>IF(IQ34=0,0,IQ34/IQ30)</f>
        <v>12895.4</v>
      </c>
      <c r="IR35" s="745"/>
      <c r="IS35" s="745"/>
      <c r="IT35" s="891"/>
      <c r="IU35" s="892">
        <f>IF(IU34=0,0,IU34/IU30)</f>
        <v>2719.0749999999998</v>
      </c>
      <c r="IV35" s="745"/>
      <c r="IW35" s="745"/>
      <c r="IX35" s="891"/>
      <c r="IY35" s="892">
        <f>IF(IY34=0,0,IY34/IY30)</f>
        <v>1892.375</v>
      </c>
      <c r="IZ35" s="745"/>
      <c r="JA35" s="745"/>
      <c r="JB35" s="891"/>
      <c r="JC35" s="892">
        <f>IF(JC34=0,0,JC34/JC30)</f>
        <v>354012.55</v>
      </c>
      <c r="JD35" s="745"/>
      <c r="JE35" s="745"/>
      <c r="JF35" s="891"/>
      <c r="JG35" s="892">
        <f>IF(JG34=0,0,JG34/JG30)</f>
        <v>12775.225</v>
      </c>
      <c r="JH35" s="745"/>
      <c r="JI35" s="745"/>
      <c r="JJ35" s="891"/>
      <c r="JK35" s="892">
        <f>IF(JK34=0,0,JK34/JK30)</f>
        <v>18370.05</v>
      </c>
      <c r="JL35" s="745"/>
      <c r="JM35" s="745"/>
      <c r="JN35" s="891"/>
      <c r="JO35" s="892">
        <f>IF(JO34=0,0,JO34/JO30)</f>
        <v>406.95</v>
      </c>
      <c r="JP35" s="745"/>
      <c r="JQ35" s="745"/>
      <c r="JR35" s="891"/>
      <c r="JS35" s="892">
        <f>IF(JS34=0,0,JS34/JS30)</f>
        <v>406.95</v>
      </c>
      <c r="JT35" s="745"/>
      <c r="JU35" s="745"/>
      <c r="JV35" s="891"/>
      <c r="JW35" s="892">
        <f>IF(JW34=0,0,JW34/JW30)</f>
        <v>21471.924999999999</v>
      </c>
      <c r="JX35" s="745"/>
      <c r="JY35" s="745"/>
      <c r="JZ35" s="891"/>
      <c r="KA35" s="892">
        <f>IF(KA34=0,0,KA34/KA30)</f>
        <v>21471.924999999999</v>
      </c>
      <c r="KB35" s="745"/>
      <c r="KC35" s="745"/>
      <c r="KD35" s="891"/>
      <c r="KE35" s="892">
        <f>IF(KE34=0,0,KE34/KE30)</f>
        <v>5897.3</v>
      </c>
      <c r="KF35" s="745"/>
      <c r="KG35" s="745"/>
      <c r="KH35" s="891"/>
      <c r="KI35" s="892">
        <f>IF(KI34=0,0,KI34/KI30)</f>
        <v>417945.02500000002</v>
      </c>
      <c r="KJ35" s="745"/>
      <c r="KK35" s="745"/>
      <c r="KL35" s="891"/>
      <c r="KM35" s="892">
        <f>IF(KM34=0,0,KM34/KM30)</f>
        <v>0</v>
      </c>
      <c r="KN35" s="745"/>
      <c r="KO35" s="745"/>
      <c r="KP35" s="891"/>
      <c r="KQ35" s="892">
        <f>IF(KQ34=0,0,KQ34/KQ30)</f>
        <v>37023.667499999996</v>
      </c>
      <c r="KR35" s="745"/>
      <c r="KS35" s="745"/>
      <c r="KT35" s="891"/>
      <c r="KU35" s="892">
        <f>IF(KU34=0,0,KU34/KU30)</f>
        <v>0</v>
      </c>
      <c r="KV35" s="745"/>
      <c r="KW35" s="745"/>
      <c r="KX35" s="891"/>
      <c r="KY35" s="892">
        <f>IF(KY34=0,0,KY34/KY30)</f>
        <v>798290.55</v>
      </c>
      <c r="KZ35" s="1013"/>
      <c r="LA35" s="1013"/>
      <c r="LB35" s="891"/>
      <c r="LC35" s="892">
        <f>IF(LC34=0,0,LC34/LC30)</f>
        <v>159215.5</v>
      </c>
      <c r="LD35" s="1013"/>
      <c r="LE35" s="1013"/>
      <c r="LF35" s="891"/>
      <c r="LG35" s="892">
        <f>IF(LG34=0,0,LG34/LG30)</f>
        <v>101904.125</v>
      </c>
      <c r="LH35" s="745"/>
      <c r="LI35" s="745"/>
      <c r="LJ35" s="891"/>
      <c r="LK35" s="892">
        <f>IF(LK34=0,0,LK34/LK30)</f>
        <v>2913.0749999999998</v>
      </c>
      <c r="LL35" s="745"/>
      <c r="LM35" s="745"/>
      <c r="LN35" s="891"/>
      <c r="LO35" s="892">
        <f>IF(LO34=0,0,LO34/LO30)</f>
        <v>461497.77500000002</v>
      </c>
      <c r="LP35" s="745"/>
      <c r="LQ35" s="745"/>
      <c r="LR35" s="891"/>
      <c r="LS35" s="892">
        <f>IF(LS34=0,0,LS34/LS30)</f>
        <v>651774</v>
      </c>
      <c r="LT35" s="1013"/>
      <c r="LU35" s="1013"/>
      <c r="LV35" s="1393"/>
      <c r="LW35" s="892">
        <f>IF(LW34=0,0,LW34/LW30)</f>
        <v>78291.024999999994</v>
      </c>
      <c r="LX35" s="1013"/>
      <c r="LY35" s="1013"/>
      <c r="LZ35" s="1393"/>
      <c r="MA35" s="892">
        <f>IF(MA34=0,0,MA34/MA30)</f>
        <v>882337.57499999995</v>
      </c>
      <c r="MB35" s="1013"/>
      <c r="MC35" s="1013"/>
      <c r="MD35" s="1393"/>
      <c r="ME35" s="892">
        <f>IF(ME34=0,0,ME34/ME30)</f>
        <v>450589.4</v>
      </c>
      <c r="MF35" s="1013"/>
      <c r="MG35" s="1013"/>
      <c r="MH35" s="1393"/>
      <c r="MI35" s="892">
        <f>IF(MI34=0,0,MI34/MI30)</f>
        <v>950890.625</v>
      </c>
      <c r="MJ35" s="1013"/>
      <c r="MK35" s="1013"/>
      <c r="ML35" s="1393"/>
      <c r="MM35" s="892">
        <f>IF(MM34=0,0,MM34/MM30)</f>
        <v>307836.67574999999</v>
      </c>
      <c r="MN35" s="1013"/>
      <c r="MO35" s="1013"/>
      <c r="MP35" s="1393"/>
      <c r="MQ35" s="892">
        <f>IF(MQ34=0,0,MQ34/MQ30)</f>
        <v>114350.95</v>
      </c>
      <c r="MR35" s="1013"/>
      <c r="MS35" s="1013"/>
      <c r="MT35" s="1393"/>
      <c r="MU35" s="892">
        <f>IF(MU34=0,0,MU34/MU30)</f>
        <v>928831.9</v>
      </c>
      <c r="MV35" s="1013"/>
      <c r="MW35" s="1013"/>
      <c r="MX35" s="1393"/>
      <c r="MY35" s="892">
        <f>IF(MY34=0,0,MY34/MY30)</f>
        <v>120092.825</v>
      </c>
      <c r="MZ35" s="1013"/>
      <c r="NA35" s="1013"/>
      <c r="NB35" s="1393"/>
      <c r="NC35" s="892">
        <f>IF(NC34=0,0,NC34/NC30)</f>
        <v>1280223.625</v>
      </c>
      <c r="ND35" s="1013"/>
      <c r="NE35" s="1013"/>
      <c r="NF35" s="1393"/>
      <c r="NG35" s="892">
        <f>IF(NG34=0,0,NG34/NG30)</f>
        <v>50000</v>
      </c>
      <c r="NH35" s="1013"/>
      <c r="NI35" s="1013"/>
      <c r="NJ35" s="1393"/>
      <c r="NK35" s="892">
        <f>IF(NK34=0,0,NK34/NK30)</f>
        <v>155528.6</v>
      </c>
      <c r="NL35" s="1013"/>
      <c r="NM35" s="1013"/>
      <c r="NN35" s="1393"/>
      <c r="NO35" s="892">
        <f>IF(NO34=0,0,NO34/NO30)</f>
        <v>29307.517249999997</v>
      </c>
      <c r="NP35" s="1013"/>
      <c r="NQ35" s="1013"/>
      <c r="NR35" s="1393"/>
      <c r="NS35" s="892">
        <f>IF(NS34=0,0,NS34/NS30)</f>
        <v>299850.22499999998</v>
      </c>
      <c r="NT35" s="1013"/>
      <c r="NU35" s="1013"/>
      <c r="NV35" s="1393"/>
      <c r="NW35" s="892">
        <f>IF(NW34=0,0,NW34/NW30)</f>
        <v>169568.45</v>
      </c>
      <c r="NX35" s="1013"/>
      <c r="NY35" s="1013"/>
      <c r="NZ35" s="1393"/>
      <c r="OA35" s="892">
        <f>IF(OA34=0,0,OA34/OA30)</f>
        <v>579648.25</v>
      </c>
      <c r="OB35" s="1013"/>
      <c r="OC35" s="1013"/>
      <c r="OD35" s="1393"/>
      <c r="OE35" s="892">
        <f>IF(OE34=0,0,OE34/OE30)</f>
        <v>312230.65000000002</v>
      </c>
      <c r="OF35" s="1013"/>
      <c r="OG35" s="1013"/>
      <c r="OH35" s="1393"/>
      <c r="OI35" s="892">
        <f>IF(OI34=0,0,OI34/OI30)</f>
        <v>25158.875</v>
      </c>
      <c r="OJ35" s="1013"/>
      <c r="OK35" s="1013"/>
      <c r="OL35" s="1393"/>
      <c r="OM35" s="892">
        <f>IF(OM34=0,0,OM34/OM30)</f>
        <v>109957.675</v>
      </c>
      <c r="ON35" s="1013"/>
      <c r="OO35" s="1013"/>
      <c r="OP35" s="1393"/>
      <c r="OQ35" s="892">
        <f>IF(OQ34=0,0,OQ34/OQ30)</f>
        <v>141118.54999999999</v>
      </c>
      <c r="OR35" s="1013"/>
      <c r="OS35" s="1013"/>
      <c r="OT35" s="1393"/>
      <c r="OU35" s="892">
        <f>IF(OU34=0,0,OU34/OU30)</f>
        <v>1865481.125</v>
      </c>
      <c r="OV35" s="1013"/>
      <c r="OW35" s="1013"/>
      <c r="OX35" s="1393"/>
      <c r="OY35" s="892">
        <f>IF(OY34=0,0,OY34/OY30)</f>
        <v>754227.57499999995</v>
      </c>
      <c r="OZ35" s="1013"/>
      <c r="PA35" s="1013"/>
      <c r="PB35" s="1393"/>
      <c r="PC35" s="892">
        <f>IF(PC34=0,0,PC34/PC30)</f>
        <v>519481.48749999999</v>
      </c>
      <c r="PD35" s="1013"/>
      <c r="PE35" s="1013"/>
      <c r="PF35" s="1393"/>
      <c r="PG35" s="892">
        <f>IF(PG34=0,0,PG34/PG30)</f>
        <v>547717.625</v>
      </c>
      <c r="PH35" s="1013"/>
      <c r="PI35" s="1013"/>
      <c r="PJ35" s="1393"/>
      <c r="PK35" s="892">
        <f>IF(PK34=0,0,PK34/PK30)</f>
        <v>240758.66475000005</v>
      </c>
      <c r="PL35" s="1013"/>
      <c r="PM35" s="1013"/>
      <c r="PN35" s="1393"/>
      <c r="PO35" s="892">
        <f>IF(PO34=0,0,PO34/PO30)</f>
        <v>5925307.9500000002</v>
      </c>
      <c r="PP35" s="1013"/>
      <c r="PQ35" s="1013"/>
      <c r="PR35" s="1393"/>
      <c r="PS35" s="892">
        <f>IF(PS34=0,0,PS34/PS30)</f>
        <v>47327.80324999999</v>
      </c>
      <c r="PT35" s="1013"/>
      <c r="PU35" s="1013"/>
      <c r="PV35" s="1393"/>
      <c r="PW35" s="892">
        <f>IF(PW34=0,0,PW34/PW30)</f>
        <v>240335.32500000001</v>
      </c>
      <c r="PX35" s="1013"/>
      <c r="PY35" s="1013"/>
      <c r="PZ35" s="1393"/>
      <c r="QA35" s="892">
        <f>IF(QA34=0,0,QA34/QA30)</f>
        <v>961314.07499999995</v>
      </c>
      <c r="QB35" s="1013"/>
      <c r="QC35" s="1013"/>
      <c r="QD35" s="1393"/>
      <c r="QE35" s="892">
        <f>IF(QE34=0,0,QE34/QE30)</f>
        <v>957700.47499999998</v>
      </c>
      <c r="QF35" s="1013"/>
      <c r="QG35" s="1013"/>
      <c r="QH35" s="1393"/>
      <c r="QI35" s="892">
        <f>IF(QI34=0,0,QI34/QI30)</f>
        <v>453581.27049999998</v>
      </c>
      <c r="QJ35" s="1013"/>
      <c r="QK35" s="1013"/>
      <c r="QL35" s="1393"/>
      <c r="QM35" s="892">
        <f>IF(QM34=0,0,QM34/QM30)</f>
        <v>159117.52724999998</v>
      </c>
      <c r="QN35" s="1013"/>
      <c r="QO35" s="1013"/>
      <c r="QP35" s="1393"/>
      <c r="QQ35" s="892">
        <f>IF(QQ34=0,0,QQ34/QQ30)</f>
        <v>189634.42499999999</v>
      </c>
      <c r="QR35" s="1013"/>
      <c r="QS35" s="1013"/>
      <c r="QT35" s="1393"/>
      <c r="QU35" s="892">
        <f>IF(QU34=0,0,QU34/QU30)</f>
        <v>351870.15</v>
      </c>
      <c r="QV35" s="1013"/>
      <c r="QW35" s="1013"/>
      <c r="QX35" s="1393"/>
      <c r="QY35" s="892">
        <f>IF(QY34=0,0,QY34/QY30)</f>
        <v>234580.1</v>
      </c>
      <c r="QZ35" s="1013"/>
      <c r="RA35" s="1013"/>
      <c r="RB35" s="1393"/>
      <c r="RC35" s="892">
        <f>IF(RC34=0,0,RC34/RC30)</f>
        <v>14661.25</v>
      </c>
      <c r="RD35" s="1013"/>
      <c r="RE35" s="1013"/>
      <c r="RF35" s="1393"/>
      <c r="RG35" s="892">
        <f>IF(RG34=0,0,RG34/RG30)</f>
        <v>20074.75</v>
      </c>
      <c r="RH35" s="1013"/>
      <c r="RI35" s="1013"/>
      <c r="RJ35" s="1393"/>
      <c r="RK35" s="892">
        <f>IF(RK34=0,0,RK34/RK30)</f>
        <v>1006250</v>
      </c>
      <c r="RL35" s="1013"/>
      <c r="RM35" s="1013"/>
      <c r="RN35" s="1393"/>
      <c r="RO35" s="892">
        <f>IF(RO34=0,0,RO34/RO30)</f>
        <v>253782.06400000001</v>
      </c>
      <c r="RP35" s="1013"/>
      <c r="RQ35" s="1013"/>
      <c r="RR35" s="1393"/>
      <c r="RS35" s="892">
        <f>IF(RS34=0,0,RS34/RS30)</f>
        <v>132654.31225000002</v>
      </c>
      <c r="RT35" s="1013"/>
      <c r="RU35" s="1013"/>
      <c r="RV35" s="1393"/>
      <c r="RW35" s="892">
        <f>IF(RW34=0,0,RW34/RW30)</f>
        <v>34012.563500000004</v>
      </c>
      <c r="RX35" s="1013"/>
      <c r="RY35" s="1013"/>
      <c r="RZ35" s="1393"/>
      <c r="SA35" s="892">
        <f>IF(SA34=0,0,SA34/SA30)</f>
        <v>2643.8049999999998</v>
      </c>
      <c r="SB35" s="1013"/>
      <c r="SC35" s="1013"/>
      <c r="SD35" s="1393"/>
      <c r="SE35" s="892">
        <f>IF(SE34=0,0,SE34/SE30)</f>
        <v>2118.0432499999997</v>
      </c>
      <c r="SF35" s="1013"/>
      <c r="SG35" s="1013"/>
      <c r="SH35" s="1393"/>
      <c r="SI35" s="892">
        <f>IF(SI34=0,0,SI34/SI30)</f>
        <v>476064.57500000001</v>
      </c>
      <c r="SJ35" s="1013"/>
      <c r="SK35" s="1013"/>
      <c r="SL35" s="1393"/>
      <c r="SM35" s="892">
        <f>IF(SM34=0,0,SM34/SM30)</f>
        <v>19104.599999999999</v>
      </c>
      <c r="SN35" s="1013"/>
      <c r="SO35" s="1013"/>
      <c r="SP35" s="1393"/>
      <c r="SQ35" s="892">
        <f>IF(SQ34=0,0,SQ34/SQ30)</f>
        <v>30439.95</v>
      </c>
      <c r="SR35" s="1013"/>
      <c r="SS35" s="1013"/>
      <c r="ST35" s="1393"/>
      <c r="SU35" s="892">
        <f>IF(SU34=0,0,SU34/SU30)</f>
        <v>34727.199999999997</v>
      </c>
      <c r="SV35" s="1013"/>
      <c r="SW35" s="1013"/>
      <c r="SX35" s="1393"/>
      <c r="SY35" s="892">
        <f>IF(SY34=0,0,SY34/SY30)</f>
        <v>97025.675000000003</v>
      </c>
      <c r="SZ35" s="1013"/>
      <c r="TA35" s="1013"/>
      <c r="TB35" s="1393"/>
      <c r="TC35" s="892">
        <f>IF(TC34=0,0,TC34/TC30)</f>
        <v>515236.67499999999</v>
      </c>
      <c r="TD35" s="1013"/>
      <c r="TE35" s="1013"/>
      <c r="TF35" s="1393"/>
      <c r="TG35" s="892">
        <f>IF(TG34=0,0,TG34/TG30)</f>
        <v>633990.27300000004</v>
      </c>
      <c r="TH35" s="1013"/>
      <c r="TI35" s="1013"/>
      <c r="TJ35" s="1393"/>
      <c r="TK35" s="892">
        <f>IF(TK34=0,0,TK34/TK30)</f>
        <v>624822.44999999995</v>
      </c>
      <c r="TL35" s="1013"/>
      <c r="TM35" s="1013"/>
      <c r="TN35" s="1393"/>
      <c r="TO35" s="892">
        <f>IF(TO34=0,0,TO34/TO30)</f>
        <v>683365.25</v>
      </c>
      <c r="TP35" s="1013"/>
      <c r="TQ35" s="1013"/>
      <c r="TR35" s="1393"/>
      <c r="TS35" s="892">
        <f>IF(TS34=0,0,TS34/TS30)</f>
        <v>2369.4250000000002</v>
      </c>
      <c r="TT35" s="1013"/>
      <c r="TU35" s="1013"/>
      <c r="TV35" s="1393"/>
      <c r="TW35" s="892">
        <f>IF(TW34=0,0,TW34/TW30)</f>
        <v>79462.399999999994</v>
      </c>
      <c r="TX35" s="1013"/>
      <c r="TY35" s="1013"/>
      <c r="TZ35" s="1393"/>
      <c r="UA35" s="892">
        <f>IF(UA34=0,0,UA34/UA30)</f>
        <v>86036.524999999994</v>
      </c>
      <c r="UB35" s="1013"/>
      <c r="UC35" s="1013"/>
      <c r="UD35" s="1393"/>
      <c r="UE35" s="892">
        <f>IF(UE34=0,0,UE34/UE30)</f>
        <v>698840.3</v>
      </c>
      <c r="UF35" s="1013"/>
      <c r="UG35" s="1013"/>
      <c r="UH35" s="1393"/>
      <c r="UI35" s="892">
        <f>IF(UI34=0,0,UI34/UI30)</f>
        <v>67799.675000000003</v>
      </c>
      <c r="UJ35" s="1013"/>
      <c r="UK35" s="1013"/>
      <c r="UL35" s="1393"/>
      <c r="UM35" s="892">
        <f>IF(UM34=0,0,UM34/UM30)</f>
        <v>392570.07500000001</v>
      </c>
      <c r="UN35" s="1013"/>
      <c r="UO35" s="1013"/>
      <c r="UP35" s="1393"/>
      <c r="UQ35" s="892">
        <f>IF(UQ34=0,0,UQ34/UQ30)</f>
        <v>11937.025</v>
      </c>
      <c r="UR35" s="1013"/>
      <c r="US35" s="1013"/>
      <c r="UT35" s="1393"/>
      <c r="UU35" s="892">
        <f>IF(UU34=0,0,UU34/UU30)</f>
        <v>53685.574999999997</v>
      </c>
      <c r="UV35" s="1013"/>
      <c r="UW35" s="1013"/>
      <c r="UX35" s="1393"/>
      <c r="UY35" s="892">
        <f>IF(UY34=0,0,UY34/UY30)</f>
        <v>675000</v>
      </c>
      <c r="UZ35" s="1013"/>
      <c r="VA35" s="1013"/>
      <c r="VB35" s="1393"/>
      <c r="VC35" s="892">
        <f>IF(VC34=0,0,VC34/VC30)</f>
        <v>700082.375</v>
      </c>
      <c r="VD35" s="1013"/>
      <c r="VE35" s="1013"/>
      <c r="VF35" s="1393"/>
      <c r="VG35" s="892">
        <f>IF(VG34=0,0,VG34/VG30)</f>
        <v>370520.64124999999</v>
      </c>
      <c r="VH35" s="1013"/>
      <c r="VI35" s="1013"/>
      <c r="VJ35" s="1393"/>
      <c r="VK35" s="892">
        <f>IF(VK34=0,0,VK34/VK30)</f>
        <v>40508.474999999999</v>
      </c>
      <c r="VL35" s="1013"/>
      <c r="VM35" s="1013"/>
      <c r="VN35" s="1393"/>
      <c r="VO35" s="892">
        <f>IF(VO34=0,0,VO34/VO30)</f>
        <v>1762514.18875</v>
      </c>
      <c r="VP35" s="1013"/>
      <c r="VQ35" s="1013"/>
      <c r="VR35" s="1393"/>
      <c r="VS35" s="892">
        <f>IF(VS34=0,0,VS34/VS30)</f>
        <v>580182.90700000012</v>
      </c>
      <c r="VT35" s="1013"/>
      <c r="VU35" s="1013"/>
      <c r="VV35" s="1393"/>
      <c r="VW35" s="892">
        <f>IF(VW34=0,0,VW34/VW30)</f>
        <v>548366.875</v>
      </c>
      <c r="VX35" s="1013"/>
      <c r="VY35" s="1013"/>
      <c r="VZ35" s="1393"/>
      <c r="WA35" s="892">
        <f>IF(WA34=0,0,WA34/WA30)</f>
        <v>0</v>
      </c>
      <c r="WB35" s="1013"/>
      <c r="WC35" s="1013"/>
      <c r="WD35" s="1393"/>
      <c r="WE35" s="892">
        <f>IF(WE34=0,0,WE34/WE30)</f>
        <v>197404.85</v>
      </c>
      <c r="WF35" s="1013"/>
      <c r="WG35" s="1013"/>
      <c r="WH35" s="1393"/>
      <c r="WI35" s="892">
        <f>IF(WI34=0,0,WI34/WI30)</f>
        <v>657264.72499999998</v>
      </c>
      <c r="WJ35" s="1013"/>
      <c r="WK35" s="1013"/>
      <c r="WL35" s="1393"/>
      <c r="WM35" s="892">
        <f>IF(WM34=0,0,WM34/WM30)</f>
        <v>1377395.3</v>
      </c>
      <c r="WN35" s="1013"/>
      <c r="WO35" s="1013"/>
      <c r="WP35" s="1393"/>
      <c r="WQ35" s="892">
        <f>IF(WQ34=0,0,WQ34/WQ30)</f>
        <v>11081.22775</v>
      </c>
      <c r="WR35" s="1013"/>
      <c r="WS35" s="1013"/>
      <c r="WT35" s="1393"/>
      <c r="WU35" s="892">
        <f>IF(WU34=0,0,WU34/WU30)</f>
        <v>406629.50175</v>
      </c>
      <c r="WV35" s="1013"/>
      <c r="WW35" s="1013"/>
      <c r="WX35" s="1393"/>
      <c r="WY35" s="892">
        <f>IF(WY34=0,0,WY34/WY30)</f>
        <v>1108150.55</v>
      </c>
      <c r="WZ35" s="1013"/>
      <c r="XA35" s="1013"/>
      <c r="XB35" s="1393"/>
      <c r="XC35" s="892">
        <f>IF(XC34=0,0,XC34/XC30)</f>
        <v>164317.02499999999</v>
      </c>
      <c r="XD35" s="1013"/>
      <c r="XE35" s="1013"/>
      <c r="XF35" s="1393"/>
      <c r="XG35" s="892">
        <f>IF(XG34=0,0,XG34/XG30)</f>
        <v>693266.85</v>
      </c>
      <c r="XH35" s="1013"/>
      <c r="XI35" s="1013"/>
      <c r="XJ35" s="1393"/>
      <c r="XK35" s="892">
        <f>IF(XK34=0,0,XK34/XK30)</f>
        <v>683146.14</v>
      </c>
      <c r="XL35" s="1013"/>
      <c r="XM35" s="1013"/>
      <c r="XN35" s="1393"/>
      <c r="XO35" s="892">
        <f>IF(XO34=0,0,XO34/XO30)</f>
        <v>32164.278999999999</v>
      </c>
      <c r="XP35" s="1013"/>
      <c r="XQ35" s="1013"/>
      <c r="XR35" s="1393"/>
      <c r="XS35" s="892">
        <f>IF(XS34=0,0,XS34/XS30)</f>
        <v>710220.25</v>
      </c>
      <c r="XT35" s="1013"/>
      <c r="XU35" s="1013"/>
      <c r="XV35" s="1393"/>
      <c r="XW35" s="892">
        <f>IF(XW34=0,0,XW34/XW30)</f>
        <v>1226804.125</v>
      </c>
      <c r="XX35" s="1013"/>
      <c r="XY35" s="1013"/>
      <c r="XZ35" s="1393"/>
      <c r="YA35" s="892">
        <f>IF(YA34=0,0,YA34/YA30)</f>
        <v>2535114.5</v>
      </c>
      <c r="YB35" s="1013"/>
      <c r="YC35" s="1013"/>
      <c r="YD35" s="1393"/>
      <c r="YE35" s="892">
        <f>IF(YE34=0,0,YE34/YE30)</f>
        <v>1795706.1</v>
      </c>
      <c r="YF35" s="1013"/>
      <c r="YG35" s="1013"/>
      <c r="YH35" s="1393"/>
      <c r="YI35" s="892">
        <f>IF(YI34=0,0,YI34/YI30)</f>
        <v>2750000</v>
      </c>
      <c r="YJ35" s="1013"/>
      <c r="YK35" s="1013"/>
      <c r="YL35" s="1393"/>
      <c r="YM35" s="892">
        <f>IF(YM34=0,0,YM34/YM30)</f>
        <v>812342.05</v>
      </c>
      <c r="YN35" s="1013"/>
      <c r="YO35" s="1013"/>
      <c r="YP35" s="1393"/>
      <c r="YQ35" s="892">
        <f>IF(YQ34=0,0,YQ34/YQ30)</f>
        <v>379265.5</v>
      </c>
      <c r="YR35" s="1013"/>
      <c r="YS35" s="1013"/>
      <c r="YT35" s="1393"/>
      <c r="YU35" s="892">
        <f>IF(YU34=0,0,YU34/YU30)</f>
        <v>435643.788</v>
      </c>
      <c r="YV35" s="1013"/>
      <c r="YW35" s="1013"/>
      <c r="YX35" s="1393"/>
      <c r="YY35" s="892">
        <f>IF(YY34=0,0,YY34/YY30)</f>
        <v>552429.9</v>
      </c>
      <c r="YZ35" s="1013"/>
      <c r="ZA35" s="1013"/>
      <c r="ZB35" s="1393"/>
      <c r="ZC35" s="1408"/>
      <c r="ZD35" s="711" t="s">
        <v>238</v>
      </c>
      <c r="ZE35" s="1392" t="s">
        <v>238</v>
      </c>
    </row>
    <row r="36" spans="1:681">
      <c r="A36" s="890">
        <v>18</v>
      </c>
      <c r="B36" s="890" t="s">
        <v>60</v>
      </c>
      <c r="C36" s="890"/>
      <c r="D36" s="1013">
        <v>18</v>
      </c>
      <c r="E36" s="714" t="s">
        <v>60</v>
      </c>
      <c r="F36" s="711"/>
      <c r="G36" s="1401">
        <v>12</v>
      </c>
      <c r="H36" s="1014"/>
      <c r="I36" s="1014"/>
      <c r="J36" s="1402"/>
      <c r="K36" s="1401">
        <v>7</v>
      </c>
      <c r="L36" s="1014"/>
      <c r="M36" s="1014"/>
      <c r="N36" s="1402"/>
      <c r="O36" s="1403">
        <v>9</v>
      </c>
      <c r="P36" s="1014"/>
      <c r="Q36" s="1014"/>
      <c r="R36" s="1402"/>
      <c r="S36" s="1403">
        <v>4</v>
      </c>
      <c r="T36" s="1014"/>
      <c r="U36" s="1014"/>
      <c r="V36" s="1402"/>
      <c r="W36" s="1403">
        <v>8</v>
      </c>
      <c r="X36" s="1014"/>
      <c r="Y36" s="1014"/>
      <c r="Z36" s="1402"/>
      <c r="AA36" s="1403">
        <v>10</v>
      </c>
      <c r="AB36" s="1014"/>
      <c r="AC36" s="1014"/>
      <c r="AD36" s="1402"/>
      <c r="AE36" s="1403">
        <v>11</v>
      </c>
      <c r="AF36" s="1014"/>
      <c r="AG36" s="1014"/>
      <c r="AH36" s="1402"/>
      <c r="AI36" s="1403">
        <v>4</v>
      </c>
      <c r="AJ36" s="1014"/>
      <c r="AK36" s="1014"/>
      <c r="AL36" s="1402"/>
      <c r="AM36" s="1403">
        <v>4</v>
      </c>
      <c r="AN36" s="1014"/>
      <c r="AO36" s="1014"/>
      <c r="AP36" s="1402"/>
      <c r="AQ36" s="1403">
        <v>4</v>
      </c>
      <c r="AR36" s="1014"/>
      <c r="AS36" s="1014"/>
      <c r="AT36" s="1402"/>
      <c r="AU36" s="1403">
        <v>6</v>
      </c>
      <c r="AV36" s="1014"/>
      <c r="AW36" s="1014"/>
      <c r="AX36" s="1402"/>
      <c r="AY36" s="1403">
        <v>12</v>
      </c>
      <c r="AZ36" s="1014"/>
      <c r="BA36" s="1014"/>
      <c r="BB36" s="1402"/>
      <c r="BC36" s="1403">
        <v>7</v>
      </c>
      <c r="BD36" s="1014"/>
      <c r="BE36" s="1014"/>
      <c r="BF36" s="1402"/>
      <c r="BG36" s="1403">
        <v>4</v>
      </c>
      <c r="BH36" s="1014"/>
      <c r="BI36" s="1014"/>
      <c r="BJ36" s="1402"/>
      <c r="BK36" s="1403">
        <v>6</v>
      </c>
      <c r="BL36" s="1014"/>
      <c r="BM36" s="1014"/>
      <c r="BN36" s="1402"/>
      <c r="BO36" s="1403">
        <v>9</v>
      </c>
      <c r="BP36" s="1014"/>
      <c r="BQ36" s="1014"/>
      <c r="BR36" s="1402"/>
      <c r="BS36" s="1403">
        <v>12</v>
      </c>
      <c r="BT36" s="1014"/>
      <c r="BU36" s="1014"/>
      <c r="BV36" s="1402"/>
      <c r="BW36" s="1403">
        <v>4</v>
      </c>
      <c r="BX36" s="1014"/>
      <c r="BY36" s="1014"/>
      <c r="BZ36" s="1402"/>
      <c r="CA36" s="1403">
        <v>5</v>
      </c>
      <c r="CB36" s="1014"/>
      <c r="CC36" s="1014"/>
      <c r="CD36" s="1402"/>
      <c r="CE36" s="1403">
        <v>9</v>
      </c>
      <c r="CF36" s="1014"/>
      <c r="CG36" s="1014"/>
      <c r="CH36" s="1402"/>
      <c r="CI36" s="1403">
        <v>5</v>
      </c>
      <c r="CJ36" s="1014"/>
      <c r="CK36" s="1014"/>
      <c r="CL36" s="1402"/>
      <c r="CM36" s="1403">
        <v>12</v>
      </c>
      <c r="CN36" s="1014"/>
      <c r="CO36" s="1014"/>
      <c r="CP36" s="1402"/>
      <c r="CQ36" s="1404">
        <v>6</v>
      </c>
      <c r="CR36" s="745"/>
      <c r="CS36" s="745"/>
      <c r="CT36" s="891"/>
      <c r="CU36" s="1403">
        <v>5</v>
      </c>
      <c r="CV36" s="1014"/>
      <c r="CW36" s="1014"/>
      <c r="CX36" s="1402"/>
      <c r="CY36" s="1403">
        <v>3</v>
      </c>
      <c r="CZ36" s="1014" t="s">
        <v>1566</v>
      </c>
      <c r="DA36" s="1014"/>
      <c r="DB36" s="1402"/>
      <c r="DC36" s="1403"/>
      <c r="DD36" s="1014"/>
      <c r="DE36" s="1014"/>
      <c r="DF36" s="1402"/>
      <c r="DG36" s="1404">
        <v>12</v>
      </c>
      <c r="DH36" s="745"/>
      <c r="DI36" s="745"/>
      <c r="DJ36" s="891"/>
      <c r="DK36" s="1404">
        <v>5</v>
      </c>
      <c r="DL36" s="745"/>
      <c r="DM36" s="745"/>
      <c r="DN36" s="891"/>
      <c r="DO36" s="1403">
        <v>7</v>
      </c>
      <c r="DP36" s="1014"/>
      <c r="DQ36" s="1014"/>
      <c r="DR36" s="1402"/>
      <c r="DS36" s="1391">
        <v>12</v>
      </c>
      <c r="DT36" s="745"/>
      <c r="DU36" s="745"/>
      <c r="DV36" s="891"/>
      <c r="DW36" s="1403">
        <v>3</v>
      </c>
      <c r="DX36" s="1014"/>
      <c r="DY36" s="1014"/>
      <c r="DZ36" s="1402"/>
      <c r="EA36" s="1404">
        <v>6</v>
      </c>
      <c r="EB36" s="745"/>
      <c r="EC36" s="745"/>
      <c r="ED36" s="891"/>
      <c r="EE36" s="1404">
        <v>5</v>
      </c>
      <c r="EF36" s="745"/>
      <c r="EG36" s="745"/>
      <c r="EH36" s="891"/>
      <c r="EI36" s="1403">
        <v>12</v>
      </c>
      <c r="EJ36" s="1014"/>
      <c r="EK36" s="1014"/>
      <c r="EL36" s="1402"/>
      <c r="EM36" s="1403">
        <v>8</v>
      </c>
      <c r="EN36" s="1014"/>
      <c r="EO36" s="1014"/>
      <c r="EP36" s="1402"/>
      <c r="EQ36" s="1404">
        <v>12</v>
      </c>
      <c r="ER36" s="745"/>
      <c r="ES36" s="745"/>
      <c r="ET36" s="891"/>
      <c r="EU36" s="1404">
        <v>6</v>
      </c>
      <c r="EV36" s="745"/>
      <c r="EW36" s="745"/>
      <c r="EX36" s="891"/>
      <c r="EY36" s="1403">
        <v>6</v>
      </c>
      <c r="EZ36" s="1014"/>
      <c r="FA36" s="1014"/>
      <c r="FB36" s="1402"/>
      <c r="FC36" s="1403">
        <v>2</v>
      </c>
      <c r="FD36" s="1014"/>
      <c r="FE36" s="1014"/>
      <c r="FF36" s="1402"/>
      <c r="FG36" s="1404">
        <v>10</v>
      </c>
      <c r="FH36" s="745"/>
      <c r="FI36" s="745"/>
      <c r="FJ36" s="891"/>
      <c r="FK36" s="1404">
        <v>2</v>
      </c>
      <c r="FL36" s="745"/>
      <c r="FM36" s="745"/>
      <c r="FN36" s="891"/>
      <c r="FO36" s="1404">
        <v>6</v>
      </c>
      <c r="FP36" s="745"/>
      <c r="FQ36" s="745"/>
      <c r="FR36" s="891"/>
      <c r="FS36" s="1403">
        <v>6</v>
      </c>
      <c r="FT36" s="1014"/>
      <c r="FU36" s="1014"/>
      <c r="FV36" s="1402"/>
      <c r="FW36" s="1404">
        <v>9</v>
      </c>
      <c r="FX36" s="745"/>
      <c r="FY36" s="745"/>
      <c r="FZ36" s="891"/>
      <c r="GA36" s="1404">
        <v>5</v>
      </c>
      <c r="GB36" s="745"/>
      <c r="GC36" s="745"/>
      <c r="GD36" s="891"/>
      <c r="GE36" s="1404">
        <v>3</v>
      </c>
      <c r="GF36" s="745"/>
      <c r="GG36" s="745"/>
      <c r="GH36" s="891"/>
      <c r="GI36" s="1403">
        <v>6</v>
      </c>
      <c r="GJ36" s="1014"/>
      <c r="GK36" s="1014"/>
      <c r="GL36" s="1402"/>
      <c r="GM36" s="1403">
        <v>8</v>
      </c>
      <c r="GN36" s="1014"/>
      <c r="GO36" s="1014"/>
      <c r="GP36" s="1402"/>
      <c r="GQ36" s="1403">
        <v>11</v>
      </c>
      <c r="GR36" s="1014"/>
      <c r="GS36" s="1014"/>
      <c r="GT36" s="1402"/>
      <c r="GU36" s="1403">
        <v>11</v>
      </c>
      <c r="GV36" s="660"/>
      <c r="GW36" s="660"/>
      <c r="GX36" s="1402"/>
      <c r="GY36" s="1403">
        <v>11</v>
      </c>
      <c r="GZ36" s="660"/>
      <c r="HA36" s="660"/>
      <c r="HB36" s="1402"/>
      <c r="HC36" s="1403">
        <v>6</v>
      </c>
      <c r="HD36" s="1014"/>
      <c r="HE36" s="1014"/>
      <c r="HF36" s="1402"/>
      <c r="HG36" s="1404">
        <v>5</v>
      </c>
      <c r="HH36" s="745"/>
      <c r="HI36" s="745"/>
      <c r="HJ36" s="891"/>
      <c r="HK36" s="1403">
        <v>9</v>
      </c>
      <c r="HL36" s="1014"/>
      <c r="HM36" s="1014"/>
      <c r="HN36" s="1402"/>
      <c r="HO36" s="1403">
        <v>6</v>
      </c>
      <c r="HP36" s="1014"/>
      <c r="HQ36" s="1014"/>
      <c r="HR36" s="1402"/>
      <c r="HS36" s="1404">
        <v>7</v>
      </c>
      <c r="HT36" s="745"/>
      <c r="HU36" s="745"/>
      <c r="HV36" s="891"/>
      <c r="HW36" s="1404">
        <v>12</v>
      </c>
      <c r="HX36" s="745"/>
      <c r="HY36" s="745"/>
      <c r="HZ36" s="891"/>
      <c r="IA36" s="1404">
        <v>5</v>
      </c>
      <c r="IB36" s="745"/>
      <c r="IC36" s="745"/>
      <c r="ID36" s="891"/>
      <c r="IE36" s="1404">
        <v>5</v>
      </c>
      <c r="IF36" s="745"/>
      <c r="IG36" s="745"/>
      <c r="IH36" s="891"/>
      <c r="II36" s="1404">
        <v>5</v>
      </c>
      <c r="IJ36" s="745"/>
      <c r="IK36" s="745"/>
      <c r="IL36" s="891"/>
      <c r="IM36" s="1404">
        <v>5</v>
      </c>
      <c r="IN36" s="745"/>
      <c r="IO36" s="745"/>
      <c r="IP36" s="745"/>
      <c r="IQ36" s="1404">
        <v>6</v>
      </c>
      <c r="IR36" s="745"/>
      <c r="IS36" s="745"/>
      <c r="IT36" s="891"/>
      <c r="IU36" s="1404">
        <v>12</v>
      </c>
      <c r="IV36" s="745"/>
      <c r="IW36" s="745"/>
      <c r="IX36" s="891"/>
      <c r="IY36" s="1404">
        <v>10</v>
      </c>
      <c r="IZ36" s="745"/>
      <c r="JA36" s="745"/>
      <c r="JB36" s="891"/>
      <c r="JC36" s="1404">
        <v>4</v>
      </c>
      <c r="JD36" s="745"/>
      <c r="JE36" s="745"/>
      <c r="JF36" s="891"/>
      <c r="JG36" s="1404">
        <v>7</v>
      </c>
      <c r="JH36" s="745"/>
      <c r="JI36" s="745"/>
      <c r="JJ36" s="891"/>
      <c r="JK36" s="1404">
        <v>2</v>
      </c>
      <c r="JL36" s="745"/>
      <c r="JM36" s="745"/>
      <c r="JN36" s="891"/>
      <c r="JO36" s="1404">
        <v>1</v>
      </c>
      <c r="JP36" s="745"/>
      <c r="JQ36" s="745"/>
      <c r="JR36" s="891"/>
      <c r="JS36" s="1404">
        <v>1</v>
      </c>
      <c r="JT36" s="745"/>
      <c r="JU36" s="745"/>
      <c r="JV36" s="891"/>
      <c r="JW36" s="1404">
        <v>1</v>
      </c>
      <c r="JX36" s="745"/>
      <c r="JY36" s="745"/>
      <c r="JZ36" s="891"/>
      <c r="KA36" s="1404">
        <v>1</v>
      </c>
      <c r="KB36" s="745"/>
      <c r="KC36" s="745"/>
      <c r="KD36" s="891"/>
      <c r="KE36" s="1404">
        <v>6</v>
      </c>
      <c r="KF36" s="745"/>
      <c r="KG36" s="745"/>
      <c r="KH36" s="891"/>
      <c r="KI36" s="1404">
        <v>12</v>
      </c>
      <c r="KJ36" s="745"/>
      <c r="KK36" s="745"/>
      <c r="KL36" s="891"/>
      <c r="KM36" s="1404"/>
      <c r="KN36" s="745"/>
      <c r="KO36" s="745"/>
      <c r="KP36" s="891"/>
      <c r="KQ36" s="1404">
        <v>1</v>
      </c>
      <c r="KR36" s="745"/>
      <c r="KS36" s="745"/>
      <c r="KT36" s="891"/>
      <c r="KU36" s="1404"/>
      <c r="KV36" s="745"/>
      <c r="KW36" s="745"/>
      <c r="KX36" s="891"/>
      <c r="KY36" s="1404">
        <v>3</v>
      </c>
      <c r="KZ36" s="745"/>
      <c r="LA36" s="745"/>
      <c r="LB36" s="891"/>
      <c r="LC36" s="1404">
        <v>6</v>
      </c>
      <c r="LD36" s="745"/>
      <c r="LE36" s="745"/>
      <c r="LF36" s="891"/>
      <c r="LG36" s="1404">
        <v>5</v>
      </c>
      <c r="LH36" s="745"/>
      <c r="LI36" s="745"/>
      <c r="LJ36" s="891"/>
      <c r="LK36" s="1404">
        <v>12</v>
      </c>
      <c r="LL36" s="745"/>
      <c r="LM36" s="745"/>
      <c r="LN36" s="891"/>
      <c r="LO36" s="1404">
        <v>10</v>
      </c>
      <c r="LP36" s="745"/>
      <c r="LQ36" s="745"/>
      <c r="LR36" s="891"/>
      <c r="LS36" s="1404">
        <v>11</v>
      </c>
      <c r="LT36" s="745"/>
      <c r="LU36" s="745"/>
      <c r="LV36" s="891"/>
      <c r="LW36" s="1404">
        <v>12</v>
      </c>
      <c r="LX36" s="745"/>
      <c r="LY36" s="745"/>
      <c r="LZ36" s="891"/>
      <c r="MA36" s="1404">
        <v>5</v>
      </c>
      <c r="MB36" s="745"/>
      <c r="MC36" s="745"/>
      <c r="MD36" s="891"/>
      <c r="ME36" s="1404">
        <v>6</v>
      </c>
      <c r="MF36" s="745"/>
      <c r="MG36" s="745"/>
      <c r="MH36" s="891"/>
      <c r="MI36" s="1404">
        <v>8</v>
      </c>
      <c r="MJ36" s="745"/>
      <c r="MK36" s="745"/>
      <c r="ML36" s="891"/>
      <c r="MM36" s="1404">
        <v>12</v>
      </c>
      <c r="MN36" s="745"/>
      <c r="MO36" s="745"/>
      <c r="MP36" s="891"/>
      <c r="MQ36" s="1404">
        <v>1</v>
      </c>
      <c r="MR36" s="745"/>
      <c r="MS36" s="745"/>
      <c r="MT36" s="891"/>
      <c r="MU36" s="1404">
        <v>6</v>
      </c>
      <c r="MV36" s="745"/>
      <c r="MW36" s="745"/>
      <c r="MX36" s="891"/>
      <c r="MY36" s="1404">
        <v>10</v>
      </c>
      <c r="MZ36" s="745"/>
      <c r="NA36" s="745"/>
      <c r="NB36" s="891"/>
      <c r="NC36" s="1404">
        <v>9</v>
      </c>
      <c r="ND36" s="745"/>
      <c r="NE36" s="745"/>
      <c r="NF36" s="891"/>
      <c r="NG36" s="1404">
        <v>12</v>
      </c>
      <c r="NH36" s="745"/>
      <c r="NI36" s="745"/>
      <c r="NJ36" s="891"/>
      <c r="NK36" s="1404">
        <v>6</v>
      </c>
      <c r="NL36" s="745"/>
      <c r="NM36" s="745"/>
      <c r="NN36" s="891"/>
      <c r="NO36" s="1404">
        <v>7</v>
      </c>
      <c r="NP36" s="745"/>
      <c r="NQ36" s="745"/>
      <c r="NR36" s="891"/>
      <c r="NS36" s="1404">
        <v>9</v>
      </c>
      <c r="NT36" s="745"/>
      <c r="NU36" s="745"/>
      <c r="NV36" s="891"/>
      <c r="NW36" s="1404">
        <v>11</v>
      </c>
      <c r="NX36" s="745"/>
      <c r="NY36" s="745"/>
      <c r="NZ36" s="891"/>
      <c r="OA36" s="1404">
        <v>3</v>
      </c>
      <c r="OB36" s="745"/>
      <c r="OC36" s="745"/>
      <c r="OD36" s="891"/>
      <c r="OE36" s="1404">
        <v>6</v>
      </c>
      <c r="OF36" s="745"/>
      <c r="OG36" s="745"/>
      <c r="OH36" s="891"/>
      <c r="OI36" s="1404">
        <v>12</v>
      </c>
      <c r="OJ36" s="745"/>
      <c r="OK36" s="745"/>
      <c r="OL36" s="891"/>
      <c r="OM36" s="1404">
        <v>5</v>
      </c>
      <c r="ON36" s="745"/>
      <c r="OO36" s="745"/>
      <c r="OP36" s="891"/>
      <c r="OQ36" s="1404">
        <v>11</v>
      </c>
      <c r="OR36" s="745"/>
      <c r="OS36" s="745"/>
      <c r="OT36" s="891"/>
      <c r="OU36" s="1404">
        <v>5</v>
      </c>
      <c r="OV36" s="745"/>
      <c r="OW36" s="745"/>
      <c r="OX36" s="891"/>
      <c r="OY36" s="1404">
        <v>12</v>
      </c>
      <c r="OZ36" s="745"/>
      <c r="PA36" s="745"/>
      <c r="PB36" s="891"/>
      <c r="PC36" s="1404">
        <v>12</v>
      </c>
      <c r="PD36" s="745"/>
      <c r="PE36" s="745"/>
      <c r="PF36" s="891"/>
      <c r="PG36" s="1404">
        <v>6</v>
      </c>
      <c r="PH36" s="745"/>
      <c r="PI36" s="745"/>
      <c r="PJ36" s="891"/>
      <c r="PK36" s="1404">
        <v>9</v>
      </c>
      <c r="PL36" s="745"/>
      <c r="PM36" s="745"/>
      <c r="PN36" s="891"/>
      <c r="PO36" s="1404">
        <v>2</v>
      </c>
      <c r="PP36" s="745"/>
      <c r="PQ36" s="745"/>
      <c r="PR36" s="891"/>
      <c r="PS36" s="1404">
        <v>5</v>
      </c>
      <c r="PT36" s="745"/>
      <c r="PU36" s="745"/>
      <c r="PV36" s="891"/>
      <c r="PW36" s="1404">
        <v>9</v>
      </c>
      <c r="PX36" s="745"/>
      <c r="PY36" s="745"/>
      <c r="PZ36" s="891"/>
      <c r="QA36" s="1404">
        <v>10</v>
      </c>
      <c r="QB36" s="745"/>
      <c r="QC36" s="745"/>
      <c r="QD36" s="891"/>
      <c r="QE36" s="1404">
        <v>11</v>
      </c>
      <c r="QF36" s="745"/>
      <c r="QG36" s="745"/>
      <c r="QH36" s="891"/>
      <c r="QI36" s="1404">
        <v>12</v>
      </c>
      <c r="QJ36" s="745"/>
      <c r="QK36" s="745"/>
      <c r="QL36" s="891"/>
      <c r="QM36" s="1404">
        <v>2</v>
      </c>
      <c r="QN36" s="745"/>
      <c r="QO36" s="745"/>
      <c r="QP36" s="891"/>
      <c r="QQ36" s="1404">
        <v>9</v>
      </c>
      <c r="QR36" s="745"/>
      <c r="QS36" s="745"/>
      <c r="QT36" s="891"/>
      <c r="QU36" s="1404">
        <v>3</v>
      </c>
      <c r="QV36" s="745"/>
      <c r="QW36" s="745"/>
      <c r="QX36" s="891"/>
      <c r="QY36" s="1404">
        <v>6</v>
      </c>
      <c r="QZ36" s="745"/>
      <c r="RA36" s="745"/>
      <c r="RB36" s="891"/>
      <c r="RC36" s="1404">
        <v>9</v>
      </c>
      <c r="RD36" s="745"/>
      <c r="RE36" s="745"/>
      <c r="RF36" s="891"/>
      <c r="RG36" s="1404">
        <v>10</v>
      </c>
      <c r="RH36" s="745"/>
      <c r="RI36" s="745"/>
      <c r="RJ36" s="891"/>
      <c r="RK36" s="1404">
        <v>12</v>
      </c>
      <c r="RL36" s="745"/>
      <c r="RM36" s="745"/>
      <c r="RN36" s="891"/>
      <c r="RO36" s="1404">
        <v>1</v>
      </c>
      <c r="RP36" s="745"/>
      <c r="RQ36" s="745"/>
      <c r="RR36" s="891"/>
      <c r="RS36" s="1404">
        <v>6</v>
      </c>
      <c r="RT36" s="745"/>
      <c r="RU36" s="745"/>
      <c r="RV36" s="891"/>
      <c r="RW36" s="1404">
        <v>2</v>
      </c>
      <c r="RX36" s="745"/>
      <c r="RY36" s="745"/>
      <c r="RZ36" s="891"/>
      <c r="SA36" s="1404">
        <v>5</v>
      </c>
      <c r="SB36" s="745"/>
      <c r="SC36" s="745"/>
      <c r="SD36" s="891"/>
      <c r="SE36" s="1404">
        <v>5</v>
      </c>
      <c r="SF36" s="745"/>
      <c r="SG36" s="745"/>
      <c r="SH36" s="891"/>
      <c r="SI36" s="1404">
        <v>4</v>
      </c>
      <c r="SJ36" s="745"/>
      <c r="SK36" s="745"/>
      <c r="SL36" s="891"/>
      <c r="SM36" s="1404">
        <v>6</v>
      </c>
      <c r="SN36" s="745"/>
      <c r="SO36" s="745"/>
      <c r="SP36" s="891"/>
      <c r="SQ36" s="1404">
        <v>6</v>
      </c>
      <c r="SR36" s="745"/>
      <c r="SS36" s="745"/>
      <c r="ST36" s="891"/>
      <c r="SU36" s="1404">
        <v>5</v>
      </c>
      <c r="SV36" s="745"/>
      <c r="SW36" s="745"/>
      <c r="SX36" s="891"/>
      <c r="SY36" s="1404">
        <v>12</v>
      </c>
      <c r="SZ36" s="745"/>
      <c r="TA36" s="745"/>
      <c r="TB36" s="891"/>
      <c r="TC36" s="1404">
        <v>4</v>
      </c>
      <c r="TD36" s="745"/>
      <c r="TE36" s="745"/>
      <c r="TF36" s="891"/>
      <c r="TG36" s="1404">
        <v>6</v>
      </c>
      <c r="TH36" s="745"/>
      <c r="TI36" s="745"/>
      <c r="TJ36" s="891"/>
      <c r="TK36" s="1404">
        <v>11</v>
      </c>
      <c r="TL36" s="745"/>
      <c r="TM36" s="745"/>
      <c r="TN36" s="891"/>
      <c r="TO36" s="1404">
        <v>4</v>
      </c>
      <c r="TP36" s="745"/>
      <c r="TQ36" s="745"/>
      <c r="TR36" s="891"/>
      <c r="TS36" s="1404">
        <v>10</v>
      </c>
      <c r="TT36" s="745"/>
      <c r="TU36" s="745"/>
      <c r="TV36" s="891"/>
      <c r="TW36" s="1404">
        <v>11</v>
      </c>
      <c r="TX36" s="745"/>
      <c r="TY36" s="745"/>
      <c r="TZ36" s="891"/>
      <c r="UA36" s="1404">
        <v>5</v>
      </c>
      <c r="UB36" s="745"/>
      <c r="UC36" s="745"/>
      <c r="UD36" s="891"/>
      <c r="UE36" s="1404">
        <v>2</v>
      </c>
      <c r="UF36" s="745"/>
      <c r="UG36" s="745"/>
      <c r="UH36" s="891"/>
      <c r="UI36" s="1404">
        <v>5</v>
      </c>
      <c r="UJ36" s="745"/>
      <c r="UK36" s="745"/>
      <c r="UL36" s="891"/>
      <c r="UM36" s="1404">
        <v>6</v>
      </c>
      <c r="UN36" s="745"/>
      <c r="UO36" s="745"/>
      <c r="UP36" s="891"/>
      <c r="UQ36" s="1404">
        <v>7</v>
      </c>
      <c r="UR36" s="745"/>
      <c r="US36" s="745"/>
      <c r="UT36" s="891"/>
      <c r="UU36" s="1404">
        <v>1</v>
      </c>
      <c r="UV36" s="745"/>
      <c r="UW36" s="745"/>
      <c r="UX36" s="891"/>
      <c r="UY36" s="1404">
        <v>9</v>
      </c>
      <c r="UZ36" s="745"/>
      <c r="VA36" s="745"/>
      <c r="VB36" s="891"/>
      <c r="VC36" s="1404">
        <v>12</v>
      </c>
      <c r="VD36" s="745"/>
      <c r="VE36" s="745"/>
      <c r="VF36" s="891"/>
      <c r="VG36" s="1404">
        <v>9</v>
      </c>
      <c r="VH36" s="745"/>
      <c r="VI36" s="745"/>
      <c r="VJ36" s="891"/>
      <c r="VK36" s="1404">
        <v>12</v>
      </c>
      <c r="VL36" s="745"/>
      <c r="VM36" s="745"/>
      <c r="VN36" s="891"/>
      <c r="VO36" s="1404">
        <v>5</v>
      </c>
      <c r="VP36" s="745"/>
      <c r="VQ36" s="745"/>
      <c r="VR36" s="891"/>
      <c r="VS36" s="1404">
        <v>1</v>
      </c>
      <c r="VT36" s="745"/>
      <c r="VU36" s="745"/>
      <c r="VV36" s="891"/>
      <c r="VW36" s="1404">
        <v>6</v>
      </c>
      <c r="VX36" s="745"/>
      <c r="VY36" s="745"/>
      <c r="VZ36" s="891"/>
      <c r="WA36" s="1404">
        <v>0</v>
      </c>
      <c r="WB36" s="745"/>
      <c r="WC36" s="745"/>
      <c r="WD36" s="891"/>
      <c r="WE36" s="1404">
        <v>11</v>
      </c>
      <c r="WF36" s="745"/>
      <c r="WG36" s="745"/>
      <c r="WH36" s="891"/>
      <c r="WI36" s="1404">
        <v>5</v>
      </c>
      <c r="WJ36" s="745"/>
      <c r="WK36" s="745"/>
      <c r="WL36" s="891"/>
      <c r="WM36" s="1404">
        <v>1</v>
      </c>
      <c r="WN36" s="745"/>
      <c r="WO36" s="745"/>
      <c r="WP36" s="891"/>
      <c r="WQ36" s="1404">
        <v>1</v>
      </c>
      <c r="WR36" s="745"/>
      <c r="WS36" s="745"/>
      <c r="WT36" s="891"/>
      <c r="WU36" s="1404">
        <v>12</v>
      </c>
      <c r="WV36" s="745"/>
      <c r="WW36" s="745"/>
      <c r="WX36" s="891"/>
      <c r="WY36" s="1404">
        <v>6</v>
      </c>
      <c r="WZ36" s="745"/>
      <c r="XA36" s="745"/>
      <c r="XB36" s="891"/>
      <c r="XC36" s="1404">
        <v>12</v>
      </c>
      <c r="XD36" s="745"/>
      <c r="XE36" s="745"/>
      <c r="XF36" s="891"/>
      <c r="XG36" s="1404">
        <v>1</v>
      </c>
      <c r="XH36" s="745"/>
      <c r="XI36" s="745"/>
      <c r="XJ36" s="891"/>
      <c r="XK36" s="1404">
        <v>2</v>
      </c>
      <c r="XL36" s="745"/>
      <c r="XM36" s="745"/>
      <c r="XN36" s="891"/>
      <c r="XO36" s="1404">
        <v>12</v>
      </c>
      <c r="XP36" s="745"/>
      <c r="XQ36" s="745"/>
      <c r="XR36" s="891"/>
      <c r="XS36" s="1404">
        <v>7</v>
      </c>
      <c r="XT36" s="745"/>
      <c r="XU36" s="745"/>
      <c r="XV36" s="891"/>
      <c r="XW36" s="1404">
        <v>6</v>
      </c>
      <c r="XX36" s="745"/>
      <c r="XY36" s="745"/>
      <c r="XZ36" s="891"/>
      <c r="YA36" s="1404">
        <v>12</v>
      </c>
      <c r="YB36" s="745"/>
      <c r="YC36" s="745"/>
      <c r="YD36" s="891"/>
      <c r="YE36" s="1404">
        <v>6</v>
      </c>
      <c r="YF36" s="745"/>
      <c r="YG36" s="745"/>
      <c r="YH36" s="891"/>
      <c r="YI36" s="1404">
        <v>12</v>
      </c>
      <c r="YJ36" s="745"/>
      <c r="YK36" s="745"/>
      <c r="YL36" s="891"/>
      <c r="YM36" s="1404">
        <v>1</v>
      </c>
      <c r="YN36" s="745"/>
      <c r="YO36" s="745"/>
      <c r="YP36" s="891"/>
      <c r="YQ36" s="1404">
        <v>4</v>
      </c>
      <c r="YR36" s="745"/>
      <c r="YS36" s="745"/>
      <c r="YT36" s="891"/>
      <c r="YU36" s="1404">
        <v>6</v>
      </c>
      <c r="YV36" s="745"/>
      <c r="YW36" s="745"/>
      <c r="YX36" s="891"/>
      <c r="YY36" s="1404">
        <v>7</v>
      </c>
      <c r="YZ36" s="745"/>
      <c r="ZA36" s="745"/>
      <c r="ZB36" s="891"/>
      <c r="ZC36" s="1405"/>
      <c r="ZD36" s="711" t="s">
        <v>239</v>
      </c>
      <c r="ZE36" s="1392" t="s">
        <v>240</v>
      </c>
    </row>
    <row r="37" spans="1:681" ht="13.8" thickBot="1">
      <c r="A37" s="890"/>
      <c r="B37" s="890"/>
      <c r="C37" s="890"/>
      <c r="D37" s="1013"/>
      <c r="E37" s="714"/>
      <c r="F37" s="711"/>
      <c r="G37" s="1407"/>
      <c r="H37" s="1014"/>
      <c r="I37" s="1014"/>
      <c r="J37" s="1402"/>
      <c r="K37" s="1407"/>
      <c r="L37" s="1014"/>
      <c r="M37" s="1014"/>
      <c r="N37" s="1402"/>
      <c r="O37" s="1407"/>
      <c r="P37" s="1014"/>
      <c r="Q37" s="1014"/>
      <c r="R37" s="1402"/>
      <c r="S37" s="1407"/>
      <c r="T37" s="1014"/>
      <c r="U37" s="1014"/>
      <c r="V37" s="1402"/>
      <c r="W37" s="1407"/>
      <c r="X37" s="1014"/>
      <c r="Y37" s="1014"/>
      <c r="Z37" s="1402"/>
      <c r="AA37" s="1407"/>
      <c r="AB37" s="1014"/>
      <c r="AC37" s="1014"/>
      <c r="AD37" s="1402"/>
      <c r="AE37" s="1407"/>
      <c r="AF37" s="1014"/>
      <c r="AG37" s="1014"/>
      <c r="AH37" s="1402"/>
      <c r="AI37" s="1407"/>
      <c r="AJ37" s="1014"/>
      <c r="AK37" s="1014"/>
      <c r="AL37" s="1402"/>
      <c r="AM37" s="1407"/>
      <c r="AN37" s="1014"/>
      <c r="AO37" s="1014"/>
      <c r="AP37" s="1402"/>
      <c r="AQ37" s="1407"/>
      <c r="AR37" s="1014"/>
      <c r="AS37" s="1014"/>
      <c r="AT37" s="1402"/>
      <c r="AU37" s="1407"/>
      <c r="AV37" s="1014"/>
      <c r="AW37" s="1014"/>
      <c r="AX37" s="1402"/>
      <c r="AY37" s="1407"/>
      <c r="AZ37" s="1014"/>
      <c r="BA37" s="1014"/>
      <c r="BB37" s="1402"/>
      <c r="BC37" s="1407"/>
      <c r="BD37" s="1014"/>
      <c r="BE37" s="1014"/>
      <c r="BF37" s="1402"/>
      <c r="BG37" s="1407"/>
      <c r="BH37" s="1014"/>
      <c r="BI37" s="1014"/>
      <c r="BJ37" s="1402"/>
      <c r="BK37" s="1407"/>
      <c r="BL37" s="1014"/>
      <c r="BM37" s="1014"/>
      <c r="BN37" s="1402"/>
      <c r="BO37" s="1407"/>
      <c r="BP37" s="1014"/>
      <c r="BQ37" s="1014"/>
      <c r="BR37" s="1402"/>
      <c r="BS37" s="1407"/>
      <c r="BT37" s="1014"/>
      <c r="BU37" s="1014"/>
      <c r="BV37" s="1402"/>
      <c r="BW37" s="1407"/>
      <c r="BX37" s="1014"/>
      <c r="BY37" s="1014"/>
      <c r="BZ37" s="1402"/>
      <c r="CA37" s="1407"/>
      <c r="CB37" s="1014"/>
      <c r="CC37" s="1014"/>
      <c r="CD37" s="1402"/>
      <c r="CE37" s="1407"/>
      <c r="CF37" s="1014"/>
      <c r="CG37" s="1014"/>
      <c r="CH37" s="1402"/>
      <c r="CI37" s="1407"/>
      <c r="CJ37" s="1014"/>
      <c r="CK37" s="1014"/>
      <c r="CL37" s="1402"/>
      <c r="CM37" s="1407"/>
      <c r="CN37" s="1014"/>
      <c r="CO37" s="1014"/>
      <c r="CP37" s="1402"/>
      <c r="CQ37" s="892"/>
      <c r="CR37" s="745"/>
      <c r="CS37" s="745"/>
      <c r="CT37" s="891"/>
      <c r="CU37" s="1407"/>
      <c r="CV37" s="1014"/>
      <c r="CW37" s="1014"/>
      <c r="CX37" s="1402"/>
      <c r="CY37" s="1407"/>
      <c r="CZ37" s="1014"/>
      <c r="DA37" s="1014"/>
      <c r="DB37" s="1402"/>
      <c r="DC37" s="1407"/>
      <c r="DD37" s="1014"/>
      <c r="DE37" s="1014"/>
      <c r="DF37" s="1402"/>
      <c r="DG37" s="892"/>
      <c r="DH37" s="745"/>
      <c r="DI37" s="745"/>
      <c r="DJ37" s="891"/>
      <c r="DK37" s="892"/>
      <c r="DL37" s="745"/>
      <c r="DM37" s="745"/>
      <c r="DN37" s="891"/>
      <c r="DO37" s="1407"/>
      <c r="DP37" s="1014"/>
      <c r="DQ37" s="1014"/>
      <c r="DR37" s="1402"/>
      <c r="DS37" s="892"/>
      <c r="DT37" s="745"/>
      <c r="DU37" s="745"/>
      <c r="DV37" s="891"/>
      <c r="DW37" s="1407"/>
      <c r="DX37" s="1014"/>
      <c r="DY37" s="1014"/>
      <c r="DZ37" s="1402"/>
      <c r="EA37" s="892"/>
      <c r="EB37" s="745"/>
      <c r="EC37" s="745"/>
      <c r="ED37" s="891"/>
      <c r="EE37" s="892"/>
      <c r="EF37" s="745"/>
      <c r="EG37" s="745"/>
      <c r="EH37" s="891"/>
      <c r="EI37" s="1407"/>
      <c r="EJ37" s="1014"/>
      <c r="EK37" s="1014"/>
      <c r="EL37" s="1402"/>
      <c r="EM37" s="1407"/>
      <c r="EN37" s="1014"/>
      <c r="EO37" s="1014"/>
      <c r="EP37" s="1402"/>
      <c r="EQ37" s="892"/>
      <c r="ER37" s="745"/>
      <c r="ES37" s="745"/>
      <c r="ET37" s="891"/>
      <c r="EU37" s="892"/>
      <c r="EV37" s="745"/>
      <c r="EW37" s="745"/>
      <c r="EX37" s="891"/>
      <c r="EY37" s="1407"/>
      <c r="EZ37" s="1014"/>
      <c r="FA37" s="1014"/>
      <c r="FB37" s="1402"/>
      <c r="FC37" s="1407"/>
      <c r="FD37" s="1014"/>
      <c r="FE37" s="1014"/>
      <c r="FF37" s="1402"/>
      <c r="FG37" s="892"/>
      <c r="FH37" s="745"/>
      <c r="FI37" s="745"/>
      <c r="FJ37" s="891"/>
      <c r="FK37" s="892"/>
      <c r="FL37" s="745"/>
      <c r="FM37" s="745"/>
      <c r="FN37" s="891"/>
      <c r="FO37" s="892"/>
      <c r="FP37" s="745"/>
      <c r="FQ37" s="745"/>
      <c r="FR37" s="891"/>
      <c r="FS37" s="1407"/>
      <c r="FT37" s="1014"/>
      <c r="FU37" s="1014"/>
      <c r="FV37" s="1402"/>
      <c r="FW37" s="892"/>
      <c r="FX37" s="745"/>
      <c r="FY37" s="745"/>
      <c r="FZ37" s="891"/>
      <c r="GA37" s="892"/>
      <c r="GB37" s="745"/>
      <c r="GC37" s="745"/>
      <c r="GD37" s="891"/>
      <c r="GE37" s="892"/>
      <c r="GF37" s="745"/>
      <c r="GG37" s="745"/>
      <c r="GH37" s="891"/>
      <c r="GI37" s="1407"/>
      <c r="GJ37" s="1014"/>
      <c r="GK37" s="1014"/>
      <c r="GL37" s="1402"/>
      <c r="GM37" s="1407"/>
      <c r="GN37" s="1014"/>
      <c r="GO37" s="1014"/>
      <c r="GP37" s="1402"/>
      <c r="GQ37" s="1407"/>
      <c r="GR37" s="1014"/>
      <c r="GS37" s="1014"/>
      <c r="GT37" s="1402"/>
      <c r="GU37" s="1407"/>
      <c r="GV37" s="660"/>
      <c r="GW37" s="660"/>
      <c r="GX37" s="1402"/>
      <c r="GY37" s="1407"/>
      <c r="GZ37" s="660"/>
      <c r="HA37" s="660"/>
      <c r="HB37" s="1402"/>
      <c r="HC37" s="1407"/>
      <c r="HD37" s="1014"/>
      <c r="HE37" s="1014"/>
      <c r="HF37" s="1402"/>
      <c r="HG37" s="892"/>
      <c r="HH37" s="745"/>
      <c r="HI37" s="745"/>
      <c r="HJ37" s="891"/>
      <c r="HK37" s="1407"/>
      <c r="HL37" s="1014"/>
      <c r="HM37" s="1014"/>
      <c r="HN37" s="1402"/>
      <c r="HO37" s="1407"/>
      <c r="HP37" s="1014"/>
      <c r="HQ37" s="1014"/>
      <c r="HR37" s="1402"/>
      <c r="HS37" s="892"/>
      <c r="HT37" s="745"/>
      <c r="HU37" s="745"/>
      <c r="HV37" s="891"/>
      <c r="HW37" s="892"/>
      <c r="HX37" s="745"/>
      <c r="HY37" s="745"/>
      <c r="HZ37" s="891"/>
      <c r="IA37" s="892"/>
      <c r="IB37" s="745"/>
      <c r="IC37" s="745"/>
      <c r="ID37" s="891"/>
      <c r="IE37" s="892"/>
      <c r="IF37" s="745"/>
      <c r="IG37" s="745"/>
      <c r="IH37" s="891"/>
      <c r="II37" s="892"/>
      <c r="IJ37" s="745"/>
      <c r="IK37" s="745"/>
      <c r="IL37" s="891"/>
      <c r="IM37" s="745"/>
      <c r="IN37" s="745"/>
      <c r="IO37" s="745"/>
      <c r="IP37" s="745"/>
      <c r="IQ37" s="1409"/>
      <c r="IR37" s="1410"/>
      <c r="IS37" s="1410"/>
      <c r="IT37" s="1411"/>
      <c r="IU37" s="892"/>
      <c r="IV37" s="745"/>
      <c r="IW37" s="745"/>
      <c r="IX37" s="891"/>
      <c r="IY37" s="892"/>
      <c r="IZ37" s="745"/>
      <c r="JA37" s="745"/>
      <c r="JB37" s="891"/>
      <c r="JC37" s="892"/>
      <c r="JD37" s="745"/>
      <c r="JE37" s="745"/>
      <c r="JF37" s="891"/>
      <c r="JG37" s="892"/>
      <c r="JH37" s="745"/>
      <c r="JI37" s="745"/>
      <c r="JJ37" s="891"/>
      <c r="JK37" s="892"/>
      <c r="JL37" s="745"/>
      <c r="JM37" s="745"/>
      <c r="JN37" s="891"/>
      <c r="JO37" s="892"/>
      <c r="JP37" s="745"/>
      <c r="JQ37" s="745"/>
      <c r="JR37" s="891"/>
      <c r="JS37" s="892"/>
      <c r="JT37" s="745"/>
      <c r="JU37" s="745"/>
      <c r="JV37" s="891"/>
      <c r="JW37" s="892"/>
      <c r="JX37" s="745"/>
      <c r="JY37" s="745"/>
      <c r="JZ37" s="891"/>
      <c r="KA37" s="892"/>
      <c r="KB37" s="745"/>
      <c r="KC37" s="745"/>
      <c r="KD37" s="891"/>
      <c r="KE37" s="892"/>
      <c r="KF37" s="745"/>
      <c r="KG37" s="745"/>
      <c r="KH37" s="891"/>
      <c r="KI37" s="892"/>
      <c r="KJ37" s="745"/>
      <c r="KK37" s="745"/>
      <c r="KL37" s="891"/>
      <c r="KM37" s="892"/>
      <c r="KN37" s="745"/>
      <c r="KO37" s="745"/>
      <c r="KP37" s="891"/>
      <c r="KQ37" s="892"/>
      <c r="KR37" s="745"/>
      <c r="KS37" s="745"/>
      <c r="KT37" s="891"/>
      <c r="KU37" s="892"/>
      <c r="KV37" s="745"/>
      <c r="KW37" s="745"/>
      <c r="KX37" s="891"/>
      <c r="KY37" s="892"/>
      <c r="KZ37" s="745"/>
      <c r="LA37" s="745"/>
      <c r="LB37" s="891"/>
      <c r="LC37" s="892"/>
      <c r="LD37" s="745"/>
      <c r="LE37" s="745"/>
      <c r="LF37" s="891"/>
      <c r="LG37" s="892"/>
      <c r="LH37" s="745"/>
      <c r="LI37" s="745"/>
      <c r="LJ37" s="891"/>
      <c r="LK37" s="892"/>
      <c r="LL37" s="745"/>
      <c r="LM37" s="745"/>
      <c r="LN37" s="891"/>
      <c r="LO37" s="892"/>
      <c r="LP37" s="745"/>
      <c r="LQ37" s="745"/>
      <c r="LR37" s="891"/>
      <c r="LS37" s="892"/>
      <c r="LT37" s="745"/>
      <c r="LU37" s="745"/>
      <c r="LV37" s="891"/>
      <c r="LW37" s="892"/>
      <c r="LX37" s="745"/>
      <c r="LY37" s="745"/>
      <c r="LZ37" s="891"/>
      <c r="MA37" s="892"/>
      <c r="MB37" s="745"/>
      <c r="MC37" s="745"/>
      <c r="MD37" s="891"/>
      <c r="ME37" s="892"/>
      <c r="MF37" s="745"/>
      <c r="MG37" s="745"/>
      <c r="MH37" s="891"/>
      <c r="MI37" s="892"/>
      <c r="MJ37" s="745"/>
      <c r="MK37" s="745"/>
      <c r="ML37" s="891"/>
      <c r="MM37" s="892"/>
      <c r="MN37" s="745"/>
      <c r="MO37" s="745"/>
      <c r="MP37" s="891"/>
      <c r="MQ37" s="892"/>
      <c r="MR37" s="745"/>
      <c r="MS37" s="745"/>
      <c r="MT37" s="891"/>
      <c r="MU37" s="892"/>
      <c r="MV37" s="745"/>
      <c r="MW37" s="745"/>
      <c r="MX37" s="891"/>
      <c r="MY37" s="892"/>
      <c r="MZ37" s="745"/>
      <c r="NA37" s="745"/>
      <c r="NB37" s="891"/>
      <c r="NC37" s="892"/>
      <c r="ND37" s="745"/>
      <c r="NE37" s="745"/>
      <c r="NF37" s="891"/>
      <c r="NG37" s="892"/>
      <c r="NH37" s="745"/>
      <c r="NI37" s="745"/>
      <c r="NJ37" s="891"/>
      <c r="NK37" s="892"/>
      <c r="NL37" s="745"/>
      <c r="NM37" s="745"/>
      <c r="NN37" s="891"/>
      <c r="NO37" s="892"/>
      <c r="NP37" s="745"/>
      <c r="NQ37" s="745"/>
      <c r="NR37" s="891"/>
      <c r="NS37" s="892"/>
      <c r="NT37" s="745"/>
      <c r="NU37" s="745"/>
      <c r="NV37" s="891"/>
      <c r="NW37" s="892"/>
      <c r="NX37" s="745"/>
      <c r="NY37" s="745"/>
      <c r="NZ37" s="891"/>
      <c r="OA37" s="892"/>
      <c r="OB37" s="745"/>
      <c r="OC37" s="745"/>
      <c r="OD37" s="891"/>
      <c r="OE37" s="892"/>
      <c r="OF37" s="745"/>
      <c r="OG37" s="745"/>
      <c r="OH37" s="891"/>
      <c r="OI37" s="892"/>
      <c r="OJ37" s="745"/>
      <c r="OK37" s="745"/>
      <c r="OL37" s="891"/>
      <c r="OM37" s="892"/>
      <c r="ON37" s="745"/>
      <c r="OO37" s="745"/>
      <c r="OP37" s="891"/>
      <c r="OQ37" s="892"/>
      <c r="OR37" s="745"/>
      <c r="OS37" s="745"/>
      <c r="OT37" s="891"/>
      <c r="OU37" s="892"/>
      <c r="OV37" s="745"/>
      <c r="OW37" s="745"/>
      <c r="OX37" s="891"/>
      <c r="OY37" s="892"/>
      <c r="OZ37" s="745"/>
      <c r="PA37" s="745"/>
      <c r="PB37" s="891"/>
      <c r="PC37" s="892"/>
      <c r="PD37" s="745"/>
      <c r="PE37" s="745"/>
      <c r="PF37" s="891"/>
      <c r="PG37" s="892"/>
      <c r="PH37" s="745"/>
      <c r="PI37" s="745"/>
      <c r="PJ37" s="891"/>
      <c r="PK37" s="892"/>
      <c r="PL37" s="745"/>
      <c r="PM37" s="745"/>
      <c r="PN37" s="891"/>
      <c r="PO37" s="892"/>
      <c r="PP37" s="745"/>
      <c r="PQ37" s="745"/>
      <c r="PR37" s="891"/>
      <c r="PS37" s="892"/>
      <c r="PT37" s="745"/>
      <c r="PU37" s="745"/>
      <c r="PV37" s="891"/>
      <c r="PW37" s="892"/>
      <c r="PX37" s="745"/>
      <c r="PY37" s="745"/>
      <c r="PZ37" s="891"/>
      <c r="QA37" s="892"/>
      <c r="QB37" s="745"/>
      <c r="QC37" s="745"/>
      <c r="QD37" s="891"/>
      <c r="QE37" s="892"/>
      <c r="QF37" s="745"/>
      <c r="QG37" s="745"/>
      <c r="QH37" s="891"/>
      <c r="QI37" s="892"/>
      <c r="QJ37" s="745"/>
      <c r="QK37" s="745"/>
      <c r="QL37" s="891"/>
      <c r="QM37" s="892"/>
      <c r="QN37" s="745"/>
      <c r="QO37" s="745"/>
      <c r="QP37" s="891"/>
      <c r="QQ37" s="892"/>
      <c r="QR37" s="745"/>
      <c r="QS37" s="745"/>
      <c r="QT37" s="891"/>
      <c r="QU37" s="892"/>
      <c r="QV37" s="745"/>
      <c r="QW37" s="745"/>
      <c r="QX37" s="891"/>
      <c r="QY37" s="892"/>
      <c r="QZ37" s="745"/>
      <c r="RA37" s="745"/>
      <c r="RB37" s="891"/>
      <c r="RC37" s="892"/>
      <c r="RD37" s="745"/>
      <c r="RE37" s="745"/>
      <c r="RF37" s="891"/>
      <c r="RG37" s="892"/>
      <c r="RH37" s="745"/>
      <c r="RI37" s="745"/>
      <c r="RJ37" s="891"/>
      <c r="RK37" s="892"/>
      <c r="RL37" s="745"/>
      <c r="RM37" s="745"/>
      <c r="RN37" s="891"/>
      <c r="RO37" s="892"/>
      <c r="RP37" s="745"/>
      <c r="RQ37" s="745"/>
      <c r="RR37" s="891"/>
      <c r="RS37" s="892"/>
      <c r="RT37" s="745"/>
      <c r="RU37" s="745"/>
      <c r="RV37" s="891"/>
      <c r="RW37" s="892"/>
      <c r="RX37" s="745"/>
      <c r="RY37" s="745"/>
      <c r="RZ37" s="891"/>
      <c r="SA37" s="892"/>
      <c r="SB37" s="745"/>
      <c r="SC37" s="745"/>
      <c r="SD37" s="891"/>
      <c r="SE37" s="892"/>
      <c r="SF37" s="745"/>
      <c r="SG37" s="745"/>
      <c r="SH37" s="891"/>
      <c r="SI37" s="892"/>
      <c r="SJ37" s="745"/>
      <c r="SK37" s="745"/>
      <c r="SL37" s="891"/>
      <c r="SM37" s="892"/>
      <c r="SN37" s="745"/>
      <c r="SO37" s="745"/>
      <c r="SP37" s="891"/>
      <c r="SQ37" s="892"/>
      <c r="SR37" s="745"/>
      <c r="SS37" s="745"/>
      <c r="ST37" s="891"/>
      <c r="SU37" s="892"/>
      <c r="SV37" s="745"/>
      <c r="SW37" s="745"/>
      <c r="SX37" s="891"/>
      <c r="SY37" s="892"/>
      <c r="SZ37" s="745"/>
      <c r="TA37" s="745"/>
      <c r="TB37" s="891"/>
      <c r="TC37" s="892"/>
      <c r="TD37" s="745"/>
      <c r="TE37" s="745"/>
      <c r="TF37" s="891"/>
      <c r="TG37" s="892"/>
      <c r="TH37" s="745"/>
      <c r="TI37" s="745"/>
      <c r="TJ37" s="891"/>
      <c r="TK37" s="892"/>
      <c r="TL37" s="745"/>
      <c r="TM37" s="745"/>
      <c r="TN37" s="891"/>
      <c r="TO37" s="892"/>
      <c r="TP37" s="745"/>
      <c r="TQ37" s="745"/>
      <c r="TR37" s="891"/>
      <c r="TS37" s="892"/>
      <c r="TT37" s="745"/>
      <c r="TU37" s="745"/>
      <c r="TV37" s="891"/>
      <c r="TW37" s="892"/>
      <c r="TX37" s="745"/>
      <c r="TY37" s="745"/>
      <c r="TZ37" s="891"/>
      <c r="UA37" s="892"/>
      <c r="UB37" s="745"/>
      <c r="UC37" s="745"/>
      <c r="UD37" s="891"/>
      <c r="UE37" s="892"/>
      <c r="UF37" s="745"/>
      <c r="UG37" s="745"/>
      <c r="UH37" s="891"/>
      <c r="UI37" s="892"/>
      <c r="UJ37" s="745"/>
      <c r="UK37" s="745"/>
      <c r="UL37" s="891"/>
      <c r="UM37" s="892"/>
      <c r="UN37" s="745"/>
      <c r="UO37" s="745"/>
      <c r="UP37" s="891"/>
      <c r="UQ37" s="892"/>
      <c r="UR37" s="745"/>
      <c r="US37" s="745"/>
      <c r="UT37" s="891"/>
      <c r="UU37" s="892"/>
      <c r="UV37" s="745"/>
      <c r="UW37" s="745"/>
      <c r="UX37" s="891"/>
      <c r="UY37" s="892"/>
      <c r="UZ37" s="745"/>
      <c r="VA37" s="745"/>
      <c r="VB37" s="891"/>
      <c r="VC37" s="892"/>
      <c r="VD37" s="745"/>
      <c r="VE37" s="745"/>
      <c r="VF37" s="891"/>
      <c r="VG37" s="892"/>
      <c r="VH37" s="745"/>
      <c r="VI37" s="745"/>
      <c r="VJ37" s="891"/>
      <c r="VK37" s="892"/>
      <c r="VL37" s="745"/>
      <c r="VM37" s="745"/>
      <c r="VN37" s="891"/>
      <c r="VO37" s="892"/>
      <c r="VP37" s="745"/>
      <c r="VQ37" s="745"/>
      <c r="VR37" s="891"/>
      <c r="VS37" s="892"/>
      <c r="VT37" s="745"/>
      <c r="VU37" s="745"/>
      <c r="VV37" s="891"/>
      <c r="VW37" s="892"/>
      <c r="VX37" s="745"/>
      <c r="VY37" s="745"/>
      <c r="VZ37" s="891"/>
      <c r="WA37" s="892"/>
      <c r="WB37" s="745"/>
      <c r="WC37" s="745"/>
      <c r="WD37" s="891"/>
      <c r="WE37" s="892"/>
      <c r="WF37" s="745"/>
      <c r="WG37" s="745"/>
      <c r="WH37" s="891"/>
      <c r="WI37" s="892"/>
      <c r="WJ37" s="745"/>
      <c r="WK37" s="745"/>
      <c r="WL37" s="891"/>
      <c r="WM37" s="892"/>
      <c r="WN37" s="745"/>
      <c r="WO37" s="745"/>
      <c r="WP37" s="891"/>
      <c r="WQ37" s="892"/>
      <c r="WR37" s="745"/>
      <c r="WS37" s="745"/>
      <c r="WT37" s="891"/>
      <c r="WU37" s="892"/>
      <c r="WV37" s="745"/>
      <c r="WW37" s="745"/>
      <c r="WX37" s="891"/>
      <c r="WY37" s="892"/>
      <c r="WZ37" s="745"/>
      <c r="XA37" s="745"/>
      <c r="XB37" s="891"/>
      <c r="XC37" s="892"/>
      <c r="XD37" s="745"/>
      <c r="XE37" s="745"/>
      <c r="XF37" s="891"/>
      <c r="XG37" s="892"/>
      <c r="XH37" s="745"/>
      <c r="XI37" s="745"/>
      <c r="XJ37" s="891"/>
      <c r="XK37" s="892"/>
      <c r="XL37" s="745"/>
      <c r="XM37" s="745"/>
      <c r="XN37" s="891"/>
      <c r="XO37" s="892"/>
      <c r="XP37" s="745"/>
      <c r="XQ37" s="745"/>
      <c r="XR37" s="891"/>
      <c r="XS37" s="892"/>
      <c r="XT37" s="745"/>
      <c r="XU37" s="745"/>
      <c r="XV37" s="891"/>
      <c r="XW37" s="892"/>
      <c r="XX37" s="745"/>
      <c r="XY37" s="745"/>
      <c r="XZ37" s="891"/>
      <c r="YA37" s="892"/>
      <c r="YB37" s="745"/>
      <c r="YC37" s="745"/>
      <c r="YD37" s="891"/>
      <c r="YE37" s="892"/>
      <c r="YF37" s="745"/>
      <c r="YG37" s="745"/>
      <c r="YH37" s="891"/>
      <c r="YI37" s="892"/>
      <c r="YJ37" s="745"/>
      <c r="YK37" s="745"/>
      <c r="YL37" s="891"/>
      <c r="YM37" s="892"/>
      <c r="YN37" s="745"/>
      <c r="YO37" s="745"/>
      <c r="YP37" s="891"/>
      <c r="YQ37" s="892"/>
      <c r="YR37" s="745"/>
      <c r="YS37" s="745"/>
      <c r="YT37" s="891"/>
      <c r="YU37" s="892"/>
      <c r="YV37" s="745"/>
      <c r="YW37" s="745"/>
      <c r="YX37" s="891"/>
      <c r="YY37" s="892"/>
      <c r="YZ37" s="745"/>
      <c r="ZA37" s="745"/>
      <c r="ZB37" s="891"/>
      <c r="ZC37" s="1408"/>
      <c r="ZD37" s="711" t="s">
        <v>241</v>
      </c>
      <c r="ZE37" s="1392" t="s">
        <v>242</v>
      </c>
    </row>
    <row r="38" spans="1:681">
      <c r="A38" s="890">
        <v>19</v>
      </c>
      <c r="B38" s="890"/>
      <c r="C38" s="890"/>
      <c r="D38" s="1013">
        <v>19</v>
      </c>
      <c r="E38" s="1412"/>
      <c r="F38" s="1250" t="s">
        <v>61</v>
      </c>
      <c r="G38" s="1248" t="s">
        <v>62</v>
      </c>
      <c r="H38" s="1249" t="s">
        <v>63</v>
      </c>
      <c r="I38" s="1249" t="s">
        <v>64</v>
      </c>
      <c r="J38" s="744" t="s">
        <v>191</v>
      </c>
      <c r="K38" s="1248" t="s">
        <v>62</v>
      </c>
      <c r="L38" s="1249" t="s">
        <v>63</v>
      </c>
      <c r="M38" s="1249" t="s">
        <v>64</v>
      </c>
      <c r="N38" s="744" t="s">
        <v>191</v>
      </c>
      <c r="O38" s="1248" t="s">
        <v>62</v>
      </c>
      <c r="P38" s="1249" t="s">
        <v>63</v>
      </c>
      <c r="Q38" s="1249" t="s">
        <v>64</v>
      </c>
      <c r="R38" s="744" t="s">
        <v>191</v>
      </c>
      <c r="S38" s="1248" t="s">
        <v>62</v>
      </c>
      <c r="T38" s="1249" t="s">
        <v>63</v>
      </c>
      <c r="U38" s="1249" t="s">
        <v>64</v>
      </c>
      <c r="V38" s="744" t="s">
        <v>191</v>
      </c>
      <c r="W38" s="1248" t="s">
        <v>62</v>
      </c>
      <c r="X38" s="1249" t="s">
        <v>63</v>
      </c>
      <c r="Y38" s="1249" t="s">
        <v>64</v>
      </c>
      <c r="Z38" s="744" t="s">
        <v>191</v>
      </c>
      <c r="AA38" s="1248" t="s">
        <v>62</v>
      </c>
      <c r="AB38" s="1249" t="s">
        <v>63</v>
      </c>
      <c r="AC38" s="1249" t="s">
        <v>64</v>
      </c>
      <c r="AD38" s="744" t="s">
        <v>191</v>
      </c>
      <c r="AE38" s="1248" t="s">
        <v>62</v>
      </c>
      <c r="AF38" s="1249" t="s">
        <v>63</v>
      </c>
      <c r="AG38" s="1249" t="s">
        <v>64</v>
      </c>
      <c r="AH38" s="744" t="s">
        <v>191</v>
      </c>
      <c r="AI38" s="1248" t="s">
        <v>62</v>
      </c>
      <c r="AJ38" s="1249" t="s">
        <v>63</v>
      </c>
      <c r="AK38" s="1249" t="s">
        <v>64</v>
      </c>
      <c r="AL38" s="744" t="s">
        <v>191</v>
      </c>
      <c r="AM38" s="1248" t="s">
        <v>62</v>
      </c>
      <c r="AN38" s="1249" t="s">
        <v>63</v>
      </c>
      <c r="AO38" s="1249" t="s">
        <v>64</v>
      </c>
      <c r="AP38" s="744" t="s">
        <v>191</v>
      </c>
      <c r="AQ38" s="1248" t="s">
        <v>62</v>
      </c>
      <c r="AR38" s="1249" t="s">
        <v>63</v>
      </c>
      <c r="AS38" s="1249" t="s">
        <v>64</v>
      </c>
      <c r="AT38" s="744" t="s">
        <v>191</v>
      </c>
      <c r="AU38" s="1248" t="s">
        <v>62</v>
      </c>
      <c r="AV38" s="1249" t="s">
        <v>63</v>
      </c>
      <c r="AW38" s="1249" t="s">
        <v>64</v>
      </c>
      <c r="AX38" s="744" t="s">
        <v>191</v>
      </c>
      <c r="AY38" s="1248" t="s">
        <v>62</v>
      </c>
      <c r="AZ38" s="1249" t="s">
        <v>63</v>
      </c>
      <c r="BA38" s="1249" t="s">
        <v>64</v>
      </c>
      <c r="BB38" s="744" t="s">
        <v>191</v>
      </c>
      <c r="BC38" s="1248" t="s">
        <v>62</v>
      </c>
      <c r="BD38" s="1249" t="s">
        <v>63</v>
      </c>
      <c r="BE38" s="1249" t="s">
        <v>64</v>
      </c>
      <c r="BF38" s="744" t="s">
        <v>191</v>
      </c>
      <c r="BG38" s="1248" t="s">
        <v>62</v>
      </c>
      <c r="BH38" s="1249" t="s">
        <v>63</v>
      </c>
      <c r="BI38" s="1249" t="s">
        <v>64</v>
      </c>
      <c r="BJ38" s="744" t="s">
        <v>191</v>
      </c>
      <c r="BK38" s="1248" t="s">
        <v>62</v>
      </c>
      <c r="BL38" s="1249" t="s">
        <v>63</v>
      </c>
      <c r="BM38" s="1249" t="s">
        <v>64</v>
      </c>
      <c r="BN38" s="744" t="s">
        <v>191</v>
      </c>
      <c r="BO38" s="1248" t="s">
        <v>62</v>
      </c>
      <c r="BP38" s="1249" t="s">
        <v>63</v>
      </c>
      <c r="BQ38" s="1249" t="s">
        <v>64</v>
      </c>
      <c r="BR38" s="744" t="s">
        <v>191</v>
      </c>
      <c r="BS38" s="1248" t="s">
        <v>62</v>
      </c>
      <c r="BT38" s="1249" t="s">
        <v>63</v>
      </c>
      <c r="BU38" s="1249" t="s">
        <v>64</v>
      </c>
      <c r="BV38" s="744" t="s">
        <v>191</v>
      </c>
      <c r="BW38" s="1248" t="s">
        <v>62</v>
      </c>
      <c r="BX38" s="1249" t="s">
        <v>63</v>
      </c>
      <c r="BY38" s="1249" t="s">
        <v>64</v>
      </c>
      <c r="BZ38" s="744" t="s">
        <v>191</v>
      </c>
      <c r="CA38" s="1248" t="s">
        <v>62</v>
      </c>
      <c r="CB38" s="1249" t="s">
        <v>63</v>
      </c>
      <c r="CC38" s="1249" t="s">
        <v>64</v>
      </c>
      <c r="CD38" s="744" t="s">
        <v>191</v>
      </c>
      <c r="CE38" s="1248" t="s">
        <v>62</v>
      </c>
      <c r="CF38" s="1249" t="s">
        <v>63</v>
      </c>
      <c r="CG38" s="1249" t="s">
        <v>64</v>
      </c>
      <c r="CH38" s="744" t="s">
        <v>191</v>
      </c>
      <c r="CI38" s="1248" t="s">
        <v>62</v>
      </c>
      <c r="CJ38" s="1249" t="s">
        <v>63</v>
      </c>
      <c r="CK38" s="1249" t="s">
        <v>64</v>
      </c>
      <c r="CL38" s="744" t="s">
        <v>191</v>
      </c>
      <c r="CM38" s="1248" t="s">
        <v>62</v>
      </c>
      <c r="CN38" s="1249" t="s">
        <v>63</v>
      </c>
      <c r="CO38" s="1249" t="s">
        <v>64</v>
      </c>
      <c r="CP38" s="744" t="s">
        <v>191</v>
      </c>
      <c r="CQ38" s="1248" t="s">
        <v>62</v>
      </c>
      <c r="CR38" s="1249" t="s">
        <v>63</v>
      </c>
      <c r="CS38" s="1249" t="s">
        <v>64</v>
      </c>
      <c r="CT38" s="744" t="s">
        <v>191</v>
      </c>
      <c r="CU38" s="1248" t="s">
        <v>62</v>
      </c>
      <c r="CV38" s="1249" t="s">
        <v>63</v>
      </c>
      <c r="CW38" s="1249" t="s">
        <v>64</v>
      </c>
      <c r="CX38" s="744" t="s">
        <v>191</v>
      </c>
      <c r="CY38" s="1248" t="s">
        <v>62</v>
      </c>
      <c r="CZ38" s="1249" t="s">
        <v>63</v>
      </c>
      <c r="DA38" s="1249" t="s">
        <v>64</v>
      </c>
      <c r="DB38" s="744" t="s">
        <v>191</v>
      </c>
      <c r="DC38" s="1248" t="s">
        <v>62</v>
      </c>
      <c r="DD38" s="1249" t="s">
        <v>63</v>
      </c>
      <c r="DE38" s="1249" t="s">
        <v>64</v>
      </c>
      <c r="DF38" s="744" t="s">
        <v>191</v>
      </c>
      <c r="DG38" s="1248" t="s">
        <v>62</v>
      </c>
      <c r="DH38" s="1249" t="s">
        <v>63</v>
      </c>
      <c r="DI38" s="1249" t="s">
        <v>64</v>
      </c>
      <c r="DJ38" s="744" t="s">
        <v>191</v>
      </c>
      <c r="DK38" s="1248" t="s">
        <v>62</v>
      </c>
      <c r="DL38" s="1249" t="s">
        <v>63</v>
      </c>
      <c r="DM38" s="1249" t="s">
        <v>64</v>
      </c>
      <c r="DN38" s="744" t="s">
        <v>191</v>
      </c>
      <c r="DO38" s="1248" t="s">
        <v>62</v>
      </c>
      <c r="DP38" s="1249" t="s">
        <v>63</v>
      </c>
      <c r="DQ38" s="1249" t="s">
        <v>64</v>
      </c>
      <c r="DR38" s="744" t="s">
        <v>191</v>
      </c>
      <c r="DS38" s="1248" t="s">
        <v>62</v>
      </c>
      <c r="DT38" s="1249" t="s">
        <v>63</v>
      </c>
      <c r="DU38" s="1249" t="s">
        <v>64</v>
      </c>
      <c r="DV38" s="744" t="s">
        <v>191</v>
      </c>
      <c r="DW38" s="1248" t="s">
        <v>62</v>
      </c>
      <c r="DX38" s="1249" t="s">
        <v>63</v>
      </c>
      <c r="DY38" s="1249" t="s">
        <v>64</v>
      </c>
      <c r="DZ38" s="744" t="s">
        <v>191</v>
      </c>
      <c r="EA38" s="1248" t="s">
        <v>62</v>
      </c>
      <c r="EB38" s="1249" t="s">
        <v>63</v>
      </c>
      <c r="EC38" s="1249" t="s">
        <v>64</v>
      </c>
      <c r="ED38" s="744" t="s">
        <v>191</v>
      </c>
      <c r="EE38" s="1248" t="s">
        <v>62</v>
      </c>
      <c r="EF38" s="1249" t="s">
        <v>63</v>
      </c>
      <c r="EG38" s="1249" t="s">
        <v>64</v>
      </c>
      <c r="EH38" s="744" t="s">
        <v>191</v>
      </c>
      <c r="EI38" s="1248" t="s">
        <v>62</v>
      </c>
      <c r="EJ38" s="1249" t="s">
        <v>63</v>
      </c>
      <c r="EK38" s="1249" t="s">
        <v>64</v>
      </c>
      <c r="EL38" s="744" t="s">
        <v>191</v>
      </c>
      <c r="EM38" s="1248" t="s">
        <v>62</v>
      </c>
      <c r="EN38" s="1249" t="s">
        <v>63</v>
      </c>
      <c r="EO38" s="1249" t="s">
        <v>64</v>
      </c>
      <c r="EP38" s="744" t="s">
        <v>191</v>
      </c>
      <c r="EQ38" s="1248" t="s">
        <v>62</v>
      </c>
      <c r="ER38" s="1249" t="s">
        <v>63</v>
      </c>
      <c r="ES38" s="1249" t="s">
        <v>64</v>
      </c>
      <c r="ET38" s="744" t="s">
        <v>191</v>
      </c>
      <c r="EU38" s="1248" t="s">
        <v>62</v>
      </c>
      <c r="EV38" s="1249" t="s">
        <v>63</v>
      </c>
      <c r="EW38" s="1249" t="s">
        <v>64</v>
      </c>
      <c r="EX38" s="744" t="s">
        <v>191</v>
      </c>
      <c r="EY38" s="1248" t="s">
        <v>62</v>
      </c>
      <c r="EZ38" s="1249" t="s">
        <v>63</v>
      </c>
      <c r="FA38" s="1249" t="s">
        <v>64</v>
      </c>
      <c r="FB38" s="744" t="s">
        <v>191</v>
      </c>
      <c r="FC38" s="1248" t="s">
        <v>62</v>
      </c>
      <c r="FD38" s="1249" t="s">
        <v>63</v>
      </c>
      <c r="FE38" s="1249" t="s">
        <v>64</v>
      </c>
      <c r="FF38" s="744" t="s">
        <v>191</v>
      </c>
      <c r="FG38" s="1248" t="s">
        <v>62</v>
      </c>
      <c r="FH38" s="1249" t="s">
        <v>63</v>
      </c>
      <c r="FI38" s="1249" t="s">
        <v>64</v>
      </c>
      <c r="FJ38" s="744" t="s">
        <v>191</v>
      </c>
      <c r="FK38" s="1248" t="s">
        <v>62</v>
      </c>
      <c r="FL38" s="1249" t="s">
        <v>63</v>
      </c>
      <c r="FM38" s="1249" t="s">
        <v>64</v>
      </c>
      <c r="FN38" s="744" t="s">
        <v>191</v>
      </c>
      <c r="FO38" s="1248" t="s">
        <v>62</v>
      </c>
      <c r="FP38" s="1249" t="s">
        <v>63</v>
      </c>
      <c r="FQ38" s="1249" t="s">
        <v>64</v>
      </c>
      <c r="FR38" s="744" t="s">
        <v>191</v>
      </c>
      <c r="FS38" s="1248" t="s">
        <v>62</v>
      </c>
      <c r="FT38" s="1249" t="s">
        <v>63</v>
      </c>
      <c r="FU38" s="1249" t="s">
        <v>64</v>
      </c>
      <c r="FV38" s="744" t="s">
        <v>191</v>
      </c>
      <c r="FW38" s="1248" t="s">
        <v>62</v>
      </c>
      <c r="FX38" s="1249" t="s">
        <v>63</v>
      </c>
      <c r="FY38" s="1249" t="s">
        <v>64</v>
      </c>
      <c r="FZ38" s="744" t="s">
        <v>191</v>
      </c>
      <c r="GA38" s="1248" t="s">
        <v>62</v>
      </c>
      <c r="GB38" s="1249" t="s">
        <v>63</v>
      </c>
      <c r="GC38" s="1249" t="s">
        <v>64</v>
      </c>
      <c r="GD38" s="744" t="s">
        <v>191</v>
      </c>
      <c r="GE38" s="1248" t="s">
        <v>62</v>
      </c>
      <c r="GF38" s="1249" t="s">
        <v>63</v>
      </c>
      <c r="GG38" s="1249" t="s">
        <v>64</v>
      </c>
      <c r="GH38" s="744" t="s">
        <v>191</v>
      </c>
      <c r="GI38" s="1248" t="s">
        <v>62</v>
      </c>
      <c r="GJ38" s="1249" t="s">
        <v>63</v>
      </c>
      <c r="GK38" s="1249" t="s">
        <v>64</v>
      </c>
      <c r="GL38" s="744" t="s">
        <v>191</v>
      </c>
      <c r="GM38" s="1248" t="s">
        <v>62</v>
      </c>
      <c r="GN38" s="1249" t="s">
        <v>63</v>
      </c>
      <c r="GO38" s="1249" t="s">
        <v>64</v>
      </c>
      <c r="GP38" s="744" t="s">
        <v>191</v>
      </c>
      <c r="GQ38" s="1248" t="s">
        <v>62</v>
      </c>
      <c r="GR38" s="1249" t="s">
        <v>63</v>
      </c>
      <c r="GS38" s="1249" t="s">
        <v>64</v>
      </c>
      <c r="GT38" s="744" t="s">
        <v>191</v>
      </c>
      <c r="GU38" s="1477" t="s">
        <v>62</v>
      </c>
      <c r="GV38" s="1478" t="s">
        <v>63</v>
      </c>
      <c r="GW38" s="1478" t="s">
        <v>64</v>
      </c>
      <c r="GX38" s="744" t="s">
        <v>191</v>
      </c>
      <c r="GY38" s="1477" t="s">
        <v>62</v>
      </c>
      <c r="GZ38" s="1478" t="s">
        <v>63</v>
      </c>
      <c r="HA38" s="1478" t="s">
        <v>64</v>
      </c>
      <c r="HB38" s="744" t="s">
        <v>191</v>
      </c>
      <c r="HC38" s="1248" t="s">
        <v>62</v>
      </c>
      <c r="HD38" s="1249" t="s">
        <v>63</v>
      </c>
      <c r="HE38" s="1249" t="s">
        <v>64</v>
      </c>
      <c r="HF38" s="744" t="s">
        <v>191</v>
      </c>
      <c r="HG38" s="1248" t="s">
        <v>62</v>
      </c>
      <c r="HH38" s="1249" t="s">
        <v>63</v>
      </c>
      <c r="HI38" s="1249" t="s">
        <v>64</v>
      </c>
      <c r="HJ38" s="744" t="s">
        <v>191</v>
      </c>
      <c r="HK38" s="1248" t="s">
        <v>62</v>
      </c>
      <c r="HL38" s="1249" t="s">
        <v>63</v>
      </c>
      <c r="HM38" s="1249" t="s">
        <v>64</v>
      </c>
      <c r="HN38" s="744" t="s">
        <v>191</v>
      </c>
      <c r="HO38" s="1248" t="s">
        <v>62</v>
      </c>
      <c r="HP38" s="1249" t="s">
        <v>63</v>
      </c>
      <c r="HQ38" s="1249" t="s">
        <v>64</v>
      </c>
      <c r="HR38" s="744" t="s">
        <v>191</v>
      </c>
      <c r="HS38" s="1248" t="s">
        <v>62</v>
      </c>
      <c r="HT38" s="1249" t="s">
        <v>63</v>
      </c>
      <c r="HU38" s="1249" t="s">
        <v>64</v>
      </c>
      <c r="HV38" s="744" t="s">
        <v>191</v>
      </c>
      <c r="HW38" s="1248" t="s">
        <v>62</v>
      </c>
      <c r="HX38" s="1249" t="s">
        <v>63</v>
      </c>
      <c r="HY38" s="1249" t="s">
        <v>64</v>
      </c>
      <c r="HZ38" s="744" t="s">
        <v>191</v>
      </c>
      <c r="IA38" s="1248" t="s">
        <v>62</v>
      </c>
      <c r="IB38" s="1249" t="s">
        <v>63</v>
      </c>
      <c r="IC38" s="1249" t="s">
        <v>64</v>
      </c>
      <c r="ID38" s="744" t="s">
        <v>191</v>
      </c>
      <c r="IE38" s="1248" t="s">
        <v>62</v>
      </c>
      <c r="IF38" s="1249" t="s">
        <v>63</v>
      </c>
      <c r="IG38" s="1249" t="s">
        <v>64</v>
      </c>
      <c r="IH38" s="744" t="s">
        <v>191</v>
      </c>
      <c r="II38" s="1248" t="s">
        <v>62</v>
      </c>
      <c r="IJ38" s="1249" t="s">
        <v>63</v>
      </c>
      <c r="IK38" s="1249" t="s">
        <v>64</v>
      </c>
      <c r="IL38" s="744" t="s">
        <v>191</v>
      </c>
      <c r="IM38" s="1248" t="s">
        <v>62</v>
      </c>
      <c r="IN38" s="1249" t="s">
        <v>63</v>
      </c>
      <c r="IO38" s="1249" t="s">
        <v>64</v>
      </c>
      <c r="IP38" s="744" t="s">
        <v>191</v>
      </c>
      <c r="IQ38" s="1248" t="s">
        <v>62</v>
      </c>
      <c r="IR38" s="1249" t="s">
        <v>63</v>
      </c>
      <c r="IS38" s="1249" t="s">
        <v>64</v>
      </c>
      <c r="IT38" s="744" t="s">
        <v>191</v>
      </c>
      <c r="IU38" s="1248" t="s">
        <v>62</v>
      </c>
      <c r="IV38" s="1249" t="s">
        <v>63</v>
      </c>
      <c r="IW38" s="1249" t="s">
        <v>64</v>
      </c>
      <c r="IX38" s="744" t="s">
        <v>191</v>
      </c>
      <c r="IY38" s="1248" t="s">
        <v>62</v>
      </c>
      <c r="IZ38" s="1249" t="s">
        <v>63</v>
      </c>
      <c r="JA38" s="1249" t="s">
        <v>64</v>
      </c>
      <c r="JB38" s="744" t="s">
        <v>191</v>
      </c>
      <c r="JC38" s="1248" t="s">
        <v>62</v>
      </c>
      <c r="JD38" s="1249" t="s">
        <v>63</v>
      </c>
      <c r="JE38" s="1249" t="s">
        <v>64</v>
      </c>
      <c r="JF38" s="744" t="s">
        <v>191</v>
      </c>
      <c r="JG38" s="1248" t="s">
        <v>62</v>
      </c>
      <c r="JH38" s="1249" t="s">
        <v>63</v>
      </c>
      <c r="JI38" s="1249" t="s">
        <v>64</v>
      </c>
      <c r="JJ38" s="744" t="s">
        <v>191</v>
      </c>
      <c r="JK38" s="1248" t="s">
        <v>62</v>
      </c>
      <c r="JL38" s="1249" t="s">
        <v>63</v>
      </c>
      <c r="JM38" s="1249" t="s">
        <v>64</v>
      </c>
      <c r="JN38" s="744" t="s">
        <v>191</v>
      </c>
      <c r="JO38" s="1248" t="s">
        <v>62</v>
      </c>
      <c r="JP38" s="1249" t="s">
        <v>63</v>
      </c>
      <c r="JQ38" s="1249" t="s">
        <v>64</v>
      </c>
      <c r="JR38" s="744" t="s">
        <v>191</v>
      </c>
      <c r="JS38" s="1248" t="s">
        <v>62</v>
      </c>
      <c r="JT38" s="1249" t="s">
        <v>63</v>
      </c>
      <c r="JU38" s="1249" t="s">
        <v>64</v>
      </c>
      <c r="JV38" s="744" t="s">
        <v>191</v>
      </c>
      <c r="JW38" s="1248" t="s">
        <v>62</v>
      </c>
      <c r="JX38" s="1249" t="s">
        <v>63</v>
      </c>
      <c r="JY38" s="1249" t="s">
        <v>64</v>
      </c>
      <c r="JZ38" s="744" t="s">
        <v>191</v>
      </c>
      <c r="KA38" s="1248" t="s">
        <v>62</v>
      </c>
      <c r="KB38" s="1249" t="s">
        <v>63</v>
      </c>
      <c r="KC38" s="1249" t="s">
        <v>64</v>
      </c>
      <c r="KD38" s="744" t="s">
        <v>191</v>
      </c>
      <c r="KE38" s="1248" t="s">
        <v>62</v>
      </c>
      <c r="KF38" s="1249" t="s">
        <v>63</v>
      </c>
      <c r="KG38" s="1249" t="s">
        <v>64</v>
      </c>
      <c r="KH38" s="744" t="s">
        <v>191</v>
      </c>
      <c r="KI38" s="1248" t="s">
        <v>62</v>
      </c>
      <c r="KJ38" s="1249" t="s">
        <v>63</v>
      </c>
      <c r="KK38" s="1249" t="s">
        <v>64</v>
      </c>
      <c r="KL38" s="744" t="s">
        <v>191</v>
      </c>
      <c r="KM38" s="1248" t="s">
        <v>62</v>
      </c>
      <c r="KN38" s="1249" t="s">
        <v>63</v>
      </c>
      <c r="KO38" s="1249" t="s">
        <v>64</v>
      </c>
      <c r="KP38" s="744" t="s">
        <v>191</v>
      </c>
      <c r="KQ38" s="1248" t="s">
        <v>62</v>
      </c>
      <c r="KR38" s="1249" t="s">
        <v>63</v>
      </c>
      <c r="KS38" s="1249" t="s">
        <v>64</v>
      </c>
      <c r="KT38" s="744" t="s">
        <v>191</v>
      </c>
      <c r="KU38" s="1248" t="s">
        <v>62</v>
      </c>
      <c r="KV38" s="1249" t="s">
        <v>63</v>
      </c>
      <c r="KW38" s="1249" t="s">
        <v>64</v>
      </c>
      <c r="KX38" s="744" t="s">
        <v>191</v>
      </c>
      <c r="KY38" s="1248" t="s">
        <v>62</v>
      </c>
      <c r="KZ38" s="1249" t="s">
        <v>63</v>
      </c>
      <c r="LA38" s="1249" t="s">
        <v>64</v>
      </c>
      <c r="LB38" s="744" t="s">
        <v>191</v>
      </c>
      <c r="LC38" s="1248" t="s">
        <v>62</v>
      </c>
      <c r="LD38" s="1249" t="s">
        <v>63</v>
      </c>
      <c r="LE38" s="1249" t="s">
        <v>64</v>
      </c>
      <c r="LF38" s="744" t="s">
        <v>191</v>
      </c>
      <c r="LG38" s="1248" t="s">
        <v>62</v>
      </c>
      <c r="LH38" s="1249" t="s">
        <v>63</v>
      </c>
      <c r="LI38" s="1249" t="s">
        <v>64</v>
      </c>
      <c r="LJ38" s="744" t="s">
        <v>191</v>
      </c>
      <c r="LK38" s="1248" t="s">
        <v>62</v>
      </c>
      <c r="LL38" s="1249" t="s">
        <v>63</v>
      </c>
      <c r="LM38" s="1249" t="s">
        <v>64</v>
      </c>
      <c r="LN38" s="744" t="s">
        <v>191</v>
      </c>
      <c r="LO38" s="1248" t="s">
        <v>62</v>
      </c>
      <c r="LP38" s="1249" t="s">
        <v>63</v>
      </c>
      <c r="LQ38" s="1249" t="s">
        <v>64</v>
      </c>
      <c r="LR38" s="744" t="s">
        <v>191</v>
      </c>
      <c r="LS38" s="1248" t="s">
        <v>62</v>
      </c>
      <c r="LT38" s="1249" t="s">
        <v>63</v>
      </c>
      <c r="LU38" s="1249" t="s">
        <v>64</v>
      </c>
      <c r="LV38" s="744" t="s">
        <v>191</v>
      </c>
      <c r="LW38" s="1248" t="s">
        <v>62</v>
      </c>
      <c r="LX38" s="1249" t="s">
        <v>63</v>
      </c>
      <c r="LY38" s="1249" t="s">
        <v>64</v>
      </c>
      <c r="LZ38" s="744" t="s">
        <v>191</v>
      </c>
      <c r="MA38" s="1248" t="s">
        <v>62</v>
      </c>
      <c r="MB38" s="1249" t="s">
        <v>63</v>
      </c>
      <c r="MC38" s="1249" t="s">
        <v>64</v>
      </c>
      <c r="MD38" s="744" t="s">
        <v>191</v>
      </c>
      <c r="ME38" s="1248" t="s">
        <v>62</v>
      </c>
      <c r="MF38" s="1249" t="s">
        <v>63</v>
      </c>
      <c r="MG38" s="1249" t="s">
        <v>64</v>
      </c>
      <c r="MH38" s="744" t="s">
        <v>191</v>
      </c>
      <c r="MI38" s="1248" t="s">
        <v>62</v>
      </c>
      <c r="MJ38" s="1249" t="s">
        <v>63</v>
      </c>
      <c r="MK38" s="1249" t="s">
        <v>64</v>
      </c>
      <c r="ML38" s="744" t="s">
        <v>191</v>
      </c>
      <c r="MM38" s="1248" t="s">
        <v>62</v>
      </c>
      <c r="MN38" s="1249" t="s">
        <v>63</v>
      </c>
      <c r="MO38" s="1249" t="s">
        <v>64</v>
      </c>
      <c r="MP38" s="744" t="s">
        <v>191</v>
      </c>
      <c r="MQ38" s="1248" t="s">
        <v>62</v>
      </c>
      <c r="MR38" s="1249" t="s">
        <v>63</v>
      </c>
      <c r="MS38" s="1249" t="s">
        <v>64</v>
      </c>
      <c r="MT38" s="744" t="s">
        <v>191</v>
      </c>
      <c r="MU38" s="1248" t="s">
        <v>62</v>
      </c>
      <c r="MV38" s="1249" t="s">
        <v>63</v>
      </c>
      <c r="MW38" s="1249" t="s">
        <v>64</v>
      </c>
      <c r="MX38" s="744" t="s">
        <v>191</v>
      </c>
      <c r="MY38" s="1248" t="s">
        <v>62</v>
      </c>
      <c r="MZ38" s="1249" t="s">
        <v>63</v>
      </c>
      <c r="NA38" s="1249" t="s">
        <v>64</v>
      </c>
      <c r="NB38" s="744" t="s">
        <v>191</v>
      </c>
      <c r="NC38" s="1248" t="s">
        <v>62</v>
      </c>
      <c r="ND38" s="1249" t="s">
        <v>63</v>
      </c>
      <c r="NE38" s="1249" t="s">
        <v>64</v>
      </c>
      <c r="NF38" s="744" t="s">
        <v>191</v>
      </c>
      <c r="NG38" s="1248" t="s">
        <v>62</v>
      </c>
      <c r="NH38" s="1249" t="s">
        <v>63</v>
      </c>
      <c r="NI38" s="1249" t="s">
        <v>64</v>
      </c>
      <c r="NJ38" s="744" t="s">
        <v>191</v>
      </c>
      <c r="NK38" s="1248" t="s">
        <v>62</v>
      </c>
      <c r="NL38" s="1249" t="s">
        <v>63</v>
      </c>
      <c r="NM38" s="1249" t="s">
        <v>64</v>
      </c>
      <c r="NN38" s="744" t="s">
        <v>191</v>
      </c>
      <c r="NO38" s="1248" t="s">
        <v>62</v>
      </c>
      <c r="NP38" s="1249" t="s">
        <v>63</v>
      </c>
      <c r="NQ38" s="1249" t="s">
        <v>64</v>
      </c>
      <c r="NR38" s="744" t="s">
        <v>191</v>
      </c>
      <c r="NS38" s="1248" t="s">
        <v>62</v>
      </c>
      <c r="NT38" s="1249" t="s">
        <v>63</v>
      </c>
      <c r="NU38" s="1249" t="s">
        <v>64</v>
      </c>
      <c r="NV38" s="744" t="s">
        <v>191</v>
      </c>
      <c r="NW38" s="1248" t="s">
        <v>62</v>
      </c>
      <c r="NX38" s="1249" t="s">
        <v>63</v>
      </c>
      <c r="NY38" s="1249" t="s">
        <v>64</v>
      </c>
      <c r="NZ38" s="744" t="s">
        <v>191</v>
      </c>
      <c r="OA38" s="1248" t="s">
        <v>62</v>
      </c>
      <c r="OB38" s="1249" t="s">
        <v>63</v>
      </c>
      <c r="OC38" s="1249" t="s">
        <v>64</v>
      </c>
      <c r="OD38" s="744" t="s">
        <v>191</v>
      </c>
      <c r="OE38" s="1248" t="s">
        <v>62</v>
      </c>
      <c r="OF38" s="1249" t="s">
        <v>63</v>
      </c>
      <c r="OG38" s="1249" t="s">
        <v>64</v>
      </c>
      <c r="OH38" s="744" t="s">
        <v>191</v>
      </c>
      <c r="OI38" s="1248" t="s">
        <v>62</v>
      </c>
      <c r="OJ38" s="1249" t="s">
        <v>63</v>
      </c>
      <c r="OK38" s="1249" t="s">
        <v>64</v>
      </c>
      <c r="OL38" s="744" t="s">
        <v>191</v>
      </c>
      <c r="OM38" s="1248" t="s">
        <v>62</v>
      </c>
      <c r="ON38" s="1249" t="s">
        <v>63</v>
      </c>
      <c r="OO38" s="1249" t="s">
        <v>64</v>
      </c>
      <c r="OP38" s="744" t="s">
        <v>191</v>
      </c>
      <c r="OQ38" s="1248" t="s">
        <v>62</v>
      </c>
      <c r="OR38" s="1249" t="s">
        <v>63</v>
      </c>
      <c r="OS38" s="1249" t="s">
        <v>64</v>
      </c>
      <c r="OT38" s="744" t="s">
        <v>191</v>
      </c>
      <c r="OU38" s="1248" t="s">
        <v>62</v>
      </c>
      <c r="OV38" s="1249" t="s">
        <v>63</v>
      </c>
      <c r="OW38" s="1249" t="s">
        <v>64</v>
      </c>
      <c r="OX38" s="744" t="s">
        <v>191</v>
      </c>
      <c r="OY38" s="1248" t="s">
        <v>62</v>
      </c>
      <c r="OZ38" s="1249" t="s">
        <v>63</v>
      </c>
      <c r="PA38" s="1249" t="s">
        <v>64</v>
      </c>
      <c r="PB38" s="744" t="s">
        <v>191</v>
      </c>
      <c r="PC38" s="1248" t="s">
        <v>62</v>
      </c>
      <c r="PD38" s="1249" t="s">
        <v>63</v>
      </c>
      <c r="PE38" s="1249" t="s">
        <v>64</v>
      </c>
      <c r="PF38" s="744" t="s">
        <v>191</v>
      </c>
      <c r="PG38" s="1248" t="s">
        <v>62</v>
      </c>
      <c r="PH38" s="1249" t="s">
        <v>63</v>
      </c>
      <c r="PI38" s="1249" t="s">
        <v>64</v>
      </c>
      <c r="PJ38" s="744" t="s">
        <v>191</v>
      </c>
      <c r="PK38" s="1248" t="s">
        <v>62</v>
      </c>
      <c r="PL38" s="1249" t="s">
        <v>63</v>
      </c>
      <c r="PM38" s="1249" t="s">
        <v>64</v>
      </c>
      <c r="PN38" s="744" t="s">
        <v>191</v>
      </c>
      <c r="PO38" s="1248" t="s">
        <v>62</v>
      </c>
      <c r="PP38" s="1249" t="s">
        <v>63</v>
      </c>
      <c r="PQ38" s="1249" t="s">
        <v>64</v>
      </c>
      <c r="PR38" s="744" t="s">
        <v>191</v>
      </c>
      <c r="PS38" s="1248" t="s">
        <v>62</v>
      </c>
      <c r="PT38" s="1249" t="s">
        <v>63</v>
      </c>
      <c r="PU38" s="1249" t="s">
        <v>64</v>
      </c>
      <c r="PV38" s="744" t="s">
        <v>191</v>
      </c>
      <c r="PW38" s="1248" t="s">
        <v>62</v>
      </c>
      <c r="PX38" s="1249" t="s">
        <v>63</v>
      </c>
      <c r="PY38" s="1249" t="s">
        <v>64</v>
      </c>
      <c r="PZ38" s="744" t="s">
        <v>191</v>
      </c>
      <c r="QA38" s="1248" t="s">
        <v>62</v>
      </c>
      <c r="QB38" s="1249" t="s">
        <v>63</v>
      </c>
      <c r="QC38" s="1249" t="s">
        <v>64</v>
      </c>
      <c r="QD38" s="744" t="s">
        <v>191</v>
      </c>
      <c r="QE38" s="1248" t="s">
        <v>62</v>
      </c>
      <c r="QF38" s="1249" t="s">
        <v>63</v>
      </c>
      <c r="QG38" s="1249" t="s">
        <v>64</v>
      </c>
      <c r="QH38" s="744" t="s">
        <v>191</v>
      </c>
      <c r="QI38" s="1248" t="s">
        <v>62</v>
      </c>
      <c r="QJ38" s="1249" t="s">
        <v>63</v>
      </c>
      <c r="QK38" s="1249" t="s">
        <v>64</v>
      </c>
      <c r="QL38" s="744" t="s">
        <v>191</v>
      </c>
      <c r="QM38" s="1248" t="s">
        <v>62</v>
      </c>
      <c r="QN38" s="1249" t="s">
        <v>63</v>
      </c>
      <c r="QO38" s="1249" t="s">
        <v>64</v>
      </c>
      <c r="QP38" s="744" t="s">
        <v>191</v>
      </c>
      <c r="QQ38" s="1248" t="s">
        <v>62</v>
      </c>
      <c r="QR38" s="1249" t="s">
        <v>63</v>
      </c>
      <c r="QS38" s="1249" t="s">
        <v>64</v>
      </c>
      <c r="QT38" s="744" t="s">
        <v>191</v>
      </c>
      <c r="QU38" s="1248" t="s">
        <v>62</v>
      </c>
      <c r="QV38" s="1249" t="s">
        <v>63</v>
      </c>
      <c r="QW38" s="1249" t="s">
        <v>64</v>
      </c>
      <c r="QX38" s="744" t="s">
        <v>191</v>
      </c>
      <c r="QY38" s="1248" t="s">
        <v>62</v>
      </c>
      <c r="QZ38" s="1249" t="s">
        <v>63</v>
      </c>
      <c r="RA38" s="1249" t="s">
        <v>64</v>
      </c>
      <c r="RB38" s="744" t="s">
        <v>191</v>
      </c>
      <c r="RC38" s="1248" t="s">
        <v>62</v>
      </c>
      <c r="RD38" s="1249" t="s">
        <v>63</v>
      </c>
      <c r="RE38" s="1249" t="s">
        <v>64</v>
      </c>
      <c r="RF38" s="744" t="s">
        <v>191</v>
      </c>
      <c r="RG38" s="1248" t="s">
        <v>62</v>
      </c>
      <c r="RH38" s="1249" t="s">
        <v>63</v>
      </c>
      <c r="RI38" s="1249" t="s">
        <v>64</v>
      </c>
      <c r="RJ38" s="744" t="s">
        <v>191</v>
      </c>
      <c r="RK38" s="1248" t="s">
        <v>62</v>
      </c>
      <c r="RL38" s="1249" t="s">
        <v>63</v>
      </c>
      <c r="RM38" s="1249" t="s">
        <v>64</v>
      </c>
      <c r="RN38" s="744" t="s">
        <v>191</v>
      </c>
      <c r="RO38" s="1248" t="s">
        <v>62</v>
      </c>
      <c r="RP38" s="1249" t="s">
        <v>63</v>
      </c>
      <c r="RQ38" s="1249" t="s">
        <v>64</v>
      </c>
      <c r="RR38" s="744" t="s">
        <v>191</v>
      </c>
      <c r="RS38" s="1248" t="s">
        <v>62</v>
      </c>
      <c r="RT38" s="1249" t="s">
        <v>63</v>
      </c>
      <c r="RU38" s="1249" t="s">
        <v>64</v>
      </c>
      <c r="RV38" s="744" t="s">
        <v>191</v>
      </c>
      <c r="RW38" s="1248" t="s">
        <v>62</v>
      </c>
      <c r="RX38" s="1249" t="s">
        <v>63</v>
      </c>
      <c r="RY38" s="1249" t="s">
        <v>64</v>
      </c>
      <c r="RZ38" s="744" t="s">
        <v>191</v>
      </c>
      <c r="SA38" s="1248" t="s">
        <v>62</v>
      </c>
      <c r="SB38" s="1249" t="s">
        <v>63</v>
      </c>
      <c r="SC38" s="1249" t="s">
        <v>64</v>
      </c>
      <c r="SD38" s="744" t="s">
        <v>191</v>
      </c>
      <c r="SE38" s="1248" t="s">
        <v>62</v>
      </c>
      <c r="SF38" s="1249" t="s">
        <v>63</v>
      </c>
      <c r="SG38" s="1249" t="s">
        <v>64</v>
      </c>
      <c r="SH38" s="744" t="s">
        <v>191</v>
      </c>
      <c r="SI38" s="1248" t="s">
        <v>62</v>
      </c>
      <c r="SJ38" s="1249" t="s">
        <v>63</v>
      </c>
      <c r="SK38" s="1249" t="s">
        <v>64</v>
      </c>
      <c r="SL38" s="744" t="s">
        <v>191</v>
      </c>
      <c r="SM38" s="1248" t="s">
        <v>62</v>
      </c>
      <c r="SN38" s="1249" t="s">
        <v>63</v>
      </c>
      <c r="SO38" s="1249" t="s">
        <v>64</v>
      </c>
      <c r="SP38" s="744" t="s">
        <v>191</v>
      </c>
      <c r="SQ38" s="1248" t="s">
        <v>62</v>
      </c>
      <c r="SR38" s="1249" t="s">
        <v>63</v>
      </c>
      <c r="SS38" s="1249" t="s">
        <v>64</v>
      </c>
      <c r="ST38" s="744" t="s">
        <v>191</v>
      </c>
      <c r="SU38" s="1248" t="s">
        <v>62</v>
      </c>
      <c r="SV38" s="1249" t="s">
        <v>63</v>
      </c>
      <c r="SW38" s="1249" t="s">
        <v>64</v>
      </c>
      <c r="SX38" s="744" t="s">
        <v>191</v>
      </c>
      <c r="SY38" s="1248" t="s">
        <v>62</v>
      </c>
      <c r="SZ38" s="1249" t="s">
        <v>63</v>
      </c>
      <c r="TA38" s="1249" t="s">
        <v>64</v>
      </c>
      <c r="TB38" s="744" t="s">
        <v>191</v>
      </c>
      <c r="TC38" s="1248" t="s">
        <v>62</v>
      </c>
      <c r="TD38" s="1249" t="s">
        <v>63</v>
      </c>
      <c r="TE38" s="1249" t="s">
        <v>64</v>
      </c>
      <c r="TF38" s="744" t="s">
        <v>191</v>
      </c>
      <c r="TG38" s="1248" t="s">
        <v>62</v>
      </c>
      <c r="TH38" s="1249" t="s">
        <v>63</v>
      </c>
      <c r="TI38" s="1249" t="s">
        <v>64</v>
      </c>
      <c r="TJ38" s="744" t="s">
        <v>191</v>
      </c>
      <c r="TK38" s="1248" t="s">
        <v>62</v>
      </c>
      <c r="TL38" s="1249" t="s">
        <v>63</v>
      </c>
      <c r="TM38" s="1249" t="s">
        <v>64</v>
      </c>
      <c r="TN38" s="744" t="s">
        <v>191</v>
      </c>
      <c r="TO38" s="1248" t="s">
        <v>62</v>
      </c>
      <c r="TP38" s="1249" t="s">
        <v>63</v>
      </c>
      <c r="TQ38" s="1249" t="s">
        <v>64</v>
      </c>
      <c r="TR38" s="744" t="s">
        <v>191</v>
      </c>
      <c r="TS38" s="1248" t="s">
        <v>62</v>
      </c>
      <c r="TT38" s="1249" t="s">
        <v>63</v>
      </c>
      <c r="TU38" s="1249" t="s">
        <v>64</v>
      </c>
      <c r="TV38" s="744" t="s">
        <v>191</v>
      </c>
      <c r="TW38" s="1248" t="s">
        <v>62</v>
      </c>
      <c r="TX38" s="1249" t="s">
        <v>63</v>
      </c>
      <c r="TY38" s="1249" t="s">
        <v>64</v>
      </c>
      <c r="TZ38" s="744" t="s">
        <v>191</v>
      </c>
      <c r="UA38" s="1248" t="s">
        <v>62</v>
      </c>
      <c r="UB38" s="1249" t="s">
        <v>63</v>
      </c>
      <c r="UC38" s="1249" t="s">
        <v>64</v>
      </c>
      <c r="UD38" s="744" t="s">
        <v>191</v>
      </c>
      <c r="UE38" s="1248" t="s">
        <v>62</v>
      </c>
      <c r="UF38" s="1249" t="s">
        <v>63</v>
      </c>
      <c r="UG38" s="1249" t="s">
        <v>64</v>
      </c>
      <c r="UH38" s="744" t="s">
        <v>191</v>
      </c>
      <c r="UI38" s="1248" t="s">
        <v>62</v>
      </c>
      <c r="UJ38" s="1249" t="s">
        <v>63</v>
      </c>
      <c r="UK38" s="1249" t="s">
        <v>64</v>
      </c>
      <c r="UL38" s="744" t="s">
        <v>191</v>
      </c>
      <c r="UM38" s="1248" t="s">
        <v>62</v>
      </c>
      <c r="UN38" s="1249" t="s">
        <v>63</v>
      </c>
      <c r="UO38" s="1249" t="s">
        <v>64</v>
      </c>
      <c r="UP38" s="744" t="s">
        <v>191</v>
      </c>
      <c r="UQ38" s="1248" t="s">
        <v>62</v>
      </c>
      <c r="UR38" s="1249" t="s">
        <v>63</v>
      </c>
      <c r="US38" s="1249" t="s">
        <v>64</v>
      </c>
      <c r="UT38" s="744" t="s">
        <v>191</v>
      </c>
      <c r="UU38" s="1248" t="s">
        <v>62</v>
      </c>
      <c r="UV38" s="1249" t="s">
        <v>63</v>
      </c>
      <c r="UW38" s="1249" t="s">
        <v>64</v>
      </c>
      <c r="UX38" s="744" t="s">
        <v>191</v>
      </c>
      <c r="UY38" s="1248" t="s">
        <v>62</v>
      </c>
      <c r="UZ38" s="1249" t="s">
        <v>63</v>
      </c>
      <c r="VA38" s="1249" t="s">
        <v>64</v>
      </c>
      <c r="VB38" s="744" t="s">
        <v>191</v>
      </c>
      <c r="VC38" s="1248" t="s">
        <v>62</v>
      </c>
      <c r="VD38" s="1249" t="s">
        <v>63</v>
      </c>
      <c r="VE38" s="1249" t="s">
        <v>64</v>
      </c>
      <c r="VF38" s="744" t="s">
        <v>191</v>
      </c>
      <c r="VG38" s="1248" t="s">
        <v>62</v>
      </c>
      <c r="VH38" s="1249" t="s">
        <v>63</v>
      </c>
      <c r="VI38" s="1249" t="s">
        <v>64</v>
      </c>
      <c r="VJ38" s="744" t="s">
        <v>191</v>
      </c>
      <c r="VK38" s="1248" t="s">
        <v>62</v>
      </c>
      <c r="VL38" s="1249" t="s">
        <v>63</v>
      </c>
      <c r="VM38" s="1249" t="s">
        <v>64</v>
      </c>
      <c r="VN38" s="744" t="s">
        <v>191</v>
      </c>
      <c r="VO38" s="1248" t="s">
        <v>62</v>
      </c>
      <c r="VP38" s="1249" t="s">
        <v>63</v>
      </c>
      <c r="VQ38" s="1249" t="s">
        <v>64</v>
      </c>
      <c r="VR38" s="744" t="s">
        <v>191</v>
      </c>
      <c r="VS38" s="1248" t="s">
        <v>62</v>
      </c>
      <c r="VT38" s="1249" t="s">
        <v>63</v>
      </c>
      <c r="VU38" s="1249" t="s">
        <v>64</v>
      </c>
      <c r="VV38" s="744" t="s">
        <v>191</v>
      </c>
      <c r="VW38" s="1248" t="s">
        <v>62</v>
      </c>
      <c r="VX38" s="1249" t="s">
        <v>63</v>
      </c>
      <c r="VY38" s="1249" t="s">
        <v>64</v>
      </c>
      <c r="VZ38" s="744" t="s">
        <v>191</v>
      </c>
      <c r="WA38" s="1248" t="s">
        <v>62</v>
      </c>
      <c r="WB38" s="1249" t="s">
        <v>63</v>
      </c>
      <c r="WC38" s="1249" t="s">
        <v>64</v>
      </c>
      <c r="WD38" s="744" t="s">
        <v>191</v>
      </c>
      <c r="WE38" s="1248" t="s">
        <v>62</v>
      </c>
      <c r="WF38" s="1249" t="s">
        <v>63</v>
      </c>
      <c r="WG38" s="1249" t="s">
        <v>64</v>
      </c>
      <c r="WH38" s="744" t="s">
        <v>191</v>
      </c>
      <c r="WI38" s="1248" t="s">
        <v>62</v>
      </c>
      <c r="WJ38" s="1249" t="s">
        <v>63</v>
      </c>
      <c r="WK38" s="1249" t="s">
        <v>64</v>
      </c>
      <c r="WL38" s="744" t="s">
        <v>191</v>
      </c>
      <c r="WM38" s="1248" t="s">
        <v>62</v>
      </c>
      <c r="WN38" s="1249" t="s">
        <v>63</v>
      </c>
      <c r="WO38" s="1249" t="s">
        <v>64</v>
      </c>
      <c r="WP38" s="744" t="s">
        <v>191</v>
      </c>
      <c r="WQ38" s="1248" t="s">
        <v>62</v>
      </c>
      <c r="WR38" s="1249" t="s">
        <v>63</v>
      </c>
      <c r="WS38" s="1249" t="s">
        <v>64</v>
      </c>
      <c r="WT38" s="744" t="s">
        <v>191</v>
      </c>
      <c r="WU38" s="1248" t="s">
        <v>62</v>
      </c>
      <c r="WV38" s="1249" t="s">
        <v>63</v>
      </c>
      <c r="WW38" s="1249" t="s">
        <v>64</v>
      </c>
      <c r="WX38" s="744" t="s">
        <v>191</v>
      </c>
      <c r="WY38" s="1455" t="s">
        <v>62</v>
      </c>
      <c r="WZ38" s="1456" t="s">
        <v>63</v>
      </c>
      <c r="XA38" s="1456" t="s">
        <v>64</v>
      </c>
      <c r="XB38" s="744" t="s">
        <v>191</v>
      </c>
      <c r="XC38" s="1248" t="s">
        <v>62</v>
      </c>
      <c r="XD38" s="1249" t="s">
        <v>63</v>
      </c>
      <c r="XE38" s="1249" t="s">
        <v>64</v>
      </c>
      <c r="XF38" s="744" t="s">
        <v>191</v>
      </c>
      <c r="XG38" s="1248" t="s">
        <v>62</v>
      </c>
      <c r="XH38" s="1249" t="s">
        <v>63</v>
      </c>
      <c r="XI38" s="1249" t="s">
        <v>64</v>
      </c>
      <c r="XJ38" s="744" t="s">
        <v>191</v>
      </c>
      <c r="XK38" s="1248" t="s">
        <v>62</v>
      </c>
      <c r="XL38" s="1249" t="s">
        <v>63</v>
      </c>
      <c r="XM38" s="1249" t="s">
        <v>64</v>
      </c>
      <c r="XN38" s="744" t="s">
        <v>191</v>
      </c>
      <c r="XO38" s="1248" t="s">
        <v>62</v>
      </c>
      <c r="XP38" s="1249" t="s">
        <v>63</v>
      </c>
      <c r="XQ38" s="1249" t="s">
        <v>64</v>
      </c>
      <c r="XR38" s="744" t="s">
        <v>191</v>
      </c>
      <c r="XS38" s="1455" t="s">
        <v>62</v>
      </c>
      <c r="XT38" s="1456" t="s">
        <v>63</v>
      </c>
      <c r="XU38" s="1456" t="s">
        <v>64</v>
      </c>
      <c r="XV38" s="744" t="s">
        <v>191</v>
      </c>
      <c r="XW38" s="1455" t="s">
        <v>62</v>
      </c>
      <c r="XX38" s="1456" t="s">
        <v>63</v>
      </c>
      <c r="XY38" s="1456" t="s">
        <v>64</v>
      </c>
      <c r="XZ38" s="744" t="s">
        <v>191</v>
      </c>
      <c r="YA38" s="1455" t="s">
        <v>62</v>
      </c>
      <c r="YB38" s="1456" t="s">
        <v>63</v>
      </c>
      <c r="YC38" s="1456" t="s">
        <v>64</v>
      </c>
      <c r="YD38" s="744" t="s">
        <v>191</v>
      </c>
      <c r="YE38" s="1455" t="s">
        <v>62</v>
      </c>
      <c r="YF38" s="1456" t="s">
        <v>63</v>
      </c>
      <c r="YG38" s="1456" t="s">
        <v>64</v>
      </c>
      <c r="YH38" s="744" t="s">
        <v>191</v>
      </c>
      <c r="YI38" s="1455" t="s">
        <v>62</v>
      </c>
      <c r="YJ38" s="1456" t="s">
        <v>63</v>
      </c>
      <c r="YK38" s="1456" t="s">
        <v>64</v>
      </c>
      <c r="YL38" s="744" t="s">
        <v>191</v>
      </c>
      <c r="YM38" s="1455" t="s">
        <v>62</v>
      </c>
      <c r="YN38" s="1456" t="s">
        <v>63</v>
      </c>
      <c r="YO38" s="1456" t="s">
        <v>64</v>
      </c>
      <c r="YP38" s="744" t="s">
        <v>191</v>
      </c>
      <c r="YQ38" s="1473" t="s">
        <v>62</v>
      </c>
      <c r="YR38" s="1474" t="s">
        <v>63</v>
      </c>
      <c r="YS38" s="1474" t="s">
        <v>64</v>
      </c>
      <c r="YT38" s="744" t="s">
        <v>191</v>
      </c>
      <c r="YU38" s="1455" t="s">
        <v>62</v>
      </c>
      <c r="YV38" s="1456" t="s">
        <v>63</v>
      </c>
      <c r="YW38" s="1456" t="s">
        <v>64</v>
      </c>
      <c r="YX38" s="744" t="s">
        <v>191</v>
      </c>
      <c r="YY38" s="1455" t="s">
        <v>62</v>
      </c>
      <c r="YZ38" s="1456" t="s">
        <v>63</v>
      </c>
      <c r="ZA38" s="1456" t="s">
        <v>64</v>
      </c>
      <c r="ZB38" s="744" t="s">
        <v>191</v>
      </c>
      <c r="ZC38" s="707" t="s">
        <v>612</v>
      </c>
      <c r="ZD38" s="1248" t="s">
        <v>206</v>
      </c>
      <c r="ZE38" s="744" t="s">
        <v>206</v>
      </c>
    </row>
    <row r="39" spans="1:681">
      <c r="A39" s="890">
        <v>20</v>
      </c>
      <c r="B39" s="730" t="s">
        <v>65</v>
      </c>
      <c r="C39" s="890">
        <v>2006</v>
      </c>
      <c r="D39" s="1013">
        <v>20</v>
      </c>
      <c r="E39" s="714" t="s">
        <v>65</v>
      </c>
      <c r="F39" s="1413">
        <v>2006</v>
      </c>
      <c r="G39" s="714"/>
      <c r="H39" s="1013"/>
      <c r="I39" s="1013"/>
      <c r="J39" s="1402"/>
      <c r="K39" s="714"/>
      <c r="L39" s="1013"/>
      <c r="M39" s="1013"/>
      <c r="N39" s="1402"/>
      <c r="O39" s="1414">
        <f>+O$34</f>
        <v>1070848</v>
      </c>
      <c r="P39" s="1014">
        <f>+O$34/51/12*(12.5-O$36)</f>
        <v>6124.1307189542476</v>
      </c>
      <c r="Q39" s="1415">
        <f t="shared" ref="Q39:Q66" si="0">+O39-P39</f>
        <v>1064723.8692810459</v>
      </c>
      <c r="R39" s="1416"/>
      <c r="S39" s="1414"/>
      <c r="T39" s="1014"/>
      <c r="U39" s="1415"/>
      <c r="V39" s="1416"/>
      <c r="W39" s="714"/>
      <c r="X39" s="1013"/>
      <c r="Y39" s="1013"/>
      <c r="Z39" s="1402"/>
      <c r="AA39" s="714"/>
      <c r="AB39" s="1013"/>
      <c r="AC39" s="1013"/>
      <c r="AD39" s="1402"/>
      <c r="AE39" s="714"/>
      <c r="AF39" s="1013"/>
      <c r="AG39" s="1013"/>
      <c r="AH39" s="1402"/>
      <c r="AI39" s="714"/>
      <c r="AJ39" s="1013"/>
      <c r="AK39" s="1013"/>
      <c r="AL39" s="1402"/>
      <c r="AM39" s="714"/>
      <c r="AN39" s="1013"/>
      <c r="AO39" s="1013"/>
      <c r="AP39" s="1402"/>
      <c r="AQ39" s="714"/>
      <c r="AR39" s="1013"/>
      <c r="AS39" s="1013"/>
      <c r="AT39" s="1402"/>
      <c r="AU39" s="714"/>
      <c r="AV39" s="1013"/>
      <c r="AW39" s="1013"/>
      <c r="AX39" s="1402"/>
      <c r="AY39" s="714"/>
      <c r="AZ39" s="1013"/>
      <c r="BA39" s="1013"/>
      <c r="BB39" s="1402"/>
      <c r="BC39" s="714"/>
      <c r="BD39" s="1013"/>
      <c r="BE39" s="1013"/>
      <c r="BF39" s="1402"/>
      <c r="BG39" s="714"/>
      <c r="BH39" s="1013"/>
      <c r="BI39" s="1013"/>
      <c r="BJ39" s="1402"/>
      <c r="BK39" s="714"/>
      <c r="BL39" s="1013"/>
      <c r="BM39" s="1013"/>
      <c r="BN39" s="1402"/>
      <c r="BO39" s="714"/>
      <c r="BP39" s="1013"/>
      <c r="BQ39" s="1013"/>
      <c r="BR39" s="1402"/>
      <c r="BS39" s="714"/>
      <c r="BT39" s="1013"/>
      <c r="BU39" s="1013"/>
      <c r="BV39" s="1402"/>
      <c r="BW39" s="714"/>
      <c r="BX39" s="1013"/>
      <c r="BY39" s="1013"/>
      <c r="BZ39" s="1402"/>
      <c r="CA39" s="714"/>
      <c r="CB39" s="1013"/>
      <c r="CC39" s="1013"/>
      <c r="CD39" s="1402"/>
      <c r="CE39" s="1407"/>
      <c r="CF39" s="1014"/>
      <c r="CG39" s="1014"/>
      <c r="CH39" s="1402"/>
      <c r="CI39" s="714"/>
      <c r="CJ39" s="1013"/>
      <c r="CK39" s="1013"/>
      <c r="CL39" s="1402"/>
      <c r="CM39" s="714"/>
      <c r="CN39" s="1013"/>
      <c r="CO39" s="1013"/>
      <c r="CP39" s="1402"/>
      <c r="CQ39" s="714"/>
      <c r="CR39" s="1013"/>
      <c r="CS39" s="1013"/>
      <c r="CT39" s="1402"/>
      <c r="CU39" s="714"/>
      <c r="CV39" s="1013"/>
      <c r="CW39" s="1013"/>
      <c r="CX39" s="1402"/>
      <c r="CY39" s="1014"/>
      <c r="CZ39" s="1014"/>
      <c r="DA39" s="1014"/>
      <c r="DB39" s="1014"/>
      <c r="DC39" s="714"/>
      <c r="DD39" s="1013"/>
      <c r="DE39" s="1013"/>
      <c r="DF39" s="1402"/>
      <c r="DG39" s="714"/>
      <c r="DH39" s="1013"/>
      <c r="DI39" s="1013"/>
      <c r="DJ39" s="1402"/>
      <c r="DK39" s="714"/>
      <c r="DL39" s="1013"/>
      <c r="DM39" s="1013"/>
      <c r="DN39" s="1402"/>
      <c r="DO39" s="714"/>
      <c r="DP39" s="1013"/>
      <c r="DQ39" s="1013"/>
      <c r="DR39" s="1402"/>
      <c r="DS39" s="714"/>
      <c r="DT39" s="1013"/>
      <c r="DU39" s="1013"/>
      <c r="DV39" s="1402"/>
      <c r="DW39" s="714"/>
      <c r="DX39" s="1013"/>
      <c r="DY39" s="1013"/>
      <c r="DZ39" s="1402"/>
      <c r="EA39" s="714"/>
      <c r="EB39" s="1013"/>
      <c r="EC39" s="1013"/>
      <c r="ED39" s="1402"/>
      <c r="EE39" s="714"/>
      <c r="EF39" s="1013"/>
      <c r="EG39" s="1013"/>
      <c r="EH39" s="1402"/>
      <c r="EI39" s="714"/>
      <c r="EJ39" s="1013"/>
      <c r="EK39" s="1013"/>
      <c r="EL39" s="1402"/>
      <c r="EM39" s="714"/>
      <c r="EN39" s="1013"/>
      <c r="EO39" s="1013"/>
      <c r="EP39" s="1402"/>
      <c r="EQ39" s="714"/>
      <c r="ER39" s="1013"/>
      <c r="ES39" s="1013"/>
      <c r="ET39" s="1402"/>
      <c r="EU39" s="714"/>
      <c r="EV39" s="1013"/>
      <c r="EW39" s="1013"/>
      <c r="EX39" s="1402"/>
      <c r="EY39" s="714"/>
      <c r="EZ39" s="1013"/>
      <c r="FA39" s="1013"/>
      <c r="FB39" s="1402"/>
      <c r="FC39" s="714"/>
      <c r="FD39" s="1013"/>
      <c r="FE39" s="1013"/>
      <c r="FF39" s="1402"/>
      <c r="FG39" s="714"/>
      <c r="FH39" s="1013"/>
      <c r="FI39" s="1013"/>
      <c r="FJ39" s="1402"/>
      <c r="FK39" s="714"/>
      <c r="FL39" s="1013"/>
      <c r="FM39" s="1013"/>
      <c r="FN39" s="1402"/>
      <c r="FO39" s="714"/>
      <c r="FP39" s="1013"/>
      <c r="FQ39" s="1013"/>
      <c r="FR39" s="1402"/>
      <c r="FS39" s="714"/>
      <c r="FT39" s="1013"/>
      <c r="FU39" s="1013"/>
      <c r="FV39" s="1402"/>
      <c r="FW39" s="714"/>
      <c r="FX39" s="1013"/>
      <c r="FY39" s="1013"/>
      <c r="FZ39" s="1402"/>
      <c r="GA39" s="714"/>
      <c r="GB39" s="1013"/>
      <c r="GC39" s="1013"/>
      <c r="GD39" s="1402"/>
      <c r="GE39" s="714"/>
      <c r="GF39" s="1013"/>
      <c r="GG39" s="1013"/>
      <c r="GH39" s="1402"/>
      <c r="GI39" s="714"/>
      <c r="GJ39" s="1013"/>
      <c r="GK39" s="1013"/>
      <c r="GL39" s="1402"/>
      <c r="GM39" s="714"/>
      <c r="GN39" s="1013"/>
      <c r="GO39" s="1013"/>
      <c r="GP39" s="1402"/>
      <c r="GQ39" s="714"/>
      <c r="GR39" s="1013"/>
      <c r="GS39" s="1013"/>
      <c r="GT39" s="1402"/>
      <c r="GU39" s="1407"/>
      <c r="GV39" s="660"/>
      <c r="GW39" s="660"/>
      <c r="GX39" s="1402"/>
      <c r="GY39" s="714"/>
      <c r="GZ39" s="709"/>
      <c r="HA39" s="709"/>
      <c r="HB39" s="1402"/>
      <c r="HC39" s="714"/>
      <c r="HD39" s="1013"/>
      <c r="HE39" s="1013"/>
      <c r="HF39" s="1402"/>
      <c r="HG39" s="714"/>
      <c r="HH39" s="1013"/>
      <c r="HI39" s="1013"/>
      <c r="HJ39" s="1402"/>
      <c r="HK39" s="714"/>
      <c r="HL39" s="1013"/>
      <c r="HM39" s="1013"/>
      <c r="HN39" s="1402"/>
      <c r="HO39" s="714"/>
      <c r="HP39" s="1013"/>
      <c r="HQ39" s="1013"/>
      <c r="HR39" s="1402"/>
      <c r="HS39" s="714"/>
      <c r="HT39" s="1013"/>
      <c r="HU39" s="1013"/>
      <c r="HV39" s="1402"/>
      <c r="HW39" s="714"/>
      <c r="HX39" s="1013"/>
      <c r="HY39" s="1013"/>
      <c r="HZ39" s="1402"/>
      <c r="IA39" s="714"/>
      <c r="IB39" s="1013"/>
      <c r="IC39" s="1013"/>
      <c r="ID39" s="1402"/>
      <c r="IE39" s="714"/>
      <c r="IF39" s="1013"/>
      <c r="IG39" s="1013"/>
      <c r="IH39" s="1402"/>
      <c r="II39" s="714"/>
      <c r="IJ39" s="1013"/>
      <c r="IK39" s="1013"/>
      <c r="IL39" s="1402"/>
      <c r="IM39" s="1407"/>
      <c r="IN39" s="1014"/>
      <c r="IO39" s="1014"/>
      <c r="IP39" s="1402"/>
      <c r="IQ39" s="1407"/>
      <c r="IR39" s="1014"/>
      <c r="IS39" s="1014"/>
      <c r="IT39" s="1402"/>
      <c r="IU39" s="714"/>
      <c r="IV39" s="1013"/>
      <c r="IW39" s="1013"/>
      <c r="IX39" s="1402"/>
      <c r="IY39" s="714"/>
      <c r="IZ39" s="1013"/>
      <c r="JA39" s="1013"/>
      <c r="JB39" s="1402"/>
      <c r="JC39" s="714"/>
      <c r="JD39" s="1013"/>
      <c r="JE39" s="1013"/>
      <c r="JF39" s="1402"/>
      <c r="JG39" s="714"/>
      <c r="JH39" s="1013"/>
      <c r="JI39" s="1013"/>
      <c r="JJ39" s="1402"/>
      <c r="JK39" s="714"/>
      <c r="JL39" s="1013"/>
      <c r="JM39" s="1013"/>
      <c r="JN39" s="1402"/>
      <c r="JO39" s="714"/>
      <c r="JP39" s="1013"/>
      <c r="JQ39" s="1013"/>
      <c r="JR39" s="1402"/>
      <c r="JS39" s="714"/>
      <c r="JT39" s="1013"/>
      <c r="JU39" s="1013"/>
      <c r="JV39" s="1402"/>
      <c r="JW39" s="714"/>
      <c r="JX39" s="1013"/>
      <c r="JY39" s="1013"/>
      <c r="JZ39" s="1402"/>
      <c r="KA39" s="714"/>
      <c r="KB39" s="1013"/>
      <c r="KC39" s="1013"/>
      <c r="KD39" s="1402"/>
      <c r="KE39" s="714"/>
      <c r="KF39" s="1013"/>
      <c r="KG39" s="1013"/>
      <c r="KH39" s="1402"/>
      <c r="KI39" s="714"/>
      <c r="KJ39" s="1013"/>
      <c r="KK39" s="1013"/>
      <c r="KL39" s="1402"/>
      <c r="KM39" s="714"/>
      <c r="KN39" s="1013"/>
      <c r="KO39" s="1013"/>
      <c r="KP39" s="1402"/>
      <c r="KQ39" s="714"/>
      <c r="KR39" s="1013"/>
      <c r="KS39" s="1013"/>
      <c r="KT39" s="1402"/>
      <c r="KU39" s="714"/>
      <c r="KV39" s="1013"/>
      <c r="KW39" s="1013"/>
      <c r="KX39" s="1402"/>
      <c r="KY39" s="1407"/>
      <c r="KZ39" s="1014"/>
      <c r="LA39" s="1014"/>
      <c r="LB39" s="1402"/>
      <c r="LC39" s="1407"/>
      <c r="LD39" s="1014"/>
      <c r="LE39" s="1014"/>
      <c r="LF39" s="1402"/>
      <c r="LG39" s="714"/>
      <c r="LH39" s="1013"/>
      <c r="LI39" s="1013"/>
      <c r="LJ39" s="1402"/>
      <c r="LK39" s="714"/>
      <c r="LL39" s="1013"/>
      <c r="LM39" s="1013"/>
      <c r="LN39" s="1402"/>
      <c r="LO39" s="714"/>
      <c r="LP39" s="1013"/>
      <c r="LQ39" s="1013"/>
      <c r="LR39" s="1402"/>
      <c r="LS39" s="714"/>
      <c r="LT39" s="1013"/>
      <c r="LU39" s="1013"/>
      <c r="LV39" s="1402"/>
      <c r="LW39" s="714"/>
      <c r="LX39" s="1013"/>
      <c r="LY39" s="1013"/>
      <c r="LZ39" s="1402"/>
      <c r="MA39" s="714"/>
      <c r="MB39" s="1013"/>
      <c r="MC39" s="1013"/>
      <c r="MD39" s="1402"/>
      <c r="ME39" s="714"/>
      <c r="MF39" s="1013"/>
      <c r="MG39" s="1013"/>
      <c r="MH39" s="1402"/>
      <c r="MI39" s="714"/>
      <c r="MJ39" s="1013"/>
      <c r="MK39" s="1013"/>
      <c r="ML39" s="1402"/>
      <c r="MM39" s="714"/>
      <c r="MN39" s="1013"/>
      <c r="MO39" s="1013"/>
      <c r="MP39" s="1402"/>
      <c r="MQ39" s="1407"/>
      <c r="MR39" s="1014"/>
      <c r="MS39" s="1014"/>
      <c r="MT39" s="1402"/>
      <c r="MU39" s="714"/>
      <c r="MV39" s="1013"/>
      <c r="MW39" s="1013"/>
      <c r="MX39" s="1402"/>
      <c r="MY39" s="714"/>
      <c r="MZ39" s="1013"/>
      <c r="NA39" s="1013"/>
      <c r="NB39" s="1402"/>
      <c r="NC39" s="714"/>
      <c r="ND39" s="1013"/>
      <c r="NE39" s="1013"/>
      <c r="NF39" s="1402"/>
      <c r="NG39" s="714"/>
      <c r="NH39" s="1013"/>
      <c r="NI39" s="1013"/>
      <c r="NJ39" s="1402"/>
      <c r="NK39" s="1407"/>
      <c r="NL39" s="1014"/>
      <c r="NM39" s="1014"/>
      <c r="NN39" s="1402"/>
      <c r="NO39" s="1407"/>
      <c r="NP39" s="1014"/>
      <c r="NQ39" s="1014"/>
      <c r="NR39" s="1402"/>
      <c r="NS39" s="1407"/>
      <c r="NT39" s="1014"/>
      <c r="NU39" s="1014"/>
      <c r="NV39" s="1402"/>
      <c r="NW39" s="714"/>
      <c r="NX39" s="1013"/>
      <c r="NY39" s="1013"/>
      <c r="NZ39" s="1402"/>
      <c r="OA39" s="1407"/>
      <c r="OB39" s="1014"/>
      <c r="OC39" s="1014"/>
      <c r="OD39" s="1402"/>
      <c r="OE39" s="1407"/>
      <c r="OF39" s="1014"/>
      <c r="OG39" s="1014"/>
      <c r="OH39" s="1402"/>
      <c r="OI39" s="1407"/>
      <c r="OJ39" s="1014"/>
      <c r="OK39" s="1014"/>
      <c r="OL39" s="1402"/>
      <c r="OM39" s="1407"/>
      <c r="ON39" s="1014"/>
      <c r="OO39" s="1014"/>
      <c r="OP39" s="1402"/>
      <c r="OQ39" s="1407"/>
      <c r="OR39" s="1014"/>
      <c r="OS39" s="1014"/>
      <c r="OT39" s="1402"/>
      <c r="OU39" s="1407"/>
      <c r="OV39" s="1014"/>
      <c r="OW39" s="1014"/>
      <c r="OX39" s="1402"/>
      <c r="OY39" s="1407"/>
      <c r="OZ39" s="1014"/>
      <c r="PA39" s="1014"/>
      <c r="PB39" s="1402"/>
      <c r="PC39" s="1407"/>
      <c r="PD39" s="1014"/>
      <c r="PE39" s="1014"/>
      <c r="PF39" s="1402"/>
      <c r="PG39" s="1407"/>
      <c r="PH39" s="1014"/>
      <c r="PI39" s="1014"/>
      <c r="PJ39" s="1402"/>
      <c r="PK39" s="1407"/>
      <c r="PL39" s="1014"/>
      <c r="PM39" s="1014"/>
      <c r="PN39" s="1402"/>
      <c r="PO39" s="1407"/>
      <c r="PP39" s="1014"/>
      <c r="PQ39" s="1014"/>
      <c r="PR39" s="1402"/>
      <c r="PS39" s="714"/>
      <c r="PT39" s="1013"/>
      <c r="PU39" s="1013"/>
      <c r="PV39" s="1402"/>
      <c r="PW39" s="1407"/>
      <c r="PX39" s="1014"/>
      <c r="PY39" s="1014"/>
      <c r="PZ39" s="1402"/>
      <c r="QA39" s="1407"/>
      <c r="QB39" s="1014"/>
      <c r="QC39" s="1014"/>
      <c r="QD39" s="1402"/>
      <c r="QE39" s="1407"/>
      <c r="QF39" s="1014"/>
      <c r="QG39" s="1014"/>
      <c r="QH39" s="1402"/>
      <c r="QI39" s="1407"/>
      <c r="QJ39" s="1014"/>
      <c r="QK39" s="1014"/>
      <c r="QL39" s="1402"/>
      <c r="QM39" s="1407"/>
      <c r="QN39" s="1014"/>
      <c r="QO39" s="1014"/>
      <c r="QP39" s="1402"/>
      <c r="QQ39" s="714"/>
      <c r="QR39" s="1013"/>
      <c r="QS39" s="1013"/>
      <c r="QT39" s="1402"/>
      <c r="QU39" s="714"/>
      <c r="QV39" s="1013"/>
      <c r="QW39" s="1013"/>
      <c r="QX39" s="1402"/>
      <c r="QY39" s="714"/>
      <c r="QZ39" s="1013"/>
      <c r="RA39" s="1013"/>
      <c r="RB39" s="1402"/>
      <c r="RC39" s="714"/>
      <c r="RD39" s="1013"/>
      <c r="RE39" s="1013"/>
      <c r="RF39" s="1402"/>
      <c r="RG39" s="714"/>
      <c r="RH39" s="1013"/>
      <c r="RI39" s="1013"/>
      <c r="RJ39" s="1402"/>
      <c r="RK39" s="714"/>
      <c r="RL39" s="1013"/>
      <c r="RM39" s="1013"/>
      <c r="RN39" s="1402"/>
      <c r="RO39" s="714"/>
      <c r="RP39" s="1013"/>
      <c r="RQ39" s="1013"/>
      <c r="RR39" s="1402"/>
      <c r="RS39" s="1407"/>
      <c r="RT39" s="1014"/>
      <c r="RU39" s="1014"/>
      <c r="RV39" s="1402"/>
      <c r="RW39" s="714"/>
      <c r="RX39" s="1013"/>
      <c r="RY39" s="1013"/>
      <c r="RZ39" s="1402"/>
      <c r="SA39" s="1407"/>
      <c r="SB39" s="1014"/>
      <c r="SC39" s="1014"/>
      <c r="SD39" s="1402"/>
      <c r="SE39" s="1407"/>
      <c r="SF39" s="1014"/>
      <c r="SG39" s="1014"/>
      <c r="SH39" s="1402"/>
      <c r="SI39" s="714"/>
      <c r="SJ39" s="1013"/>
      <c r="SK39" s="1013"/>
      <c r="SL39" s="1402"/>
      <c r="SM39" s="714"/>
      <c r="SN39" s="1013"/>
      <c r="SO39" s="1013"/>
      <c r="SP39" s="1402"/>
      <c r="SQ39" s="1407"/>
      <c r="SR39" s="1014"/>
      <c r="SS39" s="1014"/>
      <c r="ST39" s="1402"/>
      <c r="SU39" s="1014"/>
      <c r="SV39" s="1014"/>
      <c r="SW39" s="1014"/>
      <c r="SX39" s="1014"/>
      <c r="SY39" s="714"/>
      <c r="SZ39" s="1013"/>
      <c r="TA39" s="1013"/>
      <c r="TB39" s="1402"/>
      <c r="TC39" s="714"/>
      <c r="TD39" s="1013"/>
      <c r="TE39" s="1013"/>
      <c r="TF39" s="1402"/>
      <c r="TG39" s="1407"/>
      <c r="TH39" s="1014"/>
      <c r="TI39" s="1014"/>
      <c r="TJ39" s="1402"/>
      <c r="TK39" s="1407"/>
      <c r="TL39" s="1014"/>
      <c r="TM39" s="1014"/>
      <c r="TN39" s="1402"/>
      <c r="TO39" s="1407"/>
      <c r="TP39" s="1014"/>
      <c r="TQ39" s="1014"/>
      <c r="TR39" s="1402"/>
      <c r="TS39" s="1407"/>
      <c r="TT39" s="1014"/>
      <c r="TU39" s="1014"/>
      <c r="TV39" s="1402"/>
      <c r="TW39" s="714"/>
      <c r="TX39" s="1013"/>
      <c r="TY39" s="1013"/>
      <c r="TZ39" s="1402"/>
      <c r="UA39" s="714"/>
      <c r="UB39" s="1013"/>
      <c r="UC39" s="1013"/>
      <c r="UD39" s="1402"/>
      <c r="UE39" s="714"/>
      <c r="UF39" s="1013"/>
      <c r="UG39" s="1013"/>
      <c r="UH39" s="1402"/>
      <c r="UI39" s="1407"/>
      <c r="UJ39" s="1014"/>
      <c r="UK39" s="1014"/>
      <c r="UL39" s="1402"/>
      <c r="UM39" s="1407"/>
      <c r="UN39" s="1014"/>
      <c r="UO39" s="1014"/>
      <c r="UP39" s="1402"/>
      <c r="UQ39" s="1407"/>
      <c r="UR39" s="1014"/>
      <c r="US39" s="1014"/>
      <c r="UT39" s="1402"/>
      <c r="UU39" s="1407"/>
      <c r="UV39" s="1014"/>
      <c r="UW39" s="1014"/>
      <c r="UX39" s="1402"/>
      <c r="UY39" s="1407"/>
      <c r="UZ39" s="1014"/>
      <c r="VA39" s="1014"/>
      <c r="VB39" s="1402"/>
      <c r="VC39" s="1407"/>
      <c r="VD39" s="1014"/>
      <c r="VE39" s="1014"/>
      <c r="VF39" s="1402"/>
      <c r="VG39" s="1407"/>
      <c r="VH39" s="1014"/>
      <c r="VI39" s="1014"/>
      <c r="VJ39" s="1402"/>
      <c r="VK39" s="1407"/>
      <c r="VL39" s="1014"/>
      <c r="VM39" s="1014"/>
      <c r="VN39" s="1402"/>
      <c r="VO39" s="1407"/>
      <c r="VP39" s="1014"/>
      <c r="VQ39" s="1014"/>
      <c r="VR39" s="1402"/>
      <c r="VS39" s="1014"/>
      <c r="VT39" s="1014"/>
      <c r="VU39" s="1014"/>
      <c r="VV39" s="1014"/>
      <c r="VW39" s="714"/>
      <c r="VX39" s="1013"/>
      <c r="VY39" s="1013"/>
      <c r="VZ39" s="1402"/>
      <c r="WA39" s="1407"/>
      <c r="WB39" s="1014"/>
      <c r="WC39" s="1014"/>
      <c r="WD39" s="1402"/>
      <c r="WE39" s="714"/>
      <c r="WF39" s="1013"/>
      <c r="WG39" s="1013"/>
      <c r="WH39" s="1402"/>
      <c r="WI39" s="1014"/>
      <c r="WJ39" s="1014"/>
      <c r="WK39" s="1014"/>
      <c r="WL39" s="1014"/>
      <c r="WM39" s="1407"/>
      <c r="WN39" s="1014"/>
      <c r="WO39" s="1014"/>
      <c r="WP39" s="1402"/>
      <c r="WQ39" s="1407"/>
      <c r="WR39" s="1014"/>
      <c r="WS39" s="1014"/>
      <c r="WT39" s="1402"/>
      <c r="WU39" s="1407"/>
      <c r="WV39" s="1014"/>
      <c r="WW39" s="1014"/>
      <c r="WX39" s="1402"/>
      <c r="WY39" s="1407"/>
      <c r="WZ39" s="1014"/>
      <c r="XA39" s="1014"/>
      <c r="XB39" s="1402"/>
      <c r="XC39" s="1407"/>
      <c r="XD39" s="1014"/>
      <c r="XE39" s="1014"/>
      <c r="XF39" s="1402"/>
      <c r="XG39" s="714"/>
      <c r="XH39" s="1013"/>
      <c r="XI39" s="1013"/>
      <c r="XJ39" s="1402"/>
      <c r="XK39" s="714"/>
      <c r="XL39" s="1013"/>
      <c r="XM39" s="1013"/>
      <c r="XN39" s="1402"/>
      <c r="XO39" s="714"/>
      <c r="XP39" s="1013"/>
      <c r="XQ39" s="1013"/>
      <c r="XR39" s="1402"/>
      <c r="XS39" s="1407"/>
      <c r="XT39" s="1014"/>
      <c r="XU39" s="1014"/>
      <c r="XV39" s="1402"/>
      <c r="XW39" s="1407"/>
      <c r="XX39" s="1014"/>
      <c r="XY39" s="1014"/>
      <c r="XZ39" s="1402"/>
      <c r="YA39" s="1407"/>
      <c r="YB39" s="1014"/>
      <c r="YC39" s="1014"/>
      <c r="YD39" s="1402"/>
      <c r="YE39" s="1407"/>
      <c r="YF39" s="1014"/>
      <c r="YG39" s="1014"/>
      <c r="YH39" s="1402"/>
      <c r="YI39" s="1407"/>
      <c r="YJ39" s="1014"/>
      <c r="YK39" s="1014"/>
      <c r="YL39" s="1402"/>
      <c r="YM39" s="1407"/>
      <c r="YN39" s="1014"/>
      <c r="YO39" s="1014"/>
      <c r="YP39" s="1402"/>
      <c r="YQ39" s="1407"/>
      <c r="YR39" s="1014"/>
      <c r="YS39" s="1014"/>
      <c r="YT39" s="1402"/>
      <c r="YU39" s="1407"/>
      <c r="YV39" s="1014"/>
      <c r="YW39" s="1014"/>
      <c r="YX39" s="1402"/>
      <c r="YY39" s="1407"/>
      <c r="YZ39" s="1014"/>
      <c r="ZA39" s="1014"/>
      <c r="ZB39" s="1402"/>
      <c r="ZC39" s="1394"/>
      <c r="ZD39" s="1417"/>
      <c r="ZE39" s="1402"/>
    </row>
    <row r="40" spans="1:681">
      <c r="A40" s="890">
        <v>21</v>
      </c>
      <c r="B40" s="730" t="s">
        <v>66</v>
      </c>
      <c r="C40" s="890">
        <v>2006</v>
      </c>
      <c r="D40" s="1013">
        <v>21</v>
      </c>
      <c r="E40" s="714" t="s">
        <v>66</v>
      </c>
      <c r="F40" s="1413">
        <v>2006</v>
      </c>
      <c r="G40" s="714"/>
      <c r="H40" s="1013"/>
      <c r="I40" s="1013"/>
      <c r="J40" s="1402"/>
      <c r="K40" s="714"/>
      <c r="L40" s="1013"/>
      <c r="M40" s="1013"/>
      <c r="N40" s="1402"/>
      <c r="O40" s="1414">
        <f>+O39</f>
        <v>1070848</v>
      </c>
      <c r="P40" s="1014">
        <f>+P39</f>
        <v>6124.1307189542476</v>
      </c>
      <c r="Q40" s="1415">
        <f t="shared" si="0"/>
        <v>1064723.8692810459</v>
      </c>
      <c r="R40" s="1416"/>
      <c r="S40" s="1414"/>
      <c r="T40" s="1014"/>
      <c r="U40" s="1415"/>
      <c r="V40" s="1416"/>
      <c r="W40" s="714"/>
      <c r="X40" s="1013"/>
      <c r="Y40" s="1013"/>
      <c r="Z40" s="1402"/>
      <c r="AA40" s="714"/>
      <c r="AB40" s="1013"/>
      <c r="AC40" s="1013"/>
      <c r="AD40" s="1402"/>
      <c r="AE40" s="714"/>
      <c r="AF40" s="1013"/>
      <c r="AG40" s="1013"/>
      <c r="AH40" s="1402"/>
      <c r="AI40" s="714"/>
      <c r="AJ40" s="1013"/>
      <c r="AK40" s="1013"/>
      <c r="AL40" s="1402"/>
      <c r="AM40" s="714"/>
      <c r="AN40" s="1013"/>
      <c r="AO40" s="1013"/>
      <c r="AP40" s="1402"/>
      <c r="AQ40" s="714"/>
      <c r="AR40" s="1013"/>
      <c r="AS40" s="1013"/>
      <c r="AT40" s="1402"/>
      <c r="AU40" s="714"/>
      <c r="AV40" s="1013"/>
      <c r="AW40" s="1013"/>
      <c r="AX40" s="1402"/>
      <c r="AY40" s="714"/>
      <c r="AZ40" s="1013"/>
      <c r="BA40" s="1013"/>
      <c r="BB40" s="1402"/>
      <c r="BC40" s="714"/>
      <c r="BD40" s="1013"/>
      <c r="BE40" s="1013"/>
      <c r="BF40" s="1402"/>
      <c r="BG40" s="714"/>
      <c r="BH40" s="1013"/>
      <c r="BI40" s="1013"/>
      <c r="BJ40" s="1402"/>
      <c r="BK40" s="714"/>
      <c r="BL40" s="1013"/>
      <c r="BM40" s="1013"/>
      <c r="BN40" s="1402"/>
      <c r="BO40" s="714"/>
      <c r="BP40" s="1013"/>
      <c r="BQ40" s="1013"/>
      <c r="BR40" s="1402"/>
      <c r="BS40" s="714"/>
      <c r="BT40" s="1013"/>
      <c r="BU40" s="1013"/>
      <c r="BV40" s="1402"/>
      <c r="BW40" s="714"/>
      <c r="BX40" s="1013"/>
      <c r="BY40" s="1013"/>
      <c r="BZ40" s="1402"/>
      <c r="CA40" s="714"/>
      <c r="CB40" s="1013"/>
      <c r="CC40" s="1013"/>
      <c r="CD40" s="1402"/>
      <c r="CE40" s="1407"/>
      <c r="CF40" s="1014"/>
      <c r="CG40" s="1014"/>
      <c r="CH40" s="1402"/>
      <c r="CI40" s="714"/>
      <c r="CJ40" s="1013"/>
      <c r="CK40" s="1013"/>
      <c r="CL40" s="1402"/>
      <c r="CM40" s="714"/>
      <c r="CN40" s="1013"/>
      <c r="CO40" s="1013"/>
      <c r="CP40" s="1402"/>
      <c r="CQ40" s="714"/>
      <c r="CR40" s="1013"/>
      <c r="CS40" s="1013"/>
      <c r="CT40" s="1402"/>
      <c r="CU40" s="714"/>
      <c r="CV40" s="1013"/>
      <c r="CW40" s="1013"/>
      <c r="CX40" s="1402"/>
      <c r="CY40" s="1014"/>
      <c r="CZ40" s="1014"/>
      <c r="DA40" s="1014"/>
      <c r="DB40" s="1014"/>
      <c r="DC40" s="714"/>
      <c r="DD40" s="1013"/>
      <c r="DE40" s="1013"/>
      <c r="DF40" s="1402"/>
      <c r="DG40" s="714"/>
      <c r="DH40" s="1013"/>
      <c r="DI40" s="1013"/>
      <c r="DJ40" s="1402"/>
      <c r="DK40" s="714"/>
      <c r="DL40" s="1013"/>
      <c r="DM40" s="1013"/>
      <c r="DN40" s="1402"/>
      <c r="DO40" s="714"/>
      <c r="DP40" s="1013"/>
      <c r="DQ40" s="1013"/>
      <c r="DR40" s="1402"/>
      <c r="DS40" s="714"/>
      <c r="DT40" s="1013"/>
      <c r="DU40" s="1013"/>
      <c r="DV40" s="1402"/>
      <c r="DW40" s="714"/>
      <c r="DX40" s="1013"/>
      <c r="DY40" s="1013"/>
      <c r="DZ40" s="1402"/>
      <c r="EA40" s="714"/>
      <c r="EB40" s="1013"/>
      <c r="EC40" s="1013"/>
      <c r="ED40" s="1402"/>
      <c r="EE40" s="714"/>
      <c r="EF40" s="1013"/>
      <c r="EG40" s="1013"/>
      <c r="EH40" s="1402"/>
      <c r="EI40" s="714"/>
      <c r="EJ40" s="1013"/>
      <c r="EK40" s="1013"/>
      <c r="EL40" s="1402"/>
      <c r="EM40" s="714"/>
      <c r="EN40" s="1013"/>
      <c r="EO40" s="1013"/>
      <c r="EP40" s="1402"/>
      <c r="EQ40" s="714"/>
      <c r="ER40" s="1013"/>
      <c r="ES40" s="1013"/>
      <c r="ET40" s="1402"/>
      <c r="EU40" s="714"/>
      <c r="EV40" s="1013"/>
      <c r="EW40" s="1013"/>
      <c r="EX40" s="1402"/>
      <c r="EY40" s="714"/>
      <c r="EZ40" s="1013"/>
      <c r="FA40" s="1013"/>
      <c r="FB40" s="1402"/>
      <c r="FC40" s="714"/>
      <c r="FD40" s="1013"/>
      <c r="FE40" s="1013"/>
      <c r="FF40" s="1402"/>
      <c r="FG40" s="714"/>
      <c r="FH40" s="1013"/>
      <c r="FI40" s="1013"/>
      <c r="FJ40" s="1402"/>
      <c r="FK40" s="714"/>
      <c r="FL40" s="1013"/>
      <c r="FM40" s="1013"/>
      <c r="FN40" s="1402"/>
      <c r="FO40" s="714"/>
      <c r="FP40" s="1013"/>
      <c r="FQ40" s="1013"/>
      <c r="FR40" s="1402"/>
      <c r="FS40" s="714"/>
      <c r="FT40" s="1013"/>
      <c r="FU40" s="1013"/>
      <c r="FV40" s="1402"/>
      <c r="FW40" s="714"/>
      <c r="FX40" s="1013"/>
      <c r="FY40" s="1013"/>
      <c r="FZ40" s="1402"/>
      <c r="GA40" s="714"/>
      <c r="GB40" s="1013"/>
      <c r="GC40" s="1013"/>
      <c r="GD40" s="1402"/>
      <c r="GE40" s="714"/>
      <c r="GF40" s="1013"/>
      <c r="GG40" s="1013"/>
      <c r="GH40" s="1402"/>
      <c r="GI40" s="714"/>
      <c r="GJ40" s="1013"/>
      <c r="GK40" s="1013"/>
      <c r="GL40" s="1402"/>
      <c r="GM40" s="714"/>
      <c r="GN40" s="1013"/>
      <c r="GO40" s="1013"/>
      <c r="GP40" s="1402"/>
      <c r="GQ40" s="714"/>
      <c r="GR40" s="1013"/>
      <c r="GS40" s="1013"/>
      <c r="GT40" s="1402"/>
      <c r="GU40" s="1407"/>
      <c r="GV40" s="660"/>
      <c r="GW40" s="660"/>
      <c r="GX40" s="1402"/>
      <c r="GY40" s="714"/>
      <c r="GZ40" s="709"/>
      <c r="HA40" s="709"/>
      <c r="HB40" s="1402"/>
      <c r="HC40" s="714"/>
      <c r="HD40" s="1013"/>
      <c r="HE40" s="1013"/>
      <c r="HF40" s="1402"/>
      <c r="HG40" s="714"/>
      <c r="HH40" s="1013"/>
      <c r="HI40" s="1013"/>
      <c r="HJ40" s="1402"/>
      <c r="HK40" s="714"/>
      <c r="HL40" s="1013"/>
      <c r="HM40" s="1013"/>
      <c r="HN40" s="1402"/>
      <c r="HO40" s="714"/>
      <c r="HP40" s="1013"/>
      <c r="HQ40" s="1013"/>
      <c r="HR40" s="1402"/>
      <c r="HS40" s="714"/>
      <c r="HT40" s="1013"/>
      <c r="HU40" s="1013"/>
      <c r="HV40" s="1402"/>
      <c r="HW40" s="714"/>
      <c r="HX40" s="1013"/>
      <c r="HY40" s="1013"/>
      <c r="HZ40" s="1402"/>
      <c r="IA40" s="714"/>
      <c r="IB40" s="1013"/>
      <c r="IC40" s="1013"/>
      <c r="ID40" s="1402"/>
      <c r="IE40" s="714"/>
      <c r="IF40" s="1013"/>
      <c r="IG40" s="1013"/>
      <c r="IH40" s="1402"/>
      <c r="II40" s="714"/>
      <c r="IJ40" s="1013"/>
      <c r="IK40" s="1013"/>
      <c r="IL40" s="1402"/>
      <c r="IM40" s="1407"/>
      <c r="IN40" s="1014"/>
      <c r="IO40" s="1014"/>
      <c r="IP40" s="1402"/>
      <c r="IQ40" s="1407"/>
      <c r="IR40" s="1014"/>
      <c r="IS40" s="1014"/>
      <c r="IT40" s="1402"/>
      <c r="IU40" s="714"/>
      <c r="IV40" s="1013"/>
      <c r="IW40" s="1013"/>
      <c r="IX40" s="1402"/>
      <c r="IY40" s="714"/>
      <c r="IZ40" s="1013"/>
      <c r="JA40" s="1013"/>
      <c r="JB40" s="1402"/>
      <c r="JC40" s="714"/>
      <c r="JD40" s="1013"/>
      <c r="JE40" s="1013"/>
      <c r="JF40" s="1402"/>
      <c r="JG40" s="714"/>
      <c r="JH40" s="1013"/>
      <c r="JI40" s="1013"/>
      <c r="JJ40" s="1402"/>
      <c r="JK40" s="714"/>
      <c r="JL40" s="1013"/>
      <c r="JM40" s="1013"/>
      <c r="JN40" s="1402"/>
      <c r="JO40" s="714"/>
      <c r="JP40" s="1013"/>
      <c r="JQ40" s="1013"/>
      <c r="JR40" s="1402"/>
      <c r="JS40" s="714"/>
      <c r="JT40" s="1013"/>
      <c r="JU40" s="1013"/>
      <c r="JV40" s="1402"/>
      <c r="JW40" s="714"/>
      <c r="JX40" s="1013"/>
      <c r="JY40" s="1013"/>
      <c r="JZ40" s="1402"/>
      <c r="KA40" s="714"/>
      <c r="KB40" s="1013"/>
      <c r="KC40" s="1013"/>
      <c r="KD40" s="1402"/>
      <c r="KE40" s="714"/>
      <c r="KF40" s="1013"/>
      <c r="KG40" s="1013"/>
      <c r="KH40" s="1402"/>
      <c r="KI40" s="714"/>
      <c r="KJ40" s="1013"/>
      <c r="KK40" s="1013"/>
      <c r="KL40" s="1402"/>
      <c r="KM40" s="714"/>
      <c r="KN40" s="1013"/>
      <c r="KO40" s="1013"/>
      <c r="KP40" s="1402"/>
      <c r="KQ40" s="714"/>
      <c r="KR40" s="1013"/>
      <c r="KS40" s="1013"/>
      <c r="KT40" s="1402"/>
      <c r="KU40" s="714"/>
      <c r="KV40" s="1013"/>
      <c r="KW40" s="1013"/>
      <c r="KX40" s="1402"/>
      <c r="KY40" s="1407"/>
      <c r="KZ40" s="1014"/>
      <c r="LA40" s="1014"/>
      <c r="LB40" s="1402"/>
      <c r="LC40" s="1407"/>
      <c r="LD40" s="1014"/>
      <c r="LE40" s="1014"/>
      <c r="LF40" s="1402"/>
      <c r="LG40" s="714"/>
      <c r="LH40" s="1013"/>
      <c r="LI40" s="1013"/>
      <c r="LJ40" s="1402"/>
      <c r="LK40" s="714"/>
      <c r="LL40" s="1013"/>
      <c r="LM40" s="1013"/>
      <c r="LN40" s="1402"/>
      <c r="LO40" s="714"/>
      <c r="LP40" s="1013"/>
      <c r="LQ40" s="1013"/>
      <c r="LR40" s="1402"/>
      <c r="LS40" s="714"/>
      <c r="LT40" s="1013"/>
      <c r="LU40" s="1013"/>
      <c r="LV40" s="1402"/>
      <c r="LW40" s="714"/>
      <c r="LX40" s="1013"/>
      <c r="LY40" s="1013"/>
      <c r="LZ40" s="1402"/>
      <c r="MA40" s="714"/>
      <c r="MB40" s="1013"/>
      <c r="MC40" s="1013"/>
      <c r="MD40" s="1402"/>
      <c r="ME40" s="714"/>
      <c r="MF40" s="1013"/>
      <c r="MG40" s="1013"/>
      <c r="MH40" s="1402"/>
      <c r="MI40" s="714"/>
      <c r="MJ40" s="1013"/>
      <c r="MK40" s="1013"/>
      <c r="ML40" s="1402"/>
      <c r="MM40" s="714"/>
      <c r="MN40" s="1013"/>
      <c r="MO40" s="1013"/>
      <c r="MP40" s="1402"/>
      <c r="MQ40" s="1407"/>
      <c r="MR40" s="1014"/>
      <c r="MS40" s="1014"/>
      <c r="MT40" s="1402"/>
      <c r="MU40" s="714"/>
      <c r="MV40" s="1013"/>
      <c r="MW40" s="1013"/>
      <c r="MX40" s="1402"/>
      <c r="MY40" s="714"/>
      <c r="MZ40" s="1013"/>
      <c r="NA40" s="1013"/>
      <c r="NB40" s="1402"/>
      <c r="NC40" s="714"/>
      <c r="ND40" s="1013"/>
      <c r="NE40" s="1013"/>
      <c r="NF40" s="1402"/>
      <c r="NG40" s="714"/>
      <c r="NH40" s="1013"/>
      <c r="NI40" s="1013"/>
      <c r="NJ40" s="1402"/>
      <c r="NK40" s="1407"/>
      <c r="NL40" s="1014"/>
      <c r="NM40" s="1014"/>
      <c r="NN40" s="1402"/>
      <c r="NO40" s="1407"/>
      <c r="NP40" s="1014"/>
      <c r="NQ40" s="1014"/>
      <c r="NR40" s="1402"/>
      <c r="NS40" s="1407"/>
      <c r="NT40" s="1014"/>
      <c r="NU40" s="1014"/>
      <c r="NV40" s="1402"/>
      <c r="NW40" s="714"/>
      <c r="NX40" s="1013"/>
      <c r="NY40" s="1013"/>
      <c r="NZ40" s="1402"/>
      <c r="OA40" s="1407"/>
      <c r="OB40" s="1014"/>
      <c r="OC40" s="1014"/>
      <c r="OD40" s="1402"/>
      <c r="OE40" s="1407"/>
      <c r="OF40" s="1014"/>
      <c r="OG40" s="1014"/>
      <c r="OH40" s="1402"/>
      <c r="OI40" s="1407"/>
      <c r="OJ40" s="1014"/>
      <c r="OK40" s="1014"/>
      <c r="OL40" s="1402"/>
      <c r="OM40" s="1407"/>
      <c r="ON40" s="1014"/>
      <c r="OO40" s="1014"/>
      <c r="OP40" s="1402"/>
      <c r="OQ40" s="1407"/>
      <c r="OR40" s="1014"/>
      <c r="OS40" s="1014"/>
      <c r="OT40" s="1402"/>
      <c r="OU40" s="1407"/>
      <c r="OV40" s="1014"/>
      <c r="OW40" s="1014"/>
      <c r="OX40" s="1402"/>
      <c r="OY40" s="1407"/>
      <c r="OZ40" s="1014"/>
      <c r="PA40" s="1014"/>
      <c r="PB40" s="1402"/>
      <c r="PC40" s="1407"/>
      <c r="PD40" s="1014"/>
      <c r="PE40" s="1014"/>
      <c r="PF40" s="1402"/>
      <c r="PG40" s="1407"/>
      <c r="PH40" s="1014"/>
      <c r="PI40" s="1014"/>
      <c r="PJ40" s="1402"/>
      <c r="PK40" s="1407"/>
      <c r="PL40" s="1014"/>
      <c r="PM40" s="1014"/>
      <c r="PN40" s="1402"/>
      <c r="PO40" s="1407"/>
      <c r="PP40" s="1014"/>
      <c r="PQ40" s="1014"/>
      <c r="PR40" s="1402"/>
      <c r="PS40" s="714"/>
      <c r="PT40" s="1013"/>
      <c r="PU40" s="1013"/>
      <c r="PV40" s="1402"/>
      <c r="PW40" s="1407"/>
      <c r="PX40" s="1014"/>
      <c r="PY40" s="1014"/>
      <c r="PZ40" s="1402"/>
      <c r="QA40" s="1407"/>
      <c r="QB40" s="1014"/>
      <c r="QC40" s="1014"/>
      <c r="QD40" s="1402"/>
      <c r="QE40" s="1407"/>
      <c r="QF40" s="1014"/>
      <c r="QG40" s="1014"/>
      <c r="QH40" s="1402"/>
      <c r="QI40" s="1407"/>
      <c r="QJ40" s="1014"/>
      <c r="QK40" s="1014"/>
      <c r="QL40" s="1402"/>
      <c r="QM40" s="1407"/>
      <c r="QN40" s="1014"/>
      <c r="QO40" s="1014"/>
      <c r="QP40" s="1402"/>
      <c r="QQ40" s="714"/>
      <c r="QR40" s="1013"/>
      <c r="QS40" s="1013"/>
      <c r="QT40" s="1402"/>
      <c r="QU40" s="714"/>
      <c r="QV40" s="1013"/>
      <c r="QW40" s="1013"/>
      <c r="QX40" s="1402"/>
      <c r="QY40" s="714"/>
      <c r="QZ40" s="1013"/>
      <c r="RA40" s="1013"/>
      <c r="RB40" s="1402"/>
      <c r="RC40" s="714"/>
      <c r="RD40" s="1013"/>
      <c r="RE40" s="1013"/>
      <c r="RF40" s="1402"/>
      <c r="RG40" s="714"/>
      <c r="RH40" s="1013"/>
      <c r="RI40" s="1013"/>
      <c r="RJ40" s="1402"/>
      <c r="RK40" s="714"/>
      <c r="RL40" s="1013"/>
      <c r="RM40" s="1013"/>
      <c r="RN40" s="1402"/>
      <c r="RO40" s="714"/>
      <c r="RP40" s="1013"/>
      <c r="RQ40" s="1013"/>
      <c r="RR40" s="1402"/>
      <c r="RS40" s="1407"/>
      <c r="RT40" s="1014"/>
      <c r="RU40" s="1014"/>
      <c r="RV40" s="1402"/>
      <c r="RW40" s="714"/>
      <c r="RX40" s="1013"/>
      <c r="RY40" s="1013"/>
      <c r="RZ40" s="1402"/>
      <c r="SA40" s="1407"/>
      <c r="SB40" s="1014"/>
      <c r="SC40" s="1014"/>
      <c r="SD40" s="1402"/>
      <c r="SE40" s="1407"/>
      <c r="SF40" s="1014"/>
      <c r="SG40" s="1014"/>
      <c r="SH40" s="1402"/>
      <c r="SI40" s="714"/>
      <c r="SJ40" s="1013"/>
      <c r="SK40" s="1013"/>
      <c r="SL40" s="1402"/>
      <c r="SM40" s="714"/>
      <c r="SN40" s="1013"/>
      <c r="SO40" s="1013"/>
      <c r="SP40" s="1402"/>
      <c r="SQ40" s="1407"/>
      <c r="SR40" s="1014"/>
      <c r="SS40" s="1014"/>
      <c r="ST40" s="1402"/>
      <c r="SU40" s="1014"/>
      <c r="SV40" s="1014"/>
      <c r="SW40" s="1014"/>
      <c r="SX40" s="1014"/>
      <c r="SY40" s="714"/>
      <c r="SZ40" s="1013"/>
      <c r="TA40" s="1013"/>
      <c r="TB40" s="1402"/>
      <c r="TC40" s="714"/>
      <c r="TD40" s="1013"/>
      <c r="TE40" s="1013"/>
      <c r="TF40" s="1402"/>
      <c r="TG40" s="1407"/>
      <c r="TH40" s="1014"/>
      <c r="TI40" s="1014"/>
      <c r="TJ40" s="1402"/>
      <c r="TK40" s="1407"/>
      <c r="TL40" s="1014"/>
      <c r="TM40" s="1014"/>
      <c r="TN40" s="1402"/>
      <c r="TO40" s="1407"/>
      <c r="TP40" s="1014"/>
      <c r="TQ40" s="1014"/>
      <c r="TR40" s="1402"/>
      <c r="TS40" s="1407"/>
      <c r="TT40" s="1014"/>
      <c r="TU40" s="1014"/>
      <c r="TV40" s="1402"/>
      <c r="TW40" s="714"/>
      <c r="TX40" s="1013"/>
      <c r="TY40" s="1013"/>
      <c r="TZ40" s="1402"/>
      <c r="UA40" s="714"/>
      <c r="UB40" s="1013"/>
      <c r="UC40" s="1013"/>
      <c r="UD40" s="1402"/>
      <c r="UE40" s="714"/>
      <c r="UF40" s="1013"/>
      <c r="UG40" s="1013"/>
      <c r="UH40" s="1402"/>
      <c r="UI40" s="1407"/>
      <c r="UJ40" s="1014"/>
      <c r="UK40" s="1014"/>
      <c r="UL40" s="1402"/>
      <c r="UM40" s="1407"/>
      <c r="UN40" s="1014"/>
      <c r="UO40" s="1014"/>
      <c r="UP40" s="1402"/>
      <c r="UQ40" s="1407"/>
      <c r="UR40" s="1014"/>
      <c r="US40" s="1014"/>
      <c r="UT40" s="1402"/>
      <c r="UU40" s="1407"/>
      <c r="UV40" s="1014"/>
      <c r="UW40" s="1014"/>
      <c r="UX40" s="1402"/>
      <c r="UY40" s="1407"/>
      <c r="UZ40" s="1014"/>
      <c r="VA40" s="1014"/>
      <c r="VB40" s="1402"/>
      <c r="VC40" s="1407"/>
      <c r="VD40" s="1014"/>
      <c r="VE40" s="1014"/>
      <c r="VF40" s="1402"/>
      <c r="VG40" s="1407"/>
      <c r="VH40" s="1014"/>
      <c r="VI40" s="1014"/>
      <c r="VJ40" s="1402"/>
      <c r="VK40" s="1407"/>
      <c r="VL40" s="1014"/>
      <c r="VM40" s="1014"/>
      <c r="VN40" s="1402"/>
      <c r="VO40" s="1407"/>
      <c r="VP40" s="1014"/>
      <c r="VQ40" s="1014"/>
      <c r="VR40" s="1402"/>
      <c r="VS40" s="1014"/>
      <c r="VT40" s="1014"/>
      <c r="VU40" s="1014"/>
      <c r="VV40" s="1014"/>
      <c r="VW40" s="714"/>
      <c r="VX40" s="1013"/>
      <c r="VY40" s="1013"/>
      <c r="VZ40" s="1402"/>
      <c r="WA40" s="1407"/>
      <c r="WB40" s="1014"/>
      <c r="WC40" s="1014"/>
      <c r="WD40" s="1402"/>
      <c r="WE40" s="714"/>
      <c r="WF40" s="1013"/>
      <c r="WG40" s="1013"/>
      <c r="WH40" s="1402"/>
      <c r="WI40" s="1014"/>
      <c r="WJ40" s="1014"/>
      <c r="WK40" s="1014"/>
      <c r="WL40" s="1014"/>
      <c r="WM40" s="1407"/>
      <c r="WN40" s="1014"/>
      <c r="WO40" s="1014"/>
      <c r="WP40" s="1402"/>
      <c r="WQ40" s="1407"/>
      <c r="WR40" s="1014"/>
      <c r="WS40" s="1014"/>
      <c r="WT40" s="1402"/>
      <c r="WU40" s="1407"/>
      <c r="WV40" s="1014"/>
      <c r="WW40" s="1014"/>
      <c r="WX40" s="1402"/>
      <c r="WY40" s="1407"/>
      <c r="WZ40" s="1014"/>
      <c r="XA40" s="1014"/>
      <c r="XB40" s="1402"/>
      <c r="XC40" s="1407"/>
      <c r="XD40" s="1014"/>
      <c r="XE40" s="1014"/>
      <c r="XF40" s="1402"/>
      <c r="XG40" s="714"/>
      <c r="XH40" s="1013"/>
      <c r="XI40" s="1013"/>
      <c r="XJ40" s="1402"/>
      <c r="XK40" s="714"/>
      <c r="XL40" s="1013"/>
      <c r="XM40" s="1013"/>
      <c r="XN40" s="1402"/>
      <c r="XO40" s="714"/>
      <c r="XP40" s="1013"/>
      <c r="XQ40" s="1013"/>
      <c r="XR40" s="1402"/>
      <c r="XS40" s="1407"/>
      <c r="XT40" s="1014"/>
      <c r="XU40" s="1014"/>
      <c r="XV40" s="1402"/>
      <c r="XW40" s="1407"/>
      <c r="XX40" s="1014"/>
      <c r="XY40" s="1014"/>
      <c r="XZ40" s="1402"/>
      <c r="YA40" s="1407"/>
      <c r="YB40" s="1014"/>
      <c r="YC40" s="1014"/>
      <c r="YD40" s="1402"/>
      <c r="YE40" s="1407"/>
      <c r="YF40" s="1014"/>
      <c r="YG40" s="1014"/>
      <c r="YH40" s="1402"/>
      <c r="YI40" s="1407"/>
      <c r="YJ40" s="1014"/>
      <c r="YK40" s="1014"/>
      <c r="YL40" s="1402"/>
      <c r="YM40" s="1407"/>
      <c r="YN40" s="1014"/>
      <c r="YO40" s="1014"/>
      <c r="YP40" s="1402"/>
      <c r="YQ40" s="1407"/>
      <c r="YR40" s="1014"/>
      <c r="YS40" s="1014"/>
      <c r="YT40" s="1402"/>
      <c r="YU40" s="1407"/>
      <c r="YV40" s="1014"/>
      <c r="YW40" s="1014"/>
      <c r="YX40" s="1402"/>
      <c r="YY40" s="1407"/>
      <c r="YZ40" s="1014"/>
      <c r="ZA40" s="1014"/>
      <c r="ZB40" s="1402"/>
      <c r="ZC40" s="1394"/>
      <c r="ZD40" s="1417"/>
      <c r="ZE40" s="1402"/>
    </row>
    <row r="41" spans="1:681">
      <c r="A41" s="890">
        <v>22</v>
      </c>
      <c r="B41" s="730" t="str">
        <f t="shared" ref="B41:B66" si="1">+B39</f>
        <v>W / O incentive</v>
      </c>
      <c r="C41" s="890">
        <f t="shared" ref="C41:C66" si="2">+C39+1</f>
        <v>2007</v>
      </c>
      <c r="D41" s="1013">
        <v>22</v>
      </c>
      <c r="E41" s="1417" t="str">
        <f t="shared" ref="E41:E66" si="3">+E39</f>
        <v>W / O incentive</v>
      </c>
      <c r="F41" s="1413">
        <f t="shared" ref="F41:F66" si="4">+F39+1</f>
        <v>2007</v>
      </c>
      <c r="G41" s="1417">
        <f>+G$34</f>
        <v>1039321</v>
      </c>
      <c r="H41" s="1014">
        <f>+G$34/51/12*(12.5-G$36)</f>
        <v>849.11846405228755</v>
      </c>
      <c r="I41" s="710">
        <f t="shared" ref="I41:I66" si="5">+G41-H41</f>
        <v>1038471.8815359477</v>
      </c>
      <c r="J41" s="1402"/>
      <c r="K41" s="1417"/>
      <c r="L41" s="1014"/>
      <c r="M41" s="710"/>
      <c r="N41" s="1402"/>
      <c r="O41" s="1417">
        <f>+Q40</f>
        <v>1064723.8692810459</v>
      </c>
      <c r="P41" s="710">
        <f>+O$34/51</f>
        <v>20997.019607843136</v>
      </c>
      <c r="Q41" s="710">
        <f t="shared" si="0"/>
        <v>1043726.8496732027</v>
      </c>
      <c r="R41" s="1402"/>
      <c r="S41" s="1417"/>
      <c r="T41" s="710"/>
      <c r="U41" s="710"/>
      <c r="V41" s="1402"/>
      <c r="W41" s="1417">
        <f>+W$34</f>
        <v>7557110</v>
      </c>
      <c r="X41" s="1014">
        <f>+W$34/51/12*(12.5-W$36)</f>
        <v>55566.98529411765</v>
      </c>
      <c r="Y41" s="710">
        <f t="shared" ref="Y41:Y66" si="6">+W41-X41</f>
        <v>7501543.0147058824</v>
      </c>
      <c r="Z41" s="1402"/>
      <c r="AA41" s="1417"/>
      <c r="AB41" s="1014"/>
      <c r="AC41" s="710"/>
      <c r="AD41" s="1402"/>
      <c r="AE41" s="1417">
        <f>+AE$34</f>
        <v>6810242</v>
      </c>
      <c r="AF41" s="1014">
        <f>+AE$34/51/12*(12.5-AE$36)</f>
        <v>16691.769607843136</v>
      </c>
      <c r="AG41" s="710">
        <f t="shared" ref="AG41:AG66" si="7">+AE41-AF41</f>
        <v>6793550.2303921571</v>
      </c>
      <c r="AH41" s="1402"/>
      <c r="AI41" s="1417"/>
      <c r="AJ41" s="1014"/>
      <c r="AK41" s="710"/>
      <c r="AL41" s="1402"/>
      <c r="AM41" s="1417"/>
      <c r="AN41" s="1014"/>
      <c r="AO41" s="710"/>
      <c r="AP41" s="1402"/>
      <c r="AQ41" s="1417"/>
      <c r="AR41" s="1014"/>
      <c r="AS41" s="710"/>
      <c r="AT41" s="1402"/>
      <c r="AU41" s="1417"/>
      <c r="AV41" s="1014"/>
      <c r="AW41" s="710"/>
      <c r="AX41" s="1402"/>
      <c r="AY41" s="1417"/>
      <c r="AZ41" s="1014"/>
      <c r="BA41" s="710"/>
      <c r="BB41" s="1402"/>
      <c r="BC41" s="1417"/>
      <c r="BD41" s="1014"/>
      <c r="BE41" s="710"/>
      <c r="BF41" s="1402"/>
      <c r="BG41" s="1417"/>
      <c r="BH41" s="1014"/>
      <c r="BI41" s="710"/>
      <c r="BJ41" s="1402"/>
      <c r="BK41" s="1417"/>
      <c r="BL41" s="1014"/>
      <c r="BM41" s="710"/>
      <c r="BN41" s="1402"/>
      <c r="BO41" s="1417"/>
      <c r="BP41" s="1014"/>
      <c r="BQ41" s="710"/>
      <c r="BR41" s="1402"/>
      <c r="BS41" s="1417"/>
      <c r="BT41" s="1014"/>
      <c r="BU41" s="710"/>
      <c r="BV41" s="1402"/>
      <c r="BW41" s="1417"/>
      <c r="BX41" s="1014"/>
      <c r="BY41" s="710"/>
      <c r="BZ41" s="1402"/>
      <c r="CA41" s="1417"/>
      <c r="CB41" s="1014"/>
      <c r="CC41" s="710"/>
      <c r="CD41" s="1402"/>
      <c r="CE41" s="1407"/>
      <c r="CF41" s="1014"/>
      <c r="CG41" s="1014"/>
      <c r="CH41" s="1402"/>
      <c r="CI41" s="1417"/>
      <c r="CJ41" s="1014"/>
      <c r="CK41" s="710"/>
      <c r="CL41" s="1402"/>
      <c r="CM41" s="1417"/>
      <c r="CN41" s="1014"/>
      <c r="CO41" s="710"/>
      <c r="CP41" s="1402"/>
      <c r="CQ41" s="1417"/>
      <c r="CR41" s="1014"/>
      <c r="CS41" s="710"/>
      <c r="CT41" s="1402"/>
      <c r="CU41" s="1417"/>
      <c r="CV41" s="1014"/>
      <c r="CW41" s="710"/>
      <c r="CX41" s="1402"/>
      <c r="CY41" s="1014"/>
      <c r="CZ41" s="1014"/>
      <c r="DA41" s="1014"/>
      <c r="DB41" s="1014"/>
      <c r="DC41" s="1417"/>
      <c r="DD41" s="1014"/>
      <c r="DE41" s="710"/>
      <c r="DF41" s="1402"/>
      <c r="DG41" s="1417"/>
      <c r="DH41" s="1014"/>
      <c r="DI41" s="710"/>
      <c r="DJ41" s="1402"/>
      <c r="DK41" s="1417"/>
      <c r="DL41" s="1014"/>
      <c r="DM41" s="710"/>
      <c r="DN41" s="1402"/>
      <c r="DO41" s="1417"/>
      <c r="DP41" s="1014"/>
      <c r="DQ41" s="710"/>
      <c r="DR41" s="1402"/>
      <c r="DS41" s="1417"/>
      <c r="DT41" s="1014"/>
      <c r="DU41" s="710"/>
      <c r="DV41" s="1402"/>
      <c r="DW41" s="1417"/>
      <c r="DX41" s="1014"/>
      <c r="DY41" s="710"/>
      <c r="DZ41" s="1402"/>
      <c r="EA41" s="1417"/>
      <c r="EB41" s="1014"/>
      <c r="EC41" s="710"/>
      <c r="ED41" s="1402"/>
      <c r="EE41" s="1417"/>
      <c r="EF41" s="1014"/>
      <c r="EG41" s="710"/>
      <c r="EH41" s="1402"/>
      <c r="EI41" s="1417"/>
      <c r="EJ41" s="1014"/>
      <c r="EK41" s="710"/>
      <c r="EL41" s="1402"/>
      <c r="EM41" s="1417"/>
      <c r="EN41" s="1014"/>
      <c r="EO41" s="710"/>
      <c r="EP41" s="1402"/>
      <c r="EQ41" s="1417"/>
      <c r="ER41" s="1014"/>
      <c r="ES41" s="710"/>
      <c r="ET41" s="1402"/>
      <c r="EU41" s="1417"/>
      <c r="EV41" s="1014"/>
      <c r="EW41" s="710"/>
      <c r="EX41" s="1402"/>
      <c r="EY41" s="1417"/>
      <c r="EZ41" s="1014"/>
      <c r="FA41" s="710"/>
      <c r="FB41" s="1402"/>
      <c r="FC41" s="1417"/>
      <c r="FD41" s="1014"/>
      <c r="FE41" s="710"/>
      <c r="FF41" s="1402"/>
      <c r="FG41" s="1417"/>
      <c r="FH41" s="1014"/>
      <c r="FI41" s="710"/>
      <c r="FJ41" s="1402"/>
      <c r="FK41" s="1417"/>
      <c r="FL41" s="1014"/>
      <c r="FM41" s="710"/>
      <c r="FN41" s="1402"/>
      <c r="FO41" s="1417"/>
      <c r="FP41" s="1014"/>
      <c r="FQ41" s="710"/>
      <c r="FR41" s="1402"/>
      <c r="FS41" s="1417"/>
      <c r="FT41" s="1014"/>
      <c r="FU41" s="710"/>
      <c r="FV41" s="1402"/>
      <c r="FW41" s="1417"/>
      <c r="FX41" s="1014"/>
      <c r="FY41" s="710"/>
      <c r="FZ41" s="1402"/>
      <c r="GA41" s="1417"/>
      <c r="GB41" s="1014"/>
      <c r="GC41" s="710"/>
      <c r="GD41" s="1402"/>
      <c r="GE41" s="1417"/>
      <c r="GF41" s="1014"/>
      <c r="GG41" s="710"/>
      <c r="GH41" s="1402"/>
      <c r="GI41" s="1417"/>
      <c r="GJ41" s="1014"/>
      <c r="GK41" s="710"/>
      <c r="GL41" s="1402"/>
      <c r="GM41" s="1417"/>
      <c r="GN41" s="1014"/>
      <c r="GO41" s="710"/>
      <c r="GP41" s="1402"/>
      <c r="GQ41" s="1417"/>
      <c r="GR41" s="1014"/>
      <c r="GS41" s="710"/>
      <c r="GT41" s="1402"/>
      <c r="GU41" s="1407"/>
      <c r="GV41" s="660"/>
      <c r="GW41" s="660"/>
      <c r="GX41" s="1402"/>
      <c r="GY41" s="1417"/>
      <c r="GZ41" s="660"/>
      <c r="HA41" s="1142"/>
      <c r="HB41" s="1402"/>
      <c r="HC41" s="1417"/>
      <c r="HD41" s="1014"/>
      <c r="HE41" s="710"/>
      <c r="HF41" s="1402"/>
      <c r="HG41" s="1417"/>
      <c r="HH41" s="1014"/>
      <c r="HI41" s="710"/>
      <c r="HJ41" s="1402"/>
      <c r="HK41" s="1417"/>
      <c r="HL41" s="1014"/>
      <c r="HM41" s="710"/>
      <c r="HN41" s="1402"/>
      <c r="HO41" s="1417"/>
      <c r="HP41" s="1014"/>
      <c r="HQ41" s="710"/>
      <c r="HR41" s="1402"/>
      <c r="HS41" s="1417"/>
      <c r="HT41" s="1014"/>
      <c r="HU41" s="710"/>
      <c r="HV41" s="1402"/>
      <c r="HW41" s="1417"/>
      <c r="HX41" s="1014"/>
      <c r="HY41" s="710"/>
      <c r="HZ41" s="1402"/>
      <c r="IA41" s="1417"/>
      <c r="IB41" s="1014"/>
      <c r="IC41" s="710"/>
      <c r="ID41" s="1402"/>
      <c r="IE41" s="1417"/>
      <c r="IF41" s="1014"/>
      <c r="IG41" s="710"/>
      <c r="IH41" s="1402"/>
      <c r="II41" s="1417"/>
      <c r="IJ41" s="1014"/>
      <c r="IK41" s="710"/>
      <c r="IL41" s="1402"/>
      <c r="IM41" s="1407"/>
      <c r="IN41" s="1014"/>
      <c r="IO41" s="1014"/>
      <c r="IP41" s="1402"/>
      <c r="IQ41" s="1407"/>
      <c r="IR41" s="1014"/>
      <c r="IS41" s="1014"/>
      <c r="IT41" s="1402"/>
      <c r="IU41" s="1417"/>
      <c r="IV41" s="1014"/>
      <c r="IW41" s="710"/>
      <c r="IX41" s="1402"/>
      <c r="IY41" s="1417"/>
      <c r="IZ41" s="1014"/>
      <c r="JA41" s="710"/>
      <c r="JB41" s="1402"/>
      <c r="JC41" s="1417"/>
      <c r="JD41" s="1014"/>
      <c r="JE41" s="710"/>
      <c r="JF41" s="1402"/>
      <c r="JG41" s="1417"/>
      <c r="JH41" s="1014"/>
      <c r="JI41" s="710"/>
      <c r="JJ41" s="1402"/>
      <c r="JK41" s="1417"/>
      <c r="JL41" s="1014"/>
      <c r="JM41" s="710"/>
      <c r="JN41" s="1402"/>
      <c r="JO41" s="1417"/>
      <c r="JP41" s="1014"/>
      <c r="JQ41" s="710"/>
      <c r="JR41" s="1402"/>
      <c r="JS41" s="1417"/>
      <c r="JT41" s="1014"/>
      <c r="JU41" s="710"/>
      <c r="JV41" s="1402"/>
      <c r="JW41" s="1417"/>
      <c r="JX41" s="1014"/>
      <c r="JY41" s="710"/>
      <c r="JZ41" s="1402"/>
      <c r="KA41" s="1417"/>
      <c r="KB41" s="1014"/>
      <c r="KC41" s="710"/>
      <c r="KD41" s="1402"/>
      <c r="KE41" s="1417"/>
      <c r="KF41" s="1014"/>
      <c r="KG41" s="710"/>
      <c r="KH41" s="1402"/>
      <c r="KI41" s="1417"/>
      <c r="KJ41" s="1014"/>
      <c r="KK41" s="710"/>
      <c r="KL41" s="1402"/>
      <c r="KM41" s="1417"/>
      <c r="KN41" s="1014"/>
      <c r="KO41" s="710"/>
      <c r="KP41" s="1402"/>
      <c r="KQ41" s="1417"/>
      <c r="KR41" s="1014"/>
      <c r="KS41" s="710"/>
      <c r="KT41" s="1402"/>
      <c r="KU41" s="1417"/>
      <c r="KV41" s="1014"/>
      <c r="KW41" s="710"/>
      <c r="KX41" s="1402"/>
      <c r="KY41" s="1407"/>
      <c r="KZ41" s="1014"/>
      <c r="LA41" s="1014"/>
      <c r="LB41" s="1402"/>
      <c r="LC41" s="1407"/>
      <c r="LD41" s="1014"/>
      <c r="LE41" s="1014"/>
      <c r="LF41" s="1402"/>
      <c r="LG41" s="1417"/>
      <c r="LH41" s="1014"/>
      <c r="LI41" s="710"/>
      <c r="LJ41" s="1402"/>
      <c r="LK41" s="1417"/>
      <c r="LL41" s="1014"/>
      <c r="LM41" s="710"/>
      <c r="LN41" s="1402"/>
      <c r="LO41" s="1417"/>
      <c r="LP41" s="1014"/>
      <c r="LQ41" s="710"/>
      <c r="LR41" s="1402"/>
      <c r="LS41" s="1417"/>
      <c r="LT41" s="1014"/>
      <c r="LU41" s="710"/>
      <c r="LV41" s="1402"/>
      <c r="LW41" s="1417"/>
      <c r="LX41" s="1014"/>
      <c r="LY41" s="710"/>
      <c r="LZ41" s="1402"/>
      <c r="MA41" s="1417"/>
      <c r="MB41" s="1014"/>
      <c r="MC41" s="710"/>
      <c r="MD41" s="1402"/>
      <c r="ME41" s="1417"/>
      <c r="MF41" s="1014"/>
      <c r="MG41" s="710"/>
      <c r="MH41" s="1402"/>
      <c r="MI41" s="1417"/>
      <c r="MJ41" s="1014"/>
      <c r="MK41" s="710"/>
      <c r="ML41" s="1402"/>
      <c r="MM41" s="1417"/>
      <c r="MN41" s="1014"/>
      <c r="MO41" s="710"/>
      <c r="MP41" s="1402"/>
      <c r="MQ41" s="1407"/>
      <c r="MR41" s="1014"/>
      <c r="MS41" s="1014"/>
      <c r="MT41" s="1402"/>
      <c r="MU41" s="1417"/>
      <c r="MV41" s="1014"/>
      <c r="MW41" s="710"/>
      <c r="MX41" s="1402"/>
      <c r="MY41" s="1417"/>
      <c r="MZ41" s="1014"/>
      <c r="NA41" s="710"/>
      <c r="NB41" s="1402"/>
      <c r="NC41" s="1417"/>
      <c r="ND41" s="1014"/>
      <c r="NE41" s="710"/>
      <c r="NF41" s="1402"/>
      <c r="NG41" s="1417"/>
      <c r="NH41" s="1014"/>
      <c r="NI41" s="710"/>
      <c r="NJ41" s="1402"/>
      <c r="NK41" s="1407"/>
      <c r="NL41" s="1014"/>
      <c r="NM41" s="1014"/>
      <c r="NN41" s="1402"/>
      <c r="NO41" s="1407"/>
      <c r="NP41" s="1014"/>
      <c r="NQ41" s="1014"/>
      <c r="NR41" s="1402"/>
      <c r="NS41" s="1407"/>
      <c r="NT41" s="1014"/>
      <c r="NU41" s="1014"/>
      <c r="NV41" s="1402"/>
      <c r="NW41" s="1417"/>
      <c r="NX41" s="1014"/>
      <c r="NY41" s="710"/>
      <c r="NZ41" s="1402"/>
      <c r="OA41" s="1407"/>
      <c r="OB41" s="1014"/>
      <c r="OC41" s="1014"/>
      <c r="OD41" s="1402"/>
      <c r="OE41" s="1407"/>
      <c r="OF41" s="1014"/>
      <c r="OG41" s="1014"/>
      <c r="OH41" s="1402"/>
      <c r="OI41" s="1407"/>
      <c r="OJ41" s="1014"/>
      <c r="OK41" s="1014"/>
      <c r="OL41" s="1402"/>
      <c r="OM41" s="1407"/>
      <c r="ON41" s="1014"/>
      <c r="OO41" s="1014"/>
      <c r="OP41" s="1402"/>
      <c r="OQ41" s="1407"/>
      <c r="OR41" s="1014"/>
      <c r="OS41" s="1014"/>
      <c r="OT41" s="1402"/>
      <c r="OU41" s="1407"/>
      <c r="OV41" s="1014"/>
      <c r="OW41" s="1014"/>
      <c r="OX41" s="1402"/>
      <c r="OY41" s="1407"/>
      <c r="OZ41" s="1014"/>
      <c r="PA41" s="1014"/>
      <c r="PB41" s="1402"/>
      <c r="PC41" s="1407"/>
      <c r="PD41" s="1014"/>
      <c r="PE41" s="1014"/>
      <c r="PF41" s="1402"/>
      <c r="PG41" s="1407"/>
      <c r="PH41" s="1014"/>
      <c r="PI41" s="1014"/>
      <c r="PJ41" s="1402"/>
      <c r="PK41" s="1407"/>
      <c r="PL41" s="1014"/>
      <c r="PM41" s="1014"/>
      <c r="PN41" s="1402"/>
      <c r="PO41" s="1407"/>
      <c r="PP41" s="1014"/>
      <c r="PQ41" s="1014"/>
      <c r="PR41" s="1402"/>
      <c r="PS41" s="1417"/>
      <c r="PT41" s="1014"/>
      <c r="PU41" s="710"/>
      <c r="PV41" s="1402"/>
      <c r="PW41" s="1407"/>
      <c r="PX41" s="1014"/>
      <c r="PY41" s="1014"/>
      <c r="PZ41" s="1402"/>
      <c r="QA41" s="1407"/>
      <c r="QB41" s="1014"/>
      <c r="QC41" s="1014"/>
      <c r="QD41" s="1402"/>
      <c r="QE41" s="1407"/>
      <c r="QF41" s="1014"/>
      <c r="QG41" s="1014"/>
      <c r="QH41" s="1402"/>
      <c r="QI41" s="1407"/>
      <c r="QJ41" s="1014"/>
      <c r="QK41" s="1014"/>
      <c r="QL41" s="1402"/>
      <c r="QM41" s="1407"/>
      <c r="QN41" s="1014"/>
      <c r="QO41" s="1014"/>
      <c r="QP41" s="1402"/>
      <c r="QQ41" s="1417"/>
      <c r="QR41" s="1014"/>
      <c r="QS41" s="710"/>
      <c r="QT41" s="1402"/>
      <c r="QU41" s="1417"/>
      <c r="QV41" s="1014"/>
      <c r="QW41" s="710"/>
      <c r="QX41" s="1402"/>
      <c r="QY41" s="1417"/>
      <c r="QZ41" s="1014"/>
      <c r="RA41" s="710"/>
      <c r="RB41" s="1402"/>
      <c r="RC41" s="1417"/>
      <c r="RD41" s="1014"/>
      <c r="RE41" s="710"/>
      <c r="RF41" s="1402"/>
      <c r="RG41" s="1417"/>
      <c r="RH41" s="1014"/>
      <c r="RI41" s="710"/>
      <c r="RJ41" s="1402"/>
      <c r="RK41" s="1417"/>
      <c r="RL41" s="1014"/>
      <c r="RM41" s="710"/>
      <c r="RN41" s="1402"/>
      <c r="RO41" s="1417"/>
      <c r="RP41" s="1014"/>
      <c r="RQ41" s="710"/>
      <c r="RR41" s="1402"/>
      <c r="RS41" s="1407"/>
      <c r="RT41" s="1014"/>
      <c r="RU41" s="1014"/>
      <c r="RV41" s="1402"/>
      <c r="RW41" s="1417"/>
      <c r="RX41" s="1014"/>
      <c r="RY41" s="710"/>
      <c r="RZ41" s="1402"/>
      <c r="SA41" s="1407"/>
      <c r="SB41" s="1014"/>
      <c r="SC41" s="1014"/>
      <c r="SD41" s="1402"/>
      <c r="SE41" s="1407"/>
      <c r="SF41" s="1014"/>
      <c r="SG41" s="1014"/>
      <c r="SH41" s="1402"/>
      <c r="SI41" s="1417"/>
      <c r="SJ41" s="1014"/>
      <c r="SK41" s="710"/>
      <c r="SL41" s="1402"/>
      <c r="SM41" s="1417"/>
      <c r="SN41" s="1014"/>
      <c r="SO41" s="710"/>
      <c r="SP41" s="1402"/>
      <c r="SQ41" s="1407"/>
      <c r="SR41" s="1014"/>
      <c r="SS41" s="1014"/>
      <c r="ST41" s="1402"/>
      <c r="SU41" s="1014"/>
      <c r="SV41" s="1014"/>
      <c r="SW41" s="1014"/>
      <c r="SX41" s="1014"/>
      <c r="SY41" s="1417"/>
      <c r="SZ41" s="1014"/>
      <c r="TA41" s="710"/>
      <c r="TB41" s="1402"/>
      <c r="TC41" s="1417"/>
      <c r="TD41" s="1014"/>
      <c r="TE41" s="710"/>
      <c r="TF41" s="1402"/>
      <c r="TG41" s="1407"/>
      <c r="TH41" s="1014"/>
      <c r="TI41" s="1014"/>
      <c r="TJ41" s="1402"/>
      <c r="TK41" s="1407"/>
      <c r="TL41" s="1014"/>
      <c r="TM41" s="1014"/>
      <c r="TN41" s="1402"/>
      <c r="TO41" s="1407"/>
      <c r="TP41" s="1014"/>
      <c r="TQ41" s="1014"/>
      <c r="TR41" s="1402"/>
      <c r="TS41" s="1407"/>
      <c r="TT41" s="1014"/>
      <c r="TU41" s="1014"/>
      <c r="TV41" s="1402"/>
      <c r="TW41" s="1417"/>
      <c r="TX41" s="1014"/>
      <c r="TY41" s="710"/>
      <c r="TZ41" s="1402"/>
      <c r="UA41" s="1417"/>
      <c r="UB41" s="1014"/>
      <c r="UC41" s="710"/>
      <c r="UD41" s="1402"/>
      <c r="UE41" s="1417"/>
      <c r="UF41" s="1014"/>
      <c r="UG41" s="710"/>
      <c r="UH41" s="1402"/>
      <c r="UI41" s="1407"/>
      <c r="UJ41" s="1014"/>
      <c r="UK41" s="1014"/>
      <c r="UL41" s="1402"/>
      <c r="UM41" s="1407"/>
      <c r="UN41" s="1014"/>
      <c r="UO41" s="1014"/>
      <c r="UP41" s="1402"/>
      <c r="UQ41" s="1407"/>
      <c r="UR41" s="1014"/>
      <c r="US41" s="1014"/>
      <c r="UT41" s="1402"/>
      <c r="UU41" s="1407"/>
      <c r="UV41" s="1014"/>
      <c r="UW41" s="1014"/>
      <c r="UX41" s="1402"/>
      <c r="UY41" s="1407"/>
      <c r="UZ41" s="1014"/>
      <c r="VA41" s="1014"/>
      <c r="VB41" s="1402"/>
      <c r="VC41" s="1407"/>
      <c r="VD41" s="1014"/>
      <c r="VE41" s="1014"/>
      <c r="VF41" s="1402"/>
      <c r="VG41" s="1407"/>
      <c r="VH41" s="1014"/>
      <c r="VI41" s="1014"/>
      <c r="VJ41" s="1402"/>
      <c r="VK41" s="1407"/>
      <c r="VL41" s="1014"/>
      <c r="VM41" s="1014"/>
      <c r="VN41" s="1402"/>
      <c r="VO41" s="1407"/>
      <c r="VP41" s="1014"/>
      <c r="VQ41" s="1014"/>
      <c r="VR41" s="1402"/>
      <c r="VS41" s="1014"/>
      <c r="VT41" s="1014"/>
      <c r="VU41" s="1014"/>
      <c r="VV41" s="1014"/>
      <c r="VW41" s="1417"/>
      <c r="VX41" s="1014"/>
      <c r="VY41" s="710"/>
      <c r="VZ41" s="1402"/>
      <c r="WA41" s="1407"/>
      <c r="WB41" s="1014"/>
      <c r="WC41" s="1014"/>
      <c r="WD41" s="1402"/>
      <c r="WE41" s="1417"/>
      <c r="WF41" s="1014"/>
      <c r="WG41" s="710"/>
      <c r="WH41" s="1402"/>
      <c r="WI41" s="1014"/>
      <c r="WJ41" s="1014"/>
      <c r="WK41" s="1014"/>
      <c r="WL41" s="1014"/>
      <c r="WM41" s="1407"/>
      <c r="WN41" s="1014"/>
      <c r="WO41" s="1014"/>
      <c r="WP41" s="1402"/>
      <c r="WQ41" s="1407"/>
      <c r="WR41" s="1014"/>
      <c r="WS41" s="1014"/>
      <c r="WT41" s="1402"/>
      <c r="WU41" s="1407"/>
      <c r="WV41" s="1014"/>
      <c r="WW41" s="1014"/>
      <c r="WX41" s="1402"/>
      <c r="WY41" s="1407"/>
      <c r="WZ41" s="1014"/>
      <c r="XA41" s="1014"/>
      <c r="XB41" s="1402"/>
      <c r="XC41" s="1407"/>
      <c r="XD41" s="1014"/>
      <c r="XE41" s="1014"/>
      <c r="XF41" s="1402"/>
      <c r="XG41" s="1417"/>
      <c r="XH41" s="1014"/>
      <c r="XI41" s="710"/>
      <c r="XJ41" s="1402"/>
      <c r="XK41" s="1417"/>
      <c r="XL41" s="1014"/>
      <c r="XM41" s="710"/>
      <c r="XN41" s="1402"/>
      <c r="XO41" s="1417"/>
      <c r="XP41" s="1014"/>
      <c r="XQ41" s="710"/>
      <c r="XR41" s="1402"/>
      <c r="XS41" s="1407"/>
      <c r="XT41" s="1014"/>
      <c r="XU41" s="1014"/>
      <c r="XV41" s="1402"/>
      <c r="XW41" s="1407"/>
      <c r="XX41" s="1014"/>
      <c r="XY41" s="1014"/>
      <c r="XZ41" s="1402"/>
      <c r="YA41" s="1407"/>
      <c r="YB41" s="1014"/>
      <c r="YC41" s="1014"/>
      <c r="YD41" s="1402"/>
      <c r="YE41" s="1407"/>
      <c r="YF41" s="1014"/>
      <c r="YG41" s="1014"/>
      <c r="YH41" s="1402"/>
      <c r="YI41" s="1407"/>
      <c r="YJ41" s="1014"/>
      <c r="YK41" s="1014"/>
      <c r="YL41" s="1402"/>
      <c r="YM41" s="1407"/>
      <c r="YN41" s="1014"/>
      <c r="YO41" s="1014"/>
      <c r="YP41" s="1402"/>
      <c r="YQ41" s="1407"/>
      <c r="YR41" s="1014"/>
      <c r="YS41" s="1014"/>
      <c r="YT41" s="1402"/>
      <c r="YU41" s="1407"/>
      <c r="YV41" s="1014"/>
      <c r="YW41" s="1014"/>
      <c r="YX41" s="1402"/>
      <c r="YY41" s="1407"/>
      <c r="YZ41" s="1014"/>
      <c r="ZA41" s="1014"/>
      <c r="ZB41" s="1402"/>
      <c r="ZC41" s="1394"/>
      <c r="ZD41" s="1417"/>
      <c r="ZE41" s="1402"/>
    </row>
    <row r="42" spans="1:681">
      <c r="A42" s="890">
        <v>23</v>
      </c>
      <c r="B42" s="730" t="str">
        <f t="shared" si="1"/>
        <v>W incentive</v>
      </c>
      <c r="C42" s="890">
        <f t="shared" si="2"/>
        <v>2007</v>
      </c>
      <c r="D42" s="1013">
        <v>23</v>
      </c>
      <c r="E42" s="1417" t="str">
        <f t="shared" si="3"/>
        <v>W incentive</v>
      </c>
      <c r="F42" s="1413">
        <f t="shared" si="4"/>
        <v>2007</v>
      </c>
      <c r="G42" s="1417">
        <f>+G41</f>
        <v>1039321</v>
      </c>
      <c r="H42" s="1014">
        <f>+H41</f>
        <v>849.11846405228755</v>
      </c>
      <c r="I42" s="710">
        <f t="shared" si="5"/>
        <v>1038471.8815359477</v>
      </c>
      <c r="J42" s="1402"/>
      <c r="K42" s="1417"/>
      <c r="L42" s="1014"/>
      <c r="M42" s="710"/>
      <c r="N42" s="1402"/>
      <c r="O42" s="1417">
        <f>+O41</f>
        <v>1064723.8692810459</v>
      </c>
      <c r="P42" s="710">
        <f>P41</f>
        <v>20997.019607843136</v>
      </c>
      <c r="Q42" s="710">
        <f t="shared" si="0"/>
        <v>1043726.8496732027</v>
      </c>
      <c r="R42" s="1402"/>
      <c r="S42" s="1417"/>
      <c r="T42" s="710"/>
      <c r="U42" s="710"/>
      <c r="V42" s="1402"/>
      <c r="W42" s="1417">
        <f>+W41</f>
        <v>7557110</v>
      </c>
      <c r="X42" s="1014">
        <f>+X41</f>
        <v>55566.98529411765</v>
      </c>
      <c r="Y42" s="710">
        <f t="shared" si="6"/>
        <v>7501543.0147058824</v>
      </c>
      <c r="Z42" s="1402"/>
      <c r="AA42" s="1417"/>
      <c r="AB42" s="1014"/>
      <c r="AC42" s="710"/>
      <c r="AD42" s="1402"/>
      <c r="AE42" s="1417">
        <f>+AE41</f>
        <v>6810242</v>
      </c>
      <c r="AF42" s="1014">
        <f>+AF41</f>
        <v>16691.769607843136</v>
      </c>
      <c r="AG42" s="710">
        <f t="shared" si="7"/>
        <v>6793550.2303921571</v>
      </c>
      <c r="AH42" s="1402"/>
      <c r="AI42" s="1417"/>
      <c r="AJ42" s="1014"/>
      <c r="AK42" s="710"/>
      <c r="AL42" s="1402"/>
      <c r="AM42" s="1417"/>
      <c r="AN42" s="1014"/>
      <c r="AO42" s="710"/>
      <c r="AP42" s="1402"/>
      <c r="AQ42" s="1417"/>
      <c r="AR42" s="1014"/>
      <c r="AS42" s="710"/>
      <c r="AT42" s="1402"/>
      <c r="AU42" s="1417"/>
      <c r="AV42" s="1014"/>
      <c r="AW42" s="710"/>
      <c r="AX42" s="1402"/>
      <c r="AY42" s="1417"/>
      <c r="AZ42" s="1014"/>
      <c r="BA42" s="710"/>
      <c r="BB42" s="1402"/>
      <c r="BC42" s="1417"/>
      <c r="BD42" s="1014"/>
      <c r="BE42" s="710"/>
      <c r="BF42" s="1402"/>
      <c r="BG42" s="1417"/>
      <c r="BH42" s="1014"/>
      <c r="BI42" s="710"/>
      <c r="BJ42" s="1402"/>
      <c r="BK42" s="1417"/>
      <c r="BL42" s="1014"/>
      <c r="BM42" s="710"/>
      <c r="BN42" s="1402"/>
      <c r="BO42" s="1417"/>
      <c r="BP42" s="1014"/>
      <c r="BQ42" s="710"/>
      <c r="BR42" s="1402"/>
      <c r="BS42" s="1417"/>
      <c r="BT42" s="1014"/>
      <c r="BU42" s="710"/>
      <c r="BV42" s="1402"/>
      <c r="BW42" s="1417"/>
      <c r="BX42" s="1014"/>
      <c r="BY42" s="710"/>
      <c r="BZ42" s="1402"/>
      <c r="CA42" s="1417"/>
      <c r="CB42" s="1014"/>
      <c r="CC42" s="710"/>
      <c r="CD42" s="1402"/>
      <c r="CE42" s="1407"/>
      <c r="CF42" s="1014"/>
      <c r="CG42" s="1014"/>
      <c r="CH42" s="1402"/>
      <c r="CI42" s="1417"/>
      <c r="CJ42" s="1014"/>
      <c r="CK42" s="710"/>
      <c r="CL42" s="1402"/>
      <c r="CM42" s="1417"/>
      <c r="CN42" s="1014"/>
      <c r="CO42" s="710"/>
      <c r="CP42" s="1402"/>
      <c r="CQ42" s="1417"/>
      <c r="CR42" s="1014"/>
      <c r="CS42" s="710"/>
      <c r="CT42" s="1402"/>
      <c r="CU42" s="1417"/>
      <c r="CV42" s="1014"/>
      <c r="CW42" s="710"/>
      <c r="CX42" s="1402"/>
      <c r="CY42" s="1014"/>
      <c r="CZ42" s="1014"/>
      <c r="DA42" s="1014"/>
      <c r="DB42" s="1014"/>
      <c r="DC42" s="1417"/>
      <c r="DD42" s="1014"/>
      <c r="DE42" s="710"/>
      <c r="DF42" s="1402"/>
      <c r="DG42" s="1417"/>
      <c r="DH42" s="1014"/>
      <c r="DI42" s="710"/>
      <c r="DJ42" s="1402"/>
      <c r="DK42" s="1417"/>
      <c r="DL42" s="1014"/>
      <c r="DM42" s="710"/>
      <c r="DN42" s="1402"/>
      <c r="DO42" s="1417"/>
      <c r="DP42" s="1014"/>
      <c r="DQ42" s="710"/>
      <c r="DR42" s="1402"/>
      <c r="DS42" s="1417"/>
      <c r="DT42" s="1014"/>
      <c r="DU42" s="710"/>
      <c r="DV42" s="1402"/>
      <c r="DW42" s="1417"/>
      <c r="DX42" s="1014"/>
      <c r="DY42" s="710"/>
      <c r="DZ42" s="1402"/>
      <c r="EA42" s="1417"/>
      <c r="EB42" s="1014"/>
      <c r="EC42" s="710"/>
      <c r="ED42" s="1402"/>
      <c r="EE42" s="1417"/>
      <c r="EF42" s="1014"/>
      <c r="EG42" s="710"/>
      <c r="EH42" s="1402"/>
      <c r="EI42" s="1417"/>
      <c r="EJ42" s="1014"/>
      <c r="EK42" s="710"/>
      <c r="EL42" s="1402"/>
      <c r="EM42" s="1417"/>
      <c r="EN42" s="1014"/>
      <c r="EO42" s="710"/>
      <c r="EP42" s="1402"/>
      <c r="EQ42" s="1417"/>
      <c r="ER42" s="1014"/>
      <c r="ES42" s="710"/>
      <c r="ET42" s="1402"/>
      <c r="EU42" s="1417"/>
      <c r="EV42" s="1014"/>
      <c r="EW42" s="710"/>
      <c r="EX42" s="1402"/>
      <c r="EY42" s="1417"/>
      <c r="EZ42" s="1014"/>
      <c r="FA42" s="710"/>
      <c r="FB42" s="1402"/>
      <c r="FC42" s="1417"/>
      <c r="FD42" s="1014"/>
      <c r="FE42" s="710"/>
      <c r="FF42" s="1402"/>
      <c r="FG42" s="1417"/>
      <c r="FH42" s="1014"/>
      <c r="FI42" s="710"/>
      <c r="FJ42" s="1402"/>
      <c r="FK42" s="1417"/>
      <c r="FL42" s="1014"/>
      <c r="FM42" s="710"/>
      <c r="FN42" s="1402"/>
      <c r="FO42" s="1417"/>
      <c r="FP42" s="1014"/>
      <c r="FQ42" s="710"/>
      <c r="FR42" s="1402"/>
      <c r="FS42" s="1417"/>
      <c r="FT42" s="1014"/>
      <c r="FU42" s="710"/>
      <c r="FV42" s="1402"/>
      <c r="FW42" s="1417"/>
      <c r="FX42" s="1014"/>
      <c r="FY42" s="710"/>
      <c r="FZ42" s="1402"/>
      <c r="GA42" s="1417"/>
      <c r="GB42" s="1014"/>
      <c r="GC42" s="710"/>
      <c r="GD42" s="1402"/>
      <c r="GE42" s="1417"/>
      <c r="GF42" s="1014"/>
      <c r="GG42" s="710"/>
      <c r="GH42" s="1402"/>
      <c r="GI42" s="1417"/>
      <c r="GJ42" s="1014"/>
      <c r="GK42" s="710"/>
      <c r="GL42" s="1402"/>
      <c r="GM42" s="1417"/>
      <c r="GN42" s="1014"/>
      <c r="GO42" s="710"/>
      <c r="GP42" s="1402"/>
      <c r="GQ42" s="1417"/>
      <c r="GR42" s="1014"/>
      <c r="GS42" s="710"/>
      <c r="GT42" s="1402"/>
      <c r="GU42" s="1407"/>
      <c r="GV42" s="660"/>
      <c r="GW42" s="660"/>
      <c r="GX42" s="1402"/>
      <c r="GY42" s="1417"/>
      <c r="GZ42" s="660"/>
      <c r="HA42" s="1142"/>
      <c r="HB42" s="1402"/>
      <c r="HC42" s="1417"/>
      <c r="HD42" s="1014"/>
      <c r="HE42" s="710"/>
      <c r="HF42" s="1402"/>
      <c r="HG42" s="1417"/>
      <c r="HH42" s="1014"/>
      <c r="HI42" s="710"/>
      <c r="HJ42" s="1402"/>
      <c r="HK42" s="1417"/>
      <c r="HL42" s="1014"/>
      <c r="HM42" s="710"/>
      <c r="HN42" s="1402"/>
      <c r="HO42" s="1417"/>
      <c r="HP42" s="1014"/>
      <c r="HQ42" s="710"/>
      <c r="HR42" s="1402"/>
      <c r="HS42" s="1417"/>
      <c r="HT42" s="1014"/>
      <c r="HU42" s="710"/>
      <c r="HV42" s="1402"/>
      <c r="HW42" s="1417"/>
      <c r="HX42" s="1014"/>
      <c r="HY42" s="710"/>
      <c r="HZ42" s="1402"/>
      <c r="IA42" s="1417"/>
      <c r="IB42" s="1014"/>
      <c r="IC42" s="710"/>
      <c r="ID42" s="1402"/>
      <c r="IE42" s="1417"/>
      <c r="IF42" s="1014"/>
      <c r="IG42" s="710"/>
      <c r="IH42" s="1402"/>
      <c r="II42" s="1417"/>
      <c r="IJ42" s="1014"/>
      <c r="IK42" s="710"/>
      <c r="IL42" s="1402"/>
      <c r="IM42" s="1407"/>
      <c r="IN42" s="1014"/>
      <c r="IO42" s="1014"/>
      <c r="IP42" s="1402"/>
      <c r="IQ42" s="1407"/>
      <c r="IR42" s="1014"/>
      <c r="IS42" s="1014"/>
      <c r="IT42" s="1402"/>
      <c r="IU42" s="1417"/>
      <c r="IV42" s="1014"/>
      <c r="IW42" s="710"/>
      <c r="IX42" s="1402"/>
      <c r="IY42" s="1417"/>
      <c r="IZ42" s="1014"/>
      <c r="JA42" s="710"/>
      <c r="JB42" s="1402"/>
      <c r="JC42" s="1417"/>
      <c r="JD42" s="1014"/>
      <c r="JE42" s="710"/>
      <c r="JF42" s="1402"/>
      <c r="JG42" s="1417"/>
      <c r="JH42" s="1014"/>
      <c r="JI42" s="710"/>
      <c r="JJ42" s="1402"/>
      <c r="JK42" s="1417"/>
      <c r="JL42" s="1014"/>
      <c r="JM42" s="710"/>
      <c r="JN42" s="1402"/>
      <c r="JO42" s="1417"/>
      <c r="JP42" s="1014"/>
      <c r="JQ42" s="710"/>
      <c r="JR42" s="1402"/>
      <c r="JS42" s="1417"/>
      <c r="JT42" s="1014"/>
      <c r="JU42" s="710"/>
      <c r="JV42" s="1402"/>
      <c r="JW42" s="1417"/>
      <c r="JX42" s="1014"/>
      <c r="JY42" s="710"/>
      <c r="JZ42" s="1402"/>
      <c r="KA42" s="1417"/>
      <c r="KB42" s="1014"/>
      <c r="KC42" s="710"/>
      <c r="KD42" s="1402"/>
      <c r="KE42" s="1417"/>
      <c r="KF42" s="1014"/>
      <c r="KG42" s="710"/>
      <c r="KH42" s="1402"/>
      <c r="KI42" s="1417"/>
      <c r="KJ42" s="1014"/>
      <c r="KK42" s="710"/>
      <c r="KL42" s="1402"/>
      <c r="KM42" s="1417"/>
      <c r="KN42" s="1014"/>
      <c r="KO42" s="710"/>
      <c r="KP42" s="1402"/>
      <c r="KQ42" s="1417"/>
      <c r="KR42" s="1014"/>
      <c r="KS42" s="710"/>
      <c r="KT42" s="1402"/>
      <c r="KU42" s="1417"/>
      <c r="KV42" s="1014"/>
      <c r="KW42" s="710"/>
      <c r="KX42" s="1402"/>
      <c r="KY42" s="1407"/>
      <c r="KZ42" s="1014"/>
      <c r="LA42" s="1014"/>
      <c r="LB42" s="1402"/>
      <c r="LC42" s="1407"/>
      <c r="LD42" s="1014"/>
      <c r="LE42" s="1014"/>
      <c r="LF42" s="1402"/>
      <c r="LG42" s="1417"/>
      <c r="LH42" s="1014"/>
      <c r="LI42" s="710"/>
      <c r="LJ42" s="1402"/>
      <c r="LK42" s="1417"/>
      <c r="LL42" s="1014"/>
      <c r="LM42" s="710"/>
      <c r="LN42" s="1402"/>
      <c r="LO42" s="1417"/>
      <c r="LP42" s="1014"/>
      <c r="LQ42" s="710"/>
      <c r="LR42" s="1402"/>
      <c r="LS42" s="1417"/>
      <c r="LT42" s="1014"/>
      <c r="LU42" s="710"/>
      <c r="LV42" s="1402"/>
      <c r="LW42" s="1417"/>
      <c r="LX42" s="1014"/>
      <c r="LY42" s="710"/>
      <c r="LZ42" s="1402"/>
      <c r="MA42" s="1417"/>
      <c r="MB42" s="1014"/>
      <c r="MC42" s="710"/>
      <c r="MD42" s="1402"/>
      <c r="ME42" s="1417"/>
      <c r="MF42" s="1014"/>
      <c r="MG42" s="710"/>
      <c r="MH42" s="1402"/>
      <c r="MI42" s="1417"/>
      <c r="MJ42" s="1014"/>
      <c r="MK42" s="710"/>
      <c r="ML42" s="1402"/>
      <c r="MM42" s="1417"/>
      <c r="MN42" s="1014"/>
      <c r="MO42" s="710"/>
      <c r="MP42" s="1402"/>
      <c r="MQ42" s="1407"/>
      <c r="MR42" s="1014"/>
      <c r="MS42" s="1014"/>
      <c r="MT42" s="1402"/>
      <c r="MU42" s="1417"/>
      <c r="MV42" s="1014"/>
      <c r="MW42" s="710"/>
      <c r="MX42" s="1402"/>
      <c r="MY42" s="1417"/>
      <c r="MZ42" s="1014"/>
      <c r="NA42" s="710"/>
      <c r="NB42" s="1402"/>
      <c r="NC42" s="1417"/>
      <c r="ND42" s="1014"/>
      <c r="NE42" s="710"/>
      <c r="NF42" s="1402"/>
      <c r="NG42" s="1417"/>
      <c r="NH42" s="1014"/>
      <c r="NI42" s="710"/>
      <c r="NJ42" s="1402"/>
      <c r="NK42" s="1407"/>
      <c r="NL42" s="1014"/>
      <c r="NM42" s="1014"/>
      <c r="NN42" s="1402"/>
      <c r="NO42" s="1407"/>
      <c r="NP42" s="1014"/>
      <c r="NQ42" s="1014"/>
      <c r="NR42" s="1402"/>
      <c r="NS42" s="1407"/>
      <c r="NT42" s="1014"/>
      <c r="NU42" s="1014"/>
      <c r="NV42" s="1402"/>
      <c r="NW42" s="1417"/>
      <c r="NX42" s="1014"/>
      <c r="NY42" s="710"/>
      <c r="NZ42" s="1402"/>
      <c r="OA42" s="1407"/>
      <c r="OB42" s="1014"/>
      <c r="OC42" s="1014"/>
      <c r="OD42" s="1402"/>
      <c r="OE42" s="1407"/>
      <c r="OF42" s="1014"/>
      <c r="OG42" s="1014"/>
      <c r="OH42" s="1402"/>
      <c r="OI42" s="1407"/>
      <c r="OJ42" s="1014"/>
      <c r="OK42" s="1014"/>
      <c r="OL42" s="1402"/>
      <c r="OM42" s="1407"/>
      <c r="ON42" s="1014"/>
      <c r="OO42" s="1014"/>
      <c r="OP42" s="1402"/>
      <c r="OQ42" s="1407"/>
      <c r="OR42" s="1014"/>
      <c r="OS42" s="1014"/>
      <c r="OT42" s="1402"/>
      <c r="OU42" s="1407"/>
      <c r="OV42" s="1014"/>
      <c r="OW42" s="1014"/>
      <c r="OX42" s="1402"/>
      <c r="OY42" s="1407"/>
      <c r="OZ42" s="1014"/>
      <c r="PA42" s="1014"/>
      <c r="PB42" s="1402"/>
      <c r="PC42" s="1407"/>
      <c r="PD42" s="1014"/>
      <c r="PE42" s="1014"/>
      <c r="PF42" s="1402"/>
      <c r="PG42" s="1407"/>
      <c r="PH42" s="1014"/>
      <c r="PI42" s="1014"/>
      <c r="PJ42" s="1402"/>
      <c r="PK42" s="1407"/>
      <c r="PL42" s="1014"/>
      <c r="PM42" s="1014"/>
      <c r="PN42" s="1402"/>
      <c r="PO42" s="1407"/>
      <c r="PP42" s="1014"/>
      <c r="PQ42" s="1014"/>
      <c r="PR42" s="1402"/>
      <c r="PS42" s="1417"/>
      <c r="PT42" s="1014"/>
      <c r="PU42" s="710"/>
      <c r="PV42" s="1402"/>
      <c r="PW42" s="1407"/>
      <c r="PX42" s="1014"/>
      <c r="PY42" s="1014"/>
      <c r="PZ42" s="1402"/>
      <c r="QA42" s="1407"/>
      <c r="QB42" s="1014"/>
      <c r="QC42" s="1014"/>
      <c r="QD42" s="1402"/>
      <c r="QE42" s="1407"/>
      <c r="QF42" s="1014"/>
      <c r="QG42" s="1014"/>
      <c r="QH42" s="1402"/>
      <c r="QI42" s="1407"/>
      <c r="QJ42" s="1014"/>
      <c r="QK42" s="1014"/>
      <c r="QL42" s="1402"/>
      <c r="QM42" s="1407"/>
      <c r="QN42" s="1014"/>
      <c r="QO42" s="1014"/>
      <c r="QP42" s="1402"/>
      <c r="QQ42" s="1417"/>
      <c r="QR42" s="1014"/>
      <c r="QS42" s="710"/>
      <c r="QT42" s="1402"/>
      <c r="QU42" s="1417"/>
      <c r="QV42" s="1014"/>
      <c r="QW42" s="710"/>
      <c r="QX42" s="1402"/>
      <c r="QY42" s="1417"/>
      <c r="QZ42" s="1014"/>
      <c r="RA42" s="710"/>
      <c r="RB42" s="1402"/>
      <c r="RC42" s="1417"/>
      <c r="RD42" s="1014"/>
      <c r="RE42" s="710"/>
      <c r="RF42" s="1402"/>
      <c r="RG42" s="1417"/>
      <c r="RH42" s="1014"/>
      <c r="RI42" s="710"/>
      <c r="RJ42" s="1402"/>
      <c r="RK42" s="1417"/>
      <c r="RL42" s="1014"/>
      <c r="RM42" s="710"/>
      <c r="RN42" s="1402"/>
      <c r="RO42" s="1417"/>
      <c r="RP42" s="1014"/>
      <c r="RQ42" s="710"/>
      <c r="RR42" s="1402"/>
      <c r="RS42" s="1407"/>
      <c r="RT42" s="1014"/>
      <c r="RU42" s="1014"/>
      <c r="RV42" s="1402"/>
      <c r="RW42" s="1417"/>
      <c r="RX42" s="1014"/>
      <c r="RY42" s="710"/>
      <c r="RZ42" s="1402"/>
      <c r="SA42" s="1407"/>
      <c r="SB42" s="1014"/>
      <c r="SC42" s="1014"/>
      <c r="SD42" s="1402"/>
      <c r="SE42" s="1407"/>
      <c r="SF42" s="1014"/>
      <c r="SG42" s="1014"/>
      <c r="SH42" s="1402"/>
      <c r="SI42" s="1417"/>
      <c r="SJ42" s="1014"/>
      <c r="SK42" s="710"/>
      <c r="SL42" s="1402"/>
      <c r="SM42" s="1417"/>
      <c r="SN42" s="1014"/>
      <c r="SO42" s="710"/>
      <c r="SP42" s="1402"/>
      <c r="SQ42" s="1407"/>
      <c r="SR42" s="1014"/>
      <c r="SS42" s="1014"/>
      <c r="ST42" s="1402"/>
      <c r="SU42" s="1014"/>
      <c r="SV42" s="1014"/>
      <c r="SW42" s="1014"/>
      <c r="SX42" s="1014"/>
      <c r="SY42" s="1417"/>
      <c r="SZ42" s="1014"/>
      <c r="TA42" s="710"/>
      <c r="TB42" s="1402"/>
      <c r="TC42" s="1417"/>
      <c r="TD42" s="1014"/>
      <c r="TE42" s="710"/>
      <c r="TF42" s="1402"/>
      <c r="TG42" s="1407"/>
      <c r="TH42" s="1014"/>
      <c r="TI42" s="1014"/>
      <c r="TJ42" s="1402"/>
      <c r="TK42" s="1407"/>
      <c r="TL42" s="1014"/>
      <c r="TM42" s="1014"/>
      <c r="TN42" s="1402"/>
      <c r="TO42" s="1407"/>
      <c r="TP42" s="1014"/>
      <c r="TQ42" s="1014"/>
      <c r="TR42" s="1402"/>
      <c r="TS42" s="1407"/>
      <c r="TT42" s="1014"/>
      <c r="TU42" s="1014"/>
      <c r="TV42" s="1402"/>
      <c r="TW42" s="1417"/>
      <c r="TX42" s="1014"/>
      <c r="TY42" s="710"/>
      <c r="TZ42" s="1402"/>
      <c r="UA42" s="1417"/>
      <c r="UB42" s="1014"/>
      <c r="UC42" s="710"/>
      <c r="UD42" s="1402"/>
      <c r="UE42" s="1417"/>
      <c r="UF42" s="1014"/>
      <c r="UG42" s="710"/>
      <c r="UH42" s="1402"/>
      <c r="UI42" s="1407"/>
      <c r="UJ42" s="1014"/>
      <c r="UK42" s="1014"/>
      <c r="UL42" s="1402"/>
      <c r="UM42" s="1407"/>
      <c r="UN42" s="1014"/>
      <c r="UO42" s="1014"/>
      <c r="UP42" s="1402"/>
      <c r="UQ42" s="1407"/>
      <c r="UR42" s="1014"/>
      <c r="US42" s="1014"/>
      <c r="UT42" s="1402"/>
      <c r="UU42" s="1407"/>
      <c r="UV42" s="1014"/>
      <c r="UW42" s="1014"/>
      <c r="UX42" s="1402"/>
      <c r="UY42" s="1407"/>
      <c r="UZ42" s="1014"/>
      <c r="VA42" s="1014"/>
      <c r="VB42" s="1402"/>
      <c r="VC42" s="1407"/>
      <c r="VD42" s="1014"/>
      <c r="VE42" s="1014"/>
      <c r="VF42" s="1402"/>
      <c r="VG42" s="1407"/>
      <c r="VH42" s="1014"/>
      <c r="VI42" s="1014"/>
      <c r="VJ42" s="1402"/>
      <c r="VK42" s="1407"/>
      <c r="VL42" s="1014"/>
      <c r="VM42" s="1014"/>
      <c r="VN42" s="1402"/>
      <c r="VO42" s="1407"/>
      <c r="VP42" s="1014"/>
      <c r="VQ42" s="1014"/>
      <c r="VR42" s="1402"/>
      <c r="VS42" s="1014"/>
      <c r="VT42" s="1014"/>
      <c r="VU42" s="1014"/>
      <c r="VV42" s="1014"/>
      <c r="VW42" s="1417"/>
      <c r="VX42" s="1014"/>
      <c r="VY42" s="710"/>
      <c r="VZ42" s="1402"/>
      <c r="WA42" s="1407"/>
      <c r="WB42" s="1014"/>
      <c r="WC42" s="1014"/>
      <c r="WD42" s="1402"/>
      <c r="WE42" s="1417"/>
      <c r="WF42" s="1014"/>
      <c r="WG42" s="710"/>
      <c r="WH42" s="1402"/>
      <c r="WI42" s="1014"/>
      <c r="WJ42" s="1014"/>
      <c r="WK42" s="1014"/>
      <c r="WL42" s="1014"/>
      <c r="WM42" s="1407"/>
      <c r="WN42" s="1014"/>
      <c r="WO42" s="1014"/>
      <c r="WP42" s="1402"/>
      <c r="WQ42" s="1407"/>
      <c r="WR42" s="1014"/>
      <c r="WS42" s="1014"/>
      <c r="WT42" s="1402"/>
      <c r="WU42" s="1407"/>
      <c r="WV42" s="1014"/>
      <c r="WW42" s="1014"/>
      <c r="WX42" s="1402"/>
      <c r="WY42" s="1407"/>
      <c r="WZ42" s="1014"/>
      <c r="XA42" s="1014"/>
      <c r="XB42" s="1402"/>
      <c r="XC42" s="1407"/>
      <c r="XD42" s="1014"/>
      <c r="XE42" s="1014"/>
      <c r="XF42" s="1402"/>
      <c r="XG42" s="1417"/>
      <c r="XH42" s="1014"/>
      <c r="XI42" s="710"/>
      <c r="XJ42" s="1402"/>
      <c r="XK42" s="1417"/>
      <c r="XL42" s="1014"/>
      <c r="XM42" s="710"/>
      <c r="XN42" s="1402"/>
      <c r="XO42" s="1417"/>
      <c r="XP42" s="1014"/>
      <c r="XQ42" s="710"/>
      <c r="XR42" s="1402"/>
      <c r="XS42" s="1407"/>
      <c r="XT42" s="1014"/>
      <c r="XU42" s="1014"/>
      <c r="XV42" s="1402"/>
      <c r="XW42" s="1407"/>
      <c r="XX42" s="1014"/>
      <c r="XY42" s="1014"/>
      <c r="XZ42" s="1402"/>
      <c r="YA42" s="1407"/>
      <c r="YB42" s="1014"/>
      <c r="YC42" s="1014"/>
      <c r="YD42" s="1402"/>
      <c r="YE42" s="1407"/>
      <c r="YF42" s="1014"/>
      <c r="YG42" s="1014"/>
      <c r="YH42" s="1402"/>
      <c r="YI42" s="1407"/>
      <c r="YJ42" s="1014"/>
      <c r="YK42" s="1014"/>
      <c r="YL42" s="1402"/>
      <c r="YM42" s="1407"/>
      <c r="YN42" s="1014"/>
      <c r="YO42" s="1014"/>
      <c r="YP42" s="1402"/>
      <c r="YQ42" s="1407"/>
      <c r="YR42" s="1014"/>
      <c r="YS42" s="1014"/>
      <c r="YT42" s="1402"/>
      <c r="YU42" s="1407"/>
      <c r="YV42" s="1014"/>
      <c r="YW42" s="1014"/>
      <c r="YX42" s="1402"/>
      <c r="YY42" s="1407"/>
      <c r="YZ42" s="1014"/>
      <c r="ZA42" s="1014"/>
      <c r="ZB42" s="1402"/>
      <c r="ZC42" s="1394"/>
      <c r="ZD42" s="1417"/>
      <c r="ZE42" s="1402"/>
    </row>
    <row r="43" spans="1:681">
      <c r="A43" s="890">
        <v>24</v>
      </c>
      <c r="B43" s="730" t="str">
        <f t="shared" si="1"/>
        <v>W / O incentive</v>
      </c>
      <c r="C43" s="890">
        <f t="shared" si="2"/>
        <v>2008</v>
      </c>
      <c r="D43" s="1013">
        <v>24</v>
      </c>
      <c r="E43" s="1417" t="str">
        <f t="shared" si="3"/>
        <v>W / O incentive</v>
      </c>
      <c r="F43" s="1413">
        <f t="shared" si="4"/>
        <v>2008</v>
      </c>
      <c r="G43" s="1417">
        <f>+I42</f>
        <v>1038471.8815359477</v>
      </c>
      <c r="H43" s="710">
        <f>+G$34/51</f>
        <v>20378.843137254902</v>
      </c>
      <c r="I43" s="710">
        <f t="shared" si="5"/>
        <v>1018093.0383986927</v>
      </c>
      <c r="J43" s="1402"/>
      <c r="K43" s="1417"/>
      <c r="L43" s="710"/>
      <c r="M43" s="710"/>
      <c r="N43" s="1402"/>
      <c r="O43" s="1417">
        <f>+Q42</f>
        <v>1043726.8496732027</v>
      </c>
      <c r="P43" s="710">
        <f>+O$34/51</f>
        <v>20997.019607843136</v>
      </c>
      <c r="Q43" s="710">
        <f t="shared" si="0"/>
        <v>1022729.8300653596</v>
      </c>
      <c r="R43" s="1402"/>
      <c r="S43" s="1417"/>
      <c r="T43" s="710"/>
      <c r="U43" s="710"/>
      <c r="V43" s="1402"/>
      <c r="W43" s="1417">
        <f>+Y42</f>
        <v>7501543.0147058824</v>
      </c>
      <c r="X43" s="710">
        <f>+W$34/51</f>
        <v>148178.62745098039</v>
      </c>
      <c r="Y43" s="710">
        <f t="shared" si="6"/>
        <v>7353364.3872549022</v>
      </c>
      <c r="Z43" s="1402"/>
      <c r="AA43" s="1417"/>
      <c r="AB43" s="710"/>
      <c r="AC43" s="710"/>
      <c r="AD43" s="1402"/>
      <c r="AE43" s="1417">
        <f>+AG42</f>
        <v>6793550.2303921571</v>
      </c>
      <c r="AF43" s="710">
        <f>+AE$34/51</f>
        <v>133534.15686274509</v>
      </c>
      <c r="AG43" s="710">
        <f t="shared" si="7"/>
        <v>6660016.073529412</v>
      </c>
      <c r="AH43" s="1402"/>
      <c r="AI43" s="1417"/>
      <c r="AJ43" s="710"/>
      <c r="AK43" s="710"/>
      <c r="AL43" s="1402"/>
      <c r="AM43" s="1417"/>
      <c r="AN43" s="710"/>
      <c r="AO43" s="710"/>
      <c r="AP43" s="1402"/>
      <c r="AQ43" s="1417"/>
      <c r="AR43" s="710"/>
      <c r="AS43" s="710"/>
      <c r="AT43" s="1402"/>
      <c r="AU43" s="1417"/>
      <c r="AV43" s="710"/>
      <c r="AW43" s="710"/>
      <c r="AX43" s="1402"/>
      <c r="AY43" s="1417"/>
      <c r="AZ43" s="710"/>
      <c r="BA43" s="710"/>
      <c r="BB43" s="1402"/>
      <c r="BC43" s="1417"/>
      <c r="BD43" s="710"/>
      <c r="BE43" s="710"/>
      <c r="BF43" s="1402"/>
      <c r="BG43" s="1417"/>
      <c r="BH43" s="710"/>
      <c r="BI43" s="710"/>
      <c r="BJ43" s="1402"/>
      <c r="BK43" s="1417"/>
      <c r="BL43" s="710"/>
      <c r="BM43" s="710"/>
      <c r="BN43" s="1402"/>
      <c r="BO43" s="1417"/>
      <c r="BP43" s="710"/>
      <c r="BQ43" s="710"/>
      <c r="BR43" s="1402"/>
      <c r="BS43" s="1417"/>
      <c r="BT43" s="710"/>
      <c r="BU43" s="710"/>
      <c r="BV43" s="1402"/>
      <c r="BW43" s="1417"/>
      <c r="BX43" s="710"/>
      <c r="BY43" s="710"/>
      <c r="BZ43" s="1402"/>
      <c r="CA43" s="1417"/>
      <c r="CB43" s="710"/>
      <c r="CC43" s="710"/>
      <c r="CD43" s="1402"/>
      <c r="CE43" s="1407"/>
      <c r="CF43" s="1014"/>
      <c r="CG43" s="1014"/>
      <c r="CH43" s="1402"/>
      <c r="CI43" s="1417"/>
      <c r="CJ43" s="710"/>
      <c r="CK43" s="710"/>
      <c r="CL43" s="1402"/>
      <c r="CM43" s="1417"/>
      <c r="CN43" s="710"/>
      <c r="CO43" s="710"/>
      <c r="CP43" s="1402"/>
      <c r="CQ43" s="1417"/>
      <c r="CR43" s="710"/>
      <c r="CS43" s="710"/>
      <c r="CT43" s="1402"/>
      <c r="CU43" s="1417"/>
      <c r="CV43" s="710"/>
      <c r="CW43" s="710"/>
      <c r="CX43" s="1402"/>
      <c r="CY43" s="1014"/>
      <c r="CZ43" s="1014"/>
      <c r="DA43" s="1014"/>
      <c r="DB43" s="1014"/>
      <c r="DC43" s="1417"/>
      <c r="DD43" s="710"/>
      <c r="DE43" s="710"/>
      <c r="DF43" s="1402"/>
      <c r="DG43" s="1417"/>
      <c r="DH43" s="710"/>
      <c r="DI43" s="710"/>
      <c r="DJ43" s="1402"/>
      <c r="DK43" s="1417"/>
      <c r="DL43" s="710"/>
      <c r="DM43" s="710"/>
      <c r="DN43" s="1402"/>
      <c r="DO43" s="1417"/>
      <c r="DP43" s="710"/>
      <c r="DQ43" s="710"/>
      <c r="DR43" s="1402"/>
      <c r="DS43" s="1417"/>
      <c r="DT43" s="710"/>
      <c r="DU43" s="710"/>
      <c r="DV43" s="1402"/>
      <c r="DW43" s="1417"/>
      <c r="DX43" s="710"/>
      <c r="DY43" s="710"/>
      <c r="DZ43" s="1402"/>
      <c r="EA43" s="1417"/>
      <c r="EB43" s="710"/>
      <c r="EC43" s="710"/>
      <c r="ED43" s="1402"/>
      <c r="EE43" s="1417"/>
      <c r="EF43" s="710"/>
      <c r="EG43" s="710"/>
      <c r="EH43" s="1402"/>
      <c r="EI43" s="1417"/>
      <c r="EJ43" s="710"/>
      <c r="EK43" s="710"/>
      <c r="EL43" s="1402"/>
      <c r="EM43" s="1417"/>
      <c r="EN43" s="710"/>
      <c r="EO43" s="710"/>
      <c r="EP43" s="1402"/>
      <c r="EQ43" s="1417"/>
      <c r="ER43" s="710"/>
      <c r="ES43" s="710"/>
      <c r="ET43" s="1402"/>
      <c r="EU43" s="1417"/>
      <c r="EV43" s="710"/>
      <c r="EW43" s="710"/>
      <c r="EX43" s="1402"/>
      <c r="EY43" s="1417"/>
      <c r="EZ43" s="710"/>
      <c r="FA43" s="710"/>
      <c r="FB43" s="1402"/>
      <c r="FC43" s="1417"/>
      <c r="FD43" s="710"/>
      <c r="FE43" s="710"/>
      <c r="FF43" s="1402"/>
      <c r="FG43" s="1417"/>
      <c r="FH43" s="710"/>
      <c r="FI43" s="710"/>
      <c r="FJ43" s="1402"/>
      <c r="FK43" s="1417"/>
      <c r="FL43" s="710"/>
      <c r="FM43" s="710"/>
      <c r="FN43" s="1402"/>
      <c r="FO43" s="1417"/>
      <c r="FP43" s="710"/>
      <c r="FQ43" s="710"/>
      <c r="FR43" s="1402"/>
      <c r="FS43" s="1417"/>
      <c r="FT43" s="710"/>
      <c r="FU43" s="710"/>
      <c r="FV43" s="1402"/>
      <c r="FW43" s="1417"/>
      <c r="FX43" s="710"/>
      <c r="FY43" s="710"/>
      <c r="FZ43" s="1402"/>
      <c r="GA43" s="1417"/>
      <c r="GB43" s="710"/>
      <c r="GC43" s="710"/>
      <c r="GD43" s="1402"/>
      <c r="GE43" s="1417"/>
      <c r="GF43" s="710"/>
      <c r="GG43" s="710"/>
      <c r="GH43" s="1402"/>
      <c r="GI43" s="1417"/>
      <c r="GJ43" s="710"/>
      <c r="GK43" s="710"/>
      <c r="GL43" s="1402"/>
      <c r="GM43" s="1417"/>
      <c r="GN43" s="710"/>
      <c r="GO43" s="710"/>
      <c r="GP43" s="1402"/>
      <c r="GQ43" s="1417"/>
      <c r="GR43" s="710"/>
      <c r="GS43" s="710"/>
      <c r="GT43" s="1402"/>
      <c r="GU43" s="1407"/>
      <c r="GV43" s="660"/>
      <c r="GW43" s="660"/>
      <c r="GX43" s="1402"/>
      <c r="GY43" s="1417"/>
      <c r="GZ43" s="1142"/>
      <c r="HA43" s="1142"/>
      <c r="HB43" s="1402"/>
      <c r="HC43" s="1417"/>
      <c r="HD43" s="710"/>
      <c r="HE43" s="710"/>
      <c r="HF43" s="1402"/>
      <c r="HG43" s="1417"/>
      <c r="HH43" s="710"/>
      <c r="HI43" s="710"/>
      <c r="HJ43" s="1402"/>
      <c r="HK43" s="1417"/>
      <c r="HL43" s="710"/>
      <c r="HM43" s="710"/>
      <c r="HN43" s="1402"/>
      <c r="HO43" s="1417"/>
      <c r="HP43" s="710"/>
      <c r="HQ43" s="710"/>
      <c r="HR43" s="1402"/>
      <c r="HS43" s="1417"/>
      <c r="HT43" s="710"/>
      <c r="HU43" s="710"/>
      <c r="HV43" s="1402"/>
      <c r="HW43" s="1417"/>
      <c r="HX43" s="710"/>
      <c r="HY43" s="710"/>
      <c r="HZ43" s="1402"/>
      <c r="IA43" s="1417"/>
      <c r="IB43" s="710"/>
      <c r="IC43" s="710"/>
      <c r="ID43" s="1402"/>
      <c r="IE43" s="1417"/>
      <c r="IF43" s="710"/>
      <c r="IG43" s="710"/>
      <c r="IH43" s="1402"/>
      <c r="II43" s="1417"/>
      <c r="IJ43" s="710"/>
      <c r="IK43" s="710"/>
      <c r="IL43" s="1402"/>
      <c r="IM43" s="1407"/>
      <c r="IN43" s="1014"/>
      <c r="IO43" s="1014"/>
      <c r="IP43" s="1402"/>
      <c r="IQ43" s="1407"/>
      <c r="IR43" s="1014"/>
      <c r="IS43" s="1014"/>
      <c r="IT43" s="1402"/>
      <c r="IU43" s="1417"/>
      <c r="IV43" s="710"/>
      <c r="IW43" s="710"/>
      <c r="IX43" s="1402"/>
      <c r="IY43" s="1417"/>
      <c r="IZ43" s="710"/>
      <c r="JA43" s="710"/>
      <c r="JB43" s="1402"/>
      <c r="JC43" s="1417"/>
      <c r="JD43" s="710"/>
      <c r="JE43" s="710"/>
      <c r="JF43" s="1402"/>
      <c r="JG43" s="1417"/>
      <c r="JH43" s="710"/>
      <c r="JI43" s="710"/>
      <c r="JJ43" s="1402"/>
      <c r="JK43" s="1417"/>
      <c r="JL43" s="710"/>
      <c r="JM43" s="710"/>
      <c r="JN43" s="1402"/>
      <c r="JO43" s="1417"/>
      <c r="JP43" s="710"/>
      <c r="JQ43" s="710"/>
      <c r="JR43" s="1402"/>
      <c r="JS43" s="1417"/>
      <c r="JT43" s="710"/>
      <c r="JU43" s="710"/>
      <c r="JV43" s="1402"/>
      <c r="JW43" s="1417"/>
      <c r="JX43" s="710"/>
      <c r="JY43" s="710"/>
      <c r="JZ43" s="1402"/>
      <c r="KA43" s="1417"/>
      <c r="KB43" s="710"/>
      <c r="KC43" s="710"/>
      <c r="KD43" s="1402"/>
      <c r="KE43" s="1417"/>
      <c r="KF43" s="710"/>
      <c r="KG43" s="710"/>
      <c r="KH43" s="1402"/>
      <c r="KI43" s="1417"/>
      <c r="KJ43" s="710"/>
      <c r="KK43" s="710"/>
      <c r="KL43" s="1402"/>
      <c r="KM43" s="1417"/>
      <c r="KN43" s="710"/>
      <c r="KO43" s="710"/>
      <c r="KP43" s="1402"/>
      <c r="KQ43" s="1417"/>
      <c r="KR43" s="710"/>
      <c r="KS43" s="710"/>
      <c r="KT43" s="1402"/>
      <c r="KU43" s="1417"/>
      <c r="KV43" s="710"/>
      <c r="KW43" s="710"/>
      <c r="KX43" s="1402"/>
      <c r="KY43" s="1407"/>
      <c r="KZ43" s="1014"/>
      <c r="LA43" s="1014"/>
      <c r="LB43" s="1402"/>
      <c r="LC43" s="1407"/>
      <c r="LD43" s="1014"/>
      <c r="LE43" s="1014"/>
      <c r="LF43" s="1402"/>
      <c r="LG43" s="1417"/>
      <c r="LH43" s="710"/>
      <c r="LI43" s="710"/>
      <c r="LJ43" s="1402"/>
      <c r="LK43" s="1417"/>
      <c r="LL43" s="710"/>
      <c r="LM43" s="710"/>
      <c r="LN43" s="1402"/>
      <c r="LO43" s="1417"/>
      <c r="LP43" s="710"/>
      <c r="LQ43" s="710"/>
      <c r="LR43" s="1402"/>
      <c r="LS43" s="1417"/>
      <c r="LT43" s="710"/>
      <c r="LU43" s="710"/>
      <c r="LV43" s="1402"/>
      <c r="LW43" s="1417"/>
      <c r="LX43" s="710"/>
      <c r="LY43" s="710"/>
      <c r="LZ43" s="1402"/>
      <c r="MA43" s="1417"/>
      <c r="MB43" s="710"/>
      <c r="MC43" s="710"/>
      <c r="MD43" s="1402"/>
      <c r="ME43" s="1417"/>
      <c r="MF43" s="710"/>
      <c r="MG43" s="710"/>
      <c r="MH43" s="1402"/>
      <c r="MI43" s="1417"/>
      <c r="MJ43" s="710"/>
      <c r="MK43" s="710"/>
      <c r="ML43" s="1402"/>
      <c r="MM43" s="1417"/>
      <c r="MN43" s="710"/>
      <c r="MO43" s="710"/>
      <c r="MP43" s="1402"/>
      <c r="MQ43" s="1407"/>
      <c r="MR43" s="1014"/>
      <c r="MS43" s="1014"/>
      <c r="MT43" s="1402"/>
      <c r="MU43" s="1417"/>
      <c r="MV43" s="710"/>
      <c r="MW43" s="710"/>
      <c r="MX43" s="1402"/>
      <c r="MY43" s="1417"/>
      <c r="MZ43" s="710"/>
      <c r="NA43" s="710"/>
      <c r="NB43" s="1402"/>
      <c r="NC43" s="1417"/>
      <c r="ND43" s="710"/>
      <c r="NE43" s="710"/>
      <c r="NF43" s="1402"/>
      <c r="NG43" s="1417"/>
      <c r="NH43" s="710"/>
      <c r="NI43" s="710"/>
      <c r="NJ43" s="1402"/>
      <c r="NK43" s="1407"/>
      <c r="NL43" s="1014"/>
      <c r="NM43" s="1014"/>
      <c r="NN43" s="1402"/>
      <c r="NO43" s="1407"/>
      <c r="NP43" s="1014"/>
      <c r="NQ43" s="1014"/>
      <c r="NR43" s="1402"/>
      <c r="NS43" s="1407"/>
      <c r="NT43" s="1014"/>
      <c r="NU43" s="1014"/>
      <c r="NV43" s="1402"/>
      <c r="NW43" s="1417"/>
      <c r="NX43" s="710"/>
      <c r="NY43" s="710"/>
      <c r="NZ43" s="1402"/>
      <c r="OA43" s="1407"/>
      <c r="OB43" s="1014"/>
      <c r="OC43" s="1014"/>
      <c r="OD43" s="1402"/>
      <c r="OE43" s="1407"/>
      <c r="OF43" s="1014"/>
      <c r="OG43" s="1014"/>
      <c r="OH43" s="1402"/>
      <c r="OI43" s="1407"/>
      <c r="OJ43" s="1014"/>
      <c r="OK43" s="1014"/>
      <c r="OL43" s="1402"/>
      <c r="OM43" s="1407"/>
      <c r="ON43" s="1014"/>
      <c r="OO43" s="1014"/>
      <c r="OP43" s="1402"/>
      <c r="OQ43" s="1407"/>
      <c r="OR43" s="1014"/>
      <c r="OS43" s="1014"/>
      <c r="OT43" s="1402"/>
      <c r="OU43" s="1407"/>
      <c r="OV43" s="1014"/>
      <c r="OW43" s="1014"/>
      <c r="OX43" s="1402"/>
      <c r="OY43" s="1407"/>
      <c r="OZ43" s="1014"/>
      <c r="PA43" s="1014"/>
      <c r="PB43" s="1402"/>
      <c r="PC43" s="1407"/>
      <c r="PD43" s="1014"/>
      <c r="PE43" s="1014"/>
      <c r="PF43" s="1402"/>
      <c r="PG43" s="1407"/>
      <c r="PH43" s="1014"/>
      <c r="PI43" s="1014"/>
      <c r="PJ43" s="1402"/>
      <c r="PK43" s="1407"/>
      <c r="PL43" s="1014"/>
      <c r="PM43" s="1014"/>
      <c r="PN43" s="1402"/>
      <c r="PO43" s="1407"/>
      <c r="PP43" s="1014"/>
      <c r="PQ43" s="1014"/>
      <c r="PR43" s="1402"/>
      <c r="PS43" s="1417"/>
      <c r="PT43" s="710"/>
      <c r="PU43" s="710"/>
      <c r="PV43" s="1402"/>
      <c r="PW43" s="1407"/>
      <c r="PX43" s="1014"/>
      <c r="PY43" s="1014"/>
      <c r="PZ43" s="1402"/>
      <c r="QA43" s="1407"/>
      <c r="QB43" s="1014"/>
      <c r="QC43" s="1014"/>
      <c r="QD43" s="1402"/>
      <c r="QE43" s="1407"/>
      <c r="QF43" s="1014"/>
      <c r="QG43" s="1014"/>
      <c r="QH43" s="1402"/>
      <c r="QI43" s="1407"/>
      <c r="QJ43" s="1014"/>
      <c r="QK43" s="1014"/>
      <c r="QL43" s="1402"/>
      <c r="QM43" s="1407"/>
      <c r="QN43" s="1014"/>
      <c r="QO43" s="1014"/>
      <c r="QP43" s="1402"/>
      <c r="QQ43" s="1417"/>
      <c r="QR43" s="710"/>
      <c r="QS43" s="710"/>
      <c r="QT43" s="1402"/>
      <c r="QU43" s="1417"/>
      <c r="QV43" s="710"/>
      <c r="QW43" s="710"/>
      <c r="QX43" s="1402"/>
      <c r="QY43" s="1417"/>
      <c r="QZ43" s="710"/>
      <c r="RA43" s="710"/>
      <c r="RB43" s="1402"/>
      <c r="RC43" s="1417"/>
      <c r="RD43" s="710"/>
      <c r="RE43" s="710"/>
      <c r="RF43" s="1402"/>
      <c r="RG43" s="1417"/>
      <c r="RH43" s="710"/>
      <c r="RI43" s="710"/>
      <c r="RJ43" s="1402"/>
      <c r="RK43" s="1417"/>
      <c r="RL43" s="710"/>
      <c r="RM43" s="710"/>
      <c r="RN43" s="1402"/>
      <c r="RO43" s="1417"/>
      <c r="RP43" s="710"/>
      <c r="RQ43" s="710"/>
      <c r="RR43" s="1402"/>
      <c r="RS43" s="1407"/>
      <c r="RT43" s="1014"/>
      <c r="RU43" s="1014"/>
      <c r="RV43" s="1402"/>
      <c r="RW43" s="1417"/>
      <c r="RX43" s="710"/>
      <c r="RY43" s="710"/>
      <c r="RZ43" s="1402"/>
      <c r="SA43" s="1407"/>
      <c r="SB43" s="1014"/>
      <c r="SC43" s="1014"/>
      <c r="SD43" s="1402"/>
      <c r="SE43" s="1407"/>
      <c r="SF43" s="1014"/>
      <c r="SG43" s="1014"/>
      <c r="SH43" s="1402"/>
      <c r="SI43" s="1417"/>
      <c r="SJ43" s="710"/>
      <c r="SK43" s="710"/>
      <c r="SL43" s="1402"/>
      <c r="SM43" s="1417"/>
      <c r="SN43" s="710"/>
      <c r="SO43" s="710"/>
      <c r="SP43" s="1402"/>
      <c r="SQ43" s="1407"/>
      <c r="SR43" s="1014"/>
      <c r="SS43" s="1014"/>
      <c r="ST43" s="1402"/>
      <c r="SU43" s="1014"/>
      <c r="SV43" s="1014"/>
      <c r="SW43" s="1014"/>
      <c r="SX43" s="1014"/>
      <c r="SY43" s="1417"/>
      <c r="SZ43" s="710"/>
      <c r="TA43" s="710"/>
      <c r="TB43" s="1402"/>
      <c r="TC43" s="1417"/>
      <c r="TD43" s="710"/>
      <c r="TE43" s="710"/>
      <c r="TF43" s="1402"/>
      <c r="TG43" s="1407"/>
      <c r="TH43" s="1014"/>
      <c r="TI43" s="1014"/>
      <c r="TJ43" s="1402"/>
      <c r="TK43" s="1407"/>
      <c r="TL43" s="1014"/>
      <c r="TM43" s="1014"/>
      <c r="TN43" s="1402"/>
      <c r="TO43" s="1407"/>
      <c r="TP43" s="1014"/>
      <c r="TQ43" s="1014"/>
      <c r="TR43" s="1402"/>
      <c r="TS43" s="1407"/>
      <c r="TT43" s="1014"/>
      <c r="TU43" s="1014"/>
      <c r="TV43" s="1402"/>
      <c r="TW43" s="1417"/>
      <c r="TX43" s="710"/>
      <c r="TY43" s="710"/>
      <c r="TZ43" s="1402"/>
      <c r="UA43" s="1417"/>
      <c r="UB43" s="710"/>
      <c r="UC43" s="710"/>
      <c r="UD43" s="1402"/>
      <c r="UE43" s="1417"/>
      <c r="UF43" s="710"/>
      <c r="UG43" s="710"/>
      <c r="UH43" s="1402"/>
      <c r="UI43" s="1407"/>
      <c r="UJ43" s="1014"/>
      <c r="UK43" s="1014"/>
      <c r="UL43" s="1402"/>
      <c r="UM43" s="1407"/>
      <c r="UN43" s="1014"/>
      <c r="UO43" s="1014"/>
      <c r="UP43" s="1402"/>
      <c r="UQ43" s="1407"/>
      <c r="UR43" s="1014"/>
      <c r="US43" s="1014"/>
      <c r="UT43" s="1402"/>
      <c r="UU43" s="1407"/>
      <c r="UV43" s="1014"/>
      <c r="UW43" s="1014"/>
      <c r="UX43" s="1402"/>
      <c r="UY43" s="1407"/>
      <c r="UZ43" s="1014"/>
      <c r="VA43" s="1014"/>
      <c r="VB43" s="1402"/>
      <c r="VC43" s="1407"/>
      <c r="VD43" s="1014"/>
      <c r="VE43" s="1014"/>
      <c r="VF43" s="1402"/>
      <c r="VG43" s="1407"/>
      <c r="VH43" s="1014"/>
      <c r="VI43" s="1014"/>
      <c r="VJ43" s="1402"/>
      <c r="VK43" s="1407"/>
      <c r="VL43" s="1014"/>
      <c r="VM43" s="1014"/>
      <c r="VN43" s="1402"/>
      <c r="VO43" s="1407"/>
      <c r="VP43" s="1014"/>
      <c r="VQ43" s="1014"/>
      <c r="VR43" s="1402"/>
      <c r="VS43" s="1014"/>
      <c r="VT43" s="1014"/>
      <c r="VU43" s="1014"/>
      <c r="VV43" s="1014"/>
      <c r="VW43" s="1417"/>
      <c r="VX43" s="710"/>
      <c r="VY43" s="710"/>
      <c r="VZ43" s="1402"/>
      <c r="WA43" s="1407"/>
      <c r="WB43" s="1014"/>
      <c r="WC43" s="1014"/>
      <c r="WD43" s="1402"/>
      <c r="WE43" s="1417"/>
      <c r="WF43" s="710"/>
      <c r="WG43" s="710"/>
      <c r="WH43" s="1402"/>
      <c r="WI43" s="1014"/>
      <c r="WJ43" s="1014"/>
      <c r="WK43" s="1014"/>
      <c r="WL43" s="1014"/>
      <c r="WM43" s="1407"/>
      <c r="WN43" s="1014"/>
      <c r="WO43" s="1014"/>
      <c r="WP43" s="1402"/>
      <c r="WQ43" s="1407"/>
      <c r="WR43" s="1014"/>
      <c r="WS43" s="1014"/>
      <c r="WT43" s="1402"/>
      <c r="WU43" s="1407"/>
      <c r="WV43" s="1014"/>
      <c r="WW43" s="1014"/>
      <c r="WX43" s="1402"/>
      <c r="WY43" s="1407"/>
      <c r="WZ43" s="1014"/>
      <c r="XA43" s="1014"/>
      <c r="XB43" s="1402"/>
      <c r="XC43" s="1407"/>
      <c r="XD43" s="1014"/>
      <c r="XE43" s="1014"/>
      <c r="XF43" s="1402"/>
      <c r="XG43" s="1417"/>
      <c r="XH43" s="710"/>
      <c r="XI43" s="710"/>
      <c r="XJ43" s="1402"/>
      <c r="XK43" s="1417"/>
      <c r="XL43" s="710"/>
      <c r="XM43" s="710"/>
      <c r="XN43" s="1402"/>
      <c r="XO43" s="1417"/>
      <c r="XP43" s="710"/>
      <c r="XQ43" s="710"/>
      <c r="XR43" s="1402"/>
      <c r="XS43" s="1407"/>
      <c r="XT43" s="1014"/>
      <c r="XU43" s="1014"/>
      <c r="XV43" s="1402"/>
      <c r="XW43" s="1407"/>
      <c r="XX43" s="1014"/>
      <c r="XY43" s="1014"/>
      <c r="XZ43" s="1402"/>
      <c r="YA43" s="1407"/>
      <c r="YB43" s="1014"/>
      <c r="YC43" s="1014"/>
      <c r="YD43" s="1402"/>
      <c r="YE43" s="1407"/>
      <c r="YF43" s="1014"/>
      <c r="YG43" s="1014"/>
      <c r="YH43" s="1402"/>
      <c r="YI43" s="1407"/>
      <c r="YJ43" s="1014"/>
      <c r="YK43" s="1014"/>
      <c r="YL43" s="1402"/>
      <c r="YM43" s="1407"/>
      <c r="YN43" s="1014"/>
      <c r="YO43" s="1014"/>
      <c r="YP43" s="1402"/>
      <c r="YQ43" s="1407"/>
      <c r="YR43" s="1014"/>
      <c r="YS43" s="1014"/>
      <c r="YT43" s="1402"/>
      <c r="YU43" s="1407"/>
      <c r="YV43" s="1014"/>
      <c r="YW43" s="1014"/>
      <c r="YX43" s="1402"/>
      <c r="YY43" s="1407"/>
      <c r="YZ43" s="1014"/>
      <c r="ZA43" s="1014"/>
      <c r="ZB43" s="1402"/>
      <c r="ZC43" s="1394"/>
      <c r="ZD43" s="1417"/>
      <c r="ZE43" s="1402"/>
    </row>
    <row r="44" spans="1:681">
      <c r="A44" s="890">
        <v>25</v>
      </c>
      <c r="B44" s="730" t="str">
        <f t="shared" si="1"/>
        <v>W incentive</v>
      </c>
      <c r="C44" s="890">
        <f t="shared" si="2"/>
        <v>2008</v>
      </c>
      <c r="D44" s="1013">
        <v>25</v>
      </c>
      <c r="E44" s="1417" t="str">
        <f t="shared" si="3"/>
        <v>W incentive</v>
      </c>
      <c r="F44" s="1413">
        <f t="shared" si="4"/>
        <v>2008</v>
      </c>
      <c r="G44" s="1417">
        <f>+G43</f>
        <v>1038471.8815359477</v>
      </c>
      <c r="H44" s="710">
        <f>H43</f>
        <v>20378.843137254902</v>
      </c>
      <c r="I44" s="710">
        <f t="shared" si="5"/>
        <v>1018093.0383986927</v>
      </c>
      <c r="J44" s="1402"/>
      <c r="K44" s="1417"/>
      <c r="L44" s="710"/>
      <c r="M44" s="710"/>
      <c r="N44" s="1402"/>
      <c r="O44" s="1417">
        <f>+O43</f>
        <v>1043726.8496732027</v>
      </c>
      <c r="P44" s="710">
        <f>P43</f>
        <v>20997.019607843136</v>
      </c>
      <c r="Q44" s="710">
        <f t="shared" si="0"/>
        <v>1022729.8300653596</v>
      </c>
      <c r="R44" s="1402"/>
      <c r="S44" s="1417"/>
      <c r="T44" s="710"/>
      <c r="U44" s="710"/>
      <c r="V44" s="1402"/>
      <c r="W44" s="1417">
        <f>+W43</f>
        <v>7501543.0147058824</v>
      </c>
      <c r="X44" s="710">
        <f>X43</f>
        <v>148178.62745098039</v>
      </c>
      <c r="Y44" s="710">
        <f t="shared" si="6"/>
        <v>7353364.3872549022</v>
      </c>
      <c r="Z44" s="1402"/>
      <c r="AA44" s="1417"/>
      <c r="AB44" s="710"/>
      <c r="AC44" s="710"/>
      <c r="AD44" s="1402"/>
      <c r="AE44" s="1417">
        <f>+AE43</f>
        <v>6793550.2303921571</v>
      </c>
      <c r="AF44" s="710">
        <f>AF43</f>
        <v>133534.15686274509</v>
      </c>
      <c r="AG44" s="710">
        <f t="shared" si="7"/>
        <v>6660016.073529412</v>
      </c>
      <c r="AH44" s="1402"/>
      <c r="AI44" s="1417"/>
      <c r="AJ44" s="710"/>
      <c r="AK44" s="710"/>
      <c r="AL44" s="1402"/>
      <c r="AM44" s="1417"/>
      <c r="AN44" s="710"/>
      <c r="AO44" s="710"/>
      <c r="AP44" s="1402"/>
      <c r="AQ44" s="1417"/>
      <c r="AR44" s="710"/>
      <c r="AS44" s="710"/>
      <c r="AT44" s="1402"/>
      <c r="AU44" s="1417"/>
      <c r="AV44" s="710"/>
      <c r="AW44" s="710"/>
      <c r="AX44" s="1402"/>
      <c r="AY44" s="1417"/>
      <c r="AZ44" s="710"/>
      <c r="BA44" s="710"/>
      <c r="BB44" s="1402"/>
      <c r="BC44" s="1417"/>
      <c r="BD44" s="710"/>
      <c r="BE44" s="710"/>
      <c r="BF44" s="1402"/>
      <c r="BG44" s="1417"/>
      <c r="BH44" s="710"/>
      <c r="BI44" s="710"/>
      <c r="BJ44" s="1402"/>
      <c r="BK44" s="1417"/>
      <c r="BL44" s="710"/>
      <c r="BM44" s="710"/>
      <c r="BN44" s="1402"/>
      <c r="BO44" s="1417"/>
      <c r="BP44" s="710"/>
      <c r="BQ44" s="710"/>
      <c r="BR44" s="1402"/>
      <c r="BS44" s="1417"/>
      <c r="BT44" s="710"/>
      <c r="BU44" s="710"/>
      <c r="BV44" s="1402"/>
      <c r="BW44" s="1417"/>
      <c r="BX44" s="710"/>
      <c r="BY44" s="710"/>
      <c r="BZ44" s="1402"/>
      <c r="CA44" s="1417"/>
      <c r="CB44" s="710"/>
      <c r="CC44" s="710"/>
      <c r="CD44" s="1402"/>
      <c r="CE44" s="1407"/>
      <c r="CF44" s="1014"/>
      <c r="CG44" s="1014"/>
      <c r="CH44" s="1402"/>
      <c r="CI44" s="1417"/>
      <c r="CJ44" s="710"/>
      <c r="CK44" s="710"/>
      <c r="CL44" s="1402"/>
      <c r="CM44" s="1417"/>
      <c r="CN44" s="710"/>
      <c r="CO44" s="710"/>
      <c r="CP44" s="1402"/>
      <c r="CQ44" s="1417"/>
      <c r="CR44" s="710"/>
      <c r="CS44" s="710"/>
      <c r="CT44" s="1402"/>
      <c r="CU44" s="1417"/>
      <c r="CV44" s="710"/>
      <c r="CW44" s="710"/>
      <c r="CX44" s="1402"/>
      <c r="CY44" s="1014"/>
      <c r="CZ44" s="1014"/>
      <c r="DA44" s="1014"/>
      <c r="DB44" s="1014"/>
      <c r="DC44" s="1417"/>
      <c r="DD44" s="710"/>
      <c r="DE44" s="710"/>
      <c r="DF44" s="1402"/>
      <c r="DG44" s="1417"/>
      <c r="DH44" s="710"/>
      <c r="DI44" s="710"/>
      <c r="DJ44" s="1402"/>
      <c r="DK44" s="1417"/>
      <c r="DL44" s="710"/>
      <c r="DM44" s="710"/>
      <c r="DN44" s="1402"/>
      <c r="DO44" s="1417"/>
      <c r="DP44" s="710"/>
      <c r="DQ44" s="710"/>
      <c r="DR44" s="1402"/>
      <c r="DS44" s="1417"/>
      <c r="DT44" s="710"/>
      <c r="DU44" s="710"/>
      <c r="DV44" s="1402"/>
      <c r="DW44" s="1417"/>
      <c r="DX44" s="710"/>
      <c r="DY44" s="710"/>
      <c r="DZ44" s="1402"/>
      <c r="EA44" s="1417"/>
      <c r="EB44" s="710"/>
      <c r="EC44" s="710"/>
      <c r="ED44" s="1402"/>
      <c r="EE44" s="1417"/>
      <c r="EF44" s="710"/>
      <c r="EG44" s="710"/>
      <c r="EH44" s="1402"/>
      <c r="EI44" s="1417"/>
      <c r="EJ44" s="710"/>
      <c r="EK44" s="710"/>
      <c r="EL44" s="1402"/>
      <c r="EM44" s="1417"/>
      <c r="EN44" s="710"/>
      <c r="EO44" s="710"/>
      <c r="EP44" s="1402"/>
      <c r="EQ44" s="1417"/>
      <c r="ER44" s="710"/>
      <c r="ES44" s="710"/>
      <c r="ET44" s="1402"/>
      <c r="EU44" s="1417"/>
      <c r="EV44" s="710"/>
      <c r="EW44" s="710"/>
      <c r="EX44" s="1402"/>
      <c r="EY44" s="1417"/>
      <c r="EZ44" s="710"/>
      <c r="FA44" s="710"/>
      <c r="FB44" s="1402"/>
      <c r="FC44" s="1417"/>
      <c r="FD44" s="710"/>
      <c r="FE44" s="710"/>
      <c r="FF44" s="1402"/>
      <c r="FG44" s="1417"/>
      <c r="FH44" s="710"/>
      <c r="FI44" s="710"/>
      <c r="FJ44" s="1402"/>
      <c r="FK44" s="1417"/>
      <c r="FL44" s="710"/>
      <c r="FM44" s="710"/>
      <c r="FN44" s="1402"/>
      <c r="FO44" s="1417"/>
      <c r="FP44" s="710"/>
      <c r="FQ44" s="710"/>
      <c r="FR44" s="1402"/>
      <c r="FS44" s="1417"/>
      <c r="FT44" s="710"/>
      <c r="FU44" s="710"/>
      <c r="FV44" s="1402"/>
      <c r="FW44" s="1417"/>
      <c r="FX44" s="710"/>
      <c r="FY44" s="710"/>
      <c r="FZ44" s="1402"/>
      <c r="GA44" s="1417"/>
      <c r="GB44" s="710"/>
      <c r="GC44" s="710"/>
      <c r="GD44" s="1402"/>
      <c r="GE44" s="1417"/>
      <c r="GF44" s="710"/>
      <c r="GG44" s="710"/>
      <c r="GH44" s="1402"/>
      <c r="GI44" s="1417"/>
      <c r="GJ44" s="710"/>
      <c r="GK44" s="710"/>
      <c r="GL44" s="1402"/>
      <c r="GM44" s="1417"/>
      <c r="GN44" s="710"/>
      <c r="GO44" s="710"/>
      <c r="GP44" s="1402"/>
      <c r="GQ44" s="1417"/>
      <c r="GR44" s="710"/>
      <c r="GS44" s="710"/>
      <c r="GT44" s="1402"/>
      <c r="GU44" s="1407"/>
      <c r="GV44" s="660"/>
      <c r="GW44" s="660"/>
      <c r="GX44" s="1402"/>
      <c r="GY44" s="1417"/>
      <c r="GZ44" s="1142"/>
      <c r="HA44" s="1142"/>
      <c r="HB44" s="1402"/>
      <c r="HC44" s="1417"/>
      <c r="HD44" s="710"/>
      <c r="HE44" s="710"/>
      <c r="HF44" s="1402"/>
      <c r="HG44" s="1417"/>
      <c r="HH44" s="710"/>
      <c r="HI44" s="710"/>
      <c r="HJ44" s="1402"/>
      <c r="HK44" s="1417"/>
      <c r="HL44" s="710"/>
      <c r="HM44" s="710"/>
      <c r="HN44" s="1402"/>
      <c r="HO44" s="1417"/>
      <c r="HP44" s="710"/>
      <c r="HQ44" s="710"/>
      <c r="HR44" s="1402"/>
      <c r="HS44" s="1417"/>
      <c r="HT44" s="710"/>
      <c r="HU44" s="710"/>
      <c r="HV44" s="1402"/>
      <c r="HW44" s="1417"/>
      <c r="HX44" s="710"/>
      <c r="HY44" s="710"/>
      <c r="HZ44" s="1402"/>
      <c r="IA44" s="1417"/>
      <c r="IB44" s="710"/>
      <c r="IC44" s="710"/>
      <c r="ID44" s="1402"/>
      <c r="IE44" s="1417"/>
      <c r="IF44" s="710"/>
      <c r="IG44" s="710"/>
      <c r="IH44" s="1402"/>
      <c r="II44" s="1417"/>
      <c r="IJ44" s="710"/>
      <c r="IK44" s="710"/>
      <c r="IL44" s="1402"/>
      <c r="IM44" s="1407"/>
      <c r="IN44" s="1014"/>
      <c r="IO44" s="1014"/>
      <c r="IP44" s="1402"/>
      <c r="IQ44" s="1407"/>
      <c r="IR44" s="1014"/>
      <c r="IS44" s="1014"/>
      <c r="IT44" s="1402"/>
      <c r="IU44" s="1417"/>
      <c r="IV44" s="710"/>
      <c r="IW44" s="710"/>
      <c r="IX44" s="1402"/>
      <c r="IY44" s="1417"/>
      <c r="IZ44" s="710"/>
      <c r="JA44" s="710"/>
      <c r="JB44" s="1402"/>
      <c r="JC44" s="1417"/>
      <c r="JD44" s="710"/>
      <c r="JE44" s="710"/>
      <c r="JF44" s="1402"/>
      <c r="JG44" s="1417"/>
      <c r="JH44" s="710"/>
      <c r="JI44" s="710"/>
      <c r="JJ44" s="1402"/>
      <c r="JK44" s="1417"/>
      <c r="JL44" s="710"/>
      <c r="JM44" s="710"/>
      <c r="JN44" s="1402"/>
      <c r="JO44" s="1417"/>
      <c r="JP44" s="710"/>
      <c r="JQ44" s="710"/>
      <c r="JR44" s="1402"/>
      <c r="JS44" s="1417"/>
      <c r="JT44" s="710"/>
      <c r="JU44" s="710"/>
      <c r="JV44" s="1402"/>
      <c r="JW44" s="1417"/>
      <c r="JX44" s="710"/>
      <c r="JY44" s="710"/>
      <c r="JZ44" s="1402"/>
      <c r="KA44" s="1417"/>
      <c r="KB44" s="710"/>
      <c r="KC44" s="710"/>
      <c r="KD44" s="1402"/>
      <c r="KE44" s="1417"/>
      <c r="KF44" s="710"/>
      <c r="KG44" s="710"/>
      <c r="KH44" s="1402"/>
      <c r="KI44" s="1417"/>
      <c r="KJ44" s="710"/>
      <c r="KK44" s="710"/>
      <c r="KL44" s="1402"/>
      <c r="KM44" s="1417"/>
      <c r="KN44" s="710"/>
      <c r="KO44" s="710"/>
      <c r="KP44" s="1402"/>
      <c r="KQ44" s="1417"/>
      <c r="KR44" s="710"/>
      <c r="KS44" s="710"/>
      <c r="KT44" s="1402"/>
      <c r="KU44" s="1417"/>
      <c r="KV44" s="710"/>
      <c r="KW44" s="710"/>
      <c r="KX44" s="1402"/>
      <c r="KY44" s="1407"/>
      <c r="KZ44" s="1014"/>
      <c r="LA44" s="1014"/>
      <c r="LB44" s="1402"/>
      <c r="LC44" s="1407"/>
      <c r="LD44" s="1014"/>
      <c r="LE44" s="1014"/>
      <c r="LF44" s="1402"/>
      <c r="LG44" s="1417"/>
      <c r="LH44" s="710"/>
      <c r="LI44" s="710"/>
      <c r="LJ44" s="1402"/>
      <c r="LK44" s="1417"/>
      <c r="LL44" s="710"/>
      <c r="LM44" s="710"/>
      <c r="LN44" s="1402"/>
      <c r="LO44" s="1417"/>
      <c r="LP44" s="710"/>
      <c r="LQ44" s="710"/>
      <c r="LR44" s="1402"/>
      <c r="LS44" s="1417"/>
      <c r="LT44" s="710"/>
      <c r="LU44" s="710"/>
      <c r="LV44" s="1402"/>
      <c r="LW44" s="1417"/>
      <c r="LX44" s="710"/>
      <c r="LY44" s="710"/>
      <c r="LZ44" s="1402"/>
      <c r="MA44" s="1417"/>
      <c r="MB44" s="710"/>
      <c r="MC44" s="710"/>
      <c r="MD44" s="1402"/>
      <c r="ME44" s="1417"/>
      <c r="MF44" s="710"/>
      <c r="MG44" s="710"/>
      <c r="MH44" s="1402"/>
      <c r="MI44" s="1417"/>
      <c r="MJ44" s="710"/>
      <c r="MK44" s="710"/>
      <c r="ML44" s="1402"/>
      <c r="MM44" s="1417"/>
      <c r="MN44" s="710"/>
      <c r="MO44" s="710"/>
      <c r="MP44" s="1402"/>
      <c r="MQ44" s="1407"/>
      <c r="MR44" s="1014"/>
      <c r="MS44" s="1014"/>
      <c r="MT44" s="1402"/>
      <c r="MU44" s="1417"/>
      <c r="MV44" s="710"/>
      <c r="MW44" s="710"/>
      <c r="MX44" s="1402"/>
      <c r="MY44" s="1417"/>
      <c r="MZ44" s="710"/>
      <c r="NA44" s="710"/>
      <c r="NB44" s="1402"/>
      <c r="NC44" s="1417"/>
      <c r="ND44" s="710"/>
      <c r="NE44" s="710"/>
      <c r="NF44" s="1402"/>
      <c r="NG44" s="1417"/>
      <c r="NH44" s="710"/>
      <c r="NI44" s="710"/>
      <c r="NJ44" s="1402"/>
      <c r="NK44" s="1407"/>
      <c r="NL44" s="1014"/>
      <c r="NM44" s="1014"/>
      <c r="NN44" s="1402"/>
      <c r="NO44" s="1407"/>
      <c r="NP44" s="1014"/>
      <c r="NQ44" s="1014"/>
      <c r="NR44" s="1402"/>
      <c r="NS44" s="1407"/>
      <c r="NT44" s="1014"/>
      <c r="NU44" s="1014"/>
      <c r="NV44" s="1402"/>
      <c r="NW44" s="1417"/>
      <c r="NX44" s="710"/>
      <c r="NY44" s="710"/>
      <c r="NZ44" s="1402"/>
      <c r="OA44" s="1407"/>
      <c r="OB44" s="1014"/>
      <c r="OC44" s="1014"/>
      <c r="OD44" s="1402"/>
      <c r="OE44" s="1407"/>
      <c r="OF44" s="1014"/>
      <c r="OG44" s="1014"/>
      <c r="OH44" s="1402"/>
      <c r="OI44" s="1407"/>
      <c r="OJ44" s="1014"/>
      <c r="OK44" s="1014"/>
      <c r="OL44" s="1402"/>
      <c r="OM44" s="1407"/>
      <c r="ON44" s="1014"/>
      <c r="OO44" s="1014"/>
      <c r="OP44" s="1402"/>
      <c r="OQ44" s="1407"/>
      <c r="OR44" s="1014"/>
      <c r="OS44" s="1014"/>
      <c r="OT44" s="1402"/>
      <c r="OU44" s="1407"/>
      <c r="OV44" s="1014"/>
      <c r="OW44" s="1014"/>
      <c r="OX44" s="1402"/>
      <c r="OY44" s="1407"/>
      <c r="OZ44" s="1014"/>
      <c r="PA44" s="1014"/>
      <c r="PB44" s="1402"/>
      <c r="PC44" s="1407"/>
      <c r="PD44" s="1014"/>
      <c r="PE44" s="1014"/>
      <c r="PF44" s="1402"/>
      <c r="PG44" s="1407"/>
      <c r="PH44" s="1014"/>
      <c r="PI44" s="1014"/>
      <c r="PJ44" s="1402"/>
      <c r="PK44" s="1407"/>
      <c r="PL44" s="1014"/>
      <c r="PM44" s="1014"/>
      <c r="PN44" s="1402"/>
      <c r="PO44" s="1407"/>
      <c r="PP44" s="1014"/>
      <c r="PQ44" s="1014"/>
      <c r="PR44" s="1402"/>
      <c r="PS44" s="1417"/>
      <c r="PT44" s="710"/>
      <c r="PU44" s="710"/>
      <c r="PV44" s="1402"/>
      <c r="PW44" s="1407"/>
      <c r="PX44" s="1014"/>
      <c r="PY44" s="1014"/>
      <c r="PZ44" s="1402"/>
      <c r="QA44" s="1407"/>
      <c r="QB44" s="1014"/>
      <c r="QC44" s="1014"/>
      <c r="QD44" s="1402"/>
      <c r="QE44" s="1407"/>
      <c r="QF44" s="1014"/>
      <c r="QG44" s="1014"/>
      <c r="QH44" s="1402"/>
      <c r="QI44" s="1407"/>
      <c r="QJ44" s="1014"/>
      <c r="QK44" s="1014"/>
      <c r="QL44" s="1402"/>
      <c r="QM44" s="1407"/>
      <c r="QN44" s="1014"/>
      <c r="QO44" s="1014"/>
      <c r="QP44" s="1402"/>
      <c r="QQ44" s="1417"/>
      <c r="QR44" s="710"/>
      <c r="QS44" s="710"/>
      <c r="QT44" s="1402"/>
      <c r="QU44" s="1417"/>
      <c r="QV44" s="710"/>
      <c r="QW44" s="710"/>
      <c r="QX44" s="1402"/>
      <c r="QY44" s="1417"/>
      <c r="QZ44" s="710"/>
      <c r="RA44" s="710"/>
      <c r="RB44" s="1402"/>
      <c r="RC44" s="1417"/>
      <c r="RD44" s="710"/>
      <c r="RE44" s="710"/>
      <c r="RF44" s="1402"/>
      <c r="RG44" s="1417"/>
      <c r="RH44" s="710"/>
      <c r="RI44" s="710"/>
      <c r="RJ44" s="1402"/>
      <c r="RK44" s="1417"/>
      <c r="RL44" s="710"/>
      <c r="RM44" s="710"/>
      <c r="RN44" s="1402"/>
      <c r="RO44" s="1417"/>
      <c r="RP44" s="710"/>
      <c r="RQ44" s="710"/>
      <c r="RR44" s="1402"/>
      <c r="RS44" s="1407"/>
      <c r="RT44" s="1014"/>
      <c r="RU44" s="1014"/>
      <c r="RV44" s="1402"/>
      <c r="RW44" s="1417"/>
      <c r="RX44" s="710"/>
      <c r="RY44" s="710"/>
      <c r="RZ44" s="1402"/>
      <c r="SA44" s="1407"/>
      <c r="SB44" s="1014"/>
      <c r="SC44" s="1014"/>
      <c r="SD44" s="1402"/>
      <c r="SE44" s="1407"/>
      <c r="SF44" s="1014"/>
      <c r="SG44" s="1014"/>
      <c r="SH44" s="1402"/>
      <c r="SI44" s="1417"/>
      <c r="SJ44" s="710"/>
      <c r="SK44" s="710"/>
      <c r="SL44" s="1402"/>
      <c r="SM44" s="1417"/>
      <c r="SN44" s="710"/>
      <c r="SO44" s="710"/>
      <c r="SP44" s="1402"/>
      <c r="SQ44" s="1407"/>
      <c r="SR44" s="1014"/>
      <c r="SS44" s="1014"/>
      <c r="ST44" s="1402"/>
      <c r="SU44" s="1014"/>
      <c r="SV44" s="1014"/>
      <c r="SW44" s="1014"/>
      <c r="SX44" s="1014"/>
      <c r="SY44" s="1417"/>
      <c r="SZ44" s="710"/>
      <c r="TA44" s="710"/>
      <c r="TB44" s="1402"/>
      <c r="TC44" s="1417"/>
      <c r="TD44" s="710"/>
      <c r="TE44" s="710"/>
      <c r="TF44" s="1402"/>
      <c r="TG44" s="1407"/>
      <c r="TH44" s="1014"/>
      <c r="TI44" s="1014"/>
      <c r="TJ44" s="1402"/>
      <c r="TK44" s="1407"/>
      <c r="TL44" s="1014"/>
      <c r="TM44" s="1014"/>
      <c r="TN44" s="1402"/>
      <c r="TO44" s="1407"/>
      <c r="TP44" s="1014"/>
      <c r="TQ44" s="1014"/>
      <c r="TR44" s="1402"/>
      <c r="TS44" s="1407"/>
      <c r="TT44" s="1014"/>
      <c r="TU44" s="1014"/>
      <c r="TV44" s="1402"/>
      <c r="TW44" s="1417"/>
      <c r="TX44" s="710"/>
      <c r="TY44" s="710"/>
      <c r="TZ44" s="1402"/>
      <c r="UA44" s="1417"/>
      <c r="UB44" s="710"/>
      <c r="UC44" s="710"/>
      <c r="UD44" s="1402"/>
      <c r="UE44" s="1417"/>
      <c r="UF44" s="710"/>
      <c r="UG44" s="710"/>
      <c r="UH44" s="1402"/>
      <c r="UI44" s="1407"/>
      <c r="UJ44" s="1014"/>
      <c r="UK44" s="1014"/>
      <c r="UL44" s="1402"/>
      <c r="UM44" s="1407"/>
      <c r="UN44" s="1014"/>
      <c r="UO44" s="1014"/>
      <c r="UP44" s="1402"/>
      <c r="UQ44" s="1407"/>
      <c r="UR44" s="1014"/>
      <c r="US44" s="1014"/>
      <c r="UT44" s="1402"/>
      <c r="UU44" s="1407"/>
      <c r="UV44" s="1014"/>
      <c r="UW44" s="1014"/>
      <c r="UX44" s="1402"/>
      <c r="UY44" s="1407"/>
      <c r="UZ44" s="1014"/>
      <c r="VA44" s="1014"/>
      <c r="VB44" s="1402"/>
      <c r="VC44" s="1407"/>
      <c r="VD44" s="1014"/>
      <c r="VE44" s="1014"/>
      <c r="VF44" s="1402"/>
      <c r="VG44" s="1407"/>
      <c r="VH44" s="1014"/>
      <c r="VI44" s="1014"/>
      <c r="VJ44" s="1402"/>
      <c r="VK44" s="1407"/>
      <c r="VL44" s="1014"/>
      <c r="VM44" s="1014"/>
      <c r="VN44" s="1402"/>
      <c r="VO44" s="1407"/>
      <c r="VP44" s="1014"/>
      <c r="VQ44" s="1014"/>
      <c r="VR44" s="1402"/>
      <c r="VS44" s="1014"/>
      <c r="VT44" s="1014"/>
      <c r="VU44" s="1014"/>
      <c r="VV44" s="1014"/>
      <c r="VW44" s="1417"/>
      <c r="VX44" s="710"/>
      <c r="VY44" s="710"/>
      <c r="VZ44" s="1402"/>
      <c r="WA44" s="1407"/>
      <c r="WB44" s="1014"/>
      <c r="WC44" s="1014"/>
      <c r="WD44" s="1402"/>
      <c r="WE44" s="1417"/>
      <c r="WF44" s="710"/>
      <c r="WG44" s="710"/>
      <c r="WH44" s="1402"/>
      <c r="WI44" s="1014"/>
      <c r="WJ44" s="1014"/>
      <c r="WK44" s="1014"/>
      <c r="WL44" s="1014"/>
      <c r="WM44" s="1407"/>
      <c r="WN44" s="1014"/>
      <c r="WO44" s="1014"/>
      <c r="WP44" s="1402"/>
      <c r="WQ44" s="1407"/>
      <c r="WR44" s="1014"/>
      <c r="WS44" s="1014"/>
      <c r="WT44" s="1402"/>
      <c r="WU44" s="1407"/>
      <c r="WV44" s="1014"/>
      <c r="WW44" s="1014"/>
      <c r="WX44" s="1402"/>
      <c r="WY44" s="1407"/>
      <c r="WZ44" s="1014"/>
      <c r="XA44" s="1014"/>
      <c r="XB44" s="1402"/>
      <c r="XC44" s="1407"/>
      <c r="XD44" s="1014"/>
      <c r="XE44" s="1014"/>
      <c r="XF44" s="1402"/>
      <c r="XG44" s="1417"/>
      <c r="XH44" s="710"/>
      <c r="XI44" s="710"/>
      <c r="XJ44" s="1402"/>
      <c r="XK44" s="1417"/>
      <c r="XL44" s="710"/>
      <c r="XM44" s="710"/>
      <c r="XN44" s="1402"/>
      <c r="XO44" s="1417"/>
      <c r="XP44" s="710"/>
      <c r="XQ44" s="710"/>
      <c r="XR44" s="1402"/>
      <c r="XS44" s="1407"/>
      <c r="XT44" s="1014"/>
      <c r="XU44" s="1014"/>
      <c r="XV44" s="1402"/>
      <c r="XW44" s="1407"/>
      <c r="XX44" s="1014"/>
      <c r="XY44" s="1014"/>
      <c r="XZ44" s="1402"/>
      <c r="YA44" s="1407"/>
      <c r="YB44" s="1014"/>
      <c r="YC44" s="1014"/>
      <c r="YD44" s="1402"/>
      <c r="YE44" s="1407"/>
      <c r="YF44" s="1014"/>
      <c r="YG44" s="1014"/>
      <c r="YH44" s="1402"/>
      <c r="YI44" s="1407"/>
      <c r="YJ44" s="1014"/>
      <c r="YK44" s="1014"/>
      <c r="YL44" s="1402"/>
      <c r="YM44" s="1407"/>
      <c r="YN44" s="1014"/>
      <c r="YO44" s="1014"/>
      <c r="YP44" s="1402"/>
      <c r="YQ44" s="1407"/>
      <c r="YR44" s="1014"/>
      <c r="YS44" s="1014"/>
      <c r="YT44" s="1402"/>
      <c r="YU44" s="1407"/>
      <c r="YV44" s="1014"/>
      <c r="YW44" s="1014"/>
      <c r="YX44" s="1402"/>
      <c r="YY44" s="1407"/>
      <c r="YZ44" s="1014"/>
      <c r="ZA44" s="1014"/>
      <c r="ZB44" s="1402"/>
      <c r="ZC44" s="1394"/>
      <c r="ZD44" s="1417"/>
      <c r="ZE44" s="1402"/>
    </row>
    <row r="45" spans="1:681">
      <c r="A45" s="890">
        <v>26</v>
      </c>
      <c r="B45" s="730" t="str">
        <f t="shared" si="1"/>
        <v>W / O incentive</v>
      </c>
      <c r="C45" s="890">
        <f t="shared" si="2"/>
        <v>2009</v>
      </c>
      <c r="D45" s="1013">
        <v>26</v>
      </c>
      <c r="E45" s="1417" t="str">
        <f t="shared" si="3"/>
        <v>W / O incentive</v>
      </c>
      <c r="F45" s="1413">
        <f t="shared" si="4"/>
        <v>2009</v>
      </c>
      <c r="G45" s="1417">
        <f>+I44</f>
        <v>1018093.0383986927</v>
      </c>
      <c r="H45" s="710">
        <f>+G$34/51</f>
        <v>20378.843137254902</v>
      </c>
      <c r="I45" s="710">
        <f t="shared" si="5"/>
        <v>997714.1952614378</v>
      </c>
      <c r="J45" s="1402"/>
      <c r="K45" s="1417"/>
      <c r="L45" s="710"/>
      <c r="M45" s="710"/>
      <c r="N45" s="1402"/>
      <c r="O45" s="1417">
        <f>+Q44</f>
        <v>1022729.8300653596</v>
      </c>
      <c r="P45" s="710">
        <f>+O$34/51</f>
        <v>20997.019607843136</v>
      </c>
      <c r="Q45" s="710">
        <f t="shared" si="0"/>
        <v>1001732.8104575165</v>
      </c>
      <c r="R45" s="1402"/>
      <c r="S45" s="1417"/>
      <c r="T45" s="710"/>
      <c r="U45" s="710"/>
      <c r="V45" s="1402"/>
      <c r="W45" s="1417">
        <f>+Y44</f>
        <v>7353364.3872549022</v>
      </c>
      <c r="X45" s="710">
        <f>+W$34/51</f>
        <v>148178.62745098039</v>
      </c>
      <c r="Y45" s="710">
        <f t="shared" si="6"/>
        <v>7205185.7598039219</v>
      </c>
      <c r="Z45" s="1402"/>
      <c r="AA45" s="1417"/>
      <c r="AB45" s="710"/>
      <c r="AC45" s="710"/>
      <c r="AD45" s="1402"/>
      <c r="AE45" s="1417">
        <f>+AG44</f>
        <v>6660016.073529412</v>
      </c>
      <c r="AF45" s="710">
        <f>+AE$34/51</f>
        <v>133534.15686274509</v>
      </c>
      <c r="AG45" s="710">
        <f t="shared" si="7"/>
        <v>6526481.916666667</v>
      </c>
      <c r="AH45" s="1402"/>
      <c r="AI45" s="1417"/>
      <c r="AJ45" s="710"/>
      <c r="AK45" s="710"/>
      <c r="AL45" s="1402"/>
      <c r="AM45" s="1417">
        <f>+AM$34</f>
        <v>2245293</v>
      </c>
      <c r="AN45" s="1014">
        <f>+AM$34/51/12*(12.5-AM$36)</f>
        <v>31184.625</v>
      </c>
      <c r="AO45" s="710">
        <f>+AM45-AN45</f>
        <v>2214108.375</v>
      </c>
      <c r="AP45" s="1402"/>
      <c r="AQ45" s="1417"/>
      <c r="AR45" s="1014"/>
      <c r="AS45" s="710"/>
      <c r="AT45" s="1402"/>
      <c r="AU45" s="1417">
        <f>+AU$34</f>
        <v>21850320</v>
      </c>
      <c r="AV45" s="1014">
        <f>+AU$34/51/12*(12.5-AU$36)</f>
        <v>232070.39215686277</v>
      </c>
      <c r="AW45" s="710">
        <f>+AU45-AV45</f>
        <v>21618249.607843138</v>
      </c>
      <c r="AX45" s="1402"/>
      <c r="AY45" s="1417">
        <f>+AY$34</f>
        <v>45089209</v>
      </c>
      <c r="AZ45" s="1014">
        <f>+AY$34/51/12*(12.5-AY$36)</f>
        <v>36837.589052287578</v>
      </c>
      <c r="BA45" s="710">
        <f>+AY45-AZ45</f>
        <v>45052371.41094771</v>
      </c>
      <c r="BB45" s="1402"/>
      <c r="BC45" s="1417"/>
      <c r="BD45" s="710"/>
      <c r="BE45" s="710"/>
      <c r="BF45" s="1402"/>
      <c r="BG45" s="1417"/>
      <c r="BH45" s="710"/>
      <c r="BI45" s="710"/>
      <c r="BJ45" s="1402"/>
      <c r="BK45" s="1417"/>
      <c r="BL45" s="710"/>
      <c r="BM45" s="710"/>
      <c r="BN45" s="1402"/>
      <c r="BO45" s="1417"/>
      <c r="BP45" s="710"/>
      <c r="BQ45" s="710"/>
      <c r="BR45" s="1402"/>
      <c r="BS45" s="1417"/>
      <c r="BT45" s="710"/>
      <c r="BU45" s="710"/>
      <c r="BV45" s="1402"/>
      <c r="BW45" s="1417"/>
      <c r="BX45" s="710"/>
      <c r="BY45" s="710"/>
      <c r="BZ45" s="1402"/>
      <c r="CA45" s="1417"/>
      <c r="CB45" s="710"/>
      <c r="CC45" s="710"/>
      <c r="CD45" s="1402"/>
      <c r="CE45" s="1407"/>
      <c r="CF45" s="1014"/>
      <c r="CG45" s="1014"/>
      <c r="CH45" s="1402"/>
      <c r="CI45" s="1417"/>
      <c r="CJ45" s="710"/>
      <c r="CK45" s="710"/>
      <c r="CL45" s="1402"/>
      <c r="CM45" s="1417">
        <f>+CM$34</f>
        <v>2434850</v>
      </c>
      <c r="CN45" s="1014">
        <f>+CM$34/51/12*(12.5-CM$36)</f>
        <v>1989.2565359477123</v>
      </c>
      <c r="CO45" s="710">
        <f>+CM45-CN45</f>
        <v>2432860.7434640522</v>
      </c>
      <c r="CP45" s="1402"/>
      <c r="CQ45" s="1417"/>
      <c r="CR45" s="710"/>
      <c r="CS45" s="710"/>
      <c r="CT45" s="1402"/>
      <c r="CU45" s="1417"/>
      <c r="CV45" s="710"/>
      <c r="CW45" s="710"/>
      <c r="CX45" s="1402"/>
      <c r="CY45" s="1014"/>
      <c r="CZ45" s="1014"/>
      <c r="DA45" s="1014"/>
      <c r="DB45" s="1014"/>
      <c r="DC45" s="1417"/>
      <c r="DD45" s="710"/>
      <c r="DE45" s="710"/>
      <c r="DF45" s="1402"/>
      <c r="DG45" s="1417">
        <f>+DG$34</f>
        <v>12786365</v>
      </c>
      <c r="DH45" s="1014">
        <f>+DG$34/51/12*(12.5-DG$36)</f>
        <v>10446.376633986927</v>
      </c>
      <c r="DI45" s="710">
        <f>+DG45-DH45</f>
        <v>12775918.623366013</v>
      </c>
      <c r="DJ45" s="1402"/>
      <c r="DK45" s="1417"/>
      <c r="DL45" s="710"/>
      <c r="DM45" s="710"/>
      <c r="DN45" s="1402"/>
      <c r="DO45" s="1417">
        <f>+DO$34</f>
        <v>10056166</v>
      </c>
      <c r="DP45" s="1014">
        <f>+DO$34/51/12*(12.5-DO$36)</f>
        <v>90374.040849673213</v>
      </c>
      <c r="DQ45" s="710">
        <f>+DO45-DP45</f>
        <v>9965791.9591503274</v>
      </c>
      <c r="DR45" s="1402"/>
      <c r="DS45" s="1417">
        <f>+DS$34</f>
        <v>2857132</v>
      </c>
      <c r="DT45" s="1014">
        <f>+DS$34/51/12*(12.5-DS$36)</f>
        <v>2334.2581699346406</v>
      </c>
      <c r="DU45" s="710">
        <f>+DS45-DT45</f>
        <v>2854797.7418300654</v>
      </c>
      <c r="DV45" s="1402"/>
      <c r="DW45" s="1417">
        <f>+DW$34</f>
        <v>11501538</v>
      </c>
      <c r="DX45" s="1014">
        <f>+DW$34/51/12*(12.5-DW$36)</f>
        <v>178536.94607843136</v>
      </c>
      <c r="DY45" s="710">
        <f>+DW45-DX45</f>
        <v>11323001.053921569</v>
      </c>
      <c r="DZ45" s="1402"/>
      <c r="EA45" s="1417"/>
      <c r="EB45" s="710"/>
      <c r="EC45" s="710"/>
      <c r="ED45" s="1402"/>
      <c r="EE45" s="1417"/>
      <c r="EF45" s="710"/>
      <c r="EG45" s="710"/>
      <c r="EH45" s="1402"/>
      <c r="EI45" s="1417"/>
      <c r="EJ45" s="710"/>
      <c r="EK45" s="710"/>
      <c r="EL45" s="1402"/>
      <c r="EM45" s="1417"/>
      <c r="EN45" s="710"/>
      <c r="EO45" s="710"/>
      <c r="EP45" s="1402"/>
      <c r="EQ45" s="1417"/>
      <c r="ER45" s="710"/>
      <c r="ES45" s="710"/>
      <c r="ET45" s="1402"/>
      <c r="EU45" s="1417"/>
      <c r="EV45" s="710"/>
      <c r="EW45" s="710"/>
      <c r="EX45" s="1402"/>
      <c r="EY45" s="1417"/>
      <c r="EZ45" s="710"/>
      <c r="FA45" s="710"/>
      <c r="FB45" s="1402"/>
      <c r="FC45" s="1417"/>
      <c r="FD45" s="710"/>
      <c r="FE45" s="710"/>
      <c r="FF45" s="1402"/>
      <c r="FG45" s="1417"/>
      <c r="FH45" s="710"/>
      <c r="FI45" s="710"/>
      <c r="FJ45" s="1402"/>
      <c r="FK45" s="1417"/>
      <c r="FL45" s="710"/>
      <c r="FM45" s="710"/>
      <c r="FN45" s="1402"/>
      <c r="FO45" s="1417"/>
      <c r="FP45" s="710"/>
      <c r="FQ45" s="710"/>
      <c r="FR45" s="1402"/>
      <c r="FS45" s="1417"/>
      <c r="FT45" s="710"/>
      <c r="FU45" s="710"/>
      <c r="FV45" s="1402"/>
      <c r="FW45" s="1417"/>
      <c r="FX45" s="710"/>
      <c r="FY45" s="710"/>
      <c r="FZ45" s="1402"/>
      <c r="GA45" s="1417"/>
      <c r="GB45" s="710"/>
      <c r="GC45" s="710"/>
      <c r="GD45" s="1402"/>
      <c r="GE45" s="1417">
        <f>+GE$34</f>
        <v>6389531</v>
      </c>
      <c r="GF45" s="1014">
        <f>+GE$34/51/12*(12.5-GE$36)</f>
        <v>99183.896241830065</v>
      </c>
      <c r="GG45" s="710">
        <f>+GE45-GF45</f>
        <v>6290347.1037581703</v>
      </c>
      <c r="GH45" s="1402"/>
      <c r="GI45" s="1417"/>
      <c r="GJ45" s="710"/>
      <c r="GK45" s="710"/>
      <c r="GL45" s="1402"/>
      <c r="GM45" s="1417">
        <f>+GM$34</f>
        <v>3196608</v>
      </c>
      <c r="GN45" s="1014">
        <f>+GM$34/51/12*(12.5-GM$36)</f>
        <v>23504.470588235294</v>
      </c>
      <c r="GO45" s="710">
        <f>+GM45-GN45</f>
        <v>3173103.5294117648</v>
      </c>
      <c r="GP45" s="1402"/>
      <c r="GQ45" s="1417">
        <f>+GQ$34</f>
        <v>21905733</v>
      </c>
      <c r="GR45" s="1014">
        <f>+GQ$34/51/12*(12.5-GQ$36)</f>
        <v>53690.522058823532</v>
      </c>
      <c r="GS45" s="710">
        <f>+GQ45-GR45</f>
        <v>21852042.477941178</v>
      </c>
      <c r="GT45" s="1402"/>
      <c r="GU45" s="1407"/>
      <c r="GV45" s="660"/>
      <c r="GW45" s="660"/>
      <c r="GX45" s="1402"/>
      <c r="GY45" s="1417">
        <f>+GY$34</f>
        <v>4847602</v>
      </c>
      <c r="GZ45" s="660">
        <f>+GY$34/51/12*(12.5-GY$36)</f>
        <v>11881.377450980392</v>
      </c>
      <c r="HA45" s="1142">
        <f>+GY45-GZ45</f>
        <v>4835720.6225490198</v>
      </c>
      <c r="HB45" s="1402"/>
      <c r="HC45" s="1417">
        <f>+HC$34</f>
        <v>21117166</v>
      </c>
      <c r="HD45" s="1014">
        <f>+HC$34/51/12*(12.5-HC$36)</f>
        <v>224283.62581699347</v>
      </c>
      <c r="HE45" s="710">
        <f>+HC45-HD45</f>
        <v>20892882.374183007</v>
      </c>
      <c r="HF45" s="1402"/>
      <c r="HG45" s="1417">
        <f>HG34</f>
        <v>3424618</v>
      </c>
      <c r="HH45" s="1014">
        <f>+HG$34/51/12*(12.5-HG$36)</f>
        <v>41968.357843137259</v>
      </c>
      <c r="HI45" s="710">
        <f>+HG45-HH45</f>
        <v>3382649.6421568627</v>
      </c>
      <c r="HJ45" s="1402"/>
      <c r="HK45" s="1417">
        <f>HK34</f>
        <v>3355513</v>
      </c>
      <c r="HL45" s="1014">
        <f>+HK$34/51/12*(12.5-HK$36)</f>
        <v>19190.025326797386</v>
      </c>
      <c r="HM45" s="710">
        <f>+HK45-HL45</f>
        <v>3336322.9746732027</v>
      </c>
      <c r="HN45" s="1402"/>
      <c r="HO45" s="1417">
        <f>HO34</f>
        <v>779172</v>
      </c>
      <c r="HP45" s="1014">
        <f>+HO$34/51/12*(12.5-HO$36)</f>
        <v>8275.5196078431381</v>
      </c>
      <c r="HQ45" s="710">
        <f>+HO45-HP45</f>
        <v>770896.48039215687</v>
      </c>
      <c r="HR45" s="1402"/>
      <c r="HS45" s="1417"/>
      <c r="HT45" s="710"/>
      <c r="HU45" s="710"/>
      <c r="HV45" s="1402"/>
      <c r="HW45" s="1417"/>
      <c r="HX45" s="710"/>
      <c r="HY45" s="710"/>
      <c r="HZ45" s="1402"/>
      <c r="IA45" s="1417"/>
      <c r="IB45" s="710"/>
      <c r="IC45" s="710"/>
      <c r="ID45" s="1402"/>
      <c r="IE45" s="1417"/>
      <c r="IF45" s="710"/>
      <c r="IG45" s="710"/>
      <c r="IH45" s="1402"/>
      <c r="II45" s="1417"/>
      <c r="IJ45" s="710"/>
      <c r="IK45" s="710"/>
      <c r="IL45" s="1402"/>
      <c r="IM45" s="1407"/>
      <c r="IN45" s="1014"/>
      <c r="IO45" s="1014"/>
      <c r="IP45" s="1402"/>
      <c r="IQ45" s="1407"/>
      <c r="IR45" s="1014"/>
      <c r="IS45" s="1014"/>
      <c r="IT45" s="1402"/>
      <c r="IU45" s="1417"/>
      <c r="IV45" s="710"/>
      <c r="IW45" s="710"/>
      <c r="IX45" s="1402"/>
      <c r="IY45" s="1417"/>
      <c r="IZ45" s="710"/>
      <c r="JA45" s="710"/>
      <c r="JB45" s="1402"/>
      <c r="JC45" s="1417"/>
      <c r="JD45" s="710"/>
      <c r="JE45" s="710"/>
      <c r="JF45" s="1402"/>
      <c r="JG45" s="1417"/>
      <c r="JH45" s="710"/>
      <c r="JI45" s="710"/>
      <c r="JJ45" s="1402"/>
      <c r="JK45" s="1417"/>
      <c r="JL45" s="710"/>
      <c r="JM45" s="710"/>
      <c r="JN45" s="1402"/>
      <c r="JO45" s="1417"/>
      <c r="JP45" s="710"/>
      <c r="JQ45" s="710"/>
      <c r="JR45" s="1402"/>
      <c r="JS45" s="1417"/>
      <c r="JT45" s="710"/>
      <c r="JU45" s="710"/>
      <c r="JV45" s="1402"/>
      <c r="JW45" s="1417"/>
      <c r="JX45" s="710"/>
      <c r="JY45" s="710"/>
      <c r="JZ45" s="1402"/>
      <c r="KA45" s="1417"/>
      <c r="KB45" s="710"/>
      <c r="KC45" s="710"/>
      <c r="KD45" s="1402"/>
      <c r="KE45" s="1417"/>
      <c r="KF45" s="710"/>
      <c r="KG45" s="710"/>
      <c r="KH45" s="1402"/>
      <c r="KI45" s="1417"/>
      <c r="KJ45" s="710"/>
      <c r="KK45" s="710"/>
      <c r="KL45" s="1402"/>
      <c r="KM45" s="1417"/>
      <c r="KN45" s="710"/>
      <c r="KO45" s="710"/>
      <c r="KP45" s="1402"/>
      <c r="KQ45" s="1417"/>
      <c r="KR45" s="710"/>
      <c r="KS45" s="710"/>
      <c r="KT45" s="1402"/>
      <c r="KU45" s="1417"/>
      <c r="KV45" s="710"/>
      <c r="KW45" s="710"/>
      <c r="KX45" s="1402"/>
      <c r="KY45" s="1407"/>
      <c r="KZ45" s="1014"/>
      <c r="LA45" s="1014"/>
      <c r="LB45" s="1402"/>
      <c r="LC45" s="1407"/>
      <c r="LD45" s="1014"/>
      <c r="LE45" s="1014"/>
      <c r="LF45" s="1402"/>
      <c r="LG45" s="1417"/>
      <c r="LH45" s="710"/>
      <c r="LI45" s="710"/>
      <c r="LJ45" s="1402"/>
      <c r="LK45" s="1417"/>
      <c r="LL45" s="710"/>
      <c r="LM45" s="710"/>
      <c r="LN45" s="1402"/>
      <c r="LO45" s="1417"/>
      <c r="LP45" s="710"/>
      <c r="LQ45" s="710"/>
      <c r="LR45" s="1402"/>
      <c r="LS45" s="1417"/>
      <c r="LT45" s="710"/>
      <c r="LU45" s="710"/>
      <c r="LV45" s="1402"/>
      <c r="LW45" s="1417"/>
      <c r="LX45" s="710"/>
      <c r="LY45" s="710"/>
      <c r="LZ45" s="1402"/>
      <c r="MA45" s="1417"/>
      <c r="MB45" s="710"/>
      <c r="MC45" s="710"/>
      <c r="MD45" s="1402"/>
      <c r="ME45" s="1417"/>
      <c r="MF45" s="710"/>
      <c r="MG45" s="710"/>
      <c r="MH45" s="1402"/>
      <c r="MI45" s="1417"/>
      <c r="MJ45" s="710"/>
      <c r="MK45" s="710"/>
      <c r="ML45" s="1402"/>
      <c r="MM45" s="1417"/>
      <c r="MN45" s="710"/>
      <c r="MO45" s="710"/>
      <c r="MP45" s="1402"/>
      <c r="MQ45" s="1407"/>
      <c r="MR45" s="1014"/>
      <c r="MS45" s="1014"/>
      <c r="MT45" s="1402"/>
      <c r="MU45" s="1417"/>
      <c r="MV45" s="710"/>
      <c r="MW45" s="710"/>
      <c r="MX45" s="1402"/>
      <c r="MY45" s="1417"/>
      <c r="MZ45" s="710"/>
      <c r="NA45" s="710"/>
      <c r="NB45" s="1402"/>
      <c r="NC45" s="1417"/>
      <c r="ND45" s="710"/>
      <c r="NE45" s="710"/>
      <c r="NF45" s="1402"/>
      <c r="NG45" s="1417"/>
      <c r="NH45" s="710"/>
      <c r="NI45" s="710"/>
      <c r="NJ45" s="1402"/>
      <c r="NK45" s="1407"/>
      <c r="NL45" s="1014"/>
      <c r="NM45" s="1014"/>
      <c r="NN45" s="1402"/>
      <c r="NO45" s="1407"/>
      <c r="NP45" s="1014"/>
      <c r="NQ45" s="1014"/>
      <c r="NR45" s="1402"/>
      <c r="NS45" s="1407"/>
      <c r="NT45" s="1014"/>
      <c r="NU45" s="1014"/>
      <c r="NV45" s="1402"/>
      <c r="NW45" s="1417"/>
      <c r="NX45" s="710"/>
      <c r="NY45" s="710"/>
      <c r="NZ45" s="1402"/>
      <c r="OA45" s="1407"/>
      <c r="OB45" s="1014"/>
      <c r="OC45" s="1014"/>
      <c r="OD45" s="1402"/>
      <c r="OE45" s="1407"/>
      <c r="OF45" s="1014"/>
      <c r="OG45" s="1014"/>
      <c r="OH45" s="1402"/>
      <c r="OI45" s="1407"/>
      <c r="OJ45" s="1014"/>
      <c r="OK45" s="1014"/>
      <c r="OL45" s="1402"/>
      <c r="OM45" s="1407"/>
      <c r="ON45" s="1014"/>
      <c r="OO45" s="1014"/>
      <c r="OP45" s="1402"/>
      <c r="OQ45" s="1407"/>
      <c r="OR45" s="1014"/>
      <c r="OS45" s="1014"/>
      <c r="OT45" s="1402"/>
      <c r="OU45" s="1407"/>
      <c r="OV45" s="1014"/>
      <c r="OW45" s="1014"/>
      <c r="OX45" s="1402"/>
      <c r="OY45" s="1407"/>
      <c r="OZ45" s="1014"/>
      <c r="PA45" s="1014"/>
      <c r="PB45" s="1402"/>
      <c r="PC45" s="1407"/>
      <c r="PD45" s="1014"/>
      <c r="PE45" s="1014"/>
      <c r="PF45" s="1402"/>
      <c r="PG45" s="1407"/>
      <c r="PH45" s="1014"/>
      <c r="PI45" s="1014"/>
      <c r="PJ45" s="1402"/>
      <c r="PK45" s="1407"/>
      <c r="PL45" s="1014"/>
      <c r="PM45" s="1014"/>
      <c r="PN45" s="1402"/>
      <c r="PO45" s="1407"/>
      <c r="PP45" s="1014"/>
      <c r="PQ45" s="1014"/>
      <c r="PR45" s="1402"/>
      <c r="PS45" s="1417"/>
      <c r="PT45" s="710"/>
      <c r="PU45" s="710"/>
      <c r="PV45" s="1402"/>
      <c r="PW45" s="1407"/>
      <c r="PX45" s="1014"/>
      <c r="PY45" s="1014"/>
      <c r="PZ45" s="1402"/>
      <c r="QA45" s="1407"/>
      <c r="QB45" s="1014"/>
      <c r="QC45" s="1014"/>
      <c r="QD45" s="1402"/>
      <c r="QE45" s="1407"/>
      <c r="QF45" s="1014"/>
      <c r="QG45" s="1014"/>
      <c r="QH45" s="1402"/>
      <c r="QI45" s="1407"/>
      <c r="QJ45" s="1014"/>
      <c r="QK45" s="1014"/>
      <c r="QL45" s="1402"/>
      <c r="QM45" s="1407"/>
      <c r="QN45" s="1014"/>
      <c r="QO45" s="1014"/>
      <c r="QP45" s="1402"/>
      <c r="QQ45" s="1417"/>
      <c r="QR45" s="710"/>
      <c r="QS45" s="710"/>
      <c r="QT45" s="1402"/>
      <c r="QU45" s="1417"/>
      <c r="QV45" s="710"/>
      <c r="QW45" s="710"/>
      <c r="QX45" s="1402"/>
      <c r="QY45" s="1417"/>
      <c r="QZ45" s="710"/>
      <c r="RA45" s="710"/>
      <c r="RB45" s="1402"/>
      <c r="RC45" s="1417"/>
      <c r="RD45" s="710"/>
      <c r="RE45" s="710"/>
      <c r="RF45" s="1402"/>
      <c r="RG45" s="1417"/>
      <c r="RH45" s="710"/>
      <c r="RI45" s="710"/>
      <c r="RJ45" s="1402"/>
      <c r="RK45" s="1417"/>
      <c r="RL45" s="710"/>
      <c r="RM45" s="710"/>
      <c r="RN45" s="1402"/>
      <c r="RO45" s="1417"/>
      <c r="RP45" s="710"/>
      <c r="RQ45" s="710"/>
      <c r="RR45" s="1402"/>
      <c r="RS45" s="1407"/>
      <c r="RT45" s="1014"/>
      <c r="RU45" s="1014"/>
      <c r="RV45" s="1402"/>
      <c r="RW45" s="1417"/>
      <c r="RX45" s="710"/>
      <c r="RY45" s="710"/>
      <c r="RZ45" s="1402"/>
      <c r="SA45" s="1407"/>
      <c r="SB45" s="1014"/>
      <c r="SC45" s="1014"/>
      <c r="SD45" s="1402"/>
      <c r="SE45" s="1407"/>
      <c r="SF45" s="1014"/>
      <c r="SG45" s="1014"/>
      <c r="SH45" s="1402"/>
      <c r="SI45" s="1417"/>
      <c r="SJ45" s="710"/>
      <c r="SK45" s="710"/>
      <c r="SL45" s="1402"/>
      <c r="SM45" s="1417"/>
      <c r="SN45" s="710"/>
      <c r="SO45" s="710"/>
      <c r="SP45" s="1402"/>
      <c r="SQ45" s="1407"/>
      <c r="SR45" s="1014"/>
      <c r="SS45" s="1014"/>
      <c r="ST45" s="1402"/>
      <c r="SU45" s="1014"/>
      <c r="SV45" s="1014"/>
      <c r="SW45" s="1014"/>
      <c r="SX45" s="1014"/>
      <c r="SY45" s="1417"/>
      <c r="SZ45" s="710"/>
      <c r="TA45" s="710"/>
      <c r="TB45" s="1402"/>
      <c r="TC45" s="1417"/>
      <c r="TD45" s="710"/>
      <c r="TE45" s="710"/>
      <c r="TF45" s="1402"/>
      <c r="TG45" s="1407"/>
      <c r="TH45" s="1014"/>
      <c r="TI45" s="1014"/>
      <c r="TJ45" s="1402"/>
      <c r="TK45" s="1407"/>
      <c r="TL45" s="1014"/>
      <c r="TM45" s="1014"/>
      <c r="TN45" s="1402"/>
      <c r="TO45" s="1407"/>
      <c r="TP45" s="1014"/>
      <c r="TQ45" s="1014"/>
      <c r="TR45" s="1402"/>
      <c r="TS45" s="1407"/>
      <c r="TT45" s="1014"/>
      <c r="TU45" s="1014"/>
      <c r="TV45" s="1402"/>
      <c r="TW45" s="1417"/>
      <c r="TX45" s="710"/>
      <c r="TY45" s="710"/>
      <c r="TZ45" s="1402"/>
      <c r="UA45" s="1417"/>
      <c r="UB45" s="710"/>
      <c r="UC45" s="710"/>
      <c r="UD45" s="1402"/>
      <c r="UE45" s="1417"/>
      <c r="UF45" s="710"/>
      <c r="UG45" s="710"/>
      <c r="UH45" s="1402"/>
      <c r="UI45" s="1407"/>
      <c r="UJ45" s="1014"/>
      <c r="UK45" s="1014"/>
      <c r="UL45" s="1402"/>
      <c r="UM45" s="1407"/>
      <c r="UN45" s="1014"/>
      <c r="UO45" s="1014"/>
      <c r="UP45" s="1402"/>
      <c r="UQ45" s="1407"/>
      <c r="UR45" s="1014"/>
      <c r="US45" s="1014"/>
      <c r="UT45" s="1402"/>
      <c r="UU45" s="1407"/>
      <c r="UV45" s="1014"/>
      <c r="UW45" s="1014"/>
      <c r="UX45" s="1402"/>
      <c r="UY45" s="1407"/>
      <c r="UZ45" s="1014"/>
      <c r="VA45" s="1014"/>
      <c r="VB45" s="1402"/>
      <c r="VC45" s="1407"/>
      <c r="VD45" s="1014"/>
      <c r="VE45" s="1014"/>
      <c r="VF45" s="1402"/>
      <c r="VG45" s="1407"/>
      <c r="VH45" s="1014"/>
      <c r="VI45" s="1014"/>
      <c r="VJ45" s="1402"/>
      <c r="VK45" s="1407"/>
      <c r="VL45" s="1014"/>
      <c r="VM45" s="1014"/>
      <c r="VN45" s="1402"/>
      <c r="VO45" s="1407"/>
      <c r="VP45" s="1014"/>
      <c r="VQ45" s="1014"/>
      <c r="VR45" s="1402"/>
      <c r="VS45" s="1014"/>
      <c r="VT45" s="1014"/>
      <c r="VU45" s="1014"/>
      <c r="VV45" s="1014"/>
      <c r="VW45" s="1417"/>
      <c r="VX45" s="710"/>
      <c r="VY45" s="710"/>
      <c r="VZ45" s="1402"/>
      <c r="WA45" s="1407"/>
      <c r="WB45" s="1014"/>
      <c r="WC45" s="1014"/>
      <c r="WD45" s="1402"/>
      <c r="WE45" s="1417"/>
      <c r="WF45" s="710"/>
      <c r="WG45" s="710"/>
      <c r="WH45" s="1402"/>
      <c r="WI45" s="1014"/>
      <c r="WJ45" s="1014"/>
      <c r="WK45" s="1014"/>
      <c r="WL45" s="1014"/>
      <c r="WM45" s="1407"/>
      <c r="WN45" s="1014"/>
      <c r="WO45" s="1014"/>
      <c r="WP45" s="1402"/>
      <c r="WQ45" s="1407"/>
      <c r="WR45" s="1014"/>
      <c r="WS45" s="1014"/>
      <c r="WT45" s="1402"/>
      <c r="WU45" s="1407"/>
      <c r="WV45" s="1014"/>
      <c r="WW45" s="1014"/>
      <c r="WX45" s="1402"/>
      <c r="WY45" s="1407"/>
      <c r="WZ45" s="1014"/>
      <c r="XA45" s="1014"/>
      <c r="XB45" s="1402"/>
      <c r="XC45" s="1407"/>
      <c r="XD45" s="1014"/>
      <c r="XE45" s="1014"/>
      <c r="XF45" s="1402"/>
      <c r="XG45" s="1417"/>
      <c r="XH45" s="710"/>
      <c r="XI45" s="710"/>
      <c r="XJ45" s="1402"/>
      <c r="XK45" s="1417"/>
      <c r="XL45" s="710"/>
      <c r="XM45" s="710"/>
      <c r="XN45" s="1402"/>
      <c r="XO45" s="1417"/>
      <c r="XP45" s="710"/>
      <c r="XQ45" s="710"/>
      <c r="XR45" s="1402"/>
      <c r="XS45" s="1407"/>
      <c r="XT45" s="1014"/>
      <c r="XU45" s="1014"/>
      <c r="XV45" s="1402"/>
      <c r="XW45" s="1407"/>
      <c r="XX45" s="1014"/>
      <c r="XY45" s="1014"/>
      <c r="XZ45" s="1402"/>
      <c r="YA45" s="1407"/>
      <c r="YB45" s="1014"/>
      <c r="YC45" s="1014"/>
      <c r="YD45" s="1402"/>
      <c r="YE45" s="1407"/>
      <c r="YF45" s="1014"/>
      <c r="YG45" s="1014"/>
      <c r="YH45" s="1402"/>
      <c r="YI45" s="1407"/>
      <c r="YJ45" s="1014"/>
      <c r="YK45" s="1014"/>
      <c r="YL45" s="1402"/>
      <c r="YM45" s="1407"/>
      <c r="YN45" s="1014"/>
      <c r="YO45" s="1014"/>
      <c r="YP45" s="1402"/>
      <c r="YQ45" s="1407"/>
      <c r="YR45" s="1014"/>
      <c r="YS45" s="1014"/>
      <c r="YT45" s="1402"/>
      <c r="YU45" s="1407"/>
      <c r="YV45" s="1014"/>
      <c r="YW45" s="1014"/>
      <c r="YX45" s="1402"/>
      <c r="YY45" s="1407"/>
      <c r="YZ45" s="1014"/>
      <c r="ZA45" s="1014"/>
      <c r="ZB45" s="1402"/>
      <c r="ZC45" s="1394"/>
      <c r="ZD45" s="1417"/>
      <c r="ZE45" s="1402"/>
    </row>
    <row r="46" spans="1:681">
      <c r="A46" s="890">
        <v>27</v>
      </c>
      <c r="B46" s="730" t="str">
        <f t="shared" si="1"/>
        <v>W incentive</v>
      </c>
      <c r="C46" s="890">
        <f t="shared" si="2"/>
        <v>2009</v>
      </c>
      <c r="D46" s="1013">
        <v>27</v>
      </c>
      <c r="E46" s="1417" t="str">
        <f t="shared" si="3"/>
        <v>W incentive</v>
      </c>
      <c r="F46" s="1413">
        <f t="shared" si="4"/>
        <v>2009</v>
      </c>
      <c r="G46" s="1417">
        <f>+G45</f>
        <v>1018093.0383986927</v>
      </c>
      <c r="H46" s="710">
        <f>H45</f>
        <v>20378.843137254902</v>
      </c>
      <c r="I46" s="710">
        <f t="shared" si="5"/>
        <v>997714.1952614378</v>
      </c>
      <c r="J46" s="1402"/>
      <c r="K46" s="1417"/>
      <c r="L46" s="710"/>
      <c r="M46" s="710"/>
      <c r="N46" s="1402"/>
      <c r="O46" s="1417">
        <f>+O45</f>
        <v>1022729.8300653596</v>
      </c>
      <c r="P46" s="710">
        <f>P45</f>
        <v>20997.019607843136</v>
      </c>
      <c r="Q46" s="710">
        <f t="shared" si="0"/>
        <v>1001732.8104575165</v>
      </c>
      <c r="R46" s="1402"/>
      <c r="S46" s="1417"/>
      <c r="T46" s="710"/>
      <c r="U46" s="710"/>
      <c r="V46" s="1402"/>
      <c r="W46" s="1417">
        <f>+W45</f>
        <v>7353364.3872549022</v>
      </c>
      <c r="X46" s="710">
        <f>X45</f>
        <v>148178.62745098039</v>
      </c>
      <c r="Y46" s="710">
        <f t="shared" si="6"/>
        <v>7205185.7598039219</v>
      </c>
      <c r="Z46" s="1402"/>
      <c r="AA46" s="1417"/>
      <c r="AB46" s="710"/>
      <c r="AC46" s="710"/>
      <c r="AD46" s="1402"/>
      <c r="AE46" s="1417">
        <f>+AE45</f>
        <v>6660016.073529412</v>
      </c>
      <c r="AF46" s="710">
        <f>AF45</f>
        <v>133534.15686274509</v>
      </c>
      <c r="AG46" s="710">
        <f t="shared" si="7"/>
        <v>6526481.916666667</v>
      </c>
      <c r="AH46" s="1402"/>
      <c r="AI46" s="1417"/>
      <c r="AJ46" s="710"/>
      <c r="AK46" s="710"/>
      <c r="AL46" s="1402"/>
      <c r="AM46" s="1417">
        <f>+AM45</f>
        <v>2245293</v>
      </c>
      <c r="AN46" s="1014">
        <f>+AN45</f>
        <v>31184.625</v>
      </c>
      <c r="AO46" s="710">
        <f>+AM46-AN46</f>
        <v>2214108.375</v>
      </c>
      <c r="AP46" s="1402"/>
      <c r="AQ46" s="1417"/>
      <c r="AR46" s="1014"/>
      <c r="AS46" s="710"/>
      <c r="AT46" s="1402"/>
      <c r="AU46" s="1417">
        <f>+AU45</f>
        <v>21850320</v>
      </c>
      <c r="AV46" s="1014">
        <f>+AV45</f>
        <v>232070.39215686277</v>
      </c>
      <c r="AW46" s="710">
        <f>+AU46-AV46</f>
        <v>21618249.607843138</v>
      </c>
      <c r="AX46" s="1402"/>
      <c r="AY46" s="1417">
        <f>+AY45</f>
        <v>45089209</v>
      </c>
      <c r="AZ46" s="1014">
        <f>+AZ45</f>
        <v>36837.589052287578</v>
      </c>
      <c r="BA46" s="710">
        <f>+AY46-AZ46</f>
        <v>45052371.41094771</v>
      </c>
      <c r="BB46" s="1402"/>
      <c r="BC46" s="1417"/>
      <c r="BD46" s="710"/>
      <c r="BE46" s="710"/>
      <c r="BF46" s="1402"/>
      <c r="BG46" s="1417"/>
      <c r="BH46" s="710"/>
      <c r="BI46" s="710"/>
      <c r="BJ46" s="1402"/>
      <c r="BK46" s="1417"/>
      <c r="BL46" s="710"/>
      <c r="BM46" s="710"/>
      <c r="BN46" s="1402"/>
      <c r="BO46" s="1417"/>
      <c r="BP46" s="710"/>
      <c r="BQ46" s="710"/>
      <c r="BR46" s="1402"/>
      <c r="BS46" s="1417"/>
      <c r="BT46" s="710"/>
      <c r="BU46" s="710"/>
      <c r="BV46" s="1402"/>
      <c r="BW46" s="1417"/>
      <c r="BX46" s="710"/>
      <c r="BY46" s="710"/>
      <c r="BZ46" s="1402"/>
      <c r="CA46" s="1417"/>
      <c r="CB46" s="710"/>
      <c r="CC46" s="710"/>
      <c r="CD46" s="1402"/>
      <c r="CE46" s="1407"/>
      <c r="CF46" s="1014"/>
      <c r="CG46" s="1014"/>
      <c r="CH46" s="1402"/>
      <c r="CI46" s="1417"/>
      <c r="CJ46" s="710"/>
      <c r="CK46" s="710"/>
      <c r="CL46" s="1402"/>
      <c r="CM46" s="1417">
        <f>+CM45</f>
        <v>2434850</v>
      </c>
      <c r="CN46" s="1014">
        <f>+CN45</f>
        <v>1989.2565359477123</v>
      </c>
      <c r="CO46" s="710">
        <f>+CM46-CN46</f>
        <v>2432860.7434640522</v>
      </c>
      <c r="CP46" s="1402"/>
      <c r="CQ46" s="1417"/>
      <c r="CR46" s="710"/>
      <c r="CS46" s="710"/>
      <c r="CT46" s="1402"/>
      <c r="CU46" s="1417"/>
      <c r="CV46" s="710"/>
      <c r="CW46" s="710"/>
      <c r="CX46" s="1402"/>
      <c r="CY46" s="1014"/>
      <c r="CZ46" s="1014"/>
      <c r="DA46" s="1014"/>
      <c r="DB46" s="1014"/>
      <c r="DC46" s="1417"/>
      <c r="DD46" s="710"/>
      <c r="DE46" s="710"/>
      <c r="DF46" s="1402"/>
      <c r="DG46" s="1417">
        <f>+DG45</f>
        <v>12786365</v>
      </c>
      <c r="DH46" s="1014">
        <f>+DH45</f>
        <v>10446.376633986927</v>
      </c>
      <c r="DI46" s="710">
        <f>+DG46-DH46</f>
        <v>12775918.623366013</v>
      </c>
      <c r="DJ46" s="1402"/>
      <c r="DK46" s="1417"/>
      <c r="DL46" s="710"/>
      <c r="DM46" s="710"/>
      <c r="DN46" s="1402"/>
      <c r="DO46" s="1417">
        <f>+DO45</f>
        <v>10056166</v>
      </c>
      <c r="DP46" s="1014">
        <f>+DP45</f>
        <v>90374.040849673213</v>
      </c>
      <c r="DQ46" s="710">
        <f>+DO46-DP46</f>
        <v>9965791.9591503274</v>
      </c>
      <c r="DR46" s="1402"/>
      <c r="DS46" s="1417">
        <f>+DS45</f>
        <v>2857132</v>
      </c>
      <c r="DT46" s="1014">
        <f>+DT45</f>
        <v>2334.2581699346406</v>
      </c>
      <c r="DU46" s="710">
        <f>+DS46-DT46</f>
        <v>2854797.7418300654</v>
      </c>
      <c r="DV46" s="1402"/>
      <c r="DW46" s="1417">
        <f>+DW45</f>
        <v>11501538</v>
      </c>
      <c r="DX46" s="1014">
        <f>+DX45</f>
        <v>178536.94607843136</v>
      </c>
      <c r="DY46" s="710">
        <f>+DW46-DX46</f>
        <v>11323001.053921569</v>
      </c>
      <c r="DZ46" s="1402"/>
      <c r="EA46" s="1417"/>
      <c r="EB46" s="710"/>
      <c r="EC46" s="710"/>
      <c r="ED46" s="1402"/>
      <c r="EE46" s="1417"/>
      <c r="EF46" s="710"/>
      <c r="EG46" s="710"/>
      <c r="EH46" s="1402"/>
      <c r="EI46" s="1417"/>
      <c r="EJ46" s="710"/>
      <c r="EK46" s="710"/>
      <c r="EL46" s="1402"/>
      <c r="EM46" s="1417"/>
      <c r="EN46" s="710"/>
      <c r="EO46" s="710"/>
      <c r="EP46" s="1402"/>
      <c r="EQ46" s="1417"/>
      <c r="ER46" s="710"/>
      <c r="ES46" s="710"/>
      <c r="ET46" s="1402"/>
      <c r="EU46" s="1417"/>
      <c r="EV46" s="710"/>
      <c r="EW46" s="710"/>
      <c r="EX46" s="1402"/>
      <c r="EY46" s="1417"/>
      <c r="EZ46" s="710"/>
      <c r="FA46" s="710"/>
      <c r="FB46" s="1402"/>
      <c r="FC46" s="1417"/>
      <c r="FD46" s="710"/>
      <c r="FE46" s="710"/>
      <c r="FF46" s="1402"/>
      <c r="FG46" s="1417"/>
      <c r="FH46" s="710"/>
      <c r="FI46" s="710"/>
      <c r="FJ46" s="1402"/>
      <c r="FK46" s="1417"/>
      <c r="FL46" s="710"/>
      <c r="FM46" s="710"/>
      <c r="FN46" s="1402"/>
      <c r="FO46" s="1417"/>
      <c r="FP46" s="710"/>
      <c r="FQ46" s="710"/>
      <c r="FR46" s="1402"/>
      <c r="FS46" s="1417"/>
      <c r="FT46" s="710"/>
      <c r="FU46" s="710"/>
      <c r="FV46" s="1402"/>
      <c r="FW46" s="1417"/>
      <c r="FX46" s="710"/>
      <c r="FY46" s="710"/>
      <c r="FZ46" s="1402"/>
      <c r="GA46" s="1417"/>
      <c r="GB46" s="710"/>
      <c r="GC46" s="710"/>
      <c r="GD46" s="1402"/>
      <c r="GE46" s="1417">
        <f>+GE45</f>
        <v>6389531</v>
      </c>
      <c r="GF46" s="1014">
        <f>+GF45</f>
        <v>99183.896241830065</v>
      </c>
      <c r="GG46" s="710">
        <f>+GE46-GF46</f>
        <v>6290347.1037581703</v>
      </c>
      <c r="GH46" s="1402"/>
      <c r="GI46" s="1417"/>
      <c r="GJ46" s="710"/>
      <c r="GK46" s="710"/>
      <c r="GL46" s="1402"/>
      <c r="GM46" s="1417">
        <f>+GM45</f>
        <v>3196608</v>
      </c>
      <c r="GN46" s="1014">
        <f>+GN45</f>
        <v>23504.470588235294</v>
      </c>
      <c r="GO46" s="710">
        <f>+GM46-GN46</f>
        <v>3173103.5294117648</v>
      </c>
      <c r="GP46" s="1402"/>
      <c r="GQ46" s="1417">
        <f>+GQ45</f>
        <v>21905733</v>
      </c>
      <c r="GR46" s="1014">
        <f>+GR45</f>
        <v>53690.522058823532</v>
      </c>
      <c r="GS46" s="710">
        <f>+GQ46-GR46</f>
        <v>21852042.477941178</v>
      </c>
      <c r="GT46" s="1402"/>
      <c r="GU46" s="1407"/>
      <c r="GV46" s="660"/>
      <c r="GW46" s="660"/>
      <c r="GX46" s="1402"/>
      <c r="GY46" s="1417">
        <f>+GY45</f>
        <v>4847602</v>
      </c>
      <c r="GZ46" s="660">
        <f>+GZ45</f>
        <v>11881.377450980392</v>
      </c>
      <c r="HA46" s="1142">
        <f>+GY46-GZ46</f>
        <v>4835720.6225490198</v>
      </c>
      <c r="HB46" s="1402"/>
      <c r="HC46" s="1417">
        <f>+HC45</f>
        <v>21117166</v>
      </c>
      <c r="HD46" s="1014">
        <f>+HD45</f>
        <v>224283.62581699347</v>
      </c>
      <c r="HE46" s="710">
        <f>+HC46-HD46</f>
        <v>20892882.374183007</v>
      </c>
      <c r="HF46" s="1402"/>
      <c r="HG46" s="1417">
        <f>+HG45</f>
        <v>3424618</v>
      </c>
      <c r="HH46" s="1014">
        <f>+HH45</f>
        <v>41968.357843137259</v>
      </c>
      <c r="HI46" s="710">
        <f>+HG46-HH46</f>
        <v>3382649.6421568627</v>
      </c>
      <c r="HJ46" s="1402"/>
      <c r="HK46" s="1417">
        <f>+HK45</f>
        <v>3355513</v>
      </c>
      <c r="HL46" s="1014">
        <f>+HL45</f>
        <v>19190.025326797386</v>
      </c>
      <c r="HM46" s="710">
        <f>+HK46-HL46</f>
        <v>3336322.9746732027</v>
      </c>
      <c r="HN46" s="1402"/>
      <c r="HO46" s="1417">
        <f>+HO45</f>
        <v>779172</v>
      </c>
      <c r="HP46" s="1014">
        <f>+HP45</f>
        <v>8275.5196078431381</v>
      </c>
      <c r="HQ46" s="710">
        <f>+HO46-HP46</f>
        <v>770896.48039215687</v>
      </c>
      <c r="HR46" s="1402"/>
      <c r="HS46" s="1417"/>
      <c r="HT46" s="710"/>
      <c r="HU46" s="710"/>
      <c r="HV46" s="1402"/>
      <c r="HW46" s="1417"/>
      <c r="HX46" s="710"/>
      <c r="HY46" s="710"/>
      <c r="HZ46" s="1402"/>
      <c r="IA46" s="1417"/>
      <c r="IB46" s="710"/>
      <c r="IC46" s="710"/>
      <c r="ID46" s="1402"/>
      <c r="IE46" s="1417"/>
      <c r="IF46" s="710"/>
      <c r="IG46" s="710"/>
      <c r="IH46" s="1402"/>
      <c r="II46" s="1417"/>
      <c r="IJ46" s="710"/>
      <c r="IK46" s="710"/>
      <c r="IL46" s="1402"/>
      <c r="IM46" s="1407"/>
      <c r="IN46" s="1014"/>
      <c r="IO46" s="1014"/>
      <c r="IP46" s="1402"/>
      <c r="IQ46" s="1407"/>
      <c r="IR46" s="1014"/>
      <c r="IS46" s="1014"/>
      <c r="IT46" s="1402"/>
      <c r="IU46" s="1417"/>
      <c r="IV46" s="710"/>
      <c r="IW46" s="710"/>
      <c r="IX46" s="1402"/>
      <c r="IY46" s="1417"/>
      <c r="IZ46" s="710"/>
      <c r="JA46" s="710"/>
      <c r="JB46" s="1402"/>
      <c r="JC46" s="1417"/>
      <c r="JD46" s="710"/>
      <c r="JE46" s="710"/>
      <c r="JF46" s="1402"/>
      <c r="JG46" s="1417"/>
      <c r="JH46" s="710"/>
      <c r="JI46" s="710"/>
      <c r="JJ46" s="1402"/>
      <c r="JK46" s="1417"/>
      <c r="JL46" s="710"/>
      <c r="JM46" s="710"/>
      <c r="JN46" s="1402"/>
      <c r="JO46" s="1417"/>
      <c r="JP46" s="710"/>
      <c r="JQ46" s="710"/>
      <c r="JR46" s="1402"/>
      <c r="JS46" s="1417"/>
      <c r="JT46" s="710"/>
      <c r="JU46" s="710"/>
      <c r="JV46" s="1402"/>
      <c r="JW46" s="1417"/>
      <c r="JX46" s="710"/>
      <c r="JY46" s="710"/>
      <c r="JZ46" s="1402"/>
      <c r="KA46" s="1417"/>
      <c r="KB46" s="710"/>
      <c r="KC46" s="710"/>
      <c r="KD46" s="1402"/>
      <c r="KE46" s="1417"/>
      <c r="KF46" s="710"/>
      <c r="KG46" s="710"/>
      <c r="KH46" s="1402"/>
      <c r="KI46" s="1417"/>
      <c r="KJ46" s="710"/>
      <c r="KK46" s="710"/>
      <c r="KL46" s="1402"/>
      <c r="KM46" s="1417"/>
      <c r="KN46" s="710"/>
      <c r="KO46" s="710"/>
      <c r="KP46" s="1402"/>
      <c r="KQ46" s="1417"/>
      <c r="KR46" s="710"/>
      <c r="KS46" s="710"/>
      <c r="KT46" s="1402"/>
      <c r="KU46" s="1417"/>
      <c r="KV46" s="710"/>
      <c r="KW46" s="710"/>
      <c r="KX46" s="1402"/>
      <c r="KY46" s="1407"/>
      <c r="KZ46" s="1014"/>
      <c r="LA46" s="1014"/>
      <c r="LB46" s="1402"/>
      <c r="LC46" s="1407"/>
      <c r="LD46" s="1014"/>
      <c r="LE46" s="1014"/>
      <c r="LF46" s="1402"/>
      <c r="LG46" s="1417"/>
      <c r="LH46" s="710"/>
      <c r="LI46" s="710"/>
      <c r="LJ46" s="1402"/>
      <c r="LK46" s="1417"/>
      <c r="LL46" s="710"/>
      <c r="LM46" s="710"/>
      <c r="LN46" s="1402"/>
      <c r="LO46" s="1417"/>
      <c r="LP46" s="710"/>
      <c r="LQ46" s="710"/>
      <c r="LR46" s="1402"/>
      <c r="LS46" s="1417"/>
      <c r="LT46" s="710"/>
      <c r="LU46" s="710"/>
      <c r="LV46" s="1402"/>
      <c r="LW46" s="1417"/>
      <c r="LX46" s="710"/>
      <c r="LY46" s="710"/>
      <c r="LZ46" s="1402"/>
      <c r="MA46" s="1417"/>
      <c r="MB46" s="710"/>
      <c r="MC46" s="710"/>
      <c r="MD46" s="1402"/>
      <c r="ME46" s="1417"/>
      <c r="MF46" s="710"/>
      <c r="MG46" s="710"/>
      <c r="MH46" s="1402"/>
      <c r="MI46" s="1417"/>
      <c r="MJ46" s="710"/>
      <c r="MK46" s="710"/>
      <c r="ML46" s="1402"/>
      <c r="MM46" s="1417"/>
      <c r="MN46" s="710"/>
      <c r="MO46" s="710"/>
      <c r="MP46" s="1402"/>
      <c r="MQ46" s="1407"/>
      <c r="MR46" s="1014"/>
      <c r="MS46" s="1014"/>
      <c r="MT46" s="1402"/>
      <c r="MU46" s="1417"/>
      <c r="MV46" s="710"/>
      <c r="MW46" s="710"/>
      <c r="MX46" s="1402"/>
      <c r="MY46" s="1417"/>
      <c r="MZ46" s="710"/>
      <c r="NA46" s="710"/>
      <c r="NB46" s="1402"/>
      <c r="NC46" s="1417"/>
      <c r="ND46" s="710"/>
      <c r="NE46" s="710"/>
      <c r="NF46" s="1402"/>
      <c r="NG46" s="1417"/>
      <c r="NH46" s="710"/>
      <c r="NI46" s="710"/>
      <c r="NJ46" s="1402"/>
      <c r="NK46" s="1407"/>
      <c r="NL46" s="1014"/>
      <c r="NM46" s="1014"/>
      <c r="NN46" s="1402"/>
      <c r="NO46" s="1407"/>
      <c r="NP46" s="1014"/>
      <c r="NQ46" s="1014"/>
      <c r="NR46" s="1402"/>
      <c r="NS46" s="1407"/>
      <c r="NT46" s="1014"/>
      <c r="NU46" s="1014"/>
      <c r="NV46" s="1402"/>
      <c r="NW46" s="1417"/>
      <c r="NX46" s="710"/>
      <c r="NY46" s="710"/>
      <c r="NZ46" s="1402"/>
      <c r="OA46" s="1407"/>
      <c r="OB46" s="1014"/>
      <c r="OC46" s="1014"/>
      <c r="OD46" s="1402"/>
      <c r="OE46" s="1407"/>
      <c r="OF46" s="1014"/>
      <c r="OG46" s="1014"/>
      <c r="OH46" s="1402"/>
      <c r="OI46" s="1407"/>
      <c r="OJ46" s="1014"/>
      <c r="OK46" s="1014"/>
      <c r="OL46" s="1402"/>
      <c r="OM46" s="1407"/>
      <c r="ON46" s="1014"/>
      <c r="OO46" s="1014"/>
      <c r="OP46" s="1402"/>
      <c r="OQ46" s="1407"/>
      <c r="OR46" s="1014"/>
      <c r="OS46" s="1014"/>
      <c r="OT46" s="1402"/>
      <c r="OU46" s="1407"/>
      <c r="OV46" s="1014"/>
      <c r="OW46" s="1014"/>
      <c r="OX46" s="1402"/>
      <c r="OY46" s="1407"/>
      <c r="OZ46" s="1014"/>
      <c r="PA46" s="1014"/>
      <c r="PB46" s="1402"/>
      <c r="PC46" s="1407"/>
      <c r="PD46" s="1014"/>
      <c r="PE46" s="1014"/>
      <c r="PF46" s="1402"/>
      <c r="PG46" s="1407"/>
      <c r="PH46" s="1014"/>
      <c r="PI46" s="1014"/>
      <c r="PJ46" s="1402"/>
      <c r="PK46" s="1407"/>
      <c r="PL46" s="1014"/>
      <c r="PM46" s="1014"/>
      <c r="PN46" s="1402"/>
      <c r="PO46" s="1407"/>
      <c r="PP46" s="1014"/>
      <c r="PQ46" s="1014"/>
      <c r="PR46" s="1402"/>
      <c r="PS46" s="1417"/>
      <c r="PT46" s="710"/>
      <c r="PU46" s="710"/>
      <c r="PV46" s="1402"/>
      <c r="PW46" s="1407"/>
      <c r="PX46" s="1014"/>
      <c r="PY46" s="1014"/>
      <c r="PZ46" s="1402"/>
      <c r="QA46" s="1407"/>
      <c r="QB46" s="1014"/>
      <c r="QC46" s="1014"/>
      <c r="QD46" s="1402"/>
      <c r="QE46" s="1407"/>
      <c r="QF46" s="1014"/>
      <c r="QG46" s="1014"/>
      <c r="QH46" s="1402"/>
      <c r="QI46" s="1407"/>
      <c r="QJ46" s="1014"/>
      <c r="QK46" s="1014"/>
      <c r="QL46" s="1402"/>
      <c r="QM46" s="1407"/>
      <c r="QN46" s="1014"/>
      <c r="QO46" s="1014"/>
      <c r="QP46" s="1402"/>
      <c r="QQ46" s="1417"/>
      <c r="QR46" s="710"/>
      <c r="QS46" s="710"/>
      <c r="QT46" s="1402"/>
      <c r="QU46" s="1417"/>
      <c r="QV46" s="710"/>
      <c r="QW46" s="710"/>
      <c r="QX46" s="1402"/>
      <c r="QY46" s="1417"/>
      <c r="QZ46" s="710"/>
      <c r="RA46" s="710"/>
      <c r="RB46" s="1402"/>
      <c r="RC46" s="1417"/>
      <c r="RD46" s="710"/>
      <c r="RE46" s="710"/>
      <c r="RF46" s="1402"/>
      <c r="RG46" s="1417"/>
      <c r="RH46" s="710"/>
      <c r="RI46" s="710"/>
      <c r="RJ46" s="1402"/>
      <c r="RK46" s="1417"/>
      <c r="RL46" s="710"/>
      <c r="RM46" s="710"/>
      <c r="RN46" s="1402"/>
      <c r="RO46" s="1417"/>
      <c r="RP46" s="710"/>
      <c r="RQ46" s="710"/>
      <c r="RR46" s="1402"/>
      <c r="RS46" s="1407"/>
      <c r="RT46" s="1014"/>
      <c r="RU46" s="1014"/>
      <c r="RV46" s="1402"/>
      <c r="RW46" s="1417"/>
      <c r="RX46" s="710"/>
      <c r="RY46" s="710"/>
      <c r="RZ46" s="1402"/>
      <c r="SA46" s="1407"/>
      <c r="SB46" s="1014"/>
      <c r="SC46" s="1014"/>
      <c r="SD46" s="1402"/>
      <c r="SE46" s="1407"/>
      <c r="SF46" s="1014"/>
      <c r="SG46" s="1014"/>
      <c r="SH46" s="1402"/>
      <c r="SI46" s="1417"/>
      <c r="SJ46" s="710"/>
      <c r="SK46" s="710"/>
      <c r="SL46" s="1402"/>
      <c r="SM46" s="1417"/>
      <c r="SN46" s="710"/>
      <c r="SO46" s="710"/>
      <c r="SP46" s="1402"/>
      <c r="SQ46" s="1407"/>
      <c r="SR46" s="1014"/>
      <c r="SS46" s="1014"/>
      <c r="ST46" s="1402"/>
      <c r="SU46" s="1014"/>
      <c r="SV46" s="1014"/>
      <c r="SW46" s="1014"/>
      <c r="SX46" s="1014"/>
      <c r="SY46" s="1417"/>
      <c r="SZ46" s="710"/>
      <c r="TA46" s="710"/>
      <c r="TB46" s="1402"/>
      <c r="TC46" s="1417"/>
      <c r="TD46" s="710"/>
      <c r="TE46" s="710"/>
      <c r="TF46" s="1402"/>
      <c r="TG46" s="1407"/>
      <c r="TH46" s="1014"/>
      <c r="TI46" s="1014"/>
      <c r="TJ46" s="1402"/>
      <c r="TK46" s="1407"/>
      <c r="TL46" s="1014"/>
      <c r="TM46" s="1014"/>
      <c r="TN46" s="1402"/>
      <c r="TO46" s="1407"/>
      <c r="TP46" s="1014"/>
      <c r="TQ46" s="1014"/>
      <c r="TR46" s="1402"/>
      <c r="TS46" s="1407"/>
      <c r="TT46" s="1014"/>
      <c r="TU46" s="1014"/>
      <c r="TV46" s="1402"/>
      <c r="TW46" s="1417"/>
      <c r="TX46" s="710"/>
      <c r="TY46" s="710"/>
      <c r="TZ46" s="1402"/>
      <c r="UA46" s="1417"/>
      <c r="UB46" s="710"/>
      <c r="UC46" s="710"/>
      <c r="UD46" s="1402"/>
      <c r="UE46" s="1417"/>
      <c r="UF46" s="710"/>
      <c r="UG46" s="710"/>
      <c r="UH46" s="1402"/>
      <c r="UI46" s="1407"/>
      <c r="UJ46" s="1014"/>
      <c r="UK46" s="1014"/>
      <c r="UL46" s="1402"/>
      <c r="UM46" s="1407"/>
      <c r="UN46" s="1014"/>
      <c r="UO46" s="1014"/>
      <c r="UP46" s="1402"/>
      <c r="UQ46" s="1407"/>
      <c r="UR46" s="1014"/>
      <c r="US46" s="1014"/>
      <c r="UT46" s="1402"/>
      <c r="UU46" s="1407"/>
      <c r="UV46" s="1014"/>
      <c r="UW46" s="1014"/>
      <c r="UX46" s="1402"/>
      <c r="UY46" s="1407"/>
      <c r="UZ46" s="1014"/>
      <c r="VA46" s="1014"/>
      <c r="VB46" s="1402"/>
      <c r="VC46" s="1407"/>
      <c r="VD46" s="1014"/>
      <c r="VE46" s="1014"/>
      <c r="VF46" s="1402"/>
      <c r="VG46" s="1407"/>
      <c r="VH46" s="1014"/>
      <c r="VI46" s="1014"/>
      <c r="VJ46" s="1402"/>
      <c r="VK46" s="1407"/>
      <c r="VL46" s="1014"/>
      <c r="VM46" s="1014"/>
      <c r="VN46" s="1402"/>
      <c r="VO46" s="1407"/>
      <c r="VP46" s="1014"/>
      <c r="VQ46" s="1014"/>
      <c r="VR46" s="1402"/>
      <c r="VS46" s="1014"/>
      <c r="VT46" s="1014"/>
      <c r="VU46" s="1014"/>
      <c r="VV46" s="1014"/>
      <c r="VW46" s="1417"/>
      <c r="VX46" s="710"/>
      <c r="VY46" s="710"/>
      <c r="VZ46" s="1402"/>
      <c r="WA46" s="1407"/>
      <c r="WB46" s="1014"/>
      <c r="WC46" s="1014"/>
      <c r="WD46" s="1402"/>
      <c r="WE46" s="1417"/>
      <c r="WF46" s="710"/>
      <c r="WG46" s="710"/>
      <c r="WH46" s="1402"/>
      <c r="WI46" s="1014"/>
      <c r="WJ46" s="1014"/>
      <c r="WK46" s="1014"/>
      <c r="WL46" s="1014"/>
      <c r="WM46" s="1407"/>
      <c r="WN46" s="1014"/>
      <c r="WO46" s="1014"/>
      <c r="WP46" s="1402"/>
      <c r="WQ46" s="1407"/>
      <c r="WR46" s="1014"/>
      <c r="WS46" s="1014"/>
      <c r="WT46" s="1402"/>
      <c r="WU46" s="1407"/>
      <c r="WV46" s="1014"/>
      <c r="WW46" s="1014"/>
      <c r="WX46" s="1402"/>
      <c r="WY46" s="1407"/>
      <c r="WZ46" s="1014"/>
      <c r="XA46" s="1014"/>
      <c r="XB46" s="1402"/>
      <c r="XC46" s="1407"/>
      <c r="XD46" s="1014"/>
      <c r="XE46" s="1014"/>
      <c r="XF46" s="1402"/>
      <c r="XG46" s="1417"/>
      <c r="XH46" s="710"/>
      <c r="XI46" s="710"/>
      <c r="XJ46" s="1402"/>
      <c r="XK46" s="1417"/>
      <c r="XL46" s="710"/>
      <c r="XM46" s="710"/>
      <c r="XN46" s="1402"/>
      <c r="XO46" s="1417"/>
      <c r="XP46" s="710"/>
      <c r="XQ46" s="710"/>
      <c r="XR46" s="1402"/>
      <c r="XS46" s="1407"/>
      <c r="XT46" s="1014"/>
      <c r="XU46" s="1014"/>
      <c r="XV46" s="1402"/>
      <c r="XW46" s="1407"/>
      <c r="XX46" s="1014"/>
      <c r="XY46" s="1014"/>
      <c r="XZ46" s="1402"/>
      <c r="YA46" s="1407"/>
      <c r="YB46" s="1014"/>
      <c r="YC46" s="1014"/>
      <c r="YD46" s="1402"/>
      <c r="YE46" s="1407"/>
      <c r="YF46" s="1014"/>
      <c r="YG46" s="1014"/>
      <c r="YH46" s="1402"/>
      <c r="YI46" s="1407"/>
      <c r="YJ46" s="1014"/>
      <c r="YK46" s="1014"/>
      <c r="YL46" s="1402"/>
      <c r="YM46" s="1407"/>
      <c r="YN46" s="1014"/>
      <c r="YO46" s="1014"/>
      <c r="YP46" s="1402"/>
      <c r="YQ46" s="1407"/>
      <c r="YR46" s="1014"/>
      <c r="YS46" s="1014"/>
      <c r="YT46" s="1402"/>
      <c r="YU46" s="1407"/>
      <c r="YV46" s="1014"/>
      <c r="YW46" s="1014"/>
      <c r="YX46" s="1402"/>
      <c r="YY46" s="1407"/>
      <c r="YZ46" s="1014"/>
      <c r="ZA46" s="1014"/>
      <c r="ZB46" s="1402"/>
      <c r="ZC46" s="1394"/>
      <c r="ZD46" s="1417"/>
      <c r="ZE46" s="1402"/>
    </row>
    <row r="47" spans="1:681">
      <c r="A47" s="890">
        <v>28</v>
      </c>
      <c r="B47" s="730" t="str">
        <f t="shared" si="1"/>
        <v>W / O incentive</v>
      </c>
      <c r="C47" s="890">
        <f t="shared" si="2"/>
        <v>2010</v>
      </c>
      <c r="D47" s="1013">
        <v>28</v>
      </c>
      <c r="E47" s="1417" t="str">
        <f t="shared" si="3"/>
        <v>W / O incentive</v>
      </c>
      <c r="F47" s="1413">
        <f t="shared" si="4"/>
        <v>2010</v>
      </c>
      <c r="G47" s="1417">
        <f>+I46</f>
        <v>997714.1952614378</v>
      </c>
      <c r="H47" s="710">
        <f>+G$34/51</f>
        <v>20378.843137254902</v>
      </c>
      <c r="I47" s="710">
        <f t="shared" si="5"/>
        <v>977335.35212418286</v>
      </c>
      <c r="J47" s="1418"/>
      <c r="K47" s="1417"/>
      <c r="L47" s="710"/>
      <c r="M47" s="710"/>
      <c r="N47" s="1418"/>
      <c r="O47" s="1417">
        <f>+Q46</f>
        <v>1001732.8104575165</v>
      </c>
      <c r="P47" s="710">
        <f>+O$34/51</f>
        <v>20997.019607843136</v>
      </c>
      <c r="Q47" s="710">
        <f t="shared" si="0"/>
        <v>980735.79084967333</v>
      </c>
      <c r="R47" s="1418"/>
      <c r="S47" s="1417"/>
      <c r="T47" s="710"/>
      <c r="U47" s="710"/>
      <c r="V47" s="1418"/>
      <c r="W47" s="1417">
        <f>+Y46</f>
        <v>7205185.7598039219</v>
      </c>
      <c r="X47" s="710">
        <f>+W$34/51</f>
        <v>148178.62745098039</v>
      </c>
      <c r="Y47" s="710">
        <f t="shared" si="6"/>
        <v>7057007.1323529417</v>
      </c>
      <c r="Z47" s="1418"/>
      <c r="AA47" s="1417"/>
      <c r="AB47" s="710"/>
      <c r="AC47" s="710"/>
      <c r="AD47" s="1418"/>
      <c r="AE47" s="1417">
        <f>+AG46</f>
        <v>6526481.916666667</v>
      </c>
      <c r="AF47" s="710">
        <f>+AE$34/51</f>
        <v>133534.15686274509</v>
      </c>
      <c r="AG47" s="710">
        <f t="shared" si="7"/>
        <v>6392947.7598039219</v>
      </c>
      <c r="AH47" s="1418"/>
      <c r="AI47" s="1417"/>
      <c r="AJ47" s="710"/>
      <c r="AK47" s="710"/>
      <c r="AL47" s="1418"/>
      <c r="AM47" s="1417">
        <f>+AO46</f>
        <v>2214108.375</v>
      </c>
      <c r="AN47" s="710">
        <f>+AM$34/51</f>
        <v>44025.352941176468</v>
      </c>
      <c r="AO47" s="710">
        <f>+AM47-AN47</f>
        <v>2170083.0220588236</v>
      </c>
      <c r="AP47" s="1418"/>
      <c r="AQ47" s="1417"/>
      <c r="AR47" s="710"/>
      <c r="AS47" s="710"/>
      <c r="AT47" s="1418"/>
      <c r="AU47" s="1417">
        <f>+AW46</f>
        <v>21618249.607843138</v>
      </c>
      <c r="AV47" s="710">
        <f>+AU$34/51</f>
        <v>428437.64705882355</v>
      </c>
      <c r="AW47" s="710">
        <f>+AU47-AV47</f>
        <v>21189811.960784316</v>
      </c>
      <c r="AX47" s="1418"/>
      <c r="AY47" s="1417">
        <f>+BA46</f>
        <v>45052371.41094771</v>
      </c>
      <c r="AZ47" s="710">
        <f>+AY$34/51</f>
        <v>884102.13725490193</v>
      </c>
      <c r="BA47" s="710">
        <f>+AY47-AZ47</f>
        <v>44168269.273692809</v>
      </c>
      <c r="BB47" s="1418"/>
      <c r="BC47" s="1417">
        <f>+BC$34</f>
        <v>13581000</v>
      </c>
      <c r="BD47" s="1014">
        <f>+BC$34/51/12*(12.5-BC$36)</f>
        <v>122051.47058823529</v>
      </c>
      <c r="BE47" s="710">
        <f>+BC47-BD47</f>
        <v>13458948.529411765</v>
      </c>
      <c r="BF47" s="1418"/>
      <c r="BG47" s="1417">
        <f>+BG$34</f>
        <v>11224282</v>
      </c>
      <c r="BH47" s="1014">
        <f>+BG$34/51/12*(12.5-BG$36)</f>
        <v>155892.80555555556</v>
      </c>
      <c r="BI47" s="710">
        <f>+BG47-BH47</f>
        <v>11068389.194444444</v>
      </c>
      <c r="BJ47" s="1418"/>
      <c r="BK47" s="1417">
        <f>+BK$34</f>
        <v>14655559</v>
      </c>
      <c r="BL47" s="1014">
        <f>+BK$34/51/12*(12.5-BK$36)</f>
        <v>155655.44689542486</v>
      </c>
      <c r="BM47" s="710">
        <f>+BK47-BL47</f>
        <v>14499903.553104576</v>
      </c>
      <c r="BN47" s="1418"/>
      <c r="BO47" s="1417">
        <f>+BO$34</f>
        <v>16900800</v>
      </c>
      <c r="BP47" s="1014">
        <f>+BO$34/51/12*(12.5-BO$36)</f>
        <v>96654.901960784307</v>
      </c>
      <c r="BQ47" s="710">
        <f>+BO47-BP47</f>
        <v>16804145.098039217</v>
      </c>
      <c r="BR47" s="1418"/>
      <c r="BS47" s="1417">
        <f>+BS$34</f>
        <v>11362770</v>
      </c>
      <c r="BT47" s="1014">
        <f>+BS$34/51/12*(12.5-BS$36)</f>
        <v>9283.3088235294108</v>
      </c>
      <c r="BU47" s="710">
        <f>+BS47-BT47</f>
        <v>11353486.69117647</v>
      </c>
      <c r="BV47" s="1418"/>
      <c r="BW47" s="1417"/>
      <c r="BX47" s="710"/>
      <c r="BY47" s="710"/>
      <c r="BZ47" s="1418"/>
      <c r="CA47" s="1417"/>
      <c r="CB47" s="710"/>
      <c r="CC47" s="710"/>
      <c r="CD47" s="1418"/>
      <c r="CE47" s="1417"/>
      <c r="CF47" s="710"/>
      <c r="CG47" s="710"/>
      <c r="CH47" s="1418"/>
      <c r="CI47" s="1417"/>
      <c r="CJ47" s="710"/>
      <c r="CK47" s="710"/>
      <c r="CL47" s="1418"/>
      <c r="CM47" s="1417">
        <f>+CO46</f>
        <v>2432860.7434640522</v>
      </c>
      <c r="CN47" s="710">
        <f>+CM$34/51</f>
        <v>47742.156862745098</v>
      </c>
      <c r="CO47" s="710">
        <f>+CM47-CN47</f>
        <v>2385118.5866013071</v>
      </c>
      <c r="CP47" s="1418"/>
      <c r="CQ47" s="1417"/>
      <c r="CR47" s="710"/>
      <c r="CS47" s="710"/>
      <c r="CT47" s="1418"/>
      <c r="CU47" s="1417"/>
      <c r="CV47" s="710"/>
      <c r="CW47" s="710"/>
      <c r="CX47" s="1418"/>
      <c r="CY47" s="710"/>
      <c r="CZ47" s="710"/>
      <c r="DA47" s="710"/>
      <c r="DB47" s="710"/>
      <c r="DC47" s="1417"/>
      <c r="DD47" s="710"/>
      <c r="DE47" s="710"/>
      <c r="DF47" s="1418"/>
      <c r="DG47" s="1417">
        <f>+DI46</f>
        <v>12775918.623366013</v>
      </c>
      <c r="DH47" s="710">
        <f>+DG$34/51</f>
        <v>250713.03921568627</v>
      </c>
      <c r="DI47" s="710">
        <f>+DG47-DH47</f>
        <v>12525205.584150327</v>
      </c>
      <c r="DJ47" s="1418"/>
      <c r="DK47" s="1417">
        <f>+DK$34</f>
        <v>14388779</v>
      </c>
      <c r="DL47" s="1014">
        <f>+DK$34/51/12*(12.5-DK$36)</f>
        <v>176333.07598039217</v>
      </c>
      <c r="DM47" s="710">
        <f>+DK47-DL47</f>
        <v>14212445.924019609</v>
      </c>
      <c r="DN47" s="1418"/>
      <c r="DO47" s="1417">
        <f>+DQ46</f>
        <v>9965791.9591503274</v>
      </c>
      <c r="DP47" s="710">
        <f>+DO$34/51</f>
        <v>197179.72549019608</v>
      </c>
      <c r="DQ47" s="710">
        <f>+DO47-DP47</f>
        <v>9768612.2336601317</v>
      </c>
      <c r="DR47" s="1418"/>
      <c r="DS47" s="1417">
        <f>+DU46</f>
        <v>2854797.7418300654</v>
      </c>
      <c r="DT47" s="710">
        <f>+DS$34/51</f>
        <v>56022.196078431371</v>
      </c>
      <c r="DU47" s="710">
        <f>+DS47-DT47</f>
        <v>2798775.5457516341</v>
      </c>
      <c r="DV47" s="1418"/>
      <c r="DW47" s="1417">
        <f>+DY46</f>
        <v>11323001.053921569</v>
      </c>
      <c r="DX47" s="710">
        <f>+DW$34/51</f>
        <v>225520.35294117648</v>
      </c>
      <c r="DY47" s="710">
        <f>+DW47-DX47</f>
        <v>11097480.700980393</v>
      </c>
      <c r="DZ47" s="1418"/>
      <c r="EA47" s="1417">
        <f>+EA$34</f>
        <v>16350882</v>
      </c>
      <c r="EB47" s="1014">
        <f>+EA$34/51/12*(12.5-EA$36)</f>
        <v>173661.32843137253</v>
      </c>
      <c r="EC47" s="710">
        <f>+EA47-EB47</f>
        <v>16177220.671568628</v>
      </c>
      <c r="ED47" s="1418"/>
      <c r="EE47" s="1417">
        <f>+EE$34</f>
        <v>18431682</v>
      </c>
      <c r="EF47" s="1014">
        <f>+EE$34/51/12*(12.5-EE$36)</f>
        <v>225878.45588235295</v>
      </c>
      <c r="EG47" s="710">
        <f>+EE47-EF47</f>
        <v>18205803.544117648</v>
      </c>
      <c r="EH47" s="1418"/>
      <c r="EI47" s="1417"/>
      <c r="EJ47" s="710"/>
      <c r="EK47" s="710"/>
      <c r="EL47" s="1418"/>
      <c r="EM47" s="1417"/>
      <c r="EN47" s="710"/>
      <c r="EO47" s="710"/>
      <c r="EP47" s="1418"/>
      <c r="EQ47" s="1417">
        <f>+EQ$34</f>
        <v>12056414</v>
      </c>
      <c r="ER47" s="1014">
        <f>+EQ$34/51/12*(12.5-EQ$36)</f>
        <v>9850.0114379084971</v>
      </c>
      <c r="ES47" s="710">
        <f>+EQ47-ER47</f>
        <v>12046563.988562092</v>
      </c>
      <c r="ET47" s="1418"/>
      <c r="EU47" s="1417">
        <f>+EU$34</f>
        <v>91286357</v>
      </c>
      <c r="EV47" s="1014">
        <f>+EU$34/51/12*(12.5-EU$36)</f>
        <v>969544.64133986935</v>
      </c>
      <c r="EW47" s="710">
        <f>+EU47-EV47</f>
        <v>90316812.358660132</v>
      </c>
      <c r="EX47" s="1418"/>
      <c r="EY47" s="1417"/>
      <c r="EZ47" s="710"/>
      <c r="FA47" s="710"/>
      <c r="FB47" s="1418"/>
      <c r="FC47" s="1417"/>
      <c r="FD47" s="710"/>
      <c r="FE47" s="710"/>
      <c r="FF47" s="1418"/>
      <c r="FG47" s="1417">
        <f>+FG$34</f>
        <v>84131836</v>
      </c>
      <c r="FH47" s="1014">
        <f>+FG$34/51/12*(12.5-FG$36)</f>
        <v>343675.80065359478</v>
      </c>
      <c r="FI47" s="710">
        <f>+FG47-FH47</f>
        <v>83788160.199346408</v>
      </c>
      <c r="FJ47" s="1418"/>
      <c r="FK47" s="1417"/>
      <c r="FL47" s="710"/>
      <c r="FM47" s="710"/>
      <c r="FN47" s="1418"/>
      <c r="FO47" s="1417">
        <f>+FO$34</f>
        <v>205578</v>
      </c>
      <c r="FP47" s="1014">
        <f>+FO$34/51/12*(12.5-FO$36)</f>
        <v>2183.4264705882356</v>
      </c>
      <c r="FQ47" s="710">
        <f>+FO47-FP47</f>
        <v>203394.57352941178</v>
      </c>
      <c r="FR47" s="1418"/>
      <c r="FS47" s="1417"/>
      <c r="FT47" s="710"/>
      <c r="FU47" s="710"/>
      <c r="FV47" s="1418"/>
      <c r="FW47" s="1417">
        <f>+FW$34</f>
        <v>1472605</v>
      </c>
      <c r="FX47" s="1014">
        <f>+FW$34/51/12*(12.5-FW$36)</f>
        <v>8421.7606209150326</v>
      </c>
      <c r="FY47" s="710">
        <f>+FW47-FX47</f>
        <v>1464183.2393790849</v>
      </c>
      <c r="FZ47" s="1418"/>
      <c r="GA47" s="1417"/>
      <c r="GB47" s="710"/>
      <c r="GC47" s="710"/>
      <c r="GD47" s="1418"/>
      <c r="GE47" s="1417">
        <f>+GG46</f>
        <v>6290347.1037581703</v>
      </c>
      <c r="GF47" s="710">
        <f>+GE$34/51</f>
        <v>125284.92156862745</v>
      </c>
      <c r="GG47" s="710">
        <f>+GE47-GF47</f>
        <v>6165062.1821895428</v>
      </c>
      <c r="GH47" s="1418"/>
      <c r="GI47" s="1417"/>
      <c r="GJ47" s="710"/>
      <c r="GK47" s="710"/>
      <c r="GL47" s="1418"/>
      <c r="GM47" s="1417">
        <f>+GO46</f>
        <v>3173103.5294117648</v>
      </c>
      <c r="GN47" s="710">
        <f>+GM$34/51</f>
        <v>62678.588235294119</v>
      </c>
      <c r="GO47" s="710">
        <f>+GM47-GN47</f>
        <v>3110424.9411764708</v>
      </c>
      <c r="GP47" s="1418"/>
      <c r="GQ47" s="1417">
        <f>+GS46</f>
        <v>21852042.477941178</v>
      </c>
      <c r="GR47" s="710">
        <f>+GQ$34/51</f>
        <v>429524.17647058825</v>
      </c>
      <c r="GS47" s="710">
        <f>+GQ47-GR47</f>
        <v>21422518.301470589</v>
      </c>
      <c r="GT47" s="1418"/>
      <c r="GU47" s="1417"/>
      <c r="GV47" s="1142"/>
      <c r="GW47" s="1142"/>
      <c r="GX47" s="1418"/>
      <c r="GY47" s="1417">
        <f>+HA46</f>
        <v>4835720.6225490198</v>
      </c>
      <c r="GZ47" s="1142">
        <f>+GY$34/51</f>
        <v>95051.019607843133</v>
      </c>
      <c r="HA47" s="1142">
        <f>+GY47-GZ47</f>
        <v>4740669.6029411769</v>
      </c>
      <c r="HB47" s="1418"/>
      <c r="HC47" s="1417">
        <f>+HE46</f>
        <v>20892882.374183007</v>
      </c>
      <c r="HD47" s="710">
        <f>+HC$34/51</f>
        <v>414062.07843137253</v>
      </c>
      <c r="HE47" s="710">
        <f>+HC47-HD47</f>
        <v>20478820.295751635</v>
      </c>
      <c r="HF47" s="1418"/>
      <c r="HG47" s="1417">
        <f>+HI46</f>
        <v>3382649.6421568627</v>
      </c>
      <c r="HH47" s="710">
        <f>+HG$34/51</f>
        <v>67149.372549019608</v>
      </c>
      <c r="HI47" s="710">
        <f>+HG47-HH47</f>
        <v>3315500.2696078429</v>
      </c>
      <c r="HJ47" s="1418"/>
      <c r="HK47" s="1417">
        <f>+HM46</f>
        <v>3336322.9746732027</v>
      </c>
      <c r="HL47" s="710">
        <f>+HK$34/51</f>
        <v>65794.372549019608</v>
      </c>
      <c r="HM47" s="710">
        <f>+HK47-HL47</f>
        <v>3270528.602124183</v>
      </c>
      <c r="HN47" s="1418"/>
      <c r="HO47" s="1417">
        <f>+HQ46</f>
        <v>770896.48039215687</v>
      </c>
      <c r="HP47" s="710">
        <f>+HO$34/51</f>
        <v>15277.882352941177</v>
      </c>
      <c r="HQ47" s="710">
        <f>+HO47-HP47</f>
        <v>755618.59803921566</v>
      </c>
      <c r="HR47" s="1418"/>
      <c r="HS47" s="1417">
        <f>+HS$34</f>
        <v>6211387</v>
      </c>
      <c r="HT47" s="1014">
        <f>+HS$34/51/12*(12.5-HS$36)</f>
        <v>55821.288398692814</v>
      </c>
      <c r="HU47" s="710">
        <f>+HS47-HT47</f>
        <v>6155565.7116013076</v>
      </c>
      <c r="HV47" s="1418"/>
      <c r="HW47" s="1417"/>
      <c r="HX47" s="710"/>
      <c r="HY47" s="710"/>
      <c r="HZ47" s="1418"/>
      <c r="IA47" s="1417"/>
      <c r="IB47" s="710"/>
      <c r="IC47" s="710"/>
      <c r="ID47" s="1418"/>
      <c r="IE47" s="1417"/>
      <c r="IF47" s="710"/>
      <c r="IG47" s="710"/>
      <c r="IH47" s="1418"/>
      <c r="II47" s="1417"/>
      <c r="IJ47" s="710"/>
      <c r="IK47" s="710"/>
      <c r="IL47" s="1418"/>
      <c r="IM47" s="1417"/>
      <c r="IN47" s="710"/>
      <c r="IO47" s="710"/>
      <c r="IP47" s="1418"/>
      <c r="IQ47" s="1417"/>
      <c r="IR47" s="710"/>
      <c r="IS47" s="710"/>
      <c r="IT47" s="1418"/>
      <c r="IU47" s="1417"/>
      <c r="IV47" s="710"/>
      <c r="IW47" s="710"/>
      <c r="IX47" s="1418"/>
      <c r="IY47" s="1417"/>
      <c r="IZ47" s="710"/>
      <c r="JA47" s="710"/>
      <c r="JB47" s="1418"/>
      <c r="JC47" s="1417"/>
      <c r="JD47" s="710"/>
      <c r="JE47" s="710"/>
      <c r="JF47" s="1418"/>
      <c r="JG47" s="1417"/>
      <c r="JH47" s="710"/>
      <c r="JI47" s="710"/>
      <c r="JJ47" s="1418"/>
      <c r="JK47" s="1417"/>
      <c r="JL47" s="710"/>
      <c r="JM47" s="710"/>
      <c r="JN47" s="1418"/>
      <c r="JO47" s="1417"/>
      <c r="JP47" s="710"/>
      <c r="JQ47" s="710"/>
      <c r="JR47" s="1418"/>
      <c r="JS47" s="1417"/>
      <c r="JT47" s="710"/>
      <c r="JU47" s="710"/>
      <c r="JV47" s="1418"/>
      <c r="JW47" s="1417"/>
      <c r="JX47" s="710"/>
      <c r="JY47" s="710"/>
      <c r="JZ47" s="1418"/>
      <c r="KA47" s="1417"/>
      <c r="KB47" s="710"/>
      <c r="KC47" s="710"/>
      <c r="KD47" s="1418"/>
      <c r="KE47" s="1417"/>
      <c r="KF47" s="710"/>
      <c r="KG47" s="710"/>
      <c r="KH47" s="1418"/>
      <c r="KI47" s="1417"/>
      <c r="KJ47" s="710"/>
      <c r="KK47" s="710"/>
      <c r="KL47" s="1418"/>
      <c r="KM47" s="1417"/>
      <c r="KN47" s="710"/>
      <c r="KO47" s="710"/>
      <c r="KP47" s="1418"/>
      <c r="KQ47" s="1417"/>
      <c r="KR47" s="710"/>
      <c r="KS47" s="710"/>
      <c r="KT47" s="1418"/>
      <c r="KU47" s="1417"/>
      <c r="KV47" s="710"/>
      <c r="KW47" s="710"/>
      <c r="KX47" s="1418"/>
      <c r="KY47" s="1417"/>
      <c r="KZ47" s="710"/>
      <c r="LA47" s="710"/>
      <c r="LB47" s="1418"/>
      <c r="LC47" s="1417"/>
      <c r="LD47" s="710"/>
      <c r="LE47" s="710"/>
      <c r="LF47" s="1418"/>
      <c r="LG47" s="1417"/>
      <c r="LH47" s="710"/>
      <c r="LI47" s="710"/>
      <c r="LJ47" s="1418"/>
      <c r="LK47" s="1417"/>
      <c r="LL47" s="710"/>
      <c r="LM47" s="710"/>
      <c r="LN47" s="1418"/>
      <c r="LO47" s="1417"/>
      <c r="LP47" s="710"/>
      <c r="LQ47" s="710"/>
      <c r="LR47" s="1418"/>
      <c r="LS47" s="1417"/>
      <c r="LT47" s="710"/>
      <c r="LU47" s="710"/>
      <c r="LV47" s="1418"/>
      <c r="LW47" s="1417"/>
      <c r="LX47" s="710"/>
      <c r="LY47" s="710"/>
      <c r="LZ47" s="1418"/>
      <c r="MA47" s="1417"/>
      <c r="MB47" s="710"/>
      <c r="MC47" s="710"/>
      <c r="MD47" s="1418"/>
      <c r="ME47" s="1417"/>
      <c r="MF47" s="710"/>
      <c r="MG47" s="710"/>
      <c r="MH47" s="1418"/>
      <c r="MI47" s="1417"/>
      <c r="MJ47" s="710"/>
      <c r="MK47" s="710"/>
      <c r="ML47" s="1418"/>
      <c r="MM47" s="1417"/>
      <c r="MN47" s="710"/>
      <c r="MO47" s="710"/>
      <c r="MP47" s="1418"/>
      <c r="MQ47" s="1417"/>
      <c r="MR47" s="710"/>
      <c r="MS47" s="710"/>
      <c r="MT47" s="1418"/>
      <c r="MU47" s="1417"/>
      <c r="MV47" s="710"/>
      <c r="MW47" s="710"/>
      <c r="MX47" s="1418"/>
      <c r="MY47" s="1417"/>
      <c r="MZ47" s="710"/>
      <c r="NA47" s="710"/>
      <c r="NB47" s="1418"/>
      <c r="NC47" s="1417"/>
      <c r="ND47" s="710"/>
      <c r="NE47" s="710"/>
      <c r="NF47" s="1418"/>
      <c r="NG47" s="1417"/>
      <c r="NH47" s="710"/>
      <c r="NI47" s="710"/>
      <c r="NJ47" s="1418"/>
      <c r="NK47" s="1417"/>
      <c r="NL47" s="710"/>
      <c r="NM47" s="710"/>
      <c r="NN47" s="1418"/>
      <c r="NO47" s="1417"/>
      <c r="NP47" s="710"/>
      <c r="NQ47" s="710"/>
      <c r="NR47" s="1418"/>
      <c r="NS47" s="1417"/>
      <c r="NT47" s="710"/>
      <c r="NU47" s="710"/>
      <c r="NV47" s="1418"/>
      <c r="NW47" s="1417"/>
      <c r="NX47" s="710"/>
      <c r="NY47" s="710"/>
      <c r="NZ47" s="1418"/>
      <c r="OA47" s="1417"/>
      <c r="OB47" s="710"/>
      <c r="OC47" s="710"/>
      <c r="OD47" s="1418"/>
      <c r="OE47" s="1417"/>
      <c r="OF47" s="710"/>
      <c r="OG47" s="710"/>
      <c r="OH47" s="1418"/>
      <c r="OI47" s="1417"/>
      <c r="OJ47" s="710"/>
      <c r="OK47" s="710"/>
      <c r="OL47" s="1418"/>
      <c r="OM47" s="1417"/>
      <c r="ON47" s="710"/>
      <c r="OO47" s="710"/>
      <c r="OP47" s="1418"/>
      <c r="OQ47" s="1417"/>
      <c r="OR47" s="710"/>
      <c r="OS47" s="710"/>
      <c r="OT47" s="1418"/>
      <c r="OU47" s="1417"/>
      <c r="OV47" s="710"/>
      <c r="OW47" s="710"/>
      <c r="OX47" s="1418"/>
      <c r="OY47" s="1417"/>
      <c r="OZ47" s="710"/>
      <c r="PA47" s="710"/>
      <c r="PB47" s="1418"/>
      <c r="PC47" s="1417"/>
      <c r="PD47" s="710"/>
      <c r="PE47" s="710"/>
      <c r="PF47" s="1418"/>
      <c r="PG47" s="1417"/>
      <c r="PH47" s="710"/>
      <c r="PI47" s="710"/>
      <c r="PJ47" s="1418"/>
      <c r="PK47" s="1417"/>
      <c r="PL47" s="710"/>
      <c r="PM47" s="710"/>
      <c r="PN47" s="1418"/>
      <c r="PO47" s="1417"/>
      <c r="PP47" s="710"/>
      <c r="PQ47" s="710"/>
      <c r="PR47" s="1418"/>
      <c r="PS47" s="1417"/>
      <c r="PT47" s="710"/>
      <c r="PU47" s="710"/>
      <c r="PV47" s="1418"/>
      <c r="PW47" s="1417"/>
      <c r="PX47" s="710"/>
      <c r="PY47" s="710"/>
      <c r="PZ47" s="1418"/>
      <c r="QA47" s="1417"/>
      <c r="QB47" s="710"/>
      <c r="QC47" s="710"/>
      <c r="QD47" s="1418"/>
      <c r="QE47" s="1417"/>
      <c r="QF47" s="710"/>
      <c r="QG47" s="710"/>
      <c r="QH47" s="1418"/>
      <c r="QI47" s="1417"/>
      <c r="QJ47" s="710"/>
      <c r="QK47" s="710"/>
      <c r="QL47" s="1418"/>
      <c r="QM47" s="1417"/>
      <c r="QN47" s="710"/>
      <c r="QO47" s="710"/>
      <c r="QP47" s="1418"/>
      <c r="QQ47" s="1417"/>
      <c r="QR47" s="710"/>
      <c r="QS47" s="710"/>
      <c r="QT47" s="1418"/>
      <c r="QU47" s="1417"/>
      <c r="QV47" s="710"/>
      <c r="QW47" s="710"/>
      <c r="QX47" s="1418"/>
      <c r="QY47" s="1417"/>
      <c r="QZ47" s="710"/>
      <c r="RA47" s="710"/>
      <c r="RB47" s="1418"/>
      <c r="RC47" s="1417"/>
      <c r="RD47" s="710"/>
      <c r="RE47" s="710"/>
      <c r="RF47" s="1418"/>
      <c r="RG47" s="1417"/>
      <c r="RH47" s="710"/>
      <c r="RI47" s="710"/>
      <c r="RJ47" s="1418"/>
      <c r="RK47" s="1417"/>
      <c r="RL47" s="710"/>
      <c r="RM47" s="710"/>
      <c r="RN47" s="1418"/>
      <c r="RO47" s="1417"/>
      <c r="RP47" s="710"/>
      <c r="RQ47" s="710"/>
      <c r="RR47" s="1418"/>
      <c r="RS47" s="1417"/>
      <c r="RT47" s="710"/>
      <c r="RU47" s="710"/>
      <c r="RV47" s="1418"/>
      <c r="RW47" s="1417"/>
      <c r="RX47" s="710"/>
      <c r="RY47" s="710"/>
      <c r="RZ47" s="1418"/>
      <c r="SA47" s="1417"/>
      <c r="SB47" s="710"/>
      <c r="SC47" s="710"/>
      <c r="SD47" s="1418"/>
      <c r="SE47" s="1417"/>
      <c r="SF47" s="710"/>
      <c r="SG47" s="710"/>
      <c r="SH47" s="1418"/>
      <c r="SI47" s="1417"/>
      <c r="SJ47" s="710"/>
      <c r="SK47" s="710"/>
      <c r="SL47" s="1418"/>
      <c r="SM47" s="1417"/>
      <c r="SN47" s="710"/>
      <c r="SO47" s="710"/>
      <c r="SP47" s="1418"/>
      <c r="SQ47" s="1417"/>
      <c r="SR47" s="710"/>
      <c r="SS47" s="710"/>
      <c r="ST47" s="1418"/>
      <c r="SU47" s="710"/>
      <c r="SV47" s="710"/>
      <c r="SW47" s="710"/>
      <c r="SX47" s="710"/>
      <c r="SY47" s="1417"/>
      <c r="SZ47" s="710"/>
      <c r="TA47" s="710"/>
      <c r="TB47" s="1418"/>
      <c r="TC47" s="1417"/>
      <c r="TD47" s="710"/>
      <c r="TE47" s="710"/>
      <c r="TF47" s="1418"/>
      <c r="TG47" s="1417"/>
      <c r="TH47" s="710"/>
      <c r="TI47" s="710"/>
      <c r="TJ47" s="1418"/>
      <c r="TK47" s="1417"/>
      <c r="TL47" s="710"/>
      <c r="TM47" s="710"/>
      <c r="TN47" s="1418"/>
      <c r="TO47" s="1417"/>
      <c r="TP47" s="710"/>
      <c r="TQ47" s="710"/>
      <c r="TR47" s="1418"/>
      <c r="TS47" s="1417"/>
      <c r="TT47" s="710"/>
      <c r="TU47" s="710"/>
      <c r="TV47" s="1418"/>
      <c r="TW47" s="1417"/>
      <c r="TX47" s="710"/>
      <c r="TY47" s="710"/>
      <c r="TZ47" s="1418"/>
      <c r="UA47" s="1417"/>
      <c r="UB47" s="710"/>
      <c r="UC47" s="710"/>
      <c r="UD47" s="1418"/>
      <c r="UE47" s="1417"/>
      <c r="UF47" s="710"/>
      <c r="UG47" s="710"/>
      <c r="UH47" s="1418"/>
      <c r="UI47" s="1417"/>
      <c r="UJ47" s="710"/>
      <c r="UK47" s="710"/>
      <c r="UL47" s="1418"/>
      <c r="UM47" s="1417"/>
      <c r="UN47" s="710"/>
      <c r="UO47" s="710"/>
      <c r="UP47" s="1418"/>
      <c r="UQ47" s="1417"/>
      <c r="UR47" s="710"/>
      <c r="US47" s="710"/>
      <c r="UT47" s="1418"/>
      <c r="UU47" s="1417"/>
      <c r="UV47" s="710"/>
      <c r="UW47" s="710"/>
      <c r="UX47" s="1418"/>
      <c r="UY47" s="1417"/>
      <c r="UZ47" s="710"/>
      <c r="VA47" s="710"/>
      <c r="VB47" s="1418"/>
      <c r="VC47" s="1417"/>
      <c r="VD47" s="710"/>
      <c r="VE47" s="710"/>
      <c r="VF47" s="1418"/>
      <c r="VG47" s="1417"/>
      <c r="VH47" s="710"/>
      <c r="VI47" s="710"/>
      <c r="VJ47" s="1418"/>
      <c r="VK47" s="1417"/>
      <c r="VL47" s="710"/>
      <c r="VM47" s="710"/>
      <c r="VN47" s="1418"/>
      <c r="VO47" s="1417"/>
      <c r="VP47" s="710"/>
      <c r="VQ47" s="710"/>
      <c r="VR47" s="1418"/>
      <c r="VS47" s="710"/>
      <c r="VT47" s="710"/>
      <c r="VU47" s="710"/>
      <c r="VV47" s="710"/>
      <c r="VW47" s="1417"/>
      <c r="VX47" s="710"/>
      <c r="VY47" s="710"/>
      <c r="VZ47" s="1418"/>
      <c r="WA47" s="1417"/>
      <c r="WB47" s="710"/>
      <c r="WC47" s="710"/>
      <c r="WD47" s="1418"/>
      <c r="WE47" s="1417"/>
      <c r="WF47" s="710"/>
      <c r="WG47" s="710"/>
      <c r="WH47" s="1418"/>
      <c r="WI47" s="710"/>
      <c r="WJ47" s="710"/>
      <c r="WK47" s="710"/>
      <c r="WL47" s="710"/>
      <c r="WM47" s="1417"/>
      <c r="WN47" s="710"/>
      <c r="WO47" s="710"/>
      <c r="WP47" s="1418"/>
      <c r="WQ47" s="1417"/>
      <c r="WR47" s="710"/>
      <c r="WS47" s="710"/>
      <c r="WT47" s="1418"/>
      <c r="WU47" s="1417"/>
      <c r="WV47" s="710"/>
      <c r="WW47" s="710"/>
      <c r="WX47" s="1418"/>
      <c r="WY47" s="1417"/>
      <c r="WZ47" s="710"/>
      <c r="XA47" s="710"/>
      <c r="XB47" s="1418"/>
      <c r="XC47" s="1417"/>
      <c r="XD47" s="710"/>
      <c r="XE47" s="710"/>
      <c r="XF47" s="1418"/>
      <c r="XG47" s="1417"/>
      <c r="XH47" s="710"/>
      <c r="XI47" s="710"/>
      <c r="XJ47" s="1418"/>
      <c r="XK47" s="1417"/>
      <c r="XL47" s="710"/>
      <c r="XM47" s="710"/>
      <c r="XN47" s="1418"/>
      <c r="XO47" s="1417"/>
      <c r="XP47" s="710"/>
      <c r="XQ47" s="710"/>
      <c r="XR47" s="1418"/>
      <c r="XS47" s="1417"/>
      <c r="XT47" s="710"/>
      <c r="XU47" s="710"/>
      <c r="XV47" s="1418"/>
      <c r="XW47" s="1417"/>
      <c r="XX47" s="710"/>
      <c r="XY47" s="710"/>
      <c r="XZ47" s="1418"/>
      <c r="YA47" s="1417"/>
      <c r="YB47" s="710"/>
      <c r="YC47" s="710"/>
      <c r="YD47" s="1418"/>
      <c r="YE47" s="1417"/>
      <c r="YF47" s="710"/>
      <c r="YG47" s="710"/>
      <c r="YH47" s="1418"/>
      <c r="YI47" s="1417"/>
      <c r="YJ47" s="710"/>
      <c r="YK47" s="710"/>
      <c r="YL47" s="1418"/>
      <c r="YM47" s="1417"/>
      <c r="YN47" s="710"/>
      <c r="YO47" s="710"/>
      <c r="YP47" s="1418"/>
      <c r="YQ47" s="1417"/>
      <c r="YR47" s="710"/>
      <c r="YS47" s="710"/>
      <c r="YT47" s="1418"/>
      <c r="YU47" s="1417"/>
      <c r="YV47" s="710"/>
      <c r="YW47" s="710"/>
      <c r="YX47" s="1418"/>
      <c r="YY47" s="1417"/>
      <c r="YZ47" s="710"/>
      <c r="ZA47" s="710"/>
      <c r="ZB47" s="1418"/>
      <c r="ZC47" s="1394"/>
      <c r="ZD47" s="1417"/>
      <c r="ZE47" s="1418"/>
    </row>
    <row r="48" spans="1:681">
      <c r="A48" s="890">
        <v>29</v>
      </c>
      <c r="B48" s="730" t="str">
        <f>+B46</f>
        <v>W incentive</v>
      </c>
      <c r="C48" s="890">
        <f>+C46+1</f>
        <v>2010</v>
      </c>
      <c r="D48" s="1013">
        <v>29</v>
      </c>
      <c r="E48" s="1417" t="str">
        <f>+E46</f>
        <v>W incentive</v>
      </c>
      <c r="F48" s="1413">
        <f>+F46+1</f>
        <v>2010</v>
      </c>
      <c r="G48" s="1417">
        <f>+G47</f>
        <v>997714.1952614378</v>
      </c>
      <c r="H48" s="710">
        <f>H47</f>
        <v>20378.843137254902</v>
      </c>
      <c r="I48" s="710">
        <f t="shared" si="5"/>
        <v>977335.35212418286</v>
      </c>
      <c r="J48" s="1418"/>
      <c r="K48" s="1417"/>
      <c r="L48" s="710"/>
      <c r="M48" s="710"/>
      <c r="N48" s="1418"/>
      <c r="O48" s="1417">
        <f>+O47</f>
        <v>1001732.8104575165</v>
      </c>
      <c r="P48" s="710">
        <f>P47</f>
        <v>20997.019607843136</v>
      </c>
      <c r="Q48" s="710">
        <f t="shared" si="0"/>
        <v>980735.79084967333</v>
      </c>
      <c r="R48" s="1418"/>
      <c r="S48" s="1417"/>
      <c r="T48" s="710"/>
      <c r="U48" s="710"/>
      <c r="V48" s="1418"/>
      <c r="W48" s="1417">
        <f>+W47</f>
        <v>7205185.7598039219</v>
      </c>
      <c r="X48" s="710">
        <f>X47</f>
        <v>148178.62745098039</v>
      </c>
      <c r="Y48" s="710">
        <f t="shared" si="6"/>
        <v>7057007.1323529417</v>
      </c>
      <c r="Z48" s="1418"/>
      <c r="AA48" s="1417"/>
      <c r="AB48" s="710"/>
      <c r="AC48" s="710"/>
      <c r="AD48" s="1418"/>
      <c r="AE48" s="1417">
        <f>+AE47</f>
        <v>6526481.916666667</v>
      </c>
      <c r="AF48" s="710">
        <f>AF47</f>
        <v>133534.15686274509</v>
      </c>
      <c r="AG48" s="710">
        <f t="shared" si="7"/>
        <v>6392947.7598039219</v>
      </c>
      <c r="AH48" s="1418"/>
      <c r="AI48" s="1417"/>
      <c r="AJ48" s="710"/>
      <c r="AK48" s="710"/>
      <c r="AL48" s="1418"/>
      <c r="AM48" s="1417">
        <f>+AM47</f>
        <v>2214108.375</v>
      </c>
      <c r="AN48" s="710">
        <f>AN47</f>
        <v>44025.352941176468</v>
      </c>
      <c r="AO48" s="710">
        <f>+AM48-AN48</f>
        <v>2170083.0220588236</v>
      </c>
      <c r="AP48" s="1418"/>
      <c r="AQ48" s="1417"/>
      <c r="AR48" s="710"/>
      <c r="AS48" s="710"/>
      <c r="AT48" s="1418"/>
      <c r="AU48" s="1417">
        <f>+AU47</f>
        <v>21618249.607843138</v>
      </c>
      <c r="AV48" s="710">
        <f>AV47</f>
        <v>428437.64705882355</v>
      </c>
      <c r="AW48" s="710">
        <f>+AU48-AV48</f>
        <v>21189811.960784316</v>
      </c>
      <c r="AX48" s="1418"/>
      <c r="AY48" s="1417">
        <f>+AY47</f>
        <v>45052371.41094771</v>
      </c>
      <c r="AZ48" s="710">
        <f>AZ47</f>
        <v>884102.13725490193</v>
      </c>
      <c r="BA48" s="710">
        <f>+AY48-AZ48</f>
        <v>44168269.273692809</v>
      </c>
      <c r="BB48" s="1418"/>
      <c r="BC48" s="1417">
        <f>+BC47</f>
        <v>13581000</v>
      </c>
      <c r="BD48" s="1014">
        <f>+BD47</f>
        <v>122051.47058823529</v>
      </c>
      <c r="BE48" s="710">
        <f>+BC48-BD48</f>
        <v>13458948.529411765</v>
      </c>
      <c r="BF48" s="1418"/>
      <c r="BG48" s="1417">
        <f>+BG47</f>
        <v>11224282</v>
      </c>
      <c r="BH48" s="1014">
        <f>+BH47</f>
        <v>155892.80555555556</v>
      </c>
      <c r="BI48" s="710">
        <f>+BG48-BH48</f>
        <v>11068389.194444444</v>
      </c>
      <c r="BJ48" s="1418"/>
      <c r="BK48" s="1417">
        <f>+BK47</f>
        <v>14655559</v>
      </c>
      <c r="BL48" s="1014">
        <f>+BL47</f>
        <v>155655.44689542486</v>
      </c>
      <c r="BM48" s="710">
        <f>+BK48-BL48</f>
        <v>14499903.553104576</v>
      </c>
      <c r="BN48" s="1418"/>
      <c r="BO48" s="1417">
        <f>+BO47</f>
        <v>16900800</v>
      </c>
      <c r="BP48" s="1014">
        <f>+BP47</f>
        <v>96654.901960784307</v>
      </c>
      <c r="BQ48" s="710">
        <f>+BO48-BP48</f>
        <v>16804145.098039217</v>
      </c>
      <c r="BR48" s="1418"/>
      <c r="BS48" s="1417">
        <f>+BS47</f>
        <v>11362770</v>
      </c>
      <c r="BT48" s="1014">
        <f>+BT47</f>
        <v>9283.3088235294108</v>
      </c>
      <c r="BU48" s="710">
        <f>+BS48-BT48</f>
        <v>11353486.69117647</v>
      </c>
      <c r="BV48" s="1418"/>
      <c r="BW48" s="1417"/>
      <c r="BX48" s="710"/>
      <c r="BY48" s="710"/>
      <c r="BZ48" s="1418"/>
      <c r="CA48" s="1417"/>
      <c r="CB48" s="710"/>
      <c r="CC48" s="710"/>
      <c r="CD48" s="1418"/>
      <c r="CE48" s="1417"/>
      <c r="CF48" s="710"/>
      <c r="CG48" s="710"/>
      <c r="CH48" s="1418"/>
      <c r="CI48" s="1417"/>
      <c r="CJ48" s="710"/>
      <c r="CK48" s="710"/>
      <c r="CL48" s="1418"/>
      <c r="CM48" s="1417">
        <f>+CM47</f>
        <v>2432860.7434640522</v>
      </c>
      <c r="CN48" s="710">
        <f>CN47</f>
        <v>47742.156862745098</v>
      </c>
      <c r="CO48" s="710">
        <f>+CM48-CN48</f>
        <v>2385118.5866013071</v>
      </c>
      <c r="CP48" s="1418"/>
      <c r="CQ48" s="1417"/>
      <c r="CR48" s="710"/>
      <c r="CS48" s="710"/>
      <c r="CT48" s="1418"/>
      <c r="CU48" s="1417"/>
      <c r="CV48" s="710"/>
      <c r="CW48" s="710"/>
      <c r="CX48" s="1418"/>
      <c r="CY48" s="710"/>
      <c r="CZ48" s="710"/>
      <c r="DA48" s="710"/>
      <c r="DB48" s="710"/>
      <c r="DC48" s="1417"/>
      <c r="DD48" s="710"/>
      <c r="DE48" s="710"/>
      <c r="DF48" s="1418"/>
      <c r="DG48" s="1417">
        <f>+DG47</f>
        <v>12775918.623366013</v>
      </c>
      <c r="DH48" s="710">
        <f>DH47</f>
        <v>250713.03921568627</v>
      </c>
      <c r="DI48" s="710">
        <f>+DG48-DH48</f>
        <v>12525205.584150327</v>
      </c>
      <c r="DJ48" s="1418"/>
      <c r="DK48" s="1417">
        <f>+DK47</f>
        <v>14388779</v>
      </c>
      <c r="DL48" s="1014">
        <f>+DL47</f>
        <v>176333.07598039217</v>
      </c>
      <c r="DM48" s="710">
        <f>+DK48-DL48</f>
        <v>14212445.924019609</v>
      </c>
      <c r="DN48" s="1418"/>
      <c r="DO48" s="1417">
        <f>+DO47</f>
        <v>9965791.9591503274</v>
      </c>
      <c r="DP48" s="710">
        <f>DP47</f>
        <v>197179.72549019608</v>
      </c>
      <c r="DQ48" s="710">
        <f>+DO48-DP48</f>
        <v>9768612.2336601317</v>
      </c>
      <c r="DR48" s="1418"/>
      <c r="DS48" s="1417">
        <f>+DS47</f>
        <v>2854797.7418300654</v>
      </c>
      <c r="DT48" s="710">
        <f>DT47</f>
        <v>56022.196078431371</v>
      </c>
      <c r="DU48" s="710">
        <f>+DS48-DT48</f>
        <v>2798775.5457516341</v>
      </c>
      <c r="DV48" s="1418"/>
      <c r="DW48" s="1417">
        <f>+DW47</f>
        <v>11323001.053921569</v>
      </c>
      <c r="DX48" s="710">
        <f>DX47</f>
        <v>225520.35294117648</v>
      </c>
      <c r="DY48" s="710">
        <f>+DW48-DX48</f>
        <v>11097480.700980393</v>
      </c>
      <c r="DZ48" s="1418"/>
      <c r="EA48" s="1417">
        <f>+EA47</f>
        <v>16350882</v>
      </c>
      <c r="EB48" s="1014">
        <f>+EB47</f>
        <v>173661.32843137253</v>
      </c>
      <c r="EC48" s="710">
        <f>+EA48-EB48</f>
        <v>16177220.671568628</v>
      </c>
      <c r="ED48" s="1418"/>
      <c r="EE48" s="1417">
        <f>+EE47</f>
        <v>18431682</v>
      </c>
      <c r="EF48" s="1014">
        <f>+EF47</f>
        <v>225878.45588235295</v>
      </c>
      <c r="EG48" s="710">
        <f>+EE48-EF48</f>
        <v>18205803.544117648</v>
      </c>
      <c r="EH48" s="1418"/>
      <c r="EI48" s="1417"/>
      <c r="EJ48" s="710"/>
      <c r="EK48" s="710"/>
      <c r="EL48" s="1418"/>
      <c r="EM48" s="1417"/>
      <c r="EN48" s="710"/>
      <c r="EO48" s="710"/>
      <c r="EP48" s="1418"/>
      <c r="EQ48" s="1417">
        <f>+EQ47</f>
        <v>12056414</v>
      </c>
      <c r="ER48" s="1014">
        <f>+ER47</f>
        <v>9850.0114379084971</v>
      </c>
      <c r="ES48" s="710">
        <f>+EQ48-ER48</f>
        <v>12046563.988562092</v>
      </c>
      <c r="ET48" s="1418"/>
      <c r="EU48" s="1417">
        <f>+EU47</f>
        <v>91286357</v>
      </c>
      <c r="EV48" s="1014">
        <f>+EV47</f>
        <v>969544.64133986935</v>
      </c>
      <c r="EW48" s="710">
        <f>+EU48-EV48</f>
        <v>90316812.358660132</v>
      </c>
      <c r="EX48" s="1418"/>
      <c r="EY48" s="1417"/>
      <c r="EZ48" s="710"/>
      <c r="FA48" s="710"/>
      <c r="FB48" s="1418"/>
      <c r="FC48" s="1417"/>
      <c r="FD48" s="710"/>
      <c r="FE48" s="710"/>
      <c r="FF48" s="1418"/>
      <c r="FG48" s="1417">
        <f>+FG47</f>
        <v>84131836</v>
      </c>
      <c r="FH48" s="1014">
        <f>+FH47</f>
        <v>343675.80065359478</v>
      </c>
      <c r="FI48" s="710">
        <f>+FG48-FH48</f>
        <v>83788160.199346408</v>
      </c>
      <c r="FJ48" s="1418"/>
      <c r="FK48" s="1417"/>
      <c r="FL48" s="710"/>
      <c r="FM48" s="710"/>
      <c r="FN48" s="1418"/>
      <c r="FO48" s="1417">
        <f>+FO47</f>
        <v>205578</v>
      </c>
      <c r="FP48" s="1014">
        <f>+FP47</f>
        <v>2183.4264705882356</v>
      </c>
      <c r="FQ48" s="710">
        <f>+FO48-FP48</f>
        <v>203394.57352941178</v>
      </c>
      <c r="FR48" s="1418"/>
      <c r="FS48" s="1417"/>
      <c r="FT48" s="710"/>
      <c r="FU48" s="710"/>
      <c r="FV48" s="1418"/>
      <c r="FW48" s="1417">
        <f>+FW47</f>
        <v>1472605</v>
      </c>
      <c r="FX48" s="1014">
        <f>+FX47</f>
        <v>8421.7606209150326</v>
      </c>
      <c r="FY48" s="710">
        <f>+FW48-FX48</f>
        <v>1464183.2393790849</v>
      </c>
      <c r="FZ48" s="1418"/>
      <c r="GA48" s="1417"/>
      <c r="GB48" s="710"/>
      <c r="GC48" s="710"/>
      <c r="GD48" s="1418"/>
      <c r="GE48" s="1417">
        <f>+GE47</f>
        <v>6290347.1037581703</v>
      </c>
      <c r="GF48" s="710">
        <f>GF47</f>
        <v>125284.92156862745</v>
      </c>
      <c r="GG48" s="710">
        <f>+GE48-GF48</f>
        <v>6165062.1821895428</v>
      </c>
      <c r="GH48" s="1418"/>
      <c r="GI48" s="1417"/>
      <c r="GJ48" s="710"/>
      <c r="GK48" s="710"/>
      <c r="GL48" s="1418"/>
      <c r="GM48" s="1417">
        <f>+GM47</f>
        <v>3173103.5294117648</v>
      </c>
      <c r="GN48" s="710">
        <f>GN47</f>
        <v>62678.588235294119</v>
      </c>
      <c r="GO48" s="710">
        <f>+GM48-GN48</f>
        <v>3110424.9411764708</v>
      </c>
      <c r="GP48" s="1418"/>
      <c r="GQ48" s="1417">
        <f>+GQ47</f>
        <v>21852042.477941178</v>
      </c>
      <c r="GR48" s="710">
        <f>GR47</f>
        <v>429524.17647058825</v>
      </c>
      <c r="GS48" s="710">
        <f>+GQ48-GR48</f>
        <v>21422518.301470589</v>
      </c>
      <c r="GT48" s="1418"/>
      <c r="GU48" s="1417"/>
      <c r="GV48" s="1142"/>
      <c r="GW48" s="1142"/>
      <c r="GX48" s="1418"/>
      <c r="GY48" s="1417">
        <f>+GY47</f>
        <v>4835720.6225490198</v>
      </c>
      <c r="GZ48" s="1142">
        <f>GZ47</f>
        <v>95051.019607843133</v>
      </c>
      <c r="HA48" s="1142">
        <f>+GY48-GZ48</f>
        <v>4740669.6029411769</v>
      </c>
      <c r="HB48" s="1418"/>
      <c r="HC48" s="1417">
        <f>+HC47</f>
        <v>20892882.374183007</v>
      </c>
      <c r="HD48" s="710">
        <f>HD47</f>
        <v>414062.07843137253</v>
      </c>
      <c r="HE48" s="710">
        <f>+HC48-HD48</f>
        <v>20478820.295751635</v>
      </c>
      <c r="HF48" s="1418"/>
      <c r="HG48" s="1417">
        <f>+HG47</f>
        <v>3382649.6421568627</v>
      </c>
      <c r="HH48" s="710">
        <f>HH47</f>
        <v>67149.372549019608</v>
      </c>
      <c r="HI48" s="710">
        <f>+HG48-HH48</f>
        <v>3315500.2696078429</v>
      </c>
      <c r="HJ48" s="1418"/>
      <c r="HK48" s="1417">
        <f>+HK47</f>
        <v>3336322.9746732027</v>
      </c>
      <c r="HL48" s="710">
        <f>HL47</f>
        <v>65794.372549019608</v>
      </c>
      <c r="HM48" s="710">
        <f>+HK48-HL48</f>
        <v>3270528.602124183</v>
      </c>
      <c r="HN48" s="1418"/>
      <c r="HO48" s="1417">
        <f>+HO47</f>
        <v>770896.48039215687</v>
      </c>
      <c r="HP48" s="710">
        <f>HP47</f>
        <v>15277.882352941177</v>
      </c>
      <c r="HQ48" s="710">
        <f>+HO48-HP48</f>
        <v>755618.59803921566</v>
      </c>
      <c r="HR48" s="1418"/>
      <c r="HS48" s="1417">
        <f>+HS47</f>
        <v>6211387</v>
      </c>
      <c r="HT48" s="1014">
        <f>+HT47</f>
        <v>55821.288398692814</v>
      </c>
      <c r="HU48" s="710">
        <f>+HS48-HT48</f>
        <v>6155565.7116013076</v>
      </c>
      <c r="HV48" s="1418"/>
      <c r="HW48" s="1417"/>
      <c r="HX48" s="710"/>
      <c r="HY48" s="710"/>
      <c r="HZ48" s="1418"/>
      <c r="IA48" s="1417"/>
      <c r="IB48" s="710"/>
      <c r="IC48" s="710"/>
      <c r="ID48" s="1418"/>
      <c r="IE48" s="1417"/>
      <c r="IF48" s="710"/>
      <c r="IG48" s="710"/>
      <c r="IH48" s="1418"/>
      <c r="II48" s="1417"/>
      <c r="IJ48" s="710"/>
      <c r="IK48" s="710"/>
      <c r="IL48" s="1418"/>
      <c r="IM48" s="1417"/>
      <c r="IN48" s="710"/>
      <c r="IO48" s="710"/>
      <c r="IP48" s="1418"/>
      <c r="IQ48" s="1417"/>
      <c r="IR48" s="710"/>
      <c r="IS48" s="710"/>
      <c r="IT48" s="1418"/>
      <c r="IU48" s="1417"/>
      <c r="IV48" s="710"/>
      <c r="IW48" s="710"/>
      <c r="IX48" s="1418"/>
      <c r="IY48" s="1417"/>
      <c r="IZ48" s="710"/>
      <c r="JA48" s="710"/>
      <c r="JB48" s="1418"/>
      <c r="JC48" s="1417"/>
      <c r="JD48" s="710"/>
      <c r="JE48" s="710"/>
      <c r="JF48" s="1418"/>
      <c r="JG48" s="1417"/>
      <c r="JH48" s="710"/>
      <c r="JI48" s="710"/>
      <c r="JJ48" s="1418"/>
      <c r="JK48" s="1417"/>
      <c r="JL48" s="710"/>
      <c r="JM48" s="710"/>
      <c r="JN48" s="1418"/>
      <c r="JO48" s="1417"/>
      <c r="JP48" s="710"/>
      <c r="JQ48" s="710"/>
      <c r="JR48" s="1418"/>
      <c r="JS48" s="1417"/>
      <c r="JT48" s="710"/>
      <c r="JU48" s="710"/>
      <c r="JV48" s="1418"/>
      <c r="JW48" s="1417"/>
      <c r="JX48" s="710"/>
      <c r="JY48" s="710"/>
      <c r="JZ48" s="1418"/>
      <c r="KA48" s="1417"/>
      <c r="KB48" s="710"/>
      <c r="KC48" s="710"/>
      <c r="KD48" s="1418"/>
      <c r="KE48" s="1417"/>
      <c r="KF48" s="710"/>
      <c r="KG48" s="710"/>
      <c r="KH48" s="1418"/>
      <c r="KI48" s="1417"/>
      <c r="KJ48" s="710"/>
      <c r="KK48" s="710"/>
      <c r="KL48" s="1418"/>
      <c r="KM48" s="1417"/>
      <c r="KN48" s="710"/>
      <c r="KO48" s="710"/>
      <c r="KP48" s="1418"/>
      <c r="KQ48" s="1417"/>
      <c r="KR48" s="710"/>
      <c r="KS48" s="710"/>
      <c r="KT48" s="1418"/>
      <c r="KU48" s="1417"/>
      <c r="KV48" s="710"/>
      <c r="KW48" s="710"/>
      <c r="KX48" s="1418"/>
      <c r="KY48" s="1417"/>
      <c r="KZ48" s="710"/>
      <c r="LA48" s="710"/>
      <c r="LB48" s="1418"/>
      <c r="LC48" s="1417"/>
      <c r="LD48" s="710"/>
      <c r="LE48" s="710"/>
      <c r="LF48" s="1418"/>
      <c r="LG48" s="1417"/>
      <c r="LH48" s="710"/>
      <c r="LI48" s="710"/>
      <c r="LJ48" s="1418"/>
      <c r="LK48" s="1417"/>
      <c r="LL48" s="710"/>
      <c r="LM48" s="710"/>
      <c r="LN48" s="1418"/>
      <c r="LO48" s="1417"/>
      <c r="LP48" s="710"/>
      <c r="LQ48" s="710"/>
      <c r="LR48" s="1418"/>
      <c r="LS48" s="1417"/>
      <c r="LT48" s="710"/>
      <c r="LU48" s="710"/>
      <c r="LV48" s="1418"/>
      <c r="LW48" s="1417"/>
      <c r="LX48" s="710"/>
      <c r="LY48" s="710"/>
      <c r="LZ48" s="1418"/>
      <c r="MA48" s="1417"/>
      <c r="MB48" s="710"/>
      <c r="MC48" s="710"/>
      <c r="MD48" s="1418"/>
      <c r="ME48" s="1417"/>
      <c r="MF48" s="710"/>
      <c r="MG48" s="710"/>
      <c r="MH48" s="1418"/>
      <c r="MI48" s="1417"/>
      <c r="MJ48" s="710"/>
      <c r="MK48" s="710"/>
      <c r="ML48" s="1418"/>
      <c r="MM48" s="1417"/>
      <c r="MN48" s="710"/>
      <c r="MO48" s="710"/>
      <c r="MP48" s="1418"/>
      <c r="MQ48" s="1417"/>
      <c r="MR48" s="710"/>
      <c r="MS48" s="710"/>
      <c r="MT48" s="1418"/>
      <c r="MU48" s="1417"/>
      <c r="MV48" s="710"/>
      <c r="MW48" s="710"/>
      <c r="MX48" s="1418"/>
      <c r="MY48" s="1417"/>
      <c r="MZ48" s="710"/>
      <c r="NA48" s="710"/>
      <c r="NB48" s="1418"/>
      <c r="NC48" s="1417"/>
      <c r="ND48" s="710"/>
      <c r="NE48" s="710"/>
      <c r="NF48" s="1418"/>
      <c r="NG48" s="1417"/>
      <c r="NH48" s="710"/>
      <c r="NI48" s="710"/>
      <c r="NJ48" s="1418"/>
      <c r="NK48" s="1417"/>
      <c r="NL48" s="710"/>
      <c r="NM48" s="710"/>
      <c r="NN48" s="1418"/>
      <c r="NO48" s="1417"/>
      <c r="NP48" s="710"/>
      <c r="NQ48" s="710"/>
      <c r="NR48" s="1418"/>
      <c r="NS48" s="1417"/>
      <c r="NT48" s="710"/>
      <c r="NU48" s="710"/>
      <c r="NV48" s="1418"/>
      <c r="NW48" s="1417"/>
      <c r="NX48" s="710"/>
      <c r="NY48" s="710"/>
      <c r="NZ48" s="1418"/>
      <c r="OA48" s="1417"/>
      <c r="OB48" s="710"/>
      <c r="OC48" s="710"/>
      <c r="OD48" s="1418"/>
      <c r="OE48" s="1417"/>
      <c r="OF48" s="710"/>
      <c r="OG48" s="710"/>
      <c r="OH48" s="1418"/>
      <c r="OI48" s="1417"/>
      <c r="OJ48" s="710"/>
      <c r="OK48" s="710"/>
      <c r="OL48" s="1418"/>
      <c r="OM48" s="1417"/>
      <c r="ON48" s="710"/>
      <c r="OO48" s="710"/>
      <c r="OP48" s="1418"/>
      <c r="OQ48" s="1417"/>
      <c r="OR48" s="710"/>
      <c r="OS48" s="710"/>
      <c r="OT48" s="1418"/>
      <c r="OU48" s="1417"/>
      <c r="OV48" s="710"/>
      <c r="OW48" s="710"/>
      <c r="OX48" s="1418"/>
      <c r="OY48" s="1417"/>
      <c r="OZ48" s="710"/>
      <c r="PA48" s="710"/>
      <c r="PB48" s="1418"/>
      <c r="PC48" s="1417"/>
      <c r="PD48" s="710"/>
      <c r="PE48" s="710"/>
      <c r="PF48" s="1418"/>
      <c r="PG48" s="1417"/>
      <c r="PH48" s="710"/>
      <c r="PI48" s="710"/>
      <c r="PJ48" s="1418"/>
      <c r="PK48" s="1417"/>
      <c r="PL48" s="710"/>
      <c r="PM48" s="710"/>
      <c r="PN48" s="1418"/>
      <c r="PO48" s="1417"/>
      <c r="PP48" s="710"/>
      <c r="PQ48" s="710"/>
      <c r="PR48" s="1418"/>
      <c r="PS48" s="1417"/>
      <c r="PT48" s="710"/>
      <c r="PU48" s="710"/>
      <c r="PV48" s="1418"/>
      <c r="PW48" s="1417"/>
      <c r="PX48" s="710"/>
      <c r="PY48" s="710"/>
      <c r="PZ48" s="1418"/>
      <c r="QA48" s="1417"/>
      <c r="QB48" s="710"/>
      <c r="QC48" s="710"/>
      <c r="QD48" s="1418"/>
      <c r="QE48" s="1417"/>
      <c r="QF48" s="710"/>
      <c r="QG48" s="710"/>
      <c r="QH48" s="1418"/>
      <c r="QI48" s="1417"/>
      <c r="QJ48" s="710"/>
      <c r="QK48" s="710"/>
      <c r="QL48" s="1418"/>
      <c r="QM48" s="1417"/>
      <c r="QN48" s="710"/>
      <c r="QO48" s="710"/>
      <c r="QP48" s="1418"/>
      <c r="QQ48" s="1417"/>
      <c r="QR48" s="710"/>
      <c r="QS48" s="710"/>
      <c r="QT48" s="1418"/>
      <c r="QU48" s="1417"/>
      <c r="QV48" s="710"/>
      <c r="QW48" s="710"/>
      <c r="QX48" s="1418"/>
      <c r="QY48" s="1417"/>
      <c r="QZ48" s="710"/>
      <c r="RA48" s="710"/>
      <c r="RB48" s="1418"/>
      <c r="RC48" s="1417"/>
      <c r="RD48" s="710"/>
      <c r="RE48" s="710"/>
      <c r="RF48" s="1418"/>
      <c r="RG48" s="1417"/>
      <c r="RH48" s="710"/>
      <c r="RI48" s="710"/>
      <c r="RJ48" s="1418"/>
      <c r="RK48" s="1417"/>
      <c r="RL48" s="710"/>
      <c r="RM48" s="710"/>
      <c r="RN48" s="1418"/>
      <c r="RO48" s="1417"/>
      <c r="RP48" s="710"/>
      <c r="RQ48" s="710"/>
      <c r="RR48" s="1418"/>
      <c r="RS48" s="1417"/>
      <c r="RT48" s="710"/>
      <c r="RU48" s="710"/>
      <c r="RV48" s="1418"/>
      <c r="RW48" s="1417"/>
      <c r="RX48" s="710"/>
      <c r="RY48" s="710"/>
      <c r="RZ48" s="1418"/>
      <c r="SA48" s="1417"/>
      <c r="SB48" s="710"/>
      <c r="SC48" s="710"/>
      <c r="SD48" s="1418"/>
      <c r="SE48" s="1417"/>
      <c r="SF48" s="710"/>
      <c r="SG48" s="710"/>
      <c r="SH48" s="1418"/>
      <c r="SI48" s="1417"/>
      <c r="SJ48" s="710"/>
      <c r="SK48" s="710"/>
      <c r="SL48" s="1418"/>
      <c r="SM48" s="1417"/>
      <c r="SN48" s="710"/>
      <c r="SO48" s="710"/>
      <c r="SP48" s="1418"/>
      <c r="SQ48" s="1417"/>
      <c r="SR48" s="710"/>
      <c r="SS48" s="710"/>
      <c r="ST48" s="1418"/>
      <c r="SU48" s="710"/>
      <c r="SV48" s="710"/>
      <c r="SW48" s="710"/>
      <c r="SX48" s="710"/>
      <c r="SY48" s="1417"/>
      <c r="SZ48" s="710"/>
      <c r="TA48" s="710"/>
      <c r="TB48" s="1418"/>
      <c r="TC48" s="1417"/>
      <c r="TD48" s="710"/>
      <c r="TE48" s="710"/>
      <c r="TF48" s="1418"/>
      <c r="TG48" s="1417"/>
      <c r="TH48" s="710"/>
      <c r="TI48" s="710"/>
      <c r="TJ48" s="1418"/>
      <c r="TK48" s="1417"/>
      <c r="TL48" s="710"/>
      <c r="TM48" s="710"/>
      <c r="TN48" s="1418"/>
      <c r="TO48" s="1417"/>
      <c r="TP48" s="710"/>
      <c r="TQ48" s="710"/>
      <c r="TR48" s="1418"/>
      <c r="TS48" s="1417"/>
      <c r="TT48" s="710"/>
      <c r="TU48" s="710"/>
      <c r="TV48" s="1418"/>
      <c r="TW48" s="1417"/>
      <c r="TX48" s="710"/>
      <c r="TY48" s="710"/>
      <c r="TZ48" s="1418"/>
      <c r="UA48" s="1417"/>
      <c r="UB48" s="710"/>
      <c r="UC48" s="710"/>
      <c r="UD48" s="1418"/>
      <c r="UE48" s="1417"/>
      <c r="UF48" s="710"/>
      <c r="UG48" s="710"/>
      <c r="UH48" s="1418"/>
      <c r="UI48" s="1417"/>
      <c r="UJ48" s="710"/>
      <c r="UK48" s="710"/>
      <c r="UL48" s="1418"/>
      <c r="UM48" s="1417"/>
      <c r="UN48" s="710"/>
      <c r="UO48" s="710"/>
      <c r="UP48" s="1418"/>
      <c r="UQ48" s="1417"/>
      <c r="UR48" s="710"/>
      <c r="US48" s="710"/>
      <c r="UT48" s="1418"/>
      <c r="UU48" s="1417"/>
      <c r="UV48" s="710"/>
      <c r="UW48" s="710"/>
      <c r="UX48" s="1418"/>
      <c r="UY48" s="1417"/>
      <c r="UZ48" s="710"/>
      <c r="VA48" s="710"/>
      <c r="VB48" s="1418"/>
      <c r="VC48" s="1417"/>
      <c r="VD48" s="710"/>
      <c r="VE48" s="710"/>
      <c r="VF48" s="1418"/>
      <c r="VG48" s="1417"/>
      <c r="VH48" s="710"/>
      <c r="VI48" s="710"/>
      <c r="VJ48" s="1418"/>
      <c r="VK48" s="1417"/>
      <c r="VL48" s="710"/>
      <c r="VM48" s="710"/>
      <c r="VN48" s="1418"/>
      <c r="VO48" s="1417"/>
      <c r="VP48" s="710"/>
      <c r="VQ48" s="710"/>
      <c r="VR48" s="1418"/>
      <c r="VS48" s="710"/>
      <c r="VT48" s="710"/>
      <c r="VU48" s="710"/>
      <c r="VV48" s="710"/>
      <c r="VW48" s="1417"/>
      <c r="VX48" s="710"/>
      <c r="VY48" s="710"/>
      <c r="VZ48" s="1418"/>
      <c r="WA48" s="1417"/>
      <c r="WB48" s="710"/>
      <c r="WC48" s="710"/>
      <c r="WD48" s="1418"/>
      <c r="WE48" s="1417"/>
      <c r="WF48" s="710"/>
      <c r="WG48" s="710"/>
      <c r="WH48" s="1418"/>
      <c r="WI48" s="710"/>
      <c r="WJ48" s="710"/>
      <c r="WK48" s="710"/>
      <c r="WL48" s="710"/>
      <c r="WM48" s="1417"/>
      <c r="WN48" s="710"/>
      <c r="WO48" s="710"/>
      <c r="WP48" s="1418"/>
      <c r="WQ48" s="1417"/>
      <c r="WR48" s="710"/>
      <c r="WS48" s="710"/>
      <c r="WT48" s="1418"/>
      <c r="WU48" s="1417"/>
      <c r="WV48" s="710"/>
      <c r="WW48" s="710"/>
      <c r="WX48" s="1418"/>
      <c r="WY48" s="1417"/>
      <c r="WZ48" s="710"/>
      <c r="XA48" s="710"/>
      <c r="XB48" s="1418"/>
      <c r="XC48" s="1417"/>
      <c r="XD48" s="710"/>
      <c r="XE48" s="710"/>
      <c r="XF48" s="1418"/>
      <c r="XG48" s="1417"/>
      <c r="XH48" s="710"/>
      <c r="XI48" s="710"/>
      <c r="XJ48" s="1418"/>
      <c r="XK48" s="1417"/>
      <c r="XL48" s="710"/>
      <c r="XM48" s="710"/>
      <c r="XN48" s="1418"/>
      <c r="XO48" s="1417"/>
      <c r="XP48" s="710"/>
      <c r="XQ48" s="710"/>
      <c r="XR48" s="1418"/>
      <c r="XS48" s="1417"/>
      <c r="XT48" s="710"/>
      <c r="XU48" s="710"/>
      <c r="XV48" s="1418"/>
      <c r="XW48" s="1417"/>
      <c r="XX48" s="710"/>
      <c r="XY48" s="710"/>
      <c r="XZ48" s="1418"/>
      <c r="YA48" s="1417"/>
      <c r="YB48" s="710"/>
      <c r="YC48" s="710"/>
      <c r="YD48" s="1418"/>
      <c r="YE48" s="1417"/>
      <c r="YF48" s="710"/>
      <c r="YG48" s="710"/>
      <c r="YH48" s="1418"/>
      <c r="YI48" s="1417"/>
      <c r="YJ48" s="710"/>
      <c r="YK48" s="710"/>
      <c r="YL48" s="1418"/>
      <c r="YM48" s="1417"/>
      <c r="YN48" s="710"/>
      <c r="YO48" s="710"/>
      <c r="YP48" s="1418"/>
      <c r="YQ48" s="1417"/>
      <c r="YR48" s="710"/>
      <c r="YS48" s="710"/>
      <c r="YT48" s="1418"/>
      <c r="YU48" s="1417"/>
      <c r="YV48" s="710"/>
      <c r="YW48" s="710"/>
      <c r="YX48" s="1418"/>
      <c r="YY48" s="1417"/>
      <c r="YZ48" s="710"/>
      <c r="ZA48" s="710"/>
      <c r="ZB48" s="1418"/>
      <c r="ZC48" s="1394"/>
      <c r="ZD48" s="1417"/>
      <c r="ZE48" s="1418"/>
    </row>
    <row r="49" spans="1:681">
      <c r="A49" s="890">
        <v>30</v>
      </c>
      <c r="B49" s="730" t="str">
        <f t="shared" si="1"/>
        <v>W / O incentive</v>
      </c>
      <c r="C49" s="890">
        <f t="shared" si="2"/>
        <v>2011</v>
      </c>
      <c r="D49" s="1013">
        <v>30</v>
      </c>
      <c r="E49" s="1417" t="str">
        <f t="shared" si="3"/>
        <v>W / O incentive</v>
      </c>
      <c r="F49" s="1413">
        <f t="shared" si="4"/>
        <v>2011</v>
      </c>
      <c r="G49" s="1417">
        <f>+I48</f>
        <v>977335.35212418286</v>
      </c>
      <c r="H49" s="710">
        <f>+G$34/51</f>
        <v>20378.843137254902</v>
      </c>
      <c r="I49" s="710">
        <f t="shared" si="5"/>
        <v>956956.50898692792</v>
      </c>
      <c r="J49" s="1418"/>
      <c r="K49" s="1417"/>
      <c r="L49" s="710" t="s">
        <v>1413</v>
      </c>
      <c r="M49" s="710"/>
      <c r="N49" s="1418"/>
      <c r="O49" s="1417">
        <f>+Q48</f>
        <v>980735.79084967333</v>
      </c>
      <c r="P49" s="710">
        <f>+O$34/51</f>
        <v>20997.019607843136</v>
      </c>
      <c r="Q49" s="710">
        <f t="shared" si="0"/>
        <v>959738.7712418302</v>
      </c>
      <c r="R49" s="1418"/>
      <c r="S49" s="1417"/>
      <c r="T49" s="710"/>
      <c r="U49" s="710"/>
      <c r="V49" s="1418"/>
      <c r="W49" s="1417">
        <f>+Y48</f>
        <v>7057007.1323529417</v>
      </c>
      <c r="X49" s="710">
        <f>+W$34/51</f>
        <v>148178.62745098039</v>
      </c>
      <c r="Y49" s="710">
        <f t="shared" si="6"/>
        <v>6908828.5049019614</v>
      </c>
      <c r="Z49" s="1418"/>
      <c r="AA49" s="1417"/>
      <c r="AB49" s="710"/>
      <c r="AC49" s="710"/>
      <c r="AD49" s="1418"/>
      <c r="AE49" s="1417">
        <f>+AG48</f>
        <v>6392947.7598039219</v>
      </c>
      <c r="AF49" s="710">
        <f>+AE$34/51</f>
        <v>133534.15686274509</v>
      </c>
      <c r="AG49" s="710">
        <f t="shared" si="7"/>
        <v>6259413.6029411769</v>
      </c>
      <c r="AH49" s="1418"/>
      <c r="AI49" s="1417"/>
      <c r="AJ49" s="710"/>
      <c r="AK49" s="710"/>
      <c r="AL49" s="1418"/>
      <c r="AM49" s="1417">
        <f>+AO48</f>
        <v>2170083.0220588236</v>
      </c>
      <c r="AN49" s="710">
        <f>+AM$34/51</f>
        <v>44025.352941176468</v>
      </c>
      <c r="AO49" s="710">
        <f t="shared" ref="AO49:AO66" si="8">+AM49-AN49</f>
        <v>2126057.6691176472</v>
      </c>
      <c r="AP49" s="1418"/>
      <c r="AQ49" s="1417"/>
      <c r="AR49" s="710"/>
      <c r="AS49" s="710"/>
      <c r="AT49" s="1418"/>
      <c r="AU49" s="1417">
        <f>+AW48</f>
        <v>21189811.960784316</v>
      </c>
      <c r="AV49" s="710">
        <f>+AU$34/51</f>
        <v>428437.64705882355</v>
      </c>
      <c r="AW49" s="710">
        <f t="shared" ref="AW49:AW66" si="9">+AU49-AV49</f>
        <v>20761374.313725494</v>
      </c>
      <c r="AX49" s="1418"/>
      <c r="AY49" s="1417">
        <f>+BA48</f>
        <v>44168269.273692809</v>
      </c>
      <c r="AZ49" s="710">
        <f>+AY$34/51</f>
        <v>884102.13725490193</v>
      </c>
      <c r="BA49" s="710">
        <f t="shared" ref="BA49:BA66" si="10">+AY49-AZ49</f>
        <v>43284167.136437908</v>
      </c>
      <c r="BB49" s="1418"/>
      <c r="BC49" s="1417">
        <f>+BE48</f>
        <v>13458948.529411765</v>
      </c>
      <c r="BD49" s="710">
        <f>+BC$34/51</f>
        <v>266294.1176470588</v>
      </c>
      <c r="BE49" s="710">
        <f t="shared" ref="BE49:BE66" si="11">+BC49-BD49</f>
        <v>13192654.411764706</v>
      </c>
      <c r="BF49" s="1418"/>
      <c r="BG49" s="1417">
        <f>+BI48</f>
        <v>11068389.194444444</v>
      </c>
      <c r="BH49" s="710">
        <f>+BG$34/51</f>
        <v>220083.96078431373</v>
      </c>
      <c r="BI49" s="710">
        <f t="shared" ref="BI49:BI66" si="12">+BG49-BH49</f>
        <v>10848305.23366013</v>
      </c>
      <c r="BJ49" s="1418"/>
      <c r="BK49" s="1417">
        <f>+BM48</f>
        <v>14499903.553104576</v>
      </c>
      <c r="BL49" s="710">
        <f>+BK$34/51</f>
        <v>287363.90196078434</v>
      </c>
      <c r="BM49" s="710">
        <f t="shared" ref="BM49:BM66" si="13">+BK49-BL49</f>
        <v>14212539.651143791</v>
      </c>
      <c r="BN49" s="1418"/>
      <c r="BO49" s="1417">
        <f>+BQ48</f>
        <v>16804145.098039217</v>
      </c>
      <c r="BP49" s="710">
        <f>+BO$34/51</f>
        <v>331388.23529411765</v>
      </c>
      <c r="BQ49" s="710">
        <f t="shared" ref="BQ49:BQ66" si="14">+BO49-BP49</f>
        <v>16472756.862745099</v>
      </c>
      <c r="BR49" s="1418"/>
      <c r="BS49" s="1417">
        <f>+BU48</f>
        <v>11353486.69117647</v>
      </c>
      <c r="BT49" s="710">
        <f>+BS$34/51</f>
        <v>222799.41176470587</v>
      </c>
      <c r="BU49" s="710">
        <f t="shared" ref="BU49:BU66" si="15">+BS49-BT49</f>
        <v>11130687.279411765</v>
      </c>
      <c r="BV49" s="1418"/>
      <c r="BW49" s="1417">
        <f>+BW$34</f>
        <v>95055273</v>
      </c>
      <c r="BX49" s="1014">
        <f>+BW$34/51/12*(12.5-BW$36)</f>
        <v>1320212.125</v>
      </c>
      <c r="BY49" s="710">
        <f>+BW49-BX49</f>
        <v>93735060.875</v>
      </c>
      <c r="BZ49" s="1418"/>
      <c r="CA49" s="1417">
        <f>+CA$34</f>
        <v>13601204</v>
      </c>
      <c r="CB49" s="1014">
        <f>+CA$34/51/12*(12.5-CA$36)</f>
        <v>166681.42156862744</v>
      </c>
      <c r="CC49" s="710">
        <f>+CA49-CB49</f>
        <v>13434522.578431373</v>
      </c>
      <c r="CD49" s="1418"/>
      <c r="CE49" s="1417"/>
      <c r="CF49" s="710"/>
      <c r="CG49" s="710"/>
      <c r="CH49" s="1418"/>
      <c r="CI49" s="1417">
        <f>+CI$34</f>
        <v>3123926</v>
      </c>
      <c r="CJ49" s="1014">
        <f>+CI$34/51/12*(12.5-CI$36)</f>
        <v>38283.406862745091</v>
      </c>
      <c r="CK49" s="710">
        <f>+CI49-CJ49</f>
        <v>3085642.5931372549</v>
      </c>
      <c r="CL49" s="1418"/>
      <c r="CM49" s="1417">
        <f>+CO48</f>
        <v>2385118.5866013071</v>
      </c>
      <c r="CN49" s="710">
        <f>+CM$34/51</f>
        <v>47742.156862745098</v>
      </c>
      <c r="CO49" s="710">
        <f t="shared" ref="CO49:CO66" si="16">+CM49-CN49</f>
        <v>2337376.4297385621</v>
      </c>
      <c r="CP49" s="1418"/>
      <c r="CQ49" s="1417">
        <f>+CQ$34</f>
        <v>38312185.469999999</v>
      </c>
      <c r="CR49" s="1014">
        <f>+CQ$34/51/12*(12.5-CQ$36)</f>
        <v>406910.46659313724</v>
      </c>
      <c r="CS49" s="710">
        <f>+CQ49-CR49</f>
        <v>37905275.00340686</v>
      </c>
      <c r="CT49" s="1418"/>
      <c r="CU49" s="1417">
        <f>+CU$34</f>
        <v>163410059</v>
      </c>
      <c r="CV49" s="1014">
        <f>+CU$34/51/12*(12.5-CU$36)</f>
        <v>2002574.2524509805</v>
      </c>
      <c r="CW49" s="710">
        <f>+CU49-CV49</f>
        <v>161407484.74754903</v>
      </c>
      <c r="CX49" s="1418"/>
      <c r="CY49" s="710"/>
      <c r="CZ49" s="710"/>
      <c r="DA49" s="710"/>
      <c r="DB49" s="710"/>
      <c r="DC49" s="1417"/>
      <c r="DD49" s="710"/>
      <c r="DE49" s="710"/>
      <c r="DF49" s="1418"/>
      <c r="DG49" s="1417">
        <f>+DI48</f>
        <v>12525205.584150327</v>
      </c>
      <c r="DH49" s="710">
        <f>+DG$34/51</f>
        <v>250713.03921568627</v>
      </c>
      <c r="DI49" s="710">
        <f t="shared" ref="DI49:DI66" si="17">+DG49-DH49</f>
        <v>12274492.544934642</v>
      </c>
      <c r="DJ49" s="1418"/>
      <c r="DK49" s="1417">
        <f>+DM48</f>
        <v>14212445.924019609</v>
      </c>
      <c r="DL49" s="710">
        <f>+DK$34/51</f>
        <v>282132.92156862747</v>
      </c>
      <c r="DM49" s="710">
        <f t="shared" ref="DM49:DM66" si="18">+DK49-DL49</f>
        <v>13930313.00245098</v>
      </c>
      <c r="DN49" s="1418"/>
      <c r="DO49" s="1417">
        <f>+DQ48</f>
        <v>9768612.2336601317</v>
      </c>
      <c r="DP49" s="710">
        <f>+DO$34/51</f>
        <v>197179.72549019608</v>
      </c>
      <c r="DQ49" s="710">
        <f t="shared" ref="DQ49:DQ66" si="19">+DO49-DP49</f>
        <v>9571432.508169936</v>
      </c>
      <c r="DR49" s="1418"/>
      <c r="DS49" s="1417">
        <f>+DU48</f>
        <v>2798775.5457516341</v>
      </c>
      <c r="DT49" s="710">
        <f>+DS$34/51</f>
        <v>56022.196078431371</v>
      </c>
      <c r="DU49" s="710">
        <f t="shared" ref="DU49:DU66" si="20">+DS49-DT49</f>
        <v>2742753.3496732027</v>
      </c>
      <c r="DV49" s="1418"/>
      <c r="DW49" s="1417">
        <f>+DY48</f>
        <v>11097480.700980393</v>
      </c>
      <c r="DX49" s="710">
        <f>+DW$34/51</f>
        <v>225520.35294117648</v>
      </c>
      <c r="DY49" s="710">
        <f t="shared" ref="DY49:DY66" si="21">+DW49-DX49</f>
        <v>10871960.348039217</v>
      </c>
      <c r="DZ49" s="1418"/>
      <c r="EA49" s="1417">
        <f>+EC48</f>
        <v>16177220.671568628</v>
      </c>
      <c r="EB49" s="710">
        <f>+EA$34/51</f>
        <v>320605.5294117647</v>
      </c>
      <c r="EC49" s="710">
        <f t="shared" ref="EC49:EC66" si="22">+EA49-EB49</f>
        <v>15856615.142156864</v>
      </c>
      <c r="ED49" s="1418"/>
      <c r="EE49" s="1417">
        <f>+EG48</f>
        <v>18205803.544117648</v>
      </c>
      <c r="EF49" s="710">
        <f>+EE$34/51</f>
        <v>361405.5294117647</v>
      </c>
      <c r="EG49" s="710">
        <f t="shared" ref="EG49:EG66" si="23">+EE49-EF49</f>
        <v>17844398.014705885</v>
      </c>
      <c r="EH49" s="1418"/>
      <c r="EI49" s="1417">
        <f>+EI$34</f>
        <v>9761643</v>
      </c>
      <c r="EJ49" s="1014">
        <f>+EI$34/51/12*(12.5-EI$36)</f>
        <v>7975.1985294117649</v>
      </c>
      <c r="EK49" s="710">
        <f>+EI49-EJ49</f>
        <v>9753667.8014705889</v>
      </c>
      <c r="EL49" s="1418"/>
      <c r="EM49" s="1417">
        <f>+EM$34</f>
        <v>18889751</v>
      </c>
      <c r="EN49" s="1014">
        <f>+EM$34/51/12*(12.5-EM$36)</f>
        <v>138895.22794117648</v>
      </c>
      <c r="EO49" s="710">
        <f>+EM49-EN49</f>
        <v>18750855.772058822</v>
      </c>
      <c r="EP49" s="1418"/>
      <c r="EQ49" s="1417">
        <f>+ES48</f>
        <v>12046563.988562092</v>
      </c>
      <c r="ER49" s="710">
        <f>+EQ$34/51</f>
        <v>236400.27450980392</v>
      </c>
      <c r="ES49" s="710">
        <f t="shared" ref="ES49:ES66" si="24">+EQ49-ER49</f>
        <v>11810163.714052288</v>
      </c>
      <c r="ET49" s="1418"/>
      <c r="EU49" s="1417">
        <f>+EW48</f>
        <v>90316812.358660132</v>
      </c>
      <c r="EV49" s="710">
        <f>+EU$34/51</f>
        <v>1789928.5686274511</v>
      </c>
      <c r="EW49" s="710">
        <f t="shared" ref="EW49:EW66" si="25">+EU49-EV49</f>
        <v>88526883.790032685</v>
      </c>
      <c r="EX49" s="1418"/>
      <c r="EY49" s="1417">
        <f>+EY$34</f>
        <v>32204664</v>
      </c>
      <c r="EZ49" s="1014">
        <f>+EY$34/51/12*(12.5-EY$36)</f>
        <v>342043</v>
      </c>
      <c r="FA49" s="710">
        <f>+EY49-EZ49</f>
        <v>31862621</v>
      </c>
      <c r="FB49" s="1418"/>
      <c r="FC49" s="1417"/>
      <c r="FD49" s="710"/>
      <c r="FE49" s="710"/>
      <c r="FF49" s="1418"/>
      <c r="FG49" s="1417">
        <f>+FI48</f>
        <v>83788160.199346408</v>
      </c>
      <c r="FH49" s="710">
        <f>+FG$34/51</f>
        <v>1649643.8431372549</v>
      </c>
      <c r="FI49" s="710">
        <f t="shared" ref="FI49:FI66" si="26">+FG49-FH49</f>
        <v>82138516.356209159</v>
      </c>
      <c r="FJ49" s="1418"/>
      <c r="FK49" s="1417">
        <f>+FK$34</f>
        <v>1301988</v>
      </c>
      <c r="FL49" s="1014">
        <f>+FK$34/51/12*(12.5-FK$36)</f>
        <v>22338.029411764706</v>
      </c>
      <c r="FM49" s="710">
        <f>+FK49-FL49</f>
        <v>1279649.9705882352</v>
      </c>
      <c r="FN49" s="1418"/>
      <c r="FO49" s="1417">
        <f>+FQ48</f>
        <v>203394.57352941178</v>
      </c>
      <c r="FP49" s="710">
        <f>+FO$34/51</f>
        <v>4030.9411764705883</v>
      </c>
      <c r="FQ49" s="710">
        <f t="shared" ref="FQ49:FQ66" si="27">+FO49-FP49</f>
        <v>199363.63235294117</v>
      </c>
      <c r="FR49" s="1418"/>
      <c r="FS49" s="1417">
        <f>+FS$34</f>
        <v>23483583</v>
      </c>
      <c r="FT49" s="1014">
        <f>+FS$34/51/12*(12.5-FS$36)</f>
        <v>249417.13970588235</v>
      </c>
      <c r="FU49" s="710">
        <f>+FS49-FT49</f>
        <v>23234165.860294119</v>
      </c>
      <c r="FV49" s="1418"/>
      <c r="FW49" s="1417">
        <f>+FY48</f>
        <v>1464183.2393790849</v>
      </c>
      <c r="FX49" s="710">
        <f>+FW$34/51</f>
        <v>28874.607843137255</v>
      </c>
      <c r="FY49" s="710">
        <f t="shared" ref="FY49:FY66" si="28">+FW49-FX49</f>
        <v>1435308.6315359476</v>
      </c>
      <c r="FZ49" s="1418"/>
      <c r="GA49" s="1417"/>
      <c r="GB49" s="710"/>
      <c r="GC49" s="710"/>
      <c r="GD49" s="1418"/>
      <c r="GE49" s="1417">
        <f>+GG48</f>
        <v>6165062.1821895428</v>
      </c>
      <c r="GF49" s="710">
        <f>+GE$34/51</f>
        <v>125284.92156862745</v>
      </c>
      <c r="GG49" s="710">
        <f t="shared" ref="GG49:GG66" si="29">+GE49-GF49</f>
        <v>6039777.2606209153</v>
      </c>
      <c r="GH49" s="1418"/>
      <c r="GI49" s="1417">
        <f>+GI$34</f>
        <v>5249379</v>
      </c>
      <c r="GJ49" s="1014">
        <f>+GI$34/51/12*(12.5-GI$36)</f>
        <v>55753.208333333328</v>
      </c>
      <c r="GK49" s="710">
        <f>+GI49-GJ49</f>
        <v>5193625.791666667</v>
      </c>
      <c r="GL49" s="1418"/>
      <c r="GM49" s="1417">
        <f>+GO48</f>
        <v>3110424.9411764708</v>
      </c>
      <c r="GN49" s="710">
        <f>+GM$34/51</f>
        <v>62678.588235294119</v>
      </c>
      <c r="GO49" s="710">
        <f t="shared" ref="GO49:GO66" si="30">+GM49-GN49</f>
        <v>3047746.3529411769</v>
      </c>
      <c r="GP49" s="1418"/>
      <c r="GQ49" s="1417">
        <f>+GS48</f>
        <v>21422518.301470589</v>
      </c>
      <c r="GR49" s="710">
        <f>+GQ$34/51</f>
        <v>429524.17647058825</v>
      </c>
      <c r="GS49" s="710">
        <f t="shared" ref="GS49:GS66" si="31">+GQ49-GR49</f>
        <v>20992994.125</v>
      </c>
      <c r="GT49" s="1418"/>
      <c r="GU49" s="1417"/>
      <c r="GV49" s="1142"/>
      <c r="GW49" s="1142"/>
      <c r="GX49" s="1418"/>
      <c r="GY49" s="1417">
        <f>+HA48</f>
        <v>4740669.6029411769</v>
      </c>
      <c r="GZ49" s="1142">
        <f>+GY$34/51</f>
        <v>95051.019607843133</v>
      </c>
      <c r="HA49" s="1142">
        <f t="shared" ref="HA49:HA66" si="32">+GY49-GZ49</f>
        <v>4645618.583333334</v>
      </c>
      <c r="HB49" s="1418"/>
      <c r="HC49" s="1417">
        <f>+HE48</f>
        <v>20478820.295751635</v>
      </c>
      <c r="HD49" s="710">
        <f>+HC$34/51</f>
        <v>414062.07843137253</v>
      </c>
      <c r="HE49" s="710">
        <f t="shared" ref="HE49:HE66" si="33">+HC49-HD49</f>
        <v>20064758.217320263</v>
      </c>
      <c r="HF49" s="1418"/>
      <c r="HG49" s="1417">
        <f>+HI48</f>
        <v>3315500.2696078429</v>
      </c>
      <c r="HH49" s="710">
        <f>+HG$34/51</f>
        <v>67149.372549019608</v>
      </c>
      <c r="HI49" s="710">
        <f t="shared" ref="HI49:HI66" si="34">+HG49-HH49</f>
        <v>3248350.8970588231</v>
      </c>
      <c r="HJ49" s="1418"/>
      <c r="HK49" s="1417">
        <f>+HM48</f>
        <v>3270528.602124183</v>
      </c>
      <c r="HL49" s="710">
        <f>+HK$34/51</f>
        <v>65794.372549019608</v>
      </c>
      <c r="HM49" s="710">
        <f t="shared" ref="HM49:HM66" si="35">+HK49-HL49</f>
        <v>3204734.2295751632</v>
      </c>
      <c r="HN49" s="1418"/>
      <c r="HO49" s="1417">
        <f>+HQ48</f>
        <v>755618.59803921566</v>
      </c>
      <c r="HP49" s="710">
        <f>+HO$34/51</f>
        <v>15277.882352941177</v>
      </c>
      <c r="HQ49" s="710">
        <f t="shared" ref="HQ49:HQ66" si="36">+HO49-HP49</f>
        <v>740340.71568627446</v>
      </c>
      <c r="HR49" s="1418"/>
      <c r="HS49" s="1417">
        <f>+HU48</f>
        <v>6155565.7116013076</v>
      </c>
      <c r="HT49" s="710">
        <f>+HS$34/51</f>
        <v>121791.90196078431</v>
      </c>
      <c r="HU49" s="710">
        <f t="shared" ref="HU49:HU66" si="37">+HS49-HT49</f>
        <v>6033773.809640523</v>
      </c>
      <c r="HV49" s="1418"/>
      <c r="HW49" s="1417">
        <f>+HW$34</f>
        <v>23947642</v>
      </c>
      <c r="HX49" s="1014">
        <f>+HW$34/51/12*(12.5-HW$36)</f>
        <v>19565.06699346405</v>
      </c>
      <c r="HY49" s="710">
        <f>+HW49-HX49</f>
        <v>23928076.933006536</v>
      </c>
      <c r="HZ49" s="1418"/>
      <c r="IA49" s="1417"/>
      <c r="IB49" s="710"/>
      <c r="IC49" s="710"/>
      <c r="ID49" s="1418"/>
      <c r="IE49" s="1417"/>
      <c r="IF49" s="710"/>
      <c r="IG49" s="710"/>
      <c r="IH49" s="1418"/>
      <c r="II49" s="1417"/>
      <c r="IJ49" s="710"/>
      <c r="IK49" s="710"/>
      <c r="IL49" s="1418"/>
      <c r="IM49" s="1417"/>
      <c r="IN49" s="710"/>
      <c r="IO49" s="710"/>
      <c r="IP49" s="1418"/>
      <c r="IQ49" s="1417"/>
      <c r="IR49" s="710"/>
      <c r="IS49" s="710"/>
      <c r="IT49" s="1418"/>
      <c r="IU49" s="1417">
        <f>+IU$34</f>
        <v>108763</v>
      </c>
      <c r="IV49" s="1014">
        <f>+IU$34/51/12*(12.5-IU$36)</f>
        <v>88.858660130718945</v>
      </c>
      <c r="IW49" s="710">
        <f>+IU49-IV49</f>
        <v>108674.14133986928</v>
      </c>
      <c r="IX49" s="1418"/>
      <c r="IY49" s="1417">
        <f>+IY$34</f>
        <v>75695</v>
      </c>
      <c r="IZ49" s="1014">
        <f>+IY$34/51/12*(12.5-IY$36)</f>
        <v>309.21160130718954</v>
      </c>
      <c r="JA49" s="710">
        <f>+IY49-IZ49</f>
        <v>75385.788398692806</v>
      </c>
      <c r="JB49" s="1418"/>
      <c r="JC49" s="1417"/>
      <c r="JD49" s="710"/>
      <c r="JE49" s="710"/>
      <c r="JF49" s="1418"/>
      <c r="JG49" s="1417"/>
      <c r="JH49" s="710"/>
      <c r="JI49" s="710"/>
      <c r="JJ49" s="1418"/>
      <c r="JK49" s="1417"/>
      <c r="JL49" s="710"/>
      <c r="JM49" s="710"/>
      <c r="JN49" s="1418"/>
      <c r="JO49" s="1417"/>
      <c r="JP49" s="710"/>
      <c r="JQ49" s="710"/>
      <c r="JR49" s="1418"/>
      <c r="JS49" s="1417"/>
      <c r="JT49" s="710"/>
      <c r="JU49" s="710"/>
      <c r="JV49" s="1418"/>
      <c r="JW49" s="1417"/>
      <c r="JX49" s="710"/>
      <c r="JY49" s="710"/>
      <c r="JZ49" s="1418"/>
      <c r="KA49" s="1417"/>
      <c r="KB49" s="710"/>
      <c r="KC49" s="710"/>
      <c r="KD49" s="1418"/>
      <c r="KE49" s="1417"/>
      <c r="KF49" s="710"/>
      <c r="KG49" s="710"/>
      <c r="KH49" s="1418"/>
      <c r="KI49" s="1417"/>
      <c r="KJ49" s="710"/>
      <c r="KK49" s="710"/>
      <c r="KL49" s="1418"/>
      <c r="KM49" s="1417"/>
      <c r="KN49" s="710"/>
      <c r="KO49" s="710"/>
      <c r="KP49" s="1418"/>
      <c r="KQ49" s="1417"/>
      <c r="KR49" s="710"/>
      <c r="KS49" s="710"/>
      <c r="KT49" s="1418"/>
      <c r="KU49" s="1417"/>
      <c r="KV49" s="710"/>
      <c r="KW49" s="710"/>
      <c r="KX49" s="1418"/>
      <c r="KY49" s="1417"/>
      <c r="KZ49" s="710"/>
      <c r="LA49" s="710"/>
      <c r="LB49" s="1418"/>
      <c r="LC49" s="1417"/>
      <c r="LD49" s="710"/>
      <c r="LE49" s="710"/>
      <c r="LF49" s="1418"/>
      <c r="LG49" s="1417"/>
      <c r="LH49" s="710"/>
      <c r="LI49" s="710"/>
      <c r="LJ49" s="1418"/>
      <c r="LK49" s="1417"/>
      <c r="LL49" s="710"/>
      <c r="LM49" s="710"/>
      <c r="LN49" s="1418"/>
      <c r="LO49" s="1417"/>
      <c r="LP49" s="710"/>
      <c r="LQ49" s="710"/>
      <c r="LR49" s="1418"/>
      <c r="LS49" s="1417"/>
      <c r="LT49" s="710"/>
      <c r="LU49" s="710"/>
      <c r="LV49" s="1418"/>
      <c r="LW49" s="1417"/>
      <c r="LX49" s="710"/>
      <c r="LY49" s="710"/>
      <c r="LZ49" s="1418"/>
      <c r="MA49" s="1417"/>
      <c r="MB49" s="710"/>
      <c r="MC49" s="710"/>
      <c r="MD49" s="1418"/>
      <c r="ME49" s="1417"/>
      <c r="MF49" s="710"/>
      <c r="MG49" s="710"/>
      <c r="MH49" s="1418"/>
      <c r="MI49" s="1417"/>
      <c r="MJ49" s="710"/>
      <c r="MK49" s="710"/>
      <c r="ML49" s="1418"/>
      <c r="MM49" s="1417"/>
      <c r="MN49" s="710"/>
      <c r="MO49" s="710"/>
      <c r="MP49" s="1418"/>
      <c r="MQ49" s="1417"/>
      <c r="MR49" s="710"/>
      <c r="MS49" s="710"/>
      <c r="MT49" s="1418"/>
      <c r="MU49" s="1417"/>
      <c r="MV49" s="710"/>
      <c r="MW49" s="710"/>
      <c r="MX49" s="1418"/>
      <c r="MY49" s="1417"/>
      <c r="MZ49" s="710"/>
      <c r="NA49" s="710"/>
      <c r="NB49" s="1418"/>
      <c r="NC49" s="1417"/>
      <c r="ND49" s="710"/>
      <c r="NE49" s="710"/>
      <c r="NF49" s="1418"/>
      <c r="NG49" s="1417"/>
      <c r="NH49" s="710"/>
      <c r="NI49" s="710"/>
      <c r="NJ49" s="1418"/>
      <c r="NK49" s="1417"/>
      <c r="NL49" s="710"/>
      <c r="NM49" s="710"/>
      <c r="NN49" s="1418"/>
      <c r="NO49" s="1417"/>
      <c r="NP49" s="710"/>
      <c r="NQ49" s="710"/>
      <c r="NR49" s="1418"/>
      <c r="NS49" s="1417"/>
      <c r="NT49" s="710"/>
      <c r="NU49" s="710"/>
      <c r="NV49" s="1418"/>
      <c r="NW49" s="1417"/>
      <c r="NX49" s="710"/>
      <c r="NY49" s="710"/>
      <c r="NZ49" s="1418"/>
      <c r="OA49" s="1417"/>
      <c r="OB49" s="710"/>
      <c r="OC49" s="710"/>
      <c r="OD49" s="1418"/>
      <c r="OE49" s="1417"/>
      <c r="OF49" s="710"/>
      <c r="OG49" s="710"/>
      <c r="OH49" s="1418"/>
      <c r="OI49" s="1417"/>
      <c r="OJ49" s="710"/>
      <c r="OK49" s="710"/>
      <c r="OL49" s="1418"/>
      <c r="OM49" s="1417"/>
      <c r="ON49" s="710"/>
      <c r="OO49" s="710"/>
      <c r="OP49" s="1418"/>
      <c r="OQ49" s="1417"/>
      <c r="OR49" s="710"/>
      <c r="OS49" s="710"/>
      <c r="OT49" s="1418"/>
      <c r="OU49" s="1417"/>
      <c r="OV49" s="710"/>
      <c r="OW49" s="710"/>
      <c r="OX49" s="1418"/>
      <c r="OY49" s="1417"/>
      <c r="OZ49" s="710"/>
      <c r="PA49" s="710"/>
      <c r="PB49" s="1418"/>
      <c r="PC49" s="1417"/>
      <c r="PD49" s="710"/>
      <c r="PE49" s="710"/>
      <c r="PF49" s="1418"/>
      <c r="PG49" s="1417"/>
      <c r="PH49" s="710"/>
      <c r="PI49" s="710"/>
      <c r="PJ49" s="1418"/>
      <c r="PK49" s="1417"/>
      <c r="PL49" s="710"/>
      <c r="PM49" s="710"/>
      <c r="PN49" s="1418"/>
      <c r="PO49" s="1417"/>
      <c r="PP49" s="710"/>
      <c r="PQ49" s="710"/>
      <c r="PR49" s="1418"/>
      <c r="PS49" s="1417"/>
      <c r="PT49" s="710"/>
      <c r="PU49" s="710"/>
      <c r="PV49" s="1418"/>
      <c r="PW49" s="1417"/>
      <c r="PX49" s="710"/>
      <c r="PY49" s="710"/>
      <c r="PZ49" s="1418"/>
      <c r="QA49" s="1417"/>
      <c r="QB49" s="710"/>
      <c r="QC49" s="710"/>
      <c r="QD49" s="1418"/>
      <c r="QE49" s="1417"/>
      <c r="QF49" s="710"/>
      <c r="QG49" s="710"/>
      <c r="QH49" s="1418"/>
      <c r="QI49" s="1417"/>
      <c r="QJ49" s="710"/>
      <c r="QK49" s="710"/>
      <c r="QL49" s="1418"/>
      <c r="QM49" s="1417"/>
      <c r="QN49" s="710"/>
      <c r="QO49" s="710"/>
      <c r="QP49" s="1418"/>
      <c r="QQ49" s="1417"/>
      <c r="QR49" s="710"/>
      <c r="QS49" s="710"/>
      <c r="QT49" s="1418"/>
      <c r="QU49" s="1417"/>
      <c r="QV49" s="710"/>
      <c r="QW49" s="710"/>
      <c r="QX49" s="1418"/>
      <c r="QY49" s="1417"/>
      <c r="QZ49" s="710"/>
      <c r="RA49" s="710"/>
      <c r="RB49" s="1418"/>
      <c r="RC49" s="1417"/>
      <c r="RD49" s="710"/>
      <c r="RE49" s="710"/>
      <c r="RF49" s="1418"/>
      <c r="RG49" s="1417"/>
      <c r="RH49" s="710"/>
      <c r="RI49" s="710"/>
      <c r="RJ49" s="1418"/>
      <c r="RK49" s="1417"/>
      <c r="RL49" s="710"/>
      <c r="RM49" s="710"/>
      <c r="RN49" s="1418"/>
      <c r="RO49" s="1417"/>
      <c r="RP49" s="710"/>
      <c r="RQ49" s="710"/>
      <c r="RR49" s="1418"/>
      <c r="RS49" s="1417"/>
      <c r="RT49" s="710"/>
      <c r="RU49" s="710"/>
      <c r="RV49" s="1418"/>
      <c r="RW49" s="1417"/>
      <c r="RX49" s="710"/>
      <c r="RY49" s="710"/>
      <c r="RZ49" s="1418"/>
      <c r="SA49" s="1417"/>
      <c r="SB49" s="710"/>
      <c r="SC49" s="710"/>
      <c r="SD49" s="1418"/>
      <c r="SE49" s="1417"/>
      <c r="SF49" s="710"/>
      <c r="SG49" s="710"/>
      <c r="SH49" s="1418"/>
      <c r="SI49" s="1417"/>
      <c r="SJ49" s="710"/>
      <c r="SK49" s="710"/>
      <c r="SL49" s="1418"/>
      <c r="SM49" s="1417"/>
      <c r="SN49" s="710"/>
      <c r="SO49" s="710"/>
      <c r="SP49" s="1418"/>
      <c r="SQ49" s="1417"/>
      <c r="SR49" s="710"/>
      <c r="SS49" s="710"/>
      <c r="ST49" s="1418"/>
      <c r="SU49" s="710"/>
      <c r="SV49" s="710"/>
      <c r="SW49" s="710"/>
      <c r="SX49" s="710"/>
      <c r="SY49" s="1417"/>
      <c r="SZ49" s="710"/>
      <c r="TA49" s="710"/>
      <c r="TB49" s="1418"/>
      <c r="TC49" s="1417"/>
      <c r="TD49" s="710"/>
      <c r="TE49" s="710"/>
      <c r="TF49" s="1418"/>
      <c r="TG49" s="1417"/>
      <c r="TH49" s="710"/>
      <c r="TI49" s="710"/>
      <c r="TJ49" s="1418"/>
      <c r="TK49" s="1417"/>
      <c r="TL49" s="710"/>
      <c r="TM49" s="710"/>
      <c r="TN49" s="1418"/>
      <c r="TO49" s="1417"/>
      <c r="TP49" s="710"/>
      <c r="TQ49" s="710"/>
      <c r="TR49" s="1418"/>
      <c r="TS49" s="1417"/>
      <c r="TT49" s="710"/>
      <c r="TU49" s="710"/>
      <c r="TV49" s="1418"/>
      <c r="TW49" s="1417"/>
      <c r="TX49" s="710"/>
      <c r="TY49" s="710"/>
      <c r="TZ49" s="1418"/>
      <c r="UA49" s="1417"/>
      <c r="UB49" s="710"/>
      <c r="UC49" s="710"/>
      <c r="UD49" s="1418"/>
      <c r="UE49" s="1417"/>
      <c r="UF49" s="710"/>
      <c r="UG49" s="710"/>
      <c r="UH49" s="1418"/>
      <c r="UI49" s="1417"/>
      <c r="UJ49" s="710"/>
      <c r="UK49" s="710"/>
      <c r="UL49" s="1418"/>
      <c r="UM49" s="1417"/>
      <c r="UN49" s="710"/>
      <c r="UO49" s="710"/>
      <c r="UP49" s="1418"/>
      <c r="UQ49" s="1417"/>
      <c r="UR49" s="710"/>
      <c r="US49" s="710"/>
      <c r="UT49" s="1418"/>
      <c r="UU49" s="1417"/>
      <c r="UV49" s="710"/>
      <c r="UW49" s="710"/>
      <c r="UX49" s="1418"/>
      <c r="UY49" s="1417"/>
      <c r="UZ49" s="710"/>
      <c r="VA49" s="710"/>
      <c r="VB49" s="1418"/>
      <c r="VC49" s="1417"/>
      <c r="VD49" s="710"/>
      <c r="VE49" s="710"/>
      <c r="VF49" s="1418"/>
      <c r="VG49" s="1417"/>
      <c r="VH49" s="710"/>
      <c r="VI49" s="710"/>
      <c r="VJ49" s="1418"/>
      <c r="VK49" s="1417"/>
      <c r="VL49" s="710"/>
      <c r="VM49" s="710"/>
      <c r="VN49" s="1418"/>
      <c r="VO49" s="1417"/>
      <c r="VP49" s="710"/>
      <c r="VQ49" s="710"/>
      <c r="VR49" s="1418"/>
      <c r="VS49" s="710"/>
      <c r="VT49" s="710"/>
      <c r="VU49" s="710"/>
      <c r="VV49" s="710"/>
      <c r="VW49" s="1417"/>
      <c r="VX49" s="710"/>
      <c r="VY49" s="710"/>
      <c r="VZ49" s="1418"/>
      <c r="WA49" s="1417"/>
      <c r="WB49" s="710"/>
      <c r="WC49" s="710"/>
      <c r="WD49" s="1418"/>
      <c r="WE49" s="1417"/>
      <c r="WF49" s="710"/>
      <c r="WG49" s="710"/>
      <c r="WH49" s="1418"/>
      <c r="WI49" s="710"/>
      <c r="WJ49" s="710"/>
      <c r="WK49" s="710"/>
      <c r="WL49" s="710"/>
      <c r="WM49" s="1417"/>
      <c r="WN49" s="710"/>
      <c r="WO49" s="710"/>
      <c r="WP49" s="1418"/>
      <c r="WQ49" s="1417"/>
      <c r="WR49" s="710"/>
      <c r="WS49" s="710"/>
      <c r="WT49" s="1418"/>
      <c r="WU49" s="1417"/>
      <c r="WV49" s="710"/>
      <c r="WW49" s="710"/>
      <c r="WX49" s="1418"/>
      <c r="WY49" s="1417"/>
      <c r="WZ49" s="710"/>
      <c r="XA49" s="710"/>
      <c r="XB49" s="1418"/>
      <c r="XC49" s="1417"/>
      <c r="XD49" s="710"/>
      <c r="XE49" s="710"/>
      <c r="XF49" s="1418"/>
      <c r="XG49" s="1417"/>
      <c r="XH49" s="710"/>
      <c r="XI49" s="710"/>
      <c r="XJ49" s="1418"/>
      <c r="XK49" s="1417"/>
      <c r="XL49" s="710"/>
      <c r="XM49" s="710"/>
      <c r="XN49" s="1418"/>
      <c r="XO49" s="1417"/>
      <c r="XP49" s="710"/>
      <c r="XQ49" s="710"/>
      <c r="XR49" s="1418"/>
      <c r="XS49" s="1417"/>
      <c r="XT49" s="710"/>
      <c r="XU49" s="710"/>
      <c r="XV49" s="1418"/>
      <c r="XW49" s="1417"/>
      <c r="XX49" s="710"/>
      <c r="XY49" s="710"/>
      <c r="XZ49" s="1418"/>
      <c r="YA49" s="1417"/>
      <c r="YB49" s="710"/>
      <c r="YC49" s="710"/>
      <c r="YD49" s="1418"/>
      <c r="YE49" s="1417"/>
      <c r="YF49" s="710"/>
      <c r="YG49" s="710"/>
      <c r="YH49" s="1418"/>
      <c r="YI49" s="1417"/>
      <c r="YJ49" s="710"/>
      <c r="YK49" s="710"/>
      <c r="YL49" s="1418"/>
      <c r="YM49" s="1417"/>
      <c r="YN49" s="710"/>
      <c r="YO49" s="710"/>
      <c r="YP49" s="1418"/>
      <c r="YQ49" s="1417"/>
      <c r="YR49" s="710"/>
      <c r="YS49" s="710"/>
      <c r="YT49" s="1418"/>
      <c r="YU49" s="1417"/>
      <c r="YV49" s="710"/>
      <c r="YW49" s="710"/>
      <c r="YX49" s="1418"/>
      <c r="YY49" s="1417"/>
      <c r="YZ49" s="710"/>
      <c r="ZA49" s="710"/>
      <c r="ZB49" s="1418"/>
      <c r="ZC49" s="1394"/>
      <c r="ZD49" s="1417"/>
      <c r="ZE49" s="1418"/>
    </row>
    <row r="50" spans="1:681">
      <c r="A50" s="890">
        <v>31</v>
      </c>
      <c r="B50" s="730" t="str">
        <f t="shared" si="1"/>
        <v>W incentive</v>
      </c>
      <c r="C50" s="890">
        <f t="shared" si="2"/>
        <v>2011</v>
      </c>
      <c r="D50" s="1013">
        <v>31</v>
      </c>
      <c r="E50" s="1417" t="str">
        <f t="shared" si="3"/>
        <v>W incentive</v>
      </c>
      <c r="F50" s="1413">
        <f t="shared" si="4"/>
        <v>2011</v>
      </c>
      <c r="G50" s="1417">
        <f>+G49</f>
        <v>977335.35212418286</v>
      </c>
      <c r="H50" s="710">
        <f>H49</f>
        <v>20378.843137254902</v>
      </c>
      <c r="I50" s="710">
        <f t="shared" si="5"/>
        <v>956956.50898692792</v>
      </c>
      <c r="J50" s="1418"/>
      <c r="K50" s="1417"/>
      <c r="L50" s="710"/>
      <c r="M50" s="710"/>
      <c r="N50" s="1418"/>
      <c r="O50" s="1417">
        <f>+O49</f>
        <v>980735.79084967333</v>
      </c>
      <c r="P50" s="710">
        <f>P49</f>
        <v>20997.019607843136</v>
      </c>
      <c r="Q50" s="710">
        <f t="shared" si="0"/>
        <v>959738.7712418302</v>
      </c>
      <c r="R50" s="1418"/>
      <c r="S50" s="1417"/>
      <c r="T50" s="710"/>
      <c r="U50" s="710"/>
      <c r="V50" s="1418"/>
      <c r="W50" s="1417">
        <f>+W49</f>
        <v>7057007.1323529417</v>
      </c>
      <c r="X50" s="710">
        <f>X49</f>
        <v>148178.62745098039</v>
      </c>
      <c r="Y50" s="710">
        <f t="shared" si="6"/>
        <v>6908828.5049019614</v>
      </c>
      <c r="Z50" s="1418"/>
      <c r="AA50" s="1417"/>
      <c r="AB50" s="710"/>
      <c r="AC50" s="710"/>
      <c r="AD50" s="1418"/>
      <c r="AE50" s="1417">
        <f>+AE49</f>
        <v>6392947.7598039219</v>
      </c>
      <c r="AF50" s="710">
        <f>AF49</f>
        <v>133534.15686274509</v>
      </c>
      <c r="AG50" s="710">
        <f t="shared" si="7"/>
        <v>6259413.6029411769</v>
      </c>
      <c r="AH50" s="1418"/>
      <c r="AI50" s="1417"/>
      <c r="AJ50" s="710"/>
      <c r="AK50" s="710"/>
      <c r="AL50" s="1418"/>
      <c r="AM50" s="1417">
        <f>+AM49</f>
        <v>2170083.0220588236</v>
      </c>
      <c r="AN50" s="710">
        <f>AN49</f>
        <v>44025.352941176468</v>
      </c>
      <c r="AO50" s="710">
        <f t="shared" si="8"/>
        <v>2126057.6691176472</v>
      </c>
      <c r="AP50" s="1418"/>
      <c r="AQ50" s="1417"/>
      <c r="AR50" s="710"/>
      <c r="AS50" s="710"/>
      <c r="AT50" s="1418"/>
      <c r="AU50" s="1417">
        <f>+AU49</f>
        <v>21189811.960784316</v>
      </c>
      <c r="AV50" s="710">
        <f>AV49</f>
        <v>428437.64705882355</v>
      </c>
      <c r="AW50" s="710">
        <f t="shared" si="9"/>
        <v>20761374.313725494</v>
      </c>
      <c r="AX50" s="1418"/>
      <c r="AY50" s="1417">
        <f>+AY49</f>
        <v>44168269.273692809</v>
      </c>
      <c r="AZ50" s="710">
        <f>AZ49</f>
        <v>884102.13725490193</v>
      </c>
      <c r="BA50" s="710">
        <f t="shared" si="10"/>
        <v>43284167.136437908</v>
      </c>
      <c r="BB50" s="1418"/>
      <c r="BC50" s="1417">
        <f>+BC49</f>
        <v>13458948.529411765</v>
      </c>
      <c r="BD50" s="710">
        <f>BD49</f>
        <v>266294.1176470588</v>
      </c>
      <c r="BE50" s="710">
        <f t="shared" si="11"/>
        <v>13192654.411764706</v>
      </c>
      <c r="BF50" s="1418"/>
      <c r="BG50" s="1417">
        <f>+BG49</f>
        <v>11068389.194444444</v>
      </c>
      <c r="BH50" s="710">
        <f>BH49</f>
        <v>220083.96078431373</v>
      </c>
      <c r="BI50" s="710">
        <f t="shared" si="12"/>
        <v>10848305.23366013</v>
      </c>
      <c r="BJ50" s="1418"/>
      <c r="BK50" s="1417">
        <f>+BK49</f>
        <v>14499903.553104576</v>
      </c>
      <c r="BL50" s="710">
        <f>BL49</f>
        <v>287363.90196078434</v>
      </c>
      <c r="BM50" s="710">
        <f t="shared" si="13"/>
        <v>14212539.651143791</v>
      </c>
      <c r="BN50" s="1418"/>
      <c r="BO50" s="1417">
        <f>+BO49</f>
        <v>16804145.098039217</v>
      </c>
      <c r="BP50" s="710">
        <f>BP49</f>
        <v>331388.23529411765</v>
      </c>
      <c r="BQ50" s="710">
        <f t="shared" si="14"/>
        <v>16472756.862745099</v>
      </c>
      <c r="BR50" s="1418"/>
      <c r="BS50" s="1417">
        <f>+BS49</f>
        <v>11353486.69117647</v>
      </c>
      <c r="BT50" s="710">
        <f>BT49</f>
        <v>222799.41176470587</v>
      </c>
      <c r="BU50" s="710">
        <f t="shared" si="15"/>
        <v>11130687.279411765</v>
      </c>
      <c r="BV50" s="1418"/>
      <c r="BW50" s="1417">
        <f>+BW49</f>
        <v>95055273</v>
      </c>
      <c r="BX50" s="1014">
        <f>+BX49</f>
        <v>1320212.125</v>
      </c>
      <c r="BY50" s="710">
        <f>+BW50-BX50</f>
        <v>93735060.875</v>
      </c>
      <c r="BZ50" s="1418"/>
      <c r="CA50" s="1417">
        <f>+CA49</f>
        <v>13601204</v>
      </c>
      <c r="CB50" s="1014">
        <f>+CB49</f>
        <v>166681.42156862744</v>
      </c>
      <c r="CC50" s="710">
        <f>+CA50-CB50</f>
        <v>13434522.578431373</v>
      </c>
      <c r="CD50" s="1418"/>
      <c r="CE50" s="1417"/>
      <c r="CF50" s="710"/>
      <c r="CG50" s="710"/>
      <c r="CH50" s="1418"/>
      <c r="CI50" s="1417">
        <f>+CI49</f>
        <v>3123926</v>
      </c>
      <c r="CJ50" s="1014">
        <f>+CJ49</f>
        <v>38283.406862745091</v>
      </c>
      <c r="CK50" s="710">
        <f>+CI50-CJ50</f>
        <v>3085642.5931372549</v>
      </c>
      <c r="CL50" s="1418"/>
      <c r="CM50" s="1417">
        <f>+CM49</f>
        <v>2385118.5866013071</v>
      </c>
      <c r="CN50" s="710">
        <f>CN49</f>
        <v>47742.156862745098</v>
      </c>
      <c r="CO50" s="710">
        <f t="shared" si="16"/>
        <v>2337376.4297385621</v>
      </c>
      <c r="CP50" s="1418"/>
      <c r="CQ50" s="1417">
        <f>+CQ49</f>
        <v>38312185.469999999</v>
      </c>
      <c r="CR50" s="1014">
        <f>+CR49</f>
        <v>406910.46659313724</v>
      </c>
      <c r="CS50" s="710">
        <f>+CQ50-CR50</f>
        <v>37905275.00340686</v>
      </c>
      <c r="CT50" s="1418"/>
      <c r="CU50" s="1417">
        <f>+CU49</f>
        <v>163410059</v>
      </c>
      <c r="CV50" s="1014">
        <f>+CV49</f>
        <v>2002574.2524509805</v>
      </c>
      <c r="CW50" s="710">
        <f>+CU50-CV50</f>
        <v>161407484.74754903</v>
      </c>
      <c r="CX50" s="1418"/>
      <c r="CY50" s="710"/>
      <c r="CZ50" s="710"/>
      <c r="DA50" s="710"/>
      <c r="DB50" s="710"/>
      <c r="DC50" s="1417"/>
      <c r="DD50" s="710"/>
      <c r="DE50" s="710"/>
      <c r="DF50" s="1418"/>
      <c r="DG50" s="1417">
        <f>+DG49</f>
        <v>12525205.584150327</v>
      </c>
      <c r="DH50" s="710">
        <f>DH49</f>
        <v>250713.03921568627</v>
      </c>
      <c r="DI50" s="710">
        <f t="shared" si="17"/>
        <v>12274492.544934642</v>
      </c>
      <c r="DJ50" s="1418"/>
      <c r="DK50" s="1417">
        <f>+DK49</f>
        <v>14212445.924019609</v>
      </c>
      <c r="DL50" s="710">
        <f>DL49</f>
        <v>282132.92156862747</v>
      </c>
      <c r="DM50" s="710">
        <f t="shared" si="18"/>
        <v>13930313.00245098</v>
      </c>
      <c r="DN50" s="1418"/>
      <c r="DO50" s="1417">
        <f>+DO49</f>
        <v>9768612.2336601317</v>
      </c>
      <c r="DP50" s="710">
        <f>DP49</f>
        <v>197179.72549019608</v>
      </c>
      <c r="DQ50" s="710">
        <f t="shared" si="19"/>
        <v>9571432.508169936</v>
      </c>
      <c r="DR50" s="1418"/>
      <c r="DS50" s="1417">
        <f>+DS49</f>
        <v>2798775.5457516341</v>
      </c>
      <c r="DT50" s="710">
        <f>DT49</f>
        <v>56022.196078431371</v>
      </c>
      <c r="DU50" s="710">
        <f t="shared" si="20"/>
        <v>2742753.3496732027</v>
      </c>
      <c r="DV50" s="1418"/>
      <c r="DW50" s="1417">
        <f>+DW49</f>
        <v>11097480.700980393</v>
      </c>
      <c r="DX50" s="710">
        <f>DX49</f>
        <v>225520.35294117648</v>
      </c>
      <c r="DY50" s="710">
        <f t="shared" si="21"/>
        <v>10871960.348039217</v>
      </c>
      <c r="DZ50" s="1418"/>
      <c r="EA50" s="1417">
        <f>+EA49</f>
        <v>16177220.671568628</v>
      </c>
      <c r="EB50" s="710">
        <f>EB49</f>
        <v>320605.5294117647</v>
      </c>
      <c r="EC50" s="710">
        <f t="shared" si="22"/>
        <v>15856615.142156864</v>
      </c>
      <c r="ED50" s="1418"/>
      <c r="EE50" s="1417">
        <f>+EE49</f>
        <v>18205803.544117648</v>
      </c>
      <c r="EF50" s="710">
        <f>EF49</f>
        <v>361405.5294117647</v>
      </c>
      <c r="EG50" s="710">
        <f t="shared" si="23"/>
        <v>17844398.014705885</v>
      </c>
      <c r="EH50" s="1418"/>
      <c r="EI50" s="1417">
        <f>+EI49</f>
        <v>9761643</v>
      </c>
      <c r="EJ50" s="1014">
        <f>+EJ49</f>
        <v>7975.1985294117649</v>
      </c>
      <c r="EK50" s="710">
        <f>+EI50-EJ50</f>
        <v>9753667.8014705889</v>
      </c>
      <c r="EL50" s="1418"/>
      <c r="EM50" s="1417">
        <f>+EM49</f>
        <v>18889751</v>
      </c>
      <c r="EN50" s="1014">
        <f>+EN49</f>
        <v>138895.22794117648</v>
      </c>
      <c r="EO50" s="710">
        <f>+EM50-EN50</f>
        <v>18750855.772058822</v>
      </c>
      <c r="EP50" s="1418"/>
      <c r="EQ50" s="1417">
        <f>+EQ49</f>
        <v>12046563.988562092</v>
      </c>
      <c r="ER50" s="710">
        <f>ER49</f>
        <v>236400.27450980392</v>
      </c>
      <c r="ES50" s="710">
        <f t="shared" si="24"/>
        <v>11810163.714052288</v>
      </c>
      <c r="ET50" s="1418"/>
      <c r="EU50" s="1417">
        <f>+EU49</f>
        <v>90316812.358660132</v>
      </c>
      <c r="EV50" s="710">
        <f>EV49</f>
        <v>1789928.5686274511</v>
      </c>
      <c r="EW50" s="710">
        <f t="shared" si="25"/>
        <v>88526883.790032685</v>
      </c>
      <c r="EX50" s="1418"/>
      <c r="EY50" s="1417">
        <f>+EY49</f>
        <v>32204664</v>
      </c>
      <c r="EZ50" s="1014">
        <f>+EZ49</f>
        <v>342043</v>
      </c>
      <c r="FA50" s="710">
        <f>+EY50-EZ50</f>
        <v>31862621</v>
      </c>
      <c r="FB50" s="1418"/>
      <c r="FC50" s="1417"/>
      <c r="FD50" s="710"/>
      <c r="FE50" s="710"/>
      <c r="FF50" s="1418"/>
      <c r="FG50" s="1417">
        <f>+FG49</f>
        <v>83788160.199346408</v>
      </c>
      <c r="FH50" s="710">
        <f>FH49</f>
        <v>1649643.8431372549</v>
      </c>
      <c r="FI50" s="710">
        <f t="shared" si="26"/>
        <v>82138516.356209159</v>
      </c>
      <c r="FJ50" s="1418"/>
      <c r="FK50" s="1417">
        <f>+FK49</f>
        <v>1301988</v>
      </c>
      <c r="FL50" s="1014">
        <f>+FL49</f>
        <v>22338.029411764706</v>
      </c>
      <c r="FM50" s="710">
        <f>+FK50-FL50</f>
        <v>1279649.9705882352</v>
      </c>
      <c r="FN50" s="1418"/>
      <c r="FO50" s="1417">
        <f>+FO49</f>
        <v>203394.57352941178</v>
      </c>
      <c r="FP50" s="710">
        <f>FP49</f>
        <v>4030.9411764705883</v>
      </c>
      <c r="FQ50" s="710">
        <f t="shared" si="27"/>
        <v>199363.63235294117</v>
      </c>
      <c r="FR50" s="1418"/>
      <c r="FS50" s="1417">
        <f>+FS49</f>
        <v>23483583</v>
      </c>
      <c r="FT50" s="1014">
        <f>+FT49</f>
        <v>249417.13970588235</v>
      </c>
      <c r="FU50" s="710">
        <f>+FS50-FT50</f>
        <v>23234165.860294119</v>
      </c>
      <c r="FV50" s="1418"/>
      <c r="FW50" s="1417">
        <f>+FW49</f>
        <v>1464183.2393790849</v>
      </c>
      <c r="FX50" s="710">
        <f>FX49</f>
        <v>28874.607843137255</v>
      </c>
      <c r="FY50" s="710">
        <f t="shared" si="28"/>
        <v>1435308.6315359476</v>
      </c>
      <c r="FZ50" s="1418"/>
      <c r="GA50" s="1417"/>
      <c r="GB50" s="710"/>
      <c r="GC50" s="710"/>
      <c r="GD50" s="1418"/>
      <c r="GE50" s="1417">
        <f>+GE49</f>
        <v>6165062.1821895428</v>
      </c>
      <c r="GF50" s="710">
        <f>GF49</f>
        <v>125284.92156862745</v>
      </c>
      <c r="GG50" s="710">
        <f t="shared" si="29"/>
        <v>6039777.2606209153</v>
      </c>
      <c r="GH50" s="1418"/>
      <c r="GI50" s="1417">
        <f>+GI49</f>
        <v>5249379</v>
      </c>
      <c r="GJ50" s="1014">
        <f>+GJ49</f>
        <v>55753.208333333328</v>
      </c>
      <c r="GK50" s="710">
        <f>+GI50-GJ50</f>
        <v>5193625.791666667</v>
      </c>
      <c r="GL50" s="1418"/>
      <c r="GM50" s="1417">
        <f>+GM49</f>
        <v>3110424.9411764708</v>
      </c>
      <c r="GN50" s="710">
        <f>GN49</f>
        <v>62678.588235294119</v>
      </c>
      <c r="GO50" s="710">
        <f t="shared" si="30"/>
        <v>3047746.3529411769</v>
      </c>
      <c r="GP50" s="1418"/>
      <c r="GQ50" s="1417">
        <f>+GQ49</f>
        <v>21422518.301470589</v>
      </c>
      <c r="GR50" s="710">
        <f>GR49</f>
        <v>429524.17647058825</v>
      </c>
      <c r="GS50" s="710">
        <f t="shared" si="31"/>
        <v>20992994.125</v>
      </c>
      <c r="GT50" s="1418"/>
      <c r="GU50" s="1417"/>
      <c r="GV50" s="1142"/>
      <c r="GW50" s="1142"/>
      <c r="GX50" s="1418"/>
      <c r="GY50" s="1417">
        <f>+GY49</f>
        <v>4740669.6029411769</v>
      </c>
      <c r="GZ50" s="1142">
        <f>GZ49</f>
        <v>95051.019607843133</v>
      </c>
      <c r="HA50" s="1142">
        <f t="shared" si="32"/>
        <v>4645618.583333334</v>
      </c>
      <c r="HB50" s="1418"/>
      <c r="HC50" s="1417">
        <f>+HC49</f>
        <v>20478820.295751635</v>
      </c>
      <c r="HD50" s="710">
        <f>HD49</f>
        <v>414062.07843137253</v>
      </c>
      <c r="HE50" s="710">
        <f t="shared" si="33"/>
        <v>20064758.217320263</v>
      </c>
      <c r="HF50" s="1418"/>
      <c r="HG50" s="1417">
        <f>+HG49</f>
        <v>3315500.2696078429</v>
      </c>
      <c r="HH50" s="710">
        <f>HH49</f>
        <v>67149.372549019608</v>
      </c>
      <c r="HI50" s="710">
        <f t="shared" si="34"/>
        <v>3248350.8970588231</v>
      </c>
      <c r="HJ50" s="1418"/>
      <c r="HK50" s="1417">
        <f>+HK49</f>
        <v>3270528.602124183</v>
      </c>
      <c r="HL50" s="710">
        <f>HL49</f>
        <v>65794.372549019608</v>
      </c>
      <c r="HM50" s="710">
        <f t="shared" si="35"/>
        <v>3204734.2295751632</v>
      </c>
      <c r="HN50" s="1418"/>
      <c r="HO50" s="1417">
        <f>+HO49</f>
        <v>755618.59803921566</v>
      </c>
      <c r="HP50" s="710">
        <f>HP49</f>
        <v>15277.882352941177</v>
      </c>
      <c r="HQ50" s="710">
        <f t="shared" si="36"/>
        <v>740340.71568627446</v>
      </c>
      <c r="HR50" s="1418"/>
      <c r="HS50" s="1417">
        <f>+HS49</f>
        <v>6155565.7116013076</v>
      </c>
      <c r="HT50" s="710">
        <f>HT49</f>
        <v>121791.90196078431</v>
      </c>
      <c r="HU50" s="710">
        <f t="shared" si="37"/>
        <v>6033773.809640523</v>
      </c>
      <c r="HV50" s="1418"/>
      <c r="HW50" s="1417">
        <f>+HW49</f>
        <v>23947642</v>
      </c>
      <c r="HX50" s="1014">
        <f>+HX49</f>
        <v>19565.06699346405</v>
      </c>
      <c r="HY50" s="710">
        <f>+HW50-HX50</f>
        <v>23928076.933006536</v>
      </c>
      <c r="HZ50" s="1418"/>
      <c r="IA50" s="1417"/>
      <c r="IB50" s="710"/>
      <c r="IC50" s="710"/>
      <c r="ID50" s="1418"/>
      <c r="IE50" s="1417"/>
      <c r="IF50" s="710"/>
      <c r="IG50" s="710"/>
      <c r="IH50" s="1418"/>
      <c r="II50" s="1417"/>
      <c r="IJ50" s="710"/>
      <c r="IK50" s="710"/>
      <c r="IL50" s="1418"/>
      <c r="IM50" s="1417"/>
      <c r="IN50" s="710"/>
      <c r="IO50" s="710"/>
      <c r="IP50" s="1418"/>
      <c r="IQ50" s="1417"/>
      <c r="IR50" s="710"/>
      <c r="IS50" s="710"/>
      <c r="IT50" s="1418"/>
      <c r="IU50" s="1417">
        <f>+IU49</f>
        <v>108763</v>
      </c>
      <c r="IV50" s="1014">
        <f>+IV49</f>
        <v>88.858660130718945</v>
      </c>
      <c r="IW50" s="710">
        <f>+IU50-IV50</f>
        <v>108674.14133986928</v>
      </c>
      <c r="IX50" s="1418"/>
      <c r="IY50" s="1417">
        <f>+IY49</f>
        <v>75695</v>
      </c>
      <c r="IZ50" s="1014">
        <f>+IZ49</f>
        <v>309.21160130718954</v>
      </c>
      <c r="JA50" s="710">
        <f>+IY50-IZ50</f>
        <v>75385.788398692806</v>
      </c>
      <c r="JB50" s="1418"/>
      <c r="JC50" s="1417"/>
      <c r="JD50" s="710"/>
      <c r="JE50" s="710"/>
      <c r="JF50" s="1418"/>
      <c r="JG50" s="1417"/>
      <c r="JH50" s="710"/>
      <c r="JI50" s="710"/>
      <c r="JJ50" s="1418"/>
      <c r="JK50" s="1417"/>
      <c r="JL50" s="710"/>
      <c r="JM50" s="710"/>
      <c r="JN50" s="1418"/>
      <c r="JO50" s="1417"/>
      <c r="JP50" s="710"/>
      <c r="JQ50" s="710"/>
      <c r="JR50" s="1418"/>
      <c r="JS50" s="1417"/>
      <c r="JT50" s="710"/>
      <c r="JU50" s="710"/>
      <c r="JV50" s="1418"/>
      <c r="JW50" s="1417"/>
      <c r="JX50" s="710"/>
      <c r="JY50" s="710"/>
      <c r="JZ50" s="1418"/>
      <c r="KA50" s="1417"/>
      <c r="KB50" s="710"/>
      <c r="KC50" s="710"/>
      <c r="KD50" s="1418"/>
      <c r="KE50" s="1417"/>
      <c r="KF50" s="710"/>
      <c r="KG50" s="710"/>
      <c r="KH50" s="1418"/>
      <c r="KI50" s="1417"/>
      <c r="KJ50" s="710"/>
      <c r="KK50" s="710"/>
      <c r="KL50" s="1418"/>
      <c r="KM50" s="1417"/>
      <c r="KN50" s="710"/>
      <c r="KO50" s="710"/>
      <c r="KP50" s="1418"/>
      <c r="KQ50" s="1417"/>
      <c r="KR50" s="710"/>
      <c r="KS50" s="710"/>
      <c r="KT50" s="1418"/>
      <c r="KU50" s="1417"/>
      <c r="KV50" s="710"/>
      <c r="KW50" s="710"/>
      <c r="KX50" s="1418"/>
      <c r="KY50" s="1417"/>
      <c r="KZ50" s="710"/>
      <c r="LA50" s="710"/>
      <c r="LB50" s="1418"/>
      <c r="LC50" s="1417"/>
      <c r="LD50" s="710"/>
      <c r="LE50" s="710"/>
      <c r="LF50" s="1418"/>
      <c r="LG50" s="1417"/>
      <c r="LH50" s="710"/>
      <c r="LI50" s="710"/>
      <c r="LJ50" s="1418"/>
      <c r="LK50" s="1417"/>
      <c r="LL50" s="710"/>
      <c r="LM50" s="710"/>
      <c r="LN50" s="1418"/>
      <c r="LO50" s="1417"/>
      <c r="LP50" s="710"/>
      <c r="LQ50" s="710"/>
      <c r="LR50" s="1418"/>
      <c r="LS50" s="1417"/>
      <c r="LT50" s="710"/>
      <c r="LU50" s="710"/>
      <c r="LV50" s="1418"/>
      <c r="LW50" s="1417"/>
      <c r="LX50" s="710"/>
      <c r="LY50" s="710"/>
      <c r="LZ50" s="1418"/>
      <c r="MA50" s="1417"/>
      <c r="MB50" s="710"/>
      <c r="MC50" s="710"/>
      <c r="MD50" s="1418"/>
      <c r="ME50" s="1417"/>
      <c r="MF50" s="710"/>
      <c r="MG50" s="710"/>
      <c r="MH50" s="1418"/>
      <c r="MI50" s="1417"/>
      <c r="MJ50" s="710"/>
      <c r="MK50" s="710"/>
      <c r="ML50" s="1418"/>
      <c r="MM50" s="1417"/>
      <c r="MN50" s="710"/>
      <c r="MO50" s="710"/>
      <c r="MP50" s="1418"/>
      <c r="MQ50" s="1417"/>
      <c r="MR50" s="710"/>
      <c r="MS50" s="710"/>
      <c r="MT50" s="1418"/>
      <c r="MU50" s="1417"/>
      <c r="MV50" s="710"/>
      <c r="MW50" s="710"/>
      <c r="MX50" s="1418"/>
      <c r="MY50" s="1417"/>
      <c r="MZ50" s="710"/>
      <c r="NA50" s="710"/>
      <c r="NB50" s="1418"/>
      <c r="NC50" s="1417"/>
      <c r="ND50" s="710"/>
      <c r="NE50" s="710"/>
      <c r="NF50" s="1418"/>
      <c r="NG50" s="1417"/>
      <c r="NH50" s="710"/>
      <c r="NI50" s="710"/>
      <c r="NJ50" s="1418"/>
      <c r="NK50" s="1417"/>
      <c r="NL50" s="710"/>
      <c r="NM50" s="710"/>
      <c r="NN50" s="1418"/>
      <c r="NO50" s="1417"/>
      <c r="NP50" s="710"/>
      <c r="NQ50" s="710"/>
      <c r="NR50" s="1418"/>
      <c r="NS50" s="1417"/>
      <c r="NT50" s="710"/>
      <c r="NU50" s="710"/>
      <c r="NV50" s="1418"/>
      <c r="NW50" s="1417"/>
      <c r="NX50" s="710"/>
      <c r="NY50" s="710"/>
      <c r="NZ50" s="1418"/>
      <c r="OA50" s="1417"/>
      <c r="OB50" s="710"/>
      <c r="OC50" s="710"/>
      <c r="OD50" s="1418"/>
      <c r="OE50" s="1417"/>
      <c r="OF50" s="710"/>
      <c r="OG50" s="710"/>
      <c r="OH50" s="1418"/>
      <c r="OI50" s="1417"/>
      <c r="OJ50" s="710"/>
      <c r="OK50" s="710"/>
      <c r="OL50" s="1418"/>
      <c r="OM50" s="1417"/>
      <c r="ON50" s="710"/>
      <c r="OO50" s="710"/>
      <c r="OP50" s="1418"/>
      <c r="OQ50" s="1417"/>
      <c r="OR50" s="710"/>
      <c r="OS50" s="710"/>
      <c r="OT50" s="1418"/>
      <c r="OU50" s="1417"/>
      <c r="OV50" s="710"/>
      <c r="OW50" s="710"/>
      <c r="OX50" s="1418"/>
      <c r="OY50" s="1417"/>
      <c r="OZ50" s="710"/>
      <c r="PA50" s="710"/>
      <c r="PB50" s="1418"/>
      <c r="PC50" s="1417"/>
      <c r="PD50" s="710"/>
      <c r="PE50" s="710"/>
      <c r="PF50" s="1418"/>
      <c r="PG50" s="1417"/>
      <c r="PH50" s="710"/>
      <c r="PI50" s="710"/>
      <c r="PJ50" s="1418"/>
      <c r="PK50" s="1417"/>
      <c r="PL50" s="710"/>
      <c r="PM50" s="710"/>
      <c r="PN50" s="1418"/>
      <c r="PO50" s="1417"/>
      <c r="PP50" s="710"/>
      <c r="PQ50" s="710"/>
      <c r="PR50" s="1418"/>
      <c r="PS50" s="1417"/>
      <c r="PT50" s="710"/>
      <c r="PU50" s="710"/>
      <c r="PV50" s="1418"/>
      <c r="PW50" s="1417"/>
      <c r="PX50" s="710"/>
      <c r="PY50" s="710"/>
      <c r="PZ50" s="1418"/>
      <c r="QA50" s="1417"/>
      <c r="QB50" s="710"/>
      <c r="QC50" s="710"/>
      <c r="QD50" s="1418"/>
      <c r="QE50" s="1417"/>
      <c r="QF50" s="710"/>
      <c r="QG50" s="710"/>
      <c r="QH50" s="1418"/>
      <c r="QI50" s="1417"/>
      <c r="QJ50" s="710"/>
      <c r="QK50" s="710"/>
      <c r="QL50" s="1418"/>
      <c r="QM50" s="1417"/>
      <c r="QN50" s="710"/>
      <c r="QO50" s="710"/>
      <c r="QP50" s="1418"/>
      <c r="QQ50" s="1417"/>
      <c r="QR50" s="710"/>
      <c r="QS50" s="710"/>
      <c r="QT50" s="1418"/>
      <c r="QU50" s="1417"/>
      <c r="QV50" s="710"/>
      <c r="QW50" s="710"/>
      <c r="QX50" s="1418"/>
      <c r="QY50" s="1417"/>
      <c r="QZ50" s="710"/>
      <c r="RA50" s="710"/>
      <c r="RB50" s="1418"/>
      <c r="RC50" s="1417"/>
      <c r="RD50" s="710"/>
      <c r="RE50" s="710"/>
      <c r="RF50" s="1418"/>
      <c r="RG50" s="1417"/>
      <c r="RH50" s="710"/>
      <c r="RI50" s="710"/>
      <c r="RJ50" s="1418"/>
      <c r="RK50" s="1417"/>
      <c r="RL50" s="710"/>
      <c r="RM50" s="710"/>
      <c r="RN50" s="1418"/>
      <c r="RO50" s="1417"/>
      <c r="RP50" s="710"/>
      <c r="RQ50" s="710"/>
      <c r="RR50" s="1418"/>
      <c r="RS50" s="1417"/>
      <c r="RT50" s="710"/>
      <c r="RU50" s="710"/>
      <c r="RV50" s="1418"/>
      <c r="RW50" s="1417"/>
      <c r="RX50" s="710"/>
      <c r="RY50" s="710"/>
      <c r="RZ50" s="1418"/>
      <c r="SA50" s="1417"/>
      <c r="SB50" s="710"/>
      <c r="SC50" s="710"/>
      <c r="SD50" s="1418"/>
      <c r="SE50" s="1417"/>
      <c r="SF50" s="710"/>
      <c r="SG50" s="710"/>
      <c r="SH50" s="1418"/>
      <c r="SI50" s="1417"/>
      <c r="SJ50" s="710"/>
      <c r="SK50" s="710"/>
      <c r="SL50" s="1418"/>
      <c r="SM50" s="1417"/>
      <c r="SN50" s="710"/>
      <c r="SO50" s="710"/>
      <c r="SP50" s="1418"/>
      <c r="SQ50" s="1417"/>
      <c r="SR50" s="710"/>
      <c r="SS50" s="710"/>
      <c r="ST50" s="1418"/>
      <c r="SU50" s="710"/>
      <c r="SV50" s="710"/>
      <c r="SW50" s="710"/>
      <c r="SX50" s="710"/>
      <c r="SY50" s="1417"/>
      <c r="SZ50" s="710"/>
      <c r="TA50" s="710"/>
      <c r="TB50" s="1418"/>
      <c r="TC50" s="1417"/>
      <c r="TD50" s="710"/>
      <c r="TE50" s="710"/>
      <c r="TF50" s="1418"/>
      <c r="TG50" s="1417"/>
      <c r="TH50" s="710"/>
      <c r="TI50" s="710"/>
      <c r="TJ50" s="1418"/>
      <c r="TK50" s="1417"/>
      <c r="TL50" s="710"/>
      <c r="TM50" s="710"/>
      <c r="TN50" s="1418"/>
      <c r="TO50" s="1417"/>
      <c r="TP50" s="710"/>
      <c r="TQ50" s="710"/>
      <c r="TR50" s="1418"/>
      <c r="TS50" s="1417"/>
      <c r="TT50" s="710"/>
      <c r="TU50" s="710"/>
      <c r="TV50" s="1418"/>
      <c r="TW50" s="1417"/>
      <c r="TX50" s="710"/>
      <c r="TY50" s="710"/>
      <c r="TZ50" s="1418"/>
      <c r="UA50" s="1417"/>
      <c r="UB50" s="710"/>
      <c r="UC50" s="710"/>
      <c r="UD50" s="1418"/>
      <c r="UE50" s="1417"/>
      <c r="UF50" s="710"/>
      <c r="UG50" s="710"/>
      <c r="UH50" s="1418"/>
      <c r="UI50" s="1417"/>
      <c r="UJ50" s="710"/>
      <c r="UK50" s="710"/>
      <c r="UL50" s="1418"/>
      <c r="UM50" s="1417"/>
      <c r="UN50" s="710"/>
      <c r="UO50" s="710"/>
      <c r="UP50" s="1418"/>
      <c r="UQ50" s="1417"/>
      <c r="UR50" s="710"/>
      <c r="US50" s="710"/>
      <c r="UT50" s="1418"/>
      <c r="UU50" s="1417"/>
      <c r="UV50" s="710"/>
      <c r="UW50" s="710"/>
      <c r="UX50" s="1418"/>
      <c r="UY50" s="1417"/>
      <c r="UZ50" s="710"/>
      <c r="VA50" s="710"/>
      <c r="VB50" s="1418"/>
      <c r="VC50" s="1417"/>
      <c r="VD50" s="710"/>
      <c r="VE50" s="710"/>
      <c r="VF50" s="1418"/>
      <c r="VG50" s="1417"/>
      <c r="VH50" s="710"/>
      <c r="VI50" s="710"/>
      <c r="VJ50" s="1418"/>
      <c r="VK50" s="1417"/>
      <c r="VL50" s="710"/>
      <c r="VM50" s="710"/>
      <c r="VN50" s="1418"/>
      <c r="VO50" s="1417"/>
      <c r="VP50" s="710"/>
      <c r="VQ50" s="710"/>
      <c r="VR50" s="1418"/>
      <c r="VS50" s="710"/>
      <c r="VT50" s="710"/>
      <c r="VU50" s="710"/>
      <c r="VV50" s="710"/>
      <c r="VW50" s="1417"/>
      <c r="VX50" s="710"/>
      <c r="VY50" s="710"/>
      <c r="VZ50" s="1418"/>
      <c r="WA50" s="1417"/>
      <c r="WB50" s="710"/>
      <c r="WC50" s="710"/>
      <c r="WD50" s="1418"/>
      <c r="WE50" s="1417"/>
      <c r="WF50" s="710"/>
      <c r="WG50" s="710"/>
      <c r="WH50" s="1418"/>
      <c r="WI50" s="710"/>
      <c r="WJ50" s="710"/>
      <c r="WK50" s="710"/>
      <c r="WL50" s="710"/>
      <c r="WM50" s="1417"/>
      <c r="WN50" s="710"/>
      <c r="WO50" s="710"/>
      <c r="WP50" s="1418"/>
      <c r="WQ50" s="1417"/>
      <c r="WR50" s="710"/>
      <c r="WS50" s="710"/>
      <c r="WT50" s="1418"/>
      <c r="WU50" s="1417"/>
      <c r="WV50" s="710"/>
      <c r="WW50" s="710"/>
      <c r="WX50" s="1418"/>
      <c r="WY50" s="1417"/>
      <c r="WZ50" s="710"/>
      <c r="XA50" s="710"/>
      <c r="XB50" s="1418"/>
      <c r="XC50" s="1417"/>
      <c r="XD50" s="710"/>
      <c r="XE50" s="710"/>
      <c r="XF50" s="1418"/>
      <c r="XG50" s="1417"/>
      <c r="XH50" s="710"/>
      <c r="XI50" s="710"/>
      <c r="XJ50" s="1418"/>
      <c r="XK50" s="1417"/>
      <c r="XL50" s="710"/>
      <c r="XM50" s="710"/>
      <c r="XN50" s="1418"/>
      <c r="XO50" s="1417"/>
      <c r="XP50" s="710"/>
      <c r="XQ50" s="710"/>
      <c r="XR50" s="1418"/>
      <c r="XS50" s="1417"/>
      <c r="XT50" s="710"/>
      <c r="XU50" s="710"/>
      <c r="XV50" s="1418"/>
      <c r="XW50" s="1417"/>
      <c r="XX50" s="710"/>
      <c r="XY50" s="710"/>
      <c r="XZ50" s="1418"/>
      <c r="YA50" s="1417"/>
      <c r="YB50" s="710"/>
      <c r="YC50" s="710"/>
      <c r="YD50" s="1418"/>
      <c r="YE50" s="1417"/>
      <c r="YF50" s="710"/>
      <c r="YG50" s="710"/>
      <c r="YH50" s="1418"/>
      <c r="YI50" s="1417"/>
      <c r="YJ50" s="710"/>
      <c r="YK50" s="710"/>
      <c r="YL50" s="1418"/>
      <c r="YM50" s="1417"/>
      <c r="YN50" s="710"/>
      <c r="YO50" s="710"/>
      <c r="YP50" s="1418"/>
      <c r="YQ50" s="1417"/>
      <c r="YR50" s="710"/>
      <c r="YS50" s="710"/>
      <c r="YT50" s="1418"/>
      <c r="YU50" s="1417"/>
      <c r="YV50" s="710"/>
      <c r="YW50" s="710"/>
      <c r="YX50" s="1418"/>
      <c r="YY50" s="1417"/>
      <c r="YZ50" s="710"/>
      <c r="ZA50" s="710"/>
      <c r="ZB50" s="1418"/>
      <c r="ZC50" s="1394"/>
      <c r="ZD50" s="1417"/>
      <c r="ZE50" s="1418"/>
    </row>
    <row r="51" spans="1:681">
      <c r="A51" s="890">
        <v>32</v>
      </c>
      <c r="B51" s="730" t="str">
        <f t="shared" si="1"/>
        <v>W / O incentive</v>
      </c>
      <c r="C51" s="890">
        <f t="shared" si="2"/>
        <v>2012</v>
      </c>
      <c r="D51" s="1013">
        <v>32</v>
      </c>
      <c r="E51" s="1417" t="str">
        <f t="shared" si="3"/>
        <v>W / O incentive</v>
      </c>
      <c r="F51" s="1413">
        <f t="shared" si="4"/>
        <v>2012</v>
      </c>
      <c r="G51" s="1417">
        <f>+I50</f>
        <v>956956.50898692792</v>
      </c>
      <c r="H51" s="710">
        <f>+G$34/51</f>
        <v>20378.843137254902</v>
      </c>
      <c r="I51" s="710">
        <f t="shared" si="5"/>
        <v>936577.66584967298</v>
      </c>
      <c r="J51" s="1418"/>
      <c r="K51" s="1417"/>
      <c r="L51" s="710"/>
      <c r="M51" s="710"/>
      <c r="N51" s="1418"/>
      <c r="O51" s="1417">
        <f>+Q50</f>
        <v>959738.7712418302</v>
      </c>
      <c r="P51" s="710">
        <f>+O$34/51</f>
        <v>20997.019607843136</v>
      </c>
      <c r="Q51" s="710">
        <f t="shared" si="0"/>
        <v>938741.75163398706</v>
      </c>
      <c r="R51" s="1418"/>
      <c r="S51" s="1417"/>
      <c r="T51" s="710"/>
      <c r="U51" s="710"/>
      <c r="V51" s="1418"/>
      <c r="W51" s="1417">
        <f>+Y50</f>
        <v>6908828.5049019614</v>
      </c>
      <c r="X51" s="710">
        <f>+W$34/51</f>
        <v>148178.62745098039</v>
      </c>
      <c r="Y51" s="710">
        <f t="shared" si="6"/>
        <v>6760649.8774509812</v>
      </c>
      <c r="Z51" s="1418"/>
      <c r="AA51" s="1417"/>
      <c r="AB51" s="710"/>
      <c r="AC51" s="710"/>
      <c r="AD51" s="1418"/>
      <c r="AE51" s="1417">
        <f>+AG50</f>
        <v>6259413.6029411769</v>
      </c>
      <c r="AF51" s="710">
        <f>+AE$34/51</f>
        <v>133534.15686274509</v>
      </c>
      <c r="AG51" s="710">
        <f t="shared" si="7"/>
        <v>6125879.4460784318</v>
      </c>
      <c r="AH51" s="1418"/>
      <c r="AI51" s="1417"/>
      <c r="AJ51" s="710"/>
      <c r="AK51" s="710"/>
      <c r="AL51" s="1418"/>
      <c r="AM51" s="1417">
        <f>+AO50</f>
        <v>2126057.6691176472</v>
      </c>
      <c r="AN51" s="710">
        <f>+AM$34/51</f>
        <v>44025.352941176468</v>
      </c>
      <c r="AO51" s="710">
        <f t="shared" si="8"/>
        <v>2082032.3161764708</v>
      </c>
      <c r="AP51" s="1418"/>
      <c r="AQ51" s="1417"/>
      <c r="AR51" s="710"/>
      <c r="AS51" s="710"/>
      <c r="AT51" s="1418"/>
      <c r="AU51" s="1417">
        <f>+AW50</f>
        <v>20761374.313725494</v>
      </c>
      <c r="AV51" s="710">
        <f>+AU$34/51</f>
        <v>428437.64705882355</v>
      </c>
      <c r="AW51" s="710">
        <f t="shared" si="9"/>
        <v>20332936.666666672</v>
      </c>
      <c r="AX51" s="1418"/>
      <c r="AY51" s="1417">
        <f>+BA50</f>
        <v>43284167.136437908</v>
      </c>
      <c r="AZ51" s="710">
        <f>+AY$34/51</f>
        <v>884102.13725490193</v>
      </c>
      <c r="BA51" s="710">
        <f t="shared" si="10"/>
        <v>42400064.999183007</v>
      </c>
      <c r="BB51" s="1418"/>
      <c r="BC51" s="1417">
        <f>+BE50</f>
        <v>13192654.411764706</v>
      </c>
      <c r="BD51" s="710">
        <f>+BC$34/51</f>
        <v>266294.1176470588</v>
      </c>
      <c r="BE51" s="710">
        <f t="shared" si="11"/>
        <v>12926360.294117646</v>
      </c>
      <c r="BF51" s="1418"/>
      <c r="BG51" s="1417">
        <f>+BI50</f>
        <v>10848305.23366013</v>
      </c>
      <c r="BH51" s="710">
        <f>+BG$34/51</f>
        <v>220083.96078431373</v>
      </c>
      <c r="BI51" s="710">
        <f t="shared" si="12"/>
        <v>10628221.272875816</v>
      </c>
      <c r="BJ51" s="1418"/>
      <c r="BK51" s="1417">
        <f>+BM50</f>
        <v>14212539.651143791</v>
      </c>
      <c r="BL51" s="710">
        <f>+BK$34/51</f>
        <v>287363.90196078434</v>
      </c>
      <c r="BM51" s="710">
        <f t="shared" si="13"/>
        <v>13925175.749183007</v>
      </c>
      <c r="BN51" s="1418"/>
      <c r="BO51" s="1417">
        <f>+BQ50</f>
        <v>16472756.862745099</v>
      </c>
      <c r="BP51" s="710">
        <f>+BO$34/51</f>
        <v>331388.23529411765</v>
      </c>
      <c r="BQ51" s="710">
        <f t="shared" si="14"/>
        <v>16141368.62745098</v>
      </c>
      <c r="BR51" s="1418"/>
      <c r="BS51" s="1417">
        <f>+BU50</f>
        <v>11130687.279411765</v>
      </c>
      <c r="BT51" s="710">
        <f>+BS$34/51</f>
        <v>222799.41176470587</v>
      </c>
      <c r="BU51" s="710">
        <f t="shared" si="15"/>
        <v>10907887.867647059</v>
      </c>
      <c r="BV51" s="1418"/>
      <c r="BW51" s="1417">
        <f>+BY50</f>
        <v>93735060.875</v>
      </c>
      <c r="BX51" s="710">
        <f>+BW$34/51</f>
        <v>1863828.8823529412</v>
      </c>
      <c r="BY51" s="710">
        <f t="shared" ref="BY51:BY66" si="38">+BW51-BX51</f>
        <v>91871231.992647052</v>
      </c>
      <c r="BZ51" s="1418"/>
      <c r="CA51" s="1417">
        <f>+CC50</f>
        <v>13434522.578431373</v>
      </c>
      <c r="CB51" s="710">
        <f>+CA$34/51</f>
        <v>266690.27450980392</v>
      </c>
      <c r="CC51" s="710">
        <f t="shared" ref="CC51:CC66" si="39">+CA51-CB51</f>
        <v>13167832.303921569</v>
      </c>
      <c r="CD51" s="1418"/>
      <c r="CE51" s="1417"/>
      <c r="CF51" s="710"/>
      <c r="CG51" s="710"/>
      <c r="CH51" s="1418"/>
      <c r="CI51" s="1417">
        <f>+CK50</f>
        <v>3085642.5931372549</v>
      </c>
      <c r="CJ51" s="710">
        <f>+CI$34/51</f>
        <v>61253.450980392154</v>
      </c>
      <c r="CK51" s="710">
        <f t="shared" ref="CK51:CK66" si="40">+CI51-CJ51</f>
        <v>3024389.1421568627</v>
      </c>
      <c r="CL51" s="1418"/>
      <c r="CM51" s="1417">
        <f>+CO50</f>
        <v>2337376.4297385621</v>
      </c>
      <c r="CN51" s="710">
        <f>+CM$34/51</f>
        <v>47742.156862745098</v>
      </c>
      <c r="CO51" s="710">
        <f t="shared" si="16"/>
        <v>2289634.272875817</v>
      </c>
      <c r="CP51" s="1418"/>
      <c r="CQ51" s="1417">
        <f>+CS50</f>
        <v>37905275.00340686</v>
      </c>
      <c r="CR51" s="710">
        <f>+CQ$34/51</f>
        <v>751219.32294117648</v>
      </c>
      <c r="CS51" s="710">
        <f t="shared" ref="CS51:CS66" si="41">+CQ51-CR51</f>
        <v>37154055.680465683</v>
      </c>
      <c r="CT51" s="1418"/>
      <c r="CU51" s="1417">
        <f>+CW50</f>
        <v>161407484.74754903</v>
      </c>
      <c r="CV51" s="710">
        <f>+CU$34/51</f>
        <v>3204118.8039215687</v>
      </c>
      <c r="CW51" s="710">
        <f t="shared" ref="CW51:CW66" si="42">+CU51-CV51</f>
        <v>158203365.94362745</v>
      </c>
      <c r="CX51" s="1418"/>
      <c r="CY51" s="710"/>
      <c r="CZ51" s="710"/>
      <c r="DA51" s="710"/>
      <c r="DB51" s="710"/>
      <c r="DC51" s="1417">
        <f>+DC$34</f>
        <v>0</v>
      </c>
      <c r="DD51" s="710">
        <f>+DC$34/51/12*(12.5-DC$36)</f>
        <v>0</v>
      </c>
      <c r="DE51" s="710">
        <f>+DC51-DD51</f>
        <v>0</v>
      </c>
      <c r="DF51" s="1418"/>
      <c r="DG51" s="1417">
        <f>+DI50</f>
        <v>12274492.544934642</v>
      </c>
      <c r="DH51" s="710">
        <f>+DG$34/51</f>
        <v>250713.03921568627</v>
      </c>
      <c r="DI51" s="710">
        <f t="shared" si="17"/>
        <v>12023779.505718956</v>
      </c>
      <c r="DJ51" s="1418"/>
      <c r="DK51" s="1417">
        <f>+DM50</f>
        <v>13930313.00245098</v>
      </c>
      <c r="DL51" s="710">
        <f>+DK$34/51</f>
        <v>282132.92156862747</v>
      </c>
      <c r="DM51" s="710">
        <f t="shared" si="18"/>
        <v>13648180.080882352</v>
      </c>
      <c r="DN51" s="1418"/>
      <c r="DO51" s="1417">
        <f>+DQ50</f>
        <v>9571432.508169936</v>
      </c>
      <c r="DP51" s="710">
        <f>+DO$34/51</f>
        <v>197179.72549019608</v>
      </c>
      <c r="DQ51" s="710">
        <f t="shared" si="19"/>
        <v>9374252.7826797403</v>
      </c>
      <c r="DR51" s="1418"/>
      <c r="DS51" s="1417">
        <f>+DU50</f>
        <v>2742753.3496732027</v>
      </c>
      <c r="DT51" s="710">
        <f>+DS$34/51</f>
        <v>56022.196078431371</v>
      </c>
      <c r="DU51" s="710">
        <f t="shared" si="20"/>
        <v>2686731.1535947714</v>
      </c>
      <c r="DV51" s="1418"/>
      <c r="DW51" s="1417">
        <f>+DY50</f>
        <v>10871960.348039217</v>
      </c>
      <c r="DX51" s="710">
        <f>+DW$34/51</f>
        <v>225520.35294117648</v>
      </c>
      <c r="DY51" s="710">
        <f t="shared" si="21"/>
        <v>10646439.995098041</v>
      </c>
      <c r="DZ51" s="1418"/>
      <c r="EA51" s="1417">
        <f>+EC50</f>
        <v>15856615.142156864</v>
      </c>
      <c r="EB51" s="710">
        <f>+EA$34/51</f>
        <v>320605.5294117647</v>
      </c>
      <c r="EC51" s="710">
        <f t="shared" si="22"/>
        <v>15536009.612745099</v>
      </c>
      <c r="ED51" s="1418"/>
      <c r="EE51" s="1417">
        <f>+EG50</f>
        <v>17844398.014705885</v>
      </c>
      <c r="EF51" s="710">
        <f>+EE$34/51</f>
        <v>361405.5294117647</v>
      </c>
      <c r="EG51" s="710">
        <f t="shared" si="23"/>
        <v>17482992.485294122</v>
      </c>
      <c r="EH51" s="1418"/>
      <c r="EI51" s="1417">
        <f>+EK50</f>
        <v>9753667.8014705889</v>
      </c>
      <c r="EJ51" s="710">
        <f>+EI$34/51</f>
        <v>191404.76470588235</v>
      </c>
      <c r="EK51" s="710">
        <f t="shared" ref="EK51:EK66" si="43">+EI51-EJ51</f>
        <v>9562263.0367647074</v>
      </c>
      <c r="EL51" s="1418"/>
      <c r="EM51" s="1417">
        <f>+EO50</f>
        <v>18750855.772058822</v>
      </c>
      <c r="EN51" s="710">
        <f>+EM$34/51</f>
        <v>370387.27450980392</v>
      </c>
      <c r="EO51" s="710">
        <f t="shared" ref="EO51:EO66" si="44">+EM51-EN51</f>
        <v>18380468.49754902</v>
      </c>
      <c r="EP51" s="1418"/>
      <c r="EQ51" s="1417">
        <f>+ES50</f>
        <v>11810163.714052288</v>
      </c>
      <c r="ER51" s="710">
        <f>+EQ$34/51</f>
        <v>236400.27450980392</v>
      </c>
      <c r="ES51" s="710">
        <f t="shared" si="24"/>
        <v>11573763.439542484</v>
      </c>
      <c r="ET51" s="1418"/>
      <c r="EU51" s="1417">
        <f>+EW50</f>
        <v>88526883.790032685</v>
      </c>
      <c r="EV51" s="710">
        <f>+EU$34/51</f>
        <v>1789928.5686274511</v>
      </c>
      <c r="EW51" s="710">
        <f t="shared" si="25"/>
        <v>86736955.221405238</v>
      </c>
      <c r="EX51" s="1418"/>
      <c r="EY51" s="1417">
        <f>+FA50</f>
        <v>31862621</v>
      </c>
      <c r="EZ51" s="710">
        <f>+EY$34/51</f>
        <v>631464</v>
      </c>
      <c r="FA51" s="710">
        <f t="shared" ref="FA51:FA66" si="45">+EY51-EZ51</f>
        <v>31231157</v>
      </c>
      <c r="FB51" s="1418"/>
      <c r="FC51" s="1417">
        <f>+FC$34</f>
        <v>13426813</v>
      </c>
      <c r="FD51" s="1014">
        <f>+FC$34/51/12*(12.5-FC$36)</f>
        <v>230361.98774509801</v>
      </c>
      <c r="FE51" s="710">
        <f>+FC51-FD51</f>
        <v>13196451.012254901</v>
      </c>
      <c r="FF51" s="1418"/>
      <c r="FG51" s="1417">
        <f>+FI50</f>
        <v>82138516.356209159</v>
      </c>
      <c r="FH51" s="710">
        <f>+FG$34/51</f>
        <v>1649643.8431372549</v>
      </c>
      <c r="FI51" s="710">
        <f t="shared" si="26"/>
        <v>80488872.51307191</v>
      </c>
      <c r="FJ51" s="1418"/>
      <c r="FK51" s="1417">
        <f>+FM50</f>
        <v>1279649.9705882352</v>
      </c>
      <c r="FL51" s="710">
        <f>+FK$34/51</f>
        <v>25529.176470588234</v>
      </c>
      <c r="FM51" s="710">
        <f t="shared" ref="FM51:FM66" si="46">+FK51-FL51</f>
        <v>1254120.794117647</v>
      </c>
      <c r="FN51" s="1418"/>
      <c r="FO51" s="1417">
        <f>+FQ50</f>
        <v>199363.63235294117</v>
      </c>
      <c r="FP51" s="710">
        <f>+FO$34/51</f>
        <v>4030.9411764705883</v>
      </c>
      <c r="FQ51" s="710">
        <f t="shared" si="27"/>
        <v>195332.69117647057</v>
      </c>
      <c r="FR51" s="1418"/>
      <c r="FS51" s="1417">
        <f>+FU50</f>
        <v>23234165.860294119</v>
      </c>
      <c r="FT51" s="710">
        <f>+FS$34/51</f>
        <v>460462.4117647059</v>
      </c>
      <c r="FU51" s="710">
        <f t="shared" ref="FU51:FU66" si="47">+FS51-FT51</f>
        <v>22773703.448529411</v>
      </c>
      <c r="FV51" s="1418"/>
      <c r="FW51" s="1417">
        <f>+FY50</f>
        <v>1435308.6315359476</v>
      </c>
      <c r="FX51" s="710">
        <f>+FW$34/51</f>
        <v>28874.607843137255</v>
      </c>
      <c r="FY51" s="710">
        <f t="shared" si="28"/>
        <v>1406434.0236928102</v>
      </c>
      <c r="FZ51" s="1418"/>
      <c r="GA51" s="1417">
        <f>+GA$34</f>
        <v>13559633</v>
      </c>
      <c r="GB51" s="1014">
        <f>+GA$34/51/12*(12.5-GA$36)</f>
        <v>166171.97303921572</v>
      </c>
      <c r="GC51" s="710">
        <f>+GA51-GB51</f>
        <v>13393461.026960785</v>
      </c>
      <c r="GD51" s="1418"/>
      <c r="GE51" s="1417">
        <f>+GG50</f>
        <v>6039777.2606209153</v>
      </c>
      <c r="GF51" s="710">
        <f>+GE$34/51</f>
        <v>125284.92156862745</v>
      </c>
      <c r="GG51" s="710">
        <f t="shared" si="29"/>
        <v>5914492.3390522879</v>
      </c>
      <c r="GH51" s="1418"/>
      <c r="GI51" s="1417">
        <f>+GK50</f>
        <v>5193625.791666667</v>
      </c>
      <c r="GJ51" s="710">
        <f>+GI$34/51</f>
        <v>102929</v>
      </c>
      <c r="GK51" s="710">
        <f t="shared" ref="GK51:GK66" si="48">+GI51-GJ51</f>
        <v>5090696.791666667</v>
      </c>
      <c r="GL51" s="1418"/>
      <c r="GM51" s="1417">
        <f>+GO50</f>
        <v>3047746.3529411769</v>
      </c>
      <c r="GN51" s="710">
        <f>+GM$34/51</f>
        <v>62678.588235294119</v>
      </c>
      <c r="GO51" s="710">
        <f t="shared" si="30"/>
        <v>2985067.7647058829</v>
      </c>
      <c r="GP51" s="1418"/>
      <c r="GQ51" s="1417">
        <f>+GS50</f>
        <v>20992994.125</v>
      </c>
      <c r="GR51" s="710">
        <f>+GQ$34/51</f>
        <v>429524.17647058825</v>
      </c>
      <c r="GS51" s="710">
        <f t="shared" si="31"/>
        <v>20563469.948529411</v>
      </c>
      <c r="GT51" s="1418"/>
      <c r="GU51" s="1417"/>
      <c r="GV51" s="1142"/>
      <c r="GW51" s="1142"/>
      <c r="GX51" s="1418"/>
      <c r="GY51" s="1417">
        <f>+HA50</f>
        <v>4645618.583333334</v>
      </c>
      <c r="GZ51" s="1142">
        <f>+GY$34/51</f>
        <v>95051.019607843133</v>
      </c>
      <c r="HA51" s="1142">
        <f t="shared" si="32"/>
        <v>4550567.5637254911</v>
      </c>
      <c r="HB51" s="1418"/>
      <c r="HC51" s="1417">
        <f>+HE50</f>
        <v>20064758.217320263</v>
      </c>
      <c r="HD51" s="710">
        <f>+HC$34/51</f>
        <v>414062.07843137253</v>
      </c>
      <c r="HE51" s="710">
        <f t="shared" si="33"/>
        <v>19650696.138888892</v>
      </c>
      <c r="HF51" s="1418"/>
      <c r="HG51" s="1417">
        <f>+HI50</f>
        <v>3248350.8970588231</v>
      </c>
      <c r="HH51" s="710">
        <f>+HG$34/51</f>
        <v>67149.372549019608</v>
      </c>
      <c r="HI51" s="710">
        <f t="shared" si="34"/>
        <v>3181201.5245098034</v>
      </c>
      <c r="HJ51" s="1418"/>
      <c r="HK51" s="1417">
        <f>+HM50</f>
        <v>3204734.2295751632</v>
      </c>
      <c r="HL51" s="710">
        <f>+HK$34/51</f>
        <v>65794.372549019608</v>
      </c>
      <c r="HM51" s="710">
        <f t="shared" si="35"/>
        <v>3138939.8570261435</v>
      </c>
      <c r="HN51" s="1418"/>
      <c r="HO51" s="1417">
        <f>+HQ50</f>
        <v>740340.71568627446</v>
      </c>
      <c r="HP51" s="710">
        <f>+HO$34/51</f>
        <v>15277.882352941177</v>
      </c>
      <c r="HQ51" s="710">
        <f t="shared" si="36"/>
        <v>725062.83333333326</v>
      </c>
      <c r="HR51" s="1418"/>
      <c r="HS51" s="1417">
        <f>+HU50</f>
        <v>6033773.809640523</v>
      </c>
      <c r="HT51" s="710">
        <f>+HS$34/51</f>
        <v>121791.90196078431</v>
      </c>
      <c r="HU51" s="710">
        <f t="shared" si="37"/>
        <v>5911981.9076797385</v>
      </c>
      <c r="HV51" s="1418"/>
      <c r="HW51" s="1417">
        <f>+HY50</f>
        <v>23928076.933006536</v>
      </c>
      <c r="HX51" s="710">
        <f>+HW$34/51</f>
        <v>469561.60784313723</v>
      </c>
      <c r="HY51" s="710">
        <f t="shared" ref="HY51:HY66" si="49">+HW51-HX51</f>
        <v>23458515.325163398</v>
      </c>
      <c r="HZ51" s="1418"/>
      <c r="IA51" s="1417">
        <f>+IA$34</f>
        <v>21791010</v>
      </c>
      <c r="IB51" s="1014">
        <f>+IA$34/51/12*(12.5-IA$36)</f>
        <v>267046.6911764706</v>
      </c>
      <c r="IC51" s="710">
        <f>+IA51-IB51</f>
        <v>21523963.30882353</v>
      </c>
      <c r="ID51" s="1418"/>
      <c r="IE51" s="1417"/>
      <c r="IF51" s="710"/>
      <c r="IG51" s="710"/>
      <c r="IH51" s="1418"/>
      <c r="II51" s="1417"/>
      <c r="IJ51" s="710"/>
      <c r="IK51" s="710"/>
      <c r="IL51" s="1418"/>
      <c r="IM51" s="1417"/>
      <c r="IN51" s="710"/>
      <c r="IO51" s="710"/>
      <c r="IP51" s="1418"/>
      <c r="IQ51" s="1417"/>
      <c r="IR51" s="710"/>
      <c r="IS51" s="710"/>
      <c r="IT51" s="1418"/>
      <c r="IU51" s="1417">
        <f>+IW50</f>
        <v>108674.14133986928</v>
      </c>
      <c r="IV51" s="710">
        <f>+IU$34/51</f>
        <v>2132.6078431372548</v>
      </c>
      <c r="IW51" s="710">
        <f t="shared" ref="IW51:IW66" si="50">+IU51-IV51</f>
        <v>106541.53349673202</v>
      </c>
      <c r="IX51" s="1418"/>
      <c r="IY51" s="1417">
        <f>+JA50</f>
        <v>75385.788398692806</v>
      </c>
      <c r="IZ51" s="710">
        <f>+IY$34/51</f>
        <v>1484.2156862745098</v>
      </c>
      <c r="JA51" s="710">
        <f t="shared" ref="JA51:JA66" si="51">+IY51-IZ51</f>
        <v>73901.572712418303</v>
      </c>
      <c r="JB51" s="1418"/>
      <c r="JC51" s="1417"/>
      <c r="JD51" s="710"/>
      <c r="JE51" s="710"/>
      <c r="JF51" s="1418"/>
      <c r="JG51" s="1417">
        <f>+JG$34</f>
        <v>511009</v>
      </c>
      <c r="JH51" s="1014">
        <f>+JG$34/51/12*(12.5-JG$36)</f>
        <v>4592.4011437908493</v>
      </c>
      <c r="JI51" s="710">
        <f>+JG51-JH51</f>
        <v>506416.59885620914</v>
      </c>
      <c r="JJ51" s="1418"/>
      <c r="JK51" s="1417">
        <f>+JK$34</f>
        <v>734802</v>
      </c>
      <c r="JL51" s="1014">
        <f>+JK$34/51/12*(12.5-JK$36)</f>
        <v>12606.89705882353</v>
      </c>
      <c r="JM51" s="710">
        <f>+JK51-JL51</f>
        <v>722195.1029411765</v>
      </c>
      <c r="JN51" s="1418"/>
      <c r="JO51" s="1417"/>
      <c r="JP51" s="710"/>
      <c r="JQ51" s="710"/>
      <c r="JR51" s="1418"/>
      <c r="JS51" s="1417"/>
      <c r="JT51" s="710"/>
      <c r="JU51" s="710"/>
      <c r="JV51" s="1418"/>
      <c r="JW51" s="1417"/>
      <c r="JX51" s="710"/>
      <c r="JY51" s="710"/>
      <c r="JZ51" s="1418"/>
      <c r="KA51" s="1417"/>
      <c r="KB51" s="710"/>
      <c r="KC51" s="710"/>
      <c r="KD51" s="1418"/>
      <c r="KE51" s="1417">
        <f>+KE$34</f>
        <v>235892</v>
      </c>
      <c r="KF51" s="1014">
        <f>+KE$34/51/12*(12.5-KE$36)</f>
        <v>2505.3888888888887</v>
      </c>
      <c r="KG51" s="710">
        <f>+KE51-KF51</f>
        <v>233386.61111111112</v>
      </c>
      <c r="KH51" s="1418"/>
      <c r="KI51" s="1417"/>
      <c r="KJ51" s="710"/>
      <c r="KK51" s="710"/>
      <c r="KL51" s="1418"/>
      <c r="KM51" s="1417"/>
      <c r="KN51" s="710"/>
      <c r="KO51" s="710"/>
      <c r="KP51" s="1418"/>
      <c r="KQ51" s="1417"/>
      <c r="KR51" s="710"/>
      <c r="KS51" s="710"/>
      <c r="KT51" s="1418"/>
      <c r="KU51" s="1417"/>
      <c r="KV51" s="710"/>
      <c r="KW51" s="710"/>
      <c r="KX51" s="1418"/>
      <c r="KY51" s="1417"/>
      <c r="KZ51" s="710"/>
      <c r="LA51" s="710"/>
      <c r="LB51" s="1418"/>
      <c r="LC51" s="1417"/>
      <c r="LD51" s="710"/>
      <c r="LE51" s="710"/>
      <c r="LF51" s="1418"/>
      <c r="LG51" s="1417"/>
      <c r="LH51" s="710"/>
      <c r="LI51" s="710"/>
      <c r="LJ51" s="1418"/>
      <c r="LK51" s="1417"/>
      <c r="LL51" s="710"/>
      <c r="LM51" s="710"/>
      <c r="LN51" s="1418"/>
      <c r="LO51" s="1417"/>
      <c r="LP51" s="710"/>
      <c r="LQ51" s="710"/>
      <c r="LR51" s="1418"/>
      <c r="LS51" s="1417"/>
      <c r="LT51" s="710"/>
      <c r="LU51" s="710"/>
      <c r="LV51" s="1418"/>
      <c r="LW51" s="1417"/>
      <c r="LX51" s="710"/>
      <c r="LY51" s="710"/>
      <c r="LZ51" s="1418"/>
      <c r="MA51" s="1417"/>
      <c r="MB51" s="710"/>
      <c r="MC51" s="710"/>
      <c r="MD51" s="1418"/>
      <c r="ME51" s="1417"/>
      <c r="MF51" s="710"/>
      <c r="MG51" s="710"/>
      <c r="MH51" s="1418"/>
      <c r="MI51" s="1417"/>
      <c r="MJ51" s="710"/>
      <c r="MK51" s="710"/>
      <c r="ML51" s="1418"/>
      <c r="MM51" s="1417"/>
      <c r="MN51" s="710"/>
      <c r="MO51" s="710"/>
      <c r="MP51" s="1418"/>
      <c r="MQ51" s="1417"/>
      <c r="MR51" s="710"/>
      <c r="MS51" s="710"/>
      <c r="MT51" s="1418"/>
      <c r="MU51" s="1417"/>
      <c r="MV51" s="710"/>
      <c r="MW51" s="710"/>
      <c r="MX51" s="1418"/>
      <c r="MY51" s="1417"/>
      <c r="MZ51" s="710"/>
      <c r="NA51" s="710"/>
      <c r="NB51" s="1418"/>
      <c r="NC51" s="1417"/>
      <c r="ND51" s="710"/>
      <c r="NE51" s="710"/>
      <c r="NF51" s="1418"/>
      <c r="NG51" s="1417"/>
      <c r="NH51" s="710"/>
      <c r="NI51" s="710"/>
      <c r="NJ51" s="1418"/>
      <c r="NK51" s="1417"/>
      <c r="NL51" s="710"/>
      <c r="NM51" s="710"/>
      <c r="NN51" s="1418"/>
      <c r="NO51" s="1417"/>
      <c r="NP51" s="710"/>
      <c r="NQ51" s="710"/>
      <c r="NR51" s="1418"/>
      <c r="NS51" s="1417"/>
      <c r="NT51" s="710"/>
      <c r="NU51" s="710"/>
      <c r="NV51" s="1418"/>
      <c r="NW51" s="1417"/>
      <c r="NX51" s="710"/>
      <c r="NY51" s="710"/>
      <c r="NZ51" s="1418"/>
      <c r="OA51" s="1417"/>
      <c r="OB51" s="710"/>
      <c r="OC51" s="710"/>
      <c r="OD51" s="1418"/>
      <c r="OE51" s="1417"/>
      <c r="OF51" s="710"/>
      <c r="OG51" s="710"/>
      <c r="OH51" s="1418"/>
      <c r="OI51" s="1417"/>
      <c r="OJ51" s="710"/>
      <c r="OK51" s="710"/>
      <c r="OL51" s="1418"/>
      <c r="OM51" s="1417"/>
      <c r="ON51" s="710"/>
      <c r="OO51" s="710"/>
      <c r="OP51" s="1418"/>
      <c r="OQ51" s="1417"/>
      <c r="OR51" s="710"/>
      <c r="OS51" s="710"/>
      <c r="OT51" s="1418"/>
      <c r="OU51" s="1417"/>
      <c r="OV51" s="710"/>
      <c r="OW51" s="710"/>
      <c r="OX51" s="1418"/>
      <c r="OY51" s="1417"/>
      <c r="OZ51" s="710"/>
      <c r="PA51" s="710"/>
      <c r="PB51" s="1418"/>
      <c r="PC51" s="1417"/>
      <c r="PD51" s="710"/>
      <c r="PE51" s="710"/>
      <c r="PF51" s="1418"/>
      <c r="PG51" s="1417"/>
      <c r="PH51" s="710"/>
      <c r="PI51" s="710"/>
      <c r="PJ51" s="1418"/>
      <c r="PK51" s="1417"/>
      <c r="PL51" s="710"/>
      <c r="PM51" s="710"/>
      <c r="PN51" s="1418"/>
      <c r="PO51" s="1417"/>
      <c r="PP51" s="710"/>
      <c r="PQ51" s="710"/>
      <c r="PR51" s="1418"/>
      <c r="PS51" s="1417"/>
      <c r="PT51" s="710"/>
      <c r="PU51" s="710"/>
      <c r="PV51" s="1418"/>
      <c r="PW51" s="1417"/>
      <c r="PX51" s="710"/>
      <c r="PY51" s="710"/>
      <c r="PZ51" s="1418"/>
      <c r="QA51" s="1417"/>
      <c r="QB51" s="710"/>
      <c r="QC51" s="710"/>
      <c r="QD51" s="1418"/>
      <c r="QE51" s="1417"/>
      <c r="QF51" s="710"/>
      <c r="QG51" s="710"/>
      <c r="QH51" s="1418"/>
      <c r="QI51" s="1417"/>
      <c r="QJ51" s="710"/>
      <c r="QK51" s="710"/>
      <c r="QL51" s="1418"/>
      <c r="QM51" s="1417"/>
      <c r="QN51" s="710"/>
      <c r="QO51" s="710"/>
      <c r="QP51" s="1418"/>
      <c r="QQ51" s="1417"/>
      <c r="QR51" s="710"/>
      <c r="QS51" s="710"/>
      <c r="QT51" s="1418"/>
      <c r="QU51" s="1417"/>
      <c r="QV51" s="710"/>
      <c r="QW51" s="710"/>
      <c r="QX51" s="1418"/>
      <c r="QY51" s="1417"/>
      <c r="QZ51" s="710"/>
      <c r="RA51" s="710"/>
      <c r="RB51" s="1418"/>
      <c r="RC51" s="1417"/>
      <c r="RD51" s="710"/>
      <c r="RE51" s="710"/>
      <c r="RF51" s="1418"/>
      <c r="RG51" s="1417"/>
      <c r="RH51" s="710"/>
      <c r="RI51" s="710"/>
      <c r="RJ51" s="1418"/>
      <c r="RK51" s="1417"/>
      <c r="RL51" s="710"/>
      <c r="RM51" s="710"/>
      <c r="RN51" s="1418"/>
      <c r="RO51" s="1417"/>
      <c r="RP51" s="710"/>
      <c r="RQ51" s="710"/>
      <c r="RR51" s="1418"/>
      <c r="RS51" s="1417"/>
      <c r="RT51" s="710"/>
      <c r="RU51" s="710"/>
      <c r="RV51" s="1418"/>
      <c r="RW51" s="1417"/>
      <c r="RX51" s="710"/>
      <c r="RY51" s="710"/>
      <c r="RZ51" s="1418"/>
      <c r="SA51" s="1417"/>
      <c r="SB51" s="710"/>
      <c r="SC51" s="710"/>
      <c r="SD51" s="1418"/>
      <c r="SE51" s="1417"/>
      <c r="SF51" s="710"/>
      <c r="SG51" s="710"/>
      <c r="SH51" s="1418"/>
      <c r="SI51" s="1417"/>
      <c r="SJ51" s="710"/>
      <c r="SK51" s="710"/>
      <c r="SL51" s="1418"/>
      <c r="SM51" s="1417"/>
      <c r="SN51" s="710"/>
      <c r="SO51" s="710"/>
      <c r="SP51" s="1418"/>
      <c r="SQ51" s="1417"/>
      <c r="SR51" s="710"/>
      <c r="SS51" s="710"/>
      <c r="ST51" s="1418"/>
      <c r="SU51" s="710"/>
      <c r="SV51" s="710"/>
      <c r="SW51" s="710"/>
      <c r="SX51" s="710"/>
      <c r="SY51" s="1417"/>
      <c r="SZ51" s="710"/>
      <c r="TA51" s="710"/>
      <c r="TB51" s="1418"/>
      <c r="TC51" s="1417"/>
      <c r="TD51" s="710"/>
      <c r="TE51" s="710"/>
      <c r="TF51" s="1418"/>
      <c r="TG51" s="1417"/>
      <c r="TH51" s="710"/>
      <c r="TI51" s="710"/>
      <c r="TJ51" s="1418"/>
      <c r="TK51" s="1417"/>
      <c r="TL51" s="710"/>
      <c r="TM51" s="710"/>
      <c r="TN51" s="1418"/>
      <c r="TO51" s="1417"/>
      <c r="TP51" s="710"/>
      <c r="TQ51" s="710"/>
      <c r="TR51" s="1418"/>
      <c r="TS51" s="1417"/>
      <c r="TT51" s="710"/>
      <c r="TU51" s="710"/>
      <c r="TV51" s="1418"/>
      <c r="TW51" s="1417"/>
      <c r="TX51" s="710"/>
      <c r="TY51" s="710"/>
      <c r="TZ51" s="1418"/>
      <c r="UA51" s="1417"/>
      <c r="UB51" s="710"/>
      <c r="UC51" s="710"/>
      <c r="UD51" s="1418"/>
      <c r="UE51" s="1417"/>
      <c r="UF51" s="710"/>
      <c r="UG51" s="710"/>
      <c r="UH51" s="1418"/>
      <c r="UI51" s="1417"/>
      <c r="UJ51" s="710"/>
      <c r="UK51" s="710"/>
      <c r="UL51" s="1418"/>
      <c r="UM51" s="1417"/>
      <c r="UN51" s="710"/>
      <c r="UO51" s="710"/>
      <c r="UP51" s="1418"/>
      <c r="UQ51" s="1417"/>
      <c r="UR51" s="710"/>
      <c r="US51" s="710"/>
      <c r="UT51" s="1418"/>
      <c r="UU51" s="1417"/>
      <c r="UV51" s="710"/>
      <c r="UW51" s="710"/>
      <c r="UX51" s="1418"/>
      <c r="UY51" s="1417"/>
      <c r="UZ51" s="710"/>
      <c r="VA51" s="710"/>
      <c r="VB51" s="1418"/>
      <c r="VC51" s="1417"/>
      <c r="VD51" s="710"/>
      <c r="VE51" s="710"/>
      <c r="VF51" s="1418"/>
      <c r="VG51" s="1417"/>
      <c r="VH51" s="710"/>
      <c r="VI51" s="710"/>
      <c r="VJ51" s="1418"/>
      <c r="VK51" s="1417"/>
      <c r="VL51" s="710"/>
      <c r="VM51" s="710"/>
      <c r="VN51" s="1418"/>
      <c r="VO51" s="1417"/>
      <c r="VP51" s="710"/>
      <c r="VQ51" s="710"/>
      <c r="VR51" s="1418"/>
      <c r="VS51" s="710"/>
      <c r="VT51" s="710"/>
      <c r="VU51" s="710"/>
      <c r="VV51" s="710"/>
      <c r="VW51" s="1417"/>
      <c r="VX51" s="710"/>
      <c r="VY51" s="710"/>
      <c r="VZ51" s="1418"/>
      <c r="WA51" s="1417"/>
      <c r="WB51" s="710"/>
      <c r="WC51" s="710"/>
      <c r="WD51" s="1418"/>
      <c r="WE51" s="1417"/>
      <c r="WF51" s="710"/>
      <c r="WG51" s="710"/>
      <c r="WH51" s="1418"/>
      <c r="WI51" s="710"/>
      <c r="WJ51" s="710"/>
      <c r="WK51" s="710"/>
      <c r="WL51" s="710"/>
      <c r="WM51" s="1417"/>
      <c r="WN51" s="710"/>
      <c r="WO51" s="710"/>
      <c r="WP51" s="1418"/>
      <c r="WQ51" s="1417"/>
      <c r="WR51" s="710"/>
      <c r="WS51" s="710"/>
      <c r="WT51" s="1418"/>
      <c r="WU51" s="1417"/>
      <c r="WV51" s="710"/>
      <c r="WW51" s="710"/>
      <c r="WX51" s="1418"/>
      <c r="WY51" s="1417"/>
      <c r="WZ51" s="710"/>
      <c r="XA51" s="710"/>
      <c r="XB51" s="1418"/>
      <c r="XC51" s="1417"/>
      <c r="XD51" s="710"/>
      <c r="XE51" s="710"/>
      <c r="XF51" s="1418"/>
      <c r="XG51" s="1417"/>
      <c r="XH51" s="710"/>
      <c r="XI51" s="710"/>
      <c r="XJ51" s="1418"/>
      <c r="XK51" s="1417"/>
      <c r="XL51" s="710"/>
      <c r="XM51" s="710"/>
      <c r="XN51" s="1418"/>
      <c r="XO51" s="1417"/>
      <c r="XP51" s="710"/>
      <c r="XQ51" s="710"/>
      <c r="XR51" s="1418"/>
      <c r="XS51" s="1417"/>
      <c r="XT51" s="710"/>
      <c r="XU51" s="710"/>
      <c r="XV51" s="1418"/>
      <c r="XW51" s="1417"/>
      <c r="XX51" s="710"/>
      <c r="XY51" s="710"/>
      <c r="XZ51" s="1418"/>
      <c r="YA51" s="1417"/>
      <c r="YB51" s="710"/>
      <c r="YC51" s="710"/>
      <c r="YD51" s="1418"/>
      <c r="YE51" s="1417"/>
      <c r="YF51" s="710"/>
      <c r="YG51" s="710"/>
      <c r="YH51" s="1418"/>
      <c r="YI51" s="1417"/>
      <c r="YJ51" s="710"/>
      <c r="YK51" s="710"/>
      <c r="YL51" s="1418"/>
      <c r="YM51" s="1417"/>
      <c r="YN51" s="710"/>
      <c r="YO51" s="710"/>
      <c r="YP51" s="1418"/>
      <c r="YQ51" s="1417"/>
      <c r="YR51" s="710"/>
      <c r="YS51" s="710"/>
      <c r="YT51" s="1418"/>
      <c r="YU51" s="1417"/>
      <c r="YV51" s="710"/>
      <c r="YW51" s="710"/>
      <c r="YX51" s="1418"/>
      <c r="YY51" s="1417"/>
      <c r="YZ51" s="710"/>
      <c r="ZA51" s="710"/>
      <c r="ZB51" s="1418"/>
      <c r="ZC51" s="1394"/>
      <c r="ZD51" s="1417"/>
      <c r="ZE51" s="1418"/>
    </row>
    <row r="52" spans="1:681">
      <c r="A52" s="890">
        <v>33</v>
      </c>
      <c r="B52" s="730" t="str">
        <f t="shared" si="1"/>
        <v>W incentive</v>
      </c>
      <c r="C52" s="890">
        <f t="shared" si="2"/>
        <v>2012</v>
      </c>
      <c r="D52" s="1013">
        <v>33</v>
      </c>
      <c r="E52" s="1417" t="str">
        <f t="shared" si="3"/>
        <v>W incentive</v>
      </c>
      <c r="F52" s="1413">
        <f t="shared" si="4"/>
        <v>2012</v>
      </c>
      <c r="G52" s="1417">
        <f>+G51</f>
        <v>956956.50898692792</v>
      </c>
      <c r="H52" s="710">
        <f>H51</f>
        <v>20378.843137254902</v>
      </c>
      <c r="I52" s="710">
        <f t="shared" si="5"/>
        <v>936577.66584967298</v>
      </c>
      <c r="J52" s="1418"/>
      <c r="K52" s="1417"/>
      <c r="L52" s="710"/>
      <c r="M52" s="710"/>
      <c r="N52" s="1418"/>
      <c r="O52" s="1417">
        <f>+O51</f>
        <v>959738.7712418302</v>
      </c>
      <c r="P52" s="710">
        <f>P51</f>
        <v>20997.019607843136</v>
      </c>
      <c r="Q52" s="710">
        <f t="shared" si="0"/>
        <v>938741.75163398706</v>
      </c>
      <c r="R52" s="1418"/>
      <c r="S52" s="1417"/>
      <c r="T52" s="710"/>
      <c r="U52" s="710"/>
      <c r="V52" s="1418"/>
      <c r="W52" s="1417">
        <f>+W51</f>
        <v>6908828.5049019614</v>
      </c>
      <c r="X52" s="710">
        <f>X51</f>
        <v>148178.62745098039</v>
      </c>
      <c r="Y52" s="710">
        <f t="shared" si="6"/>
        <v>6760649.8774509812</v>
      </c>
      <c r="Z52" s="1418"/>
      <c r="AA52" s="1417"/>
      <c r="AB52" s="710"/>
      <c r="AC52" s="710"/>
      <c r="AD52" s="1418"/>
      <c r="AE52" s="1417">
        <f>+AE51</f>
        <v>6259413.6029411769</v>
      </c>
      <c r="AF52" s="710">
        <f>AF51</f>
        <v>133534.15686274509</v>
      </c>
      <c r="AG52" s="710">
        <f t="shared" si="7"/>
        <v>6125879.4460784318</v>
      </c>
      <c r="AH52" s="1418"/>
      <c r="AI52" s="1417"/>
      <c r="AJ52" s="710"/>
      <c r="AK52" s="710"/>
      <c r="AL52" s="1418"/>
      <c r="AM52" s="1417">
        <f>+AM51</f>
        <v>2126057.6691176472</v>
      </c>
      <c r="AN52" s="710">
        <f>AN51</f>
        <v>44025.352941176468</v>
      </c>
      <c r="AO52" s="710">
        <f t="shared" si="8"/>
        <v>2082032.3161764708</v>
      </c>
      <c r="AP52" s="1418"/>
      <c r="AQ52" s="1417"/>
      <c r="AR52" s="710"/>
      <c r="AS52" s="710"/>
      <c r="AT52" s="1418"/>
      <c r="AU52" s="1417">
        <f>+AU51</f>
        <v>20761374.313725494</v>
      </c>
      <c r="AV52" s="710">
        <f>AV51</f>
        <v>428437.64705882355</v>
      </c>
      <c r="AW52" s="710">
        <f t="shared" si="9"/>
        <v>20332936.666666672</v>
      </c>
      <c r="AX52" s="1418"/>
      <c r="AY52" s="1417">
        <f>+AY51</f>
        <v>43284167.136437908</v>
      </c>
      <c r="AZ52" s="710">
        <f>AZ51</f>
        <v>884102.13725490193</v>
      </c>
      <c r="BA52" s="710">
        <f t="shared" si="10"/>
        <v>42400064.999183007</v>
      </c>
      <c r="BB52" s="1418"/>
      <c r="BC52" s="1417">
        <f>+BC51</f>
        <v>13192654.411764706</v>
      </c>
      <c r="BD52" s="710">
        <f>BD51</f>
        <v>266294.1176470588</v>
      </c>
      <c r="BE52" s="710">
        <f t="shared" si="11"/>
        <v>12926360.294117646</v>
      </c>
      <c r="BF52" s="1418"/>
      <c r="BG52" s="1417">
        <f>+BG51</f>
        <v>10848305.23366013</v>
      </c>
      <c r="BH52" s="710">
        <f>BH51</f>
        <v>220083.96078431373</v>
      </c>
      <c r="BI52" s="710">
        <f t="shared" si="12"/>
        <v>10628221.272875816</v>
      </c>
      <c r="BJ52" s="1418"/>
      <c r="BK52" s="1417">
        <f>+BK51</f>
        <v>14212539.651143791</v>
      </c>
      <c r="BL52" s="710">
        <f>BL51</f>
        <v>287363.90196078434</v>
      </c>
      <c r="BM52" s="710">
        <f t="shared" si="13"/>
        <v>13925175.749183007</v>
      </c>
      <c r="BN52" s="1418"/>
      <c r="BO52" s="1417">
        <f>+BO51</f>
        <v>16472756.862745099</v>
      </c>
      <c r="BP52" s="710">
        <f>BP51</f>
        <v>331388.23529411765</v>
      </c>
      <c r="BQ52" s="710">
        <f t="shared" si="14"/>
        <v>16141368.62745098</v>
      </c>
      <c r="BR52" s="1418"/>
      <c r="BS52" s="1417">
        <f>+BS51</f>
        <v>11130687.279411765</v>
      </c>
      <c r="BT52" s="710">
        <f>BT51</f>
        <v>222799.41176470587</v>
      </c>
      <c r="BU52" s="710">
        <f t="shared" si="15"/>
        <v>10907887.867647059</v>
      </c>
      <c r="BV52" s="1418"/>
      <c r="BW52" s="1417">
        <f>+BW51</f>
        <v>93735060.875</v>
      </c>
      <c r="BX52" s="710">
        <f>BX51</f>
        <v>1863828.8823529412</v>
      </c>
      <c r="BY52" s="710">
        <f t="shared" si="38"/>
        <v>91871231.992647052</v>
      </c>
      <c r="BZ52" s="1418"/>
      <c r="CA52" s="1417">
        <f>+CA51</f>
        <v>13434522.578431373</v>
      </c>
      <c r="CB52" s="710">
        <f>CB51</f>
        <v>266690.27450980392</v>
      </c>
      <c r="CC52" s="710">
        <f t="shared" si="39"/>
        <v>13167832.303921569</v>
      </c>
      <c r="CD52" s="1418"/>
      <c r="CE52" s="1417"/>
      <c r="CF52" s="710"/>
      <c r="CG52" s="710"/>
      <c r="CH52" s="1418"/>
      <c r="CI52" s="1417">
        <f>+CI51</f>
        <v>3085642.5931372549</v>
      </c>
      <c r="CJ52" s="710">
        <f>CJ51</f>
        <v>61253.450980392154</v>
      </c>
      <c r="CK52" s="710">
        <f t="shared" si="40"/>
        <v>3024389.1421568627</v>
      </c>
      <c r="CL52" s="1418"/>
      <c r="CM52" s="1417">
        <f>+CM51</f>
        <v>2337376.4297385621</v>
      </c>
      <c r="CN52" s="710">
        <f>CN51</f>
        <v>47742.156862745098</v>
      </c>
      <c r="CO52" s="710">
        <f t="shared" si="16"/>
        <v>2289634.272875817</v>
      </c>
      <c r="CP52" s="1418"/>
      <c r="CQ52" s="1417">
        <f>+CQ51</f>
        <v>37905275.00340686</v>
      </c>
      <c r="CR52" s="710">
        <f>CR51</f>
        <v>751219.32294117648</v>
      </c>
      <c r="CS52" s="710">
        <f t="shared" si="41"/>
        <v>37154055.680465683</v>
      </c>
      <c r="CT52" s="1418"/>
      <c r="CU52" s="1417">
        <f>+CU51</f>
        <v>161407484.74754903</v>
      </c>
      <c r="CV52" s="710">
        <f>CV51</f>
        <v>3204118.8039215687</v>
      </c>
      <c r="CW52" s="710">
        <f t="shared" si="42"/>
        <v>158203365.94362745</v>
      </c>
      <c r="CX52" s="1418"/>
      <c r="CY52" s="710"/>
      <c r="CZ52" s="710"/>
      <c r="DA52" s="710"/>
      <c r="DB52" s="710"/>
      <c r="DC52" s="1417">
        <f>+DC51</f>
        <v>0</v>
      </c>
      <c r="DD52" s="710">
        <f>+DD51</f>
        <v>0</v>
      </c>
      <c r="DE52" s="710">
        <f>+DC52-DD52</f>
        <v>0</v>
      </c>
      <c r="DF52" s="1418"/>
      <c r="DG52" s="1417">
        <f>+DG51</f>
        <v>12274492.544934642</v>
      </c>
      <c r="DH52" s="710">
        <f>DH51</f>
        <v>250713.03921568627</v>
      </c>
      <c r="DI52" s="710">
        <f t="shared" si="17"/>
        <v>12023779.505718956</v>
      </c>
      <c r="DJ52" s="1418"/>
      <c r="DK52" s="1417">
        <f>+DK51</f>
        <v>13930313.00245098</v>
      </c>
      <c r="DL52" s="710">
        <f>DL51</f>
        <v>282132.92156862747</v>
      </c>
      <c r="DM52" s="710">
        <f t="shared" si="18"/>
        <v>13648180.080882352</v>
      </c>
      <c r="DN52" s="1418"/>
      <c r="DO52" s="1417">
        <f>+DO51</f>
        <v>9571432.508169936</v>
      </c>
      <c r="DP52" s="710">
        <f>DP51</f>
        <v>197179.72549019608</v>
      </c>
      <c r="DQ52" s="710">
        <f t="shared" si="19"/>
        <v>9374252.7826797403</v>
      </c>
      <c r="DR52" s="1418"/>
      <c r="DS52" s="1417">
        <f>+DS51</f>
        <v>2742753.3496732027</v>
      </c>
      <c r="DT52" s="710">
        <f>DT51</f>
        <v>56022.196078431371</v>
      </c>
      <c r="DU52" s="710">
        <f t="shared" si="20"/>
        <v>2686731.1535947714</v>
      </c>
      <c r="DV52" s="1418"/>
      <c r="DW52" s="1417">
        <f>+DW51</f>
        <v>10871960.348039217</v>
      </c>
      <c r="DX52" s="710">
        <f>DX51</f>
        <v>225520.35294117648</v>
      </c>
      <c r="DY52" s="710">
        <f t="shared" si="21"/>
        <v>10646439.995098041</v>
      </c>
      <c r="DZ52" s="1418"/>
      <c r="EA52" s="1417">
        <f>+EA51</f>
        <v>15856615.142156864</v>
      </c>
      <c r="EB52" s="710">
        <f>EB51</f>
        <v>320605.5294117647</v>
      </c>
      <c r="EC52" s="710">
        <f t="shared" si="22"/>
        <v>15536009.612745099</v>
      </c>
      <c r="ED52" s="1418"/>
      <c r="EE52" s="1417">
        <f>+EE51</f>
        <v>17844398.014705885</v>
      </c>
      <c r="EF52" s="710">
        <f>EF51</f>
        <v>361405.5294117647</v>
      </c>
      <c r="EG52" s="710">
        <f t="shared" si="23"/>
        <v>17482992.485294122</v>
      </c>
      <c r="EH52" s="1418"/>
      <c r="EI52" s="1417">
        <f>+EI51</f>
        <v>9753667.8014705889</v>
      </c>
      <c r="EJ52" s="710">
        <f>EJ51</f>
        <v>191404.76470588235</v>
      </c>
      <c r="EK52" s="710">
        <f t="shared" si="43"/>
        <v>9562263.0367647074</v>
      </c>
      <c r="EL52" s="1418"/>
      <c r="EM52" s="1417">
        <f>+EM51</f>
        <v>18750855.772058822</v>
      </c>
      <c r="EN52" s="710">
        <f>EN51</f>
        <v>370387.27450980392</v>
      </c>
      <c r="EO52" s="710">
        <f t="shared" si="44"/>
        <v>18380468.49754902</v>
      </c>
      <c r="EP52" s="1418"/>
      <c r="EQ52" s="1417">
        <f>+EQ51</f>
        <v>11810163.714052288</v>
      </c>
      <c r="ER52" s="710">
        <f>ER51</f>
        <v>236400.27450980392</v>
      </c>
      <c r="ES52" s="710">
        <f t="shared" si="24"/>
        <v>11573763.439542484</v>
      </c>
      <c r="ET52" s="1418"/>
      <c r="EU52" s="1417">
        <f>+EU51</f>
        <v>88526883.790032685</v>
      </c>
      <c r="EV52" s="710">
        <f>EV51</f>
        <v>1789928.5686274511</v>
      </c>
      <c r="EW52" s="710">
        <f t="shared" si="25"/>
        <v>86736955.221405238</v>
      </c>
      <c r="EX52" s="1418"/>
      <c r="EY52" s="1417">
        <f>+EY51</f>
        <v>31862621</v>
      </c>
      <c r="EZ52" s="710">
        <f>EZ51</f>
        <v>631464</v>
      </c>
      <c r="FA52" s="710">
        <f t="shared" si="45"/>
        <v>31231157</v>
      </c>
      <c r="FB52" s="1418"/>
      <c r="FC52" s="1417">
        <f>+FC51</f>
        <v>13426813</v>
      </c>
      <c r="FD52" s="1014">
        <f>+FD51</f>
        <v>230361.98774509801</v>
      </c>
      <c r="FE52" s="710">
        <f>+FC52-FD52</f>
        <v>13196451.012254901</v>
      </c>
      <c r="FF52" s="1418"/>
      <c r="FG52" s="1417">
        <f>+FG51</f>
        <v>82138516.356209159</v>
      </c>
      <c r="FH52" s="710">
        <f>FH51</f>
        <v>1649643.8431372549</v>
      </c>
      <c r="FI52" s="710">
        <f t="shared" si="26"/>
        <v>80488872.51307191</v>
      </c>
      <c r="FJ52" s="1418"/>
      <c r="FK52" s="1417">
        <f>+FK51</f>
        <v>1279649.9705882352</v>
      </c>
      <c r="FL52" s="710">
        <f>FL51</f>
        <v>25529.176470588234</v>
      </c>
      <c r="FM52" s="710">
        <f t="shared" si="46"/>
        <v>1254120.794117647</v>
      </c>
      <c r="FN52" s="1418"/>
      <c r="FO52" s="1417">
        <f>+FO51</f>
        <v>199363.63235294117</v>
      </c>
      <c r="FP52" s="710">
        <f>FP51</f>
        <v>4030.9411764705883</v>
      </c>
      <c r="FQ52" s="710">
        <f t="shared" si="27"/>
        <v>195332.69117647057</v>
      </c>
      <c r="FR52" s="1418"/>
      <c r="FS52" s="1417">
        <f>+FS51</f>
        <v>23234165.860294119</v>
      </c>
      <c r="FT52" s="710">
        <f>FT51</f>
        <v>460462.4117647059</v>
      </c>
      <c r="FU52" s="710">
        <f t="shared" si="47"/>
        <v>22773703.448529411</v>
      </c>
      <c r="FV52" s="1418"/>
      <c r="FW52" s="1417">
        <f>+FW51</f>
        <v>1435308.6315359476</v>
      </c>
      <c r="FX52" s="710">
        <f>FX51</f>
        <v>28874.607843137255</v>
      </c>
      <c r="FY52" s="710">
        <f t="shared" si="28"/>
        <v>1406434.0236928102</v>
      </c>
      <c r="FZ52" s="1418"/>
      <c r="GA52" s="1417">
        <f>+GA51</f>
        <v>13559633</v>
      </c>
      <c r="GB52" s="1014">
        <f>+GB51</f>
        <v>166171.97303921572</v>
      </c>
      <c r="GC52" s="710">
        <f>+GA52-GB52</f>
        <v>13393461.026960785</v>
      </c>
      <c r="GD52" s="1418"/>
      <c r="GE52" s="1417">
        <f>+GE51</f>
        <v>6039777.2606209153</v>
      </c>
      <c r="GF52" s="710">
        <f>GF51</f>
        <v>125284.92156862745</v>
      </c>
      <c r="GG52" s="710">
        <f t="shared" si="29"/>
        <v>5914492.3390522879</v>
      </c>
      <c r="GH52" s="1418"/>
      <c r="GI52" s="1417">
        <f>+GI51</f>
        <v>5193625.791666667</v>
      </c>
      <c r="GJ52" s="710">
        <f>GJ51</f>
        <v>102929</v>
      </c>
      <c r="GK52" s="710">
        <f t="shared" si="48"/>
        <v>5090696.791666667</v>
      </c>
      <c r="GL52" s="1418"/>
      <c r="GM52" s="1417">
        <f>+GM51</f>
        <v>3047746.3529411769</v>
      </c>
      <c r="GN52" s="710">
        <f>GN51</f>
        <v>62678.588235294119</v>
      </c>
      <c r="GO52" s="710">
        <f t="shared" si="30"/>
        <v>2985067.7647058829</v>
      </c>
      <c r="GP52" s="1418"/>
      <c r="GQ52" s="1417">
        <f>+GQ51</f>
        <v>20992994.125</v>
      </c>
      <c r="GR52" s="710">
        <f>GR51</f>
        <v>429524.17647058825</v>
      </c>
      <c r="GS52" s="710">
        <f t="shared" si="31"/>
        <v>20563469.948529411</v>
      </c>
      <c r="GT52" s="1418"/>
      <c r="GU52" s="1417"/>
      <c r="GV52" s="1142"/>
      <c r="GW52" s="1142"/>
      <c r="GX52" s="1418"/>
      <c r="GY52" s="1417">
        <f>+GY51</f>
        <v>4645618.583333334</v>
      </c>
      <c r="GZ52" s="1142">
        <f>GZ51</f>
        <v>95051.019607843133</v>
      </c>
      <c r="HA52" s="1142">
        <f t="shared" si="32"/>
        <v>4550567.5637254911</v>
      </c>
      <c r="HB52" s="1418"/>
      <c r="HC52" s="1417">
        <f>+HC51</f>
        <v>20064758.217320263</v>
      </c>
      <c r="HD52" s="710">
        <f>HD51</f>
        <v>414062.07843137253</v>
      </c>
      <c r="HE52" s="710">
        <f t="shared" si="33"/>
        <v>19650696.138888892</v>
      </c>
      <c r="HF52" s="1418"/>
      <c r="HG52" s="1417">
        <f>+HG51</f>
        <v>3248350.8970588231</v>
      </c>
      <c r="HH52" s="710">
        <f>HH51</f>
        <v>67149.372549019608</v>
      </c>
      <c r="HI52" s="710">
        <f t="shared" si="34"/>
        <v>3181201.5245098034</v>
      </c>
      <c r="HJ52" s="1418"/>
      <c r="HK52" s="1417">
        <f>+HK51</f>
        <v>3204734.2295751632</v>
      </c>
      <c r="HL52" s="710">
        <f>HL51</f>
        <v>65794.372549019608</v>
      </c>
      <c r="HM52" s="710">
        <f t="shared" si="35"/>
        <v>3138939.8570261435</v>
      </c>
      <c r="HN52" s="1418"/>
      <c r="HO52" s="1417">
        <f>+HO51</f>
        <v>740340.71568627446</v>
      </c>
      <c r="HP52" s="710">
        <f>HP51</f>
        <v>15277.882352941177</v>
      </c>
      <c r="HQ52" s="710">
        <f t="shared" si="36"/>
        <v>725062.83333333326</v>
      </c>
      <c r="HR52" s="1418"/>
      <c r="HS52" s="1417">
        <f>+HS51</f>
        <v>6033773.809640523</v>
      </c>
      <c r="HT52" s="710">
        <f>HT51</f>
        <v>121791.90196078431</v>
      </c>
      <c r="HU52" s="710">
        <f t="shared" si="37"/>
        <v>5911981.9076797385</v>
      </c>
      <c r="HV52" s="1418"/>
      <c r="HW52" s="1417">
        <f>+HW51</f>
        <v>23928076.933006536</v>
      </c>
      <c r="HX52" s="710">
        <f>HX51</f>
        <v>469561.60784313723</v>
      </c>
      <c r="HY52" s="710">
        <f t="shared" si="49"/>
        <v>23458515.325163398</v>
      </c>
      <c r="HZ52" s="1418"/>
      <c r="IA52" s="1417">
        <f>+IA51</f>
        <v>21791010</v>
      </c>
      <c r="IB52" s="1014">
        <f>+IB51</f>
        <v>267046.6911764706</v>
      </c>
      <c r="IC52" s="710">
        <f>+IA52-IB52</f>
        <v>21523963.30882353</v>
      </c>
      <c r="ID52" s="1418"/>
      <c r="IE52" s="1417"/>
      <c r="IF52" s="710"/>
      <c r="IG52" s="710"/>
      <c r="IH52" s="1418"/>
      <c r="II52" s="1417"/>
      <c r="IJ52" s="710"/>
      <c r="IK52" s="710"/>
      <c r="IL52" s="1418"/>
      <c r="IM52" s="1417"/>
      <c r="IN52" s="710"/>
      <c r="IO52" s="710"/>
      <c r="IP52" s="1418"/>
      <c r="IQ52" s="1417"/>
      <c r="IR52" s="710"/>
      <c r="IS52" s="710"/>
      <c r="IT52" s="1418"/>
      <c r="IU52" s="1417">
        <f>+IU51</f>
        <v>108674.14133986928</v>
      </c>
      <c r="IV52" s="710">
        <f>IV51</f>
        <v>2132.6078431372548</v>
      </c>
      <c r="IW52" s="710">
        <f t="shared" si="50"/>
        <v>106541.53349673202</v>
      </c>
      <c r="IX52" s="1418"/>
      <c r="IY52" s="1417">
        <f>+IY51</f>
        <v>75385.788398692806</v>
      </c>
      <c r="IZ52" s="710">
        <f>IZ51</f>
        <v>1484.2156862745098</v>
      </c>
      <c r="JA52" s="710">
        <f t="shared" si="51"/>
        <v>73901.572712418303</v>
      </c>
      <c r="JB52" s="1418"/>
      <c r="JC52" s="1417"/>
      <c r="JD52" s="710"/>
      <c r="JE52" s="710"/>
      <c r="JF52" s="1418"/>
      <c r="JG52" s="1417">
        <f>+JG51</f>
        <v>511009</v>
      </c>
      <c r="JH52" s="1014">
        <f>+JH51</f>
        <v>4592.4011437908493</v>
      </c>
      <c r="JI52" s="710">
        <f>+JG52-JH52</f>
        <v>506416.59885620914</v>
      </c>
      <c r="JJ52" s="1418"/>
      <c r="JK52" s="1417">
        <f>+JK51</f>
        <v>734802</v>
      </c>
      <c r="JL52" s="1014">
        <f>+JL51</f>
        <v>12606.89705882353</v>
      </c>
      <c r="JM52" s="710">
        <f>+JK52-JL52</f>
        <v>722195.1029411765</v>
      </c>
      <c r="JN52" s="1418"/>
      <c r="JO52" s="1417"/>
      <c r="JP52" s="710"/>
      <c r="JQ52" s="710"/>
      <c r="JR52" s="1418"/>
      <c r="JS52" s="1417"/>
      <c r="JT52" s="710"/>
      <c r="JU52" s="710"/>
      <c r="JV52" s="1418"/>
      <c r="JW52" s="1417"/>
      <c r="JX52" s="710"/>
      <c r="JY52" s="710"/>
      <c r="JZ52" s="1418"/>
      <c r="KA52" s="1417"/>
      <c r="KB52" s="710"/>
      <c r="KC52" s="710"/>
      <c r="KD52" s="1418"/>
      <c r="KE52" s="1417">
        <f>+KE51</f>
        <v>235892</v>
      </c>
      <c r="KF52" s="1014">
        <f>+KF51</f>
        <v>2505.3888888888887</v>
      </c>
      <c r="KG52" s="710">
        <f>+KE52-KF52</f>
        <v>233386.61111111112</v>
      </c>
      <c r="KH52" s="1418"/>
      <c r="KI52" s="1417"/>
      <c r="KJ52" s="710"/>
      <c r="KK52" s="710"/>
      <c r="KL52" s="1418"/>
      <c r="KM52" s="1417"/>
      <c r="KN52" s="710"/>
      <c r="KO52" s="710"/>
      <c r="KP52" s="1418"/>
      <c r="KQ52" s="1417"/>
      <c r="KR52" s="710"/>
      <c r="KS52" s="710"/>
      <c r="KT52" s="1418"/>
      <c r="KU52" s="1417"/>
      <c r="KV52" s="710"/>
      <c r="KW52" s="710"/>
      <c r="KX52" s="1418"/>
      <c r="KY52" s="1417"/>
      <c r="KZ52" s="710"/>
      <c r="LA52" s="710"/>
      <c r="LB52" s="1418"/>
      <c r="LC52" s="1417"/>
      <c r="LD52" s="710"/>
      <c r="LE52" s="710"/>
      <c r="LF52" s="1418"/>
      <c r="LG52" s="1417"/>
      <c r="LH52" s="710"/>
      <c r="LI52" s="710"/>
      <c r="LJ52" s="1418"/>
      <c r="LK52" s="1417"/>
      <c r="LL52" s="710"/>
      <c r="LM52" s="710"/>
      <c r="LN52" s="1418"/>
      <c r="LO52" s="1417"/>
      <c r="LP52" s="710"/>
      <c r="LQ52" s="710"/>
      <c r="LR52" s="1418"/>
      <c r="LS52" s="1417"/>
      <c r="LT52" s="710"/>
      <c r="LU52" s="710"/>
      <c r="LV52" s="1418"/>
      <c r="LW52" s="1417"/>
      <c r="LX52" s="710"/>
      <c r="LY52" s="710"/>
      <c r="LZ52" s="1418"/>
      <c r="MA52" s="1417"/>
      <c r="MB52" s="710"/>
      <c r="MC52" s="710"/>
      <c r="MD52" s="1418"/>
      <c r="ME52" s="1417"/>
      <c r="MF52" s="710"/>
      <c r="MG52" s="710"/>
      <c r="MH52" s="1418"/>
      <c r="MI52" s="1417"/>
      <c r="MJ52" s="710"/>
      <c r="MK52" s="710"/>
      <c r="ML52" s="1418"/>
      <c r="MM52" s="1417"/>
      <c r="MN52" s="710"/>
      <c r="MO52" s="710"/>
      <c r="MP52" s="1418"/>
      <c r="MQ52" s="1417"/>
      <c r="MR52" s="710"/>
      <c r="MS52" s="710"/>
      <c r="MT52" s="1418"/>
      <c r="MU52" s="1417"/>
      <c r="MV52" s="710"/>
      <c r="MW52" s="710"/>
      <c r="MX52" s="1418"/>
      <c r="MY52" s="1417"/>
      <c r="MZ52" s="710"/>
      <c r="NA52" s="710"/>
      <c r="NB52" s="1418"/>
      <c r="NC52" s="1417"/>
      <c r="ND52" s="710"/>
      <c r="NE52" s="710"/>
      <c r="NF52" s="1418"/>
      <c r="NG52" s="1417"/>
      <c r="NH52" s="710"/>
      <c r="NI52" s="710"/>
      <c r="NJ52" s="1418"/>
      <c r="NK52" s="1417"/>
      <c r="NL52" s="710"/>
      <c r="NM52" s="710"/>
      <c r="NN52" s="1418"/>
      <c r="NO52" s="1417"/>
      <c r="NP52" s="710"/>
      <c r="NQ52" s="710"/>
      <c r="NR52" s="1418"/>
      <c r="NS52" s="1417"/>
      <c r="NT52" s="710"/>
      <c r="NU52" s="710"/>
      <c r="NV52" s="1418"/>
      <c r="NW52" s="1417"/>
      <c r="NX52" s="710"/>
      <c r="NY52" s="710"/>
      <c r="NZ52" s="1418"/>
      <c r="OA52" s="1417"/>
      <c r="OB52" s="710"/>
      <c r="OC52" s="710"/>
      <c r="OD52" s="1418"/>
      <c r="OE52" s="1417"/>
      <c r="OF52" s="710"/>
      <c r="OG52" s="710"/>
      <c r="OH52" s="1418"/>
      <c r="OI52" s="1417"/>
      <c r="OJ52" s="710"/>
      <c r="OK52" s="710"/>
      <c r="OL52" s="1418"/>
      <c r="OM52" s="1417"/>
      <c r="ON52" s="710"/>
      <c r="OO52" s="710"/>
      <c r="OP52" s="1418"/>
      <c r="OQ52" s="1417"/>
      <c r="OR52" s="710"/>
      <c r="OS52" s="710"/>
      <c r="OT52" s="1418"/>
      <c r="OU52" s="1417"/>
      <c r="OV52" s="710"/>
      <c r="OW52" s="710"/>
      <c r="OX52" s="1418"/>
      <c r="OY52" s="1417"/>
      <c r="OZ52" s="710"/>
      <c r="PA52" s="710"/>
      <c r="PB52" s="1418"/>
      <c r="PC52" s="1417"/>
      <c r="PD52" s="710"/>
      <c r="PE52" s="710"/>
      <c r="PF52" s="1418"/>
      <c r="PG52" s="1417"/>
      <c r="PH52" s="710"/>
      <c r="PI52" s="710"/>
      <c r="PJ52" s="1418"/>
      <c r="PK52" s="1417"/>
      <c r="PL52" s="710"/>
      <c r="PM52" s="710"/>
      <c r="PN52" s="1418"/>
      <c r="PO52" s="1417"/>
      <c r="PP52" s="710"/>
      <c r="PQ52" s="710"/>
      <c r="PR52" s="1418"/>
      <c r="PS52" s="1417"/>
      <c r="PT52" s="710"/>
      <c r="PU52" s="710"/>
      <c r="PV52" s="1418"/>
      <c r="PW52" s="1417"/>
      <c r="PX52" s="710"/>
      <c r="PY52" s="710"/>
      <c r="PZ52" s="1418"/>
      <c r="QA52" s="1417"/>
      <c r="QB52" s="710"/>
      <c r="QC52" s="710"/>
      <c r="QD52" s="1418"/>
      <c r="QE52" s="1417"/>
      <c r="QF52" s="710"/>
      <c r="QG52" s="710"/>
      <c r="QH52" s="1418"/>
      <c r="QI52" s="1417"/>
      <c r="QJ52" s="710"/>
      <c r="QK52" s="710"/>
      <c r="QL52" s="1418"/>
      <c r="QM52" s="1417"/>
      <c r="QN52" s="710"/>
      <c r="QO52" s="710"/>
      <c r="QP52" s="1418"/>
      <c r="QQ52" s="1417"/>
      <c r="QR52" s="710"/>
      <c r="QS52" s="710"/>
      <c r="QT52" s="1418"/>
      <c r="QU52" s="1417"/>
      <c r="QV52" s="710"/>
      <c r="QW52" s="710"/>
      <c r="QX52" s="1418"/>
      <c r="QY52" s="1417"/>
      <c r="QZ52" s="710"/>
      <c r="RA52" s="710"/>
      <c r="RB52" s="1418"/>
      <c r="RC52" s="1417"/>
      <c r="RD52" s="710"/>
      <c r="RE52" s="710"/>
      <c r="RF52" s="1418"/>
      <c r="RG52" s="1417"/>
      <c r="RH52" s="710"/>
      <c r="RI52" s="710"/>
      <c r="RJ52" s="1418"/>
      <c r="RK52" s="1417"/>
      <c r="RL52" s="710"/>
      <c r="RM52" s="710"/>
      <c r="RN52" s="1418"/>
      <c r="RO52" s="1417"/>
      <c r="RP52" s="710"/>
      <c r="RQ52" s="710"/>
      <c r="RR52" s="1418"/>
      <c r="RS52" s="1417"/>
      <c r="RT52" s="710"/>
      <c r="RU52" s="710"/>
      <c r="RV52" s="1418"/>
      <c r="RW52" s="1417"/>
      <c r="RX52" s="710"/>
      <c r="RY52" s="710"/>
      <c r="RZ52" s="1418"/>
      <c r="SA52" s="1417"/>
      <c r="SB52" s="710"/>
      <c r="SC52" s="710"/>
      <c r="SD52" s="1418"/>
      <c r="SE52" s="1417"/>
      <c r="SF52" s="710"/>
      <c r="SG52" s="710"/>
      <c r="SH52" s="1418"/>
      <c r="SI52" s="1417"/>
      <c r="SJ52" s="710"/>
      <c r="SK52" s="710"/>
      <c r="SL52" s="1418"/>
      <c r="SM52" s="1417"/>
      <c r="SN52" s="710"/>
      <c r="SO52" s="710"/>
      <c r="SP52" s="1418"/>
      <c r="SQ52" s="1417"/>
      <c r="SR52" s="710"/>
      <c r="SS52" s="710"/>
      <c r="ST52" s="1418"/>
      <c r="SU52" s="710"/>
      <c r="SV52" s="710"/>
      <c r="SW52" s="710"/>
      <c r="SX52" s="710"/>
      <c r="SY52" s="1417"/>
      <c r="SZ52" s="710"/>
      <c r="TA52" s="710"/>
      <c r="TB52" s="1418"/>
      <c r="TC52" s="1417"/>
      <c r="TD52" s="710"/>
      <c r="TE52" s="710"/>
      <c r="TF52" s="1418"/>
      <c r="TG52" s="1417"/>
      <c r="TH52" s="710"/>
      <c r="TI52" s="710"/>
      <c r="TJ52" s="1418"/>
      <c r="TK52" s="1417"/>
      <c r="TL52" s="710"/>
      <c r="TM52" s="710"/>
      <c r="TN52" s="1418"/>
      <c r="TO52" s="1417"/>
      <c r="TP52" s="710"/>
      <c r="TQ52" s="710"/>
      <c r="TR52" s="1418"/>
      <c r="TS52" s="1417"/>
      <c r="TT52" s="710"/>
      <c r="TU52" s="710"/>
      <c r="TV52" s="1418"/>
      <c r="TW52" s="1417"/>
      <c r="TX52" s="710"/>
      <c r="TY52" s="710"/>
      <c r="TZ52" s="1418"/>
      <c r="UA52" s="1417"/>
      <c r="UB52" s="710"/>
      <c r="UC52" s="710"/>
      <c r="UD52" s="1418"/>
      <c r="UE52" s="1417"/>
      <c r="UF52" s="710"/>
      <c r="UG52" s="710"/>
      <c r="UH52" s="1418"/>
      <c r="UI52" s="1417"/>
      <c r="UJ52" s="710"/>
      <c r="UK52" s="710"/>
      <c r="UL52" s="1418"/>
      <c r="UM52" s="1417"/>
      <c r="UN52" s="710"/>
      <c r="UO52" s="710"/>
      <c r="UP52" s="1418"/>
      <c r="UQ52" s="1417"/>
      <c r="UR52" s="710"/>
      <c r="US52" s="710"/>
      <c r="UT52" s="1418"/>
      <c r="UU52" s="1417"/>
      <c r="UV52" s="710"/>
      <c r="UW52" s="710"/>
      <c r="UX52" s="1418"/>
      <c r="UY52" s="1417"/>
      <c r="UZ52" s="710"/>
      <c r="VA52" s="710"/>
      <c r="VB52" s="1418"/>
      <c r="VC52" s="1417"/>
      <c r="VD52" s="710"/>
      <c r="VE52" s="710"/>
      <c r="VF52" s="1418"/>
      <c r="VG52" s="1417"/>
      <c r="VH52" s="710"/>
      <c r="VI52" s="710"/>
      <c r="VJ52" s="1418"/>
      <c r="VK52" s="1417"/>
      <c r="VL52" s="710"/>
      <c r="VM52" s="710"/>
      <c r="VN52" s="1418"/>
      <c r="VO52" s="1417"/>
      <c r="VP52" s="710"/>
      <c r="VQ52" s="710"/>
      <c r="VR52" s="1418"/>
      <c r="VS52" s="710"/>
      <c r="VT52" s="710"/>
      <c r="VU52" s="710"/>
      <c r="VV52" s="710"/>
      <c r="VW52" s="1417"/>
      <c r="VX52" s="710"/>
      <c r="VY52" s="710"/>
      <c r="VZ52" s="1418"/>
      <c r="WA52" s="1417"/>
      <c r="WB52" s="710"/>
      <c r="WC52" s="710"/>
      <c r="WD52" s="1418"/>
      <c r="WE52" s="1417"/>
      <c r="WF52" s="710"/>
      <c r="WG52" s="710"/>
      <c r="WH52" s="1418"/>
      <c r="WI52" s="710"/>
      <c r="WJ52" s="710"/>
      <c r="WK52" s="710"/>
      <c r="WL52" s="710"/>
      <c r="WM52" s="1417"/>
      <c r="WN52" s="710"/>
      <c r="WO52" s="710"/>
      <c r="WP52" s="1418"/>
      <c r="WQ52" s="1417"/>
      <c r="WR52" s="710"/>
      <c r="WS52" s="710"/>
      <c r="WT52" s="1418"/>
      <c r="WU52" s="1417"/>
      <c r="WV52" s="710"/>
      <c r="WW52" s="710"/>
      <c r="WX52" s="1418"/>
      <c r="WY52" s="1417"/>
      <c r="WZ52" s="710"/>
      <c r="XA52" s="710"/>
      <c r="XB52" s="1418"/>
      <c r="XC52" s="1417"/>
      <c r="XD52" s="710"/>
      <c r="XE52" s="710"/>
      <c r="XF52" s="1418"/>
      <c r="XG52" s="1417"/>
      <c r="XH52" s="710"/>
      <c r="XI52" s="710"/>
      <c r="XJ52" s="1418"/>
      <c r="XK52" s="1417"/>
      <c r="XL52" s="710"/>
      <c r="XM52" s="710"/>
      <c r="XN52" s="1418"/>
      <c r="XO52" s="1417"/>
      <c r="XP52" s="710"/>
      <c r="XQ52" s="710"/>
      <c r="XR52" s="1418"/>
      <c r="XS52" s="1417"/>
      <c r="XT52" s="710"/>
      <c r="XU52" s="710"/>
      <c r="XV52" s="1418"/>
      <c r="XW52" s="1417"/>
      <c r="XX52" s="710"/>
      <c r="XY52" s="710"/>
      <c r="XZ52" s="1418"/>
      <c r="YA52" s="1417"/>
      <c r="YB52" s="710"/>
      <c r="YC52" s="710"/>
      <c r="YD52" s="1418"/>
      <c r="YE52" s="1417"/>
      <c r="YF52" s="710"/>
      <c r="YG52" s="710"/>
      <c r="YH52" s="1418"/>
      <c r="YI52" s="1417"/>
      <c r="YJ52" s="710"/>
      <c r="YK52" s="710"/>
      <c r="YL52" s="1418"/>
      <c r="YM52" s="1417"/>
      <c r="YN52" s="710"/>
      <c r="YO52" s="710"/>
      <c r="YP52" s="1418"/>
      <c r="YQ52" s="1417"/>
      <c r="YR52" s="710"/>
      <c r="YS52" s="710"/>
      <c r="YT52" s="1418"/>
      <c r="YU52" s="1417"/>
      <c r="YV52" s="710"/>
      <c r="YW52" s="710"/>
      <c r="YX52" s="1418"/>
      <c r="YY52" s="1417"/>
      <c r="YZ52" s="710"/>
      <c r="ZA52" s="710"/>
      <c r="ZB52" s="1418"/>
      <c r="ZC52" s="1394"/>
      <c r="ZD52" s="1417"/>
      <c r="ZE52" s="1418"/>
    </row>
    <row r="53" spans="1:681">
      <c r="A53" s="890">
        <v>34</v>
      </c>
      <c r="B53" s="730" t="str">
        <f t="shared" si="1"/>
        <v>W / O incentive</v>
      </c>
      <c r="C53" s="890">
        <f t="shared" si="2"/>
        <v>2013</v>
      </c>
      <c r="D53" s="1013">
        <v>34</v>
      </c>
      <c r="E53" s="1417" t="str">
        <f t="shared" si="3"/>
        <v>W / O incentive</v>
      </c>
      <c r="F53" s="1413">
        <f t="shared" si="4"/>
        <v>2013</v>
      </c>
      <c r="G53" s="1417">
        <f>+I52</f>
        <v>936577.66584967298</v>
      </c>
      <c r="H53" s="710">
        <f>G34/51*3/12+G34/43*9/12</f>
        <v>23222.402644778842</v>
      </c>
      <c r="I53" s="710">
        <f t="shared" si="5"/>
        <v>913355.26320489415</v>
      </c>
      <c r="J53" s="1418"/>
      <c r="K53" s="1417"/>
      <c r="L53" s="710"/>
      <c r="M53" s="710"/>
      <c r="N53" s="1418"/>
      <c r="O53" s="1417">
        <f>+Q52</f>
        <v>938741.75163398706</v>
      </c>
      <c r="P53" s="710">
        <f>O34/51*3/12+O34/43*9/12</f>
        <v>23926.836297309619</v>
      </c>
      <c r="Q53" s="710">
        <f t="shared" si="0"/>
        <v>914814.91533667746</v>
      </c>
      <c r="R53" s="1418"/>
      <c r="S53" s="1417">
        <f>+S$34</f>
        <v>591996</v>
      </c>
      <c r="T53" s="710">
        <f>+S$34/43/12*(12.5-S$36)</f>
        <v>9751.8720930232557</v>
      </c>
      <c r="U53" s="710">
        <f>+S53-T53</f>
        <v>582244.12790697673</v>
      </c>
      <c r="V53" s="1418"/>
      <c r="W53" s="1417">
        <f>+Y52</f>
        <v>6760649.8774509812</v>
      </c>
      <c r="X53" s="710">
        <f>W34/51*3/12+W34/43*9/12</f>
        <v>168854.71500227996</v>
      </c>
      <c r="Y53" s="710">
        <f t="shared" si="6"/>
        <v>6591795.1624487014</v>
      </c>
      <c r="Z53" s="1418"/>
      <c r="AA53" s="1417"/>
      <c r="AB53" s="710"/>
      <c r="AC53" s="710"/>
      <c r="AD53" s="1418"/>
      <c r="AE53" s="1417">
        <f>+AG52</f>
        <v>6125879.4460784318</v>
      </c>
      <c r="AF53" s="710">
        <f>AE34/51*3/12+AE34/43*9/12</f>
        <v>152166.82991336071</v>
      </c>
      <c r="AG53" s="710">
        <f t="shared" si="7"/>
        <v>5973712.6161650708</v>
      </c>
      <c r="AH53" s="1418"/>
      <c r="AI53" s="1417"/>
      <c r="AJ53" s="710"/>
      <c r="AK53" s="710"/>
      <c r="AL53" s="1418"/>
      <c r="AM53" s="1417">
        <f>+AO52</f>
        <v>2082032.3161764708</v>
      </c>
      <c r="AN53" s="710">
        <f>AM34/51*3/12+AM34/43*9/12</f>
        <v>50168.425444596447</v>
      </c>
      <c r="AO53" s="710">
        <f t="shared" si="8"/>
        <v>2031863.8907318744</v>
      </c>
      <c r="AP53" s="1418"/>
      <c r="AQ53" s="1417"/>
      <c r="AR53" s="710"/>
      <c r="AS53" s="710"/>
      <c r="AT53" s="1418"/>
      <c r="AU53" s="1417">
        <f>+AW52</f>
        <v>20332936.666666672</v>
      </c>
      <c r="AV53" s="710">
        <f>AU34/51*3/12+AU34/43*9/12</f>
        <v>488219.64432284544</v>
      </c>
      <c r="AW53" s="710">
        <f t="shared" si="9"/>
        <v>19844717.022343826</v>
      </c>
      <c r="AX53" s="1418"/>
      <c r="AY53" s="1417">
        <f>+BA52</f>
        <v>42400064.999183007</v>
      </c>
      <c r="AZ53" s="710">
        <f>AY34/51*3/12+AY34/43*9/12</f>
        <v>1007465.2261741904</v>
      </c>
      <c r="BA53" s="710">
        <f t="shared" si="10"/>
        <v>41392599.773008816</v>
      </c>
      <c r="BB53" s="1418"/>
      <c r="BC53" s="1417">
        <f>+BE52</f>
        <v>12926360.294117646</v>
      </c>
      <c r="BD53" s="710">
        <f>BC34/51*3/12+BC34/43*9/12</f>
        <v>303451.43638850888</v>
      </c>
      <c r="BE53" s="710">
        <f t="shared" si="11"/>
        <v>12622908.857729137</v>
      </c>
      <c r="BF53" s="1418"/>
      <c r="BG53" s="1417">
        <f>+BI52</f>
        <v>10628221.272875816</v>
      </c>
      <c r="BH53" s="710">
        <f>BG34/51*3/12+BG34/43*9/12</f>
        <v>250793.35066119468</v>
      </c>
      <c r="BI53" s="710">
        <f t="shared" si="12"/>
        <v>10377427.922214622</v>
      </c>
      <c r="BJ53" s="1418"/>
      <c r="BK53" s="1417">
        <f>+BM52</f>
        <v>13925175.749183007</v>
      </c>
      <c r="BL53" s="710">
        <f>BK34/51*3/12+BK34/43*9/12</f>
        <v>327461.19060647517</v>
      </c>
      <c r="BM53" s="710">
        <f t="shared" si="13"/>
        <v>13597714.558576532</v>
      </c>
      <c r="BN53" s="1418"/>
      <c r="BO53" s="1417">
        <f>+BQ52</f>
        <v>16141368.62745098</v>
      </c>
      <c r="BP53" s="710">
        <f>BO34/51*3/12+BO34/43*9/12</f>
        <v>377628.45417236659</v>
      </c>
      <c r="BQ53" s="710">
        <f t="shared" si="14"/>
        <v>15763740.173278613</v>
      </c>
      <c r="BR53" s="1418"/>
      <c r="BS53" s="1417">
        <f>+BU52</f>
        <v>10907887.867647059</v>
      </c>
      <c r="BT53" s="710">
        <f>BS34/51*3/12+BS34/43*9/12</f>
        <v>253887.70177838579</v>
      </c>
      <c r="BU53" s="710">
        <f t="shared" si="15"/>
        <v>10654000.165868673</v>
      </c>
      <c r="BV53" s="1418"/>
      <c r="BW53" s="1417">
        <f>+BY52</f>
        <v>91871231.992647052</v>
      </c>
      <c r="BX53" s="710">
        <f>BW34/51*3/12+BW34/43*9/12</f>
        <v>2123898.0287277703</v>
      </c>
      <c r="BY53" s="710">
        <f t="shared" si="38"/>
        <v>89747333.963919282</v>
      </c>
      <c r="BZ53" s="1418"/>
      <c r="CA53" s="1417">
        <f>+CC52</f>
        <v>13167832.303921569</v>
      </c>
      <c r="CB53" s="710">
        <f>CA34/51*3/12+CA34/43*9/12</f>
        <v>303902.87095303234</v>
      </c>
      <c r="CC53" s="710">
        <f t="shared" si="39"/>
        <v>12863929.432968536</v>
      </c>
      <c r="CD53" s="1418"/>
      <c r="CE53" s="1417"/>
      <c r="CF53" s="710"/>
      <c r="CG53" s="710"/>
      <c r="CH53" s="1418"/>
      <c r="CI53" s="1417">
        <f>+CK52</f>
        <v>3024389.1421568627</v>
      </c>
      <c r="CJ53" s="710">
        <f>CI34/51*3/12+CI34/43*9/12</f>
        <v>69800.444140446867</v>
      </c>
      <c r="CK53" s="710">
        <f t="shared" si="40"/>
        <v>2954588.6980164158</v>
      </c>
      <c r="CL53" s="1418"/>
      <c r="CM53" s="1417">
        <f>+CO52</f>
        <v>2289634.272875817</v>
      </c>
      <c r="CN53" s="710">
        <f>CM34/51*3/12+CM34/43*9/12</f>
        <v>54403.853169174647</v>
      </c>
      <c r="CO53" s="710">
        <f t="shared" si="16"/>
        <v>2235230.4197066422</v>
      </c>
      <c r="CP53" s="1418"/>
      <c r="CQ53" s="1417">
        <f>+CS52</f>
        <v>37154055.680465683</v>
      </c>
      <c r="CR53" s="710">
        <f>CQ34/51*3/12+CQ34/43*9/12</f>
        <v>856040.62381668948</v>
      </c>
      <c r="CS53" s="710">
        <f t="shared" si="41"/>
        <v>36298015.056648992</v>
      </c>
      <c r="CT53" s="1418"/>
      <c r="CU53" s="1417">
        <f>+CW52</f>
        <v>158203365.94362745</v>
      </c>
      <c r="CV53" s="710">
        <f>CU34/51*3/12+CU34/43*9/12</f>
        <v>3651205.1486548106</v>
      </c>
      <c r="CW53" s="710">
        <f t="shared" si="42"/>
        <v>154552160.79497263</v>
      </c>
      <c r="CX53" s="1418"/>
      <c r="CY53" s="710"/>
      <c r="CZ53" s="710"/>
      <c r="DA53" s="710"/>
      <c r="DB53" s="710"/>
      <c r="DC53" s="1417">
        <f>+DE52</f>
        <v>0</v>
      </c>
      <c r="DD53" s="710">
        <f>DC34/51*3/12+DC34/43*9/12</f>
        <v>0</v>
      </c>
      <c r="DE53" s="710">
        <f t="shared" ref="DE53:DE64" si="52">+DC53-DD53</f>
        <v>0</v>
      </c>
      <c r="DF53" s="1418"/>
      <c r="DG53" s="1417">
        <f>+DI52</f>
        <v>12023779.505718956</v>
      </c>
      <c r="DH53" s="710">
        <f>DG34/51*3/12+DG34/43*9/12</f>
        <v>285696.2539899681</v>
      </c>
      <c r="DI53" s="710">
        <f t="shared" si="17"/>
        <v>11738083.251728987</v>
      </c>
      <c r="DJ53" s="1418"/>
      <c r="DK53" s="1417">
        <f>+DM52</f>
        <v>13648180.080882352</v>
      </c>
      <c r="DL53" s="710">
        <f>DK34/51*3/12+DK34/43*9/12</f>
        <v>321500.30597355217</v>
      </c>
      <c r="DM53" s="710">
        <f t="shared" si="18"/>
        <v>13326679.7749088</v>
      </c>
      <c r="DN53" s="1418"/>
      <c r="DO53" s="1417">
        <f>+DQ52</f>
        <v>9374252.7826797403</v>
      </c>
      <c r="DP53" s="710">
        <f>DO34/51*3/12+DO34/43*9/12</f>
        <v>224693.17555859554</v>
      </c>
      <c r="DQ53" s="710">
        <f t="shared" si="19"/>
        <v>9149559.6071211454</v>
      </c>
      <c r="DR53" s="1418"/>
      <c r="DS53" s="1417">
        <f>+DU52</f>
        <v>2686731.1535947714</v>
      </c>
      <c r="DT53" s="710">
        <f>DS34/51*3/12+DS34/43*9/12</f>
        <v>63839.246694026442</v>
      </c>
      <c r="DU53" s="710">
        <f t="shared" si="20"/>
        <v>2622891.9069007449</v>
      </c>
      <c r="DV53" s="1418"/>
      <c r="DW53" s="1417">
        <f>+DY52</f>
        <v>10646439.995098041</v>
      </c>
      <c r="DX53" s="710">
        <f>DW34/51*3/12+DW34/43*9/12</f>
        <v>256988.30916552668</v>
      </c>
      <c r="DY53" s="710">
        <f t="shared" si="21"/>
        <v>10389451.685932515</v>
      </c>
      <c r="DZ53" s="1418"/>
      <c r="EA53" s="1417">
        <f>+EC52</f>
        <v>15536009.612745099</v>
      </c>
      <c r="EB53" s="710">
        <f>EA34/51*3/12+EA34/43*9/12</f>
        <v>365341.18467852252</v>
      </c>
      <c r="EC53" s="710">
        <f t="shared" si="22"/>
        <v>15170668.428066576</v>
      </c>
      <c r="ED53" s="1418"/>
      <c r="EE53" s="1417">
        <f>+EG52</f>
        <v>17482992.485294122</v>
      </c>
      <c r="EF53" s="710">
        <f>EE34/51*3/12+EE34/43*9/12</f>
        <v>411834.2079343365</v>
      </c>
      <c r="EG53" s="710">
        <f t="shared" si="23"/>
        <v>17071158.277359787</v>
      </c>
      <c r="EH53" s="1418"/>
      <c r="EI53" s="1417">
        <f>+EK52</f>
        <v>9562263.0367647074</v>
      </c>
      <c r="EJ53" s="710">
        <f>EI34/51*3/12+EI34/43*9/12</f>
        <v>218112.40629274963</v>
      </c>
      <c r="EK53" s="710">
        <f t="shared" si="43"/>
        <v>9344150.6304719578</v>
      </c>
      <c r="EL53" s="1418"/>
      <c r="EM53" s="1417">
        <f>+EO52</f>
        <v>18380468.49754902</v>
      </c>
      <c r="EN53" s="710">
        <f>EM34/51*3/12+EM34/43*9/12</f>
        <v>422069.21979024162</v>
      </c>
      <c r="EO53" s="710">
        <f t="shared" si="44"/>
        <v>17958399.277758777</v>
      </c>
      <c r="EP53" s="1418"/>
      <c r="EQ53" s="1417">
        <f>+ES52</f>
        <v>11573763.439542484</v>
      </c>
      <c r="ER53" s="710">
        <f>EQ34/51*3/12+EQ34/43*9/12</f>
        <v>269386.35932512541</v>
      </c>
      <c r="ES53" s="710">
        <f t="shared" si="24"/>
        <v>11304377.080217358</v>
      </c>
      <c r="ET53" s="1418"/>
      <c r="EU53" s="1417">
        <f>+EW52</f>
        <v>86736955.221405238</v>
      </c>
      <c r="EV53" s="710">
        <f>EU34/51*3/12+EU34/43*9/12</f>
        <v>2039686.0433196537</v>
      </c>
      <c r="EW53" s="710">
        <f t="shared" si="25"/>
        <v>84697269.17808558</v>
      </c>
      <c r="EX53" s="1418"/>
      <c r="EY53" s="1417">
        <f>+FA52</f>
        <v>31231157</v>
      </c>
      <c r="EZ53" s="710">
        <f>EY34/51*3/12+EY34/43*9/12</f>
        <v>719575.25581395358</v>
      </c>
      <c r="FA53" s="710">
        <f t="shared" si="45"/>
        <v>30511581.744186047</v>
      </c>
      <c r="FB53" s="1418"/>
      <c r="FC53" s="1417">
        <f>+FE52</f>
        <v>13196451.012254901</v>
      </c>
      <c r="FD53" s="710">
        <f>FC34/51*3/12+FC34/43*9/12</f>
        <v>300006.30962152302</v>
      </c>
      <c r="FE53" s="710">
        <f t="shared" ref="FE53:FE66" si="53">+FC53-FD53</f>
        <v>12896444.702633379</v>
      </c>
      <c r="FF53" s="1418"/>
      <c r="FG53" s="1417">
        <f>+FI52</f>
        <v>80488872.51307191</v>
      </c>
      <c r="FH53" s="710">
        <f>FG34/51*3/12+FG34/43*9/12</f>
        <v>1879826.7049703603</v>
      </c>
      <c r="FI53" s="710">
        <f t="shared" si="26"/>
        <v>78609045.80810155</v>
      </c>
      <c r="FJ53" s="1418"/>
      <c r="FK53" s="1417">
        <f>+FM52</f>
        <v>1254120.794117647</v>
      </c>
      <c r="FL53" s="710">
        <f>FK34/51*3/12+FK34/43*9/12</f>
        <v>29091.387140902876</v>
      </c>
      <c r="FM53" s="710">
        <f t="shared" si="46"/>
        <v>1225029.4069767441</v>
      </c>
      <c r="FN53" s="1418"/>
      <c r="FO53" s="1417">
        <f>+FQ52</f>
        <v>195332.69117647057</v>
      </c>
      <c r="FP53" s="710">
        <f>FO34/51*3/12+FO34/43*9/12</f>
        <v>4593.3980848153215</v>
      </c>
      <c r="FQ53" s="710">
        <f t="shared" si="27"/>
        <v>190739.29309165524</v>
      </c>
      <c r="FR53" s="1418"/>
      <c r="FS53" s="1417">
        <f>+FU52</f>
        <v>22773703.448529411</v>
      </c>
      <c r="FT53" s="710">
        <f>FS34/51*3/12+FS34/43*9/12</f>
        <v>524712.98084815324</v>
      </c>
      <c r="FU53" s="710">
        <f t="shared" si="47"/>
        <v>22248990.467681259</v>
      </c>
      <c r="FV53" s="1418"/>
      <c r="FW53" s="1417">
        <f>+FY52</f>
        <v>1406434.0236928102</v>
      </c>
      <c r="FX53" s="710">
        <f>FW34/51*3/12+FW34/43*9/12</f>
        <v>32903.622891016865</v>
      </c>
      <c r="FY53" s="710">
        <f t="shared" si="28"/>
        <v>1373530.4008017934</v>
      </c>
      <c r="FZ53" s="1418"/>
      <c r="GA53" s="1417">
        <f>+GC52</f>
        <v>13393461.026960785</v>
      </c>
      <c r="GB53" s="710">
        <f>GA34/51*3/12+GA34/43*9/12</f>
        <v>302974.01595987228</v>
      </c>
      <c r="GC53" s="710">
        <f t="shared" ref="GC53:GC66" si="54">+GA53-GB53</f>
        <v>13090487.011000913</v>
      </c>
      <c r="GD53" s="1418"/>
      <c r="GE53" s="1417">
        <f>+GG52</f>
        <v>5914492.3390522879</v>
      </c>
      <c r="GF53" s="710">
        <f>GE34/51*3/12+GE34/43*9/12</f>
        <v>142766.53853169174</v>
      </c>
      <c r="GG53" s="710">
        <f t="shared" si="29"/>
        <v>5771725.8005205961</v>
      </c>
      <c r="GH53" s="1418"/>
      <c r="GI53" s="1417">
        <f>+GK52</f>
        <v>5090696.791666667</v>
      </c>
      <c r="GJ53" s="710">
        <f>GI34/51*3/12+GI34/43*9/12</f>
        <v>117291.18604651163</v>
      </c>
      <c r="GK53" s="710">
        <f t="shared" si="48"/>
        <v>4973405.6056201551</v>
      </c>
      <c r="GL53" s="1418"/>
      <c r="GM53" s="1417">
        <f>+GO52</f>
        <v>2985067.7647058829</v>
      </c>
      <c r="GN53" s="710">
        <f>GM34/51*3/12+GM34/43*9/12</f>
        <v>71424.437756497951</v>
      </c>
      <c r="GO53" s="710">
        <f t="shared" si="30"/>
        <v>2913643.326949385</v>
      </c>
      <c r="GP53" s="1418"/>
      <c r="GQ53" s="1417">
        <f>+GS52</f>
        <v>20563469.948529411</v>
      </c>
      <c r="GR53" s="710">
        <f>GQ34/51*3/12+GQ34/43*9/12</f>
        <v>489457.78248974012</v>
      </c>
      <c r="GS53" s="710">
        <f t="shared" si="31"/>
        <v>20074012.166039672</v>
      </c>
      <c r="GT53" s="1418"/>
      <c r="GU53" s="1417"/>
      <c r="GV53" s="1142"/>
      <c r="GW53" s="1142"/>
      <c r="GX53" s="1418"/>
      <c r="GY53" s="1417">
        <f>+HA52</f>
        <v>4550567.5637254911</v>
      </c>
      <c r="GZ53" s="1142">
        <f>GY34/51*3/12+GY34/43*9/12</f>
        <v>108313.95257637939</v>
      </c>
      <c r="HA53" s="1142">
        <f t="shared" si="32"/>
        <v>4442253.6111491118</v>
      </c>
      <c r="HB53" s="1418"/>
      <c r="HC53" s="1417">
        <f>+HE52</f>
        <v>19650696.138888892</v>
      </c>
      <c r="HD53" s="710">
        <f>HC34/51*3/12+HC34/43*9/12</f>
        <v>471838.18239854084</v>
      </c>
      <c r="HE53" s="710">
        <f t="shared" si="33"/>
        <v>19178857.956490353</v>
      </c>
      <c r="HF53" s="1418"/>
      <c r="HG53" s="1417">
        <f>+HI52</f>
        <v>3181201.5245098034</v>
      </c>
      <c r="HH53" s="710">
        <f>HG34/51*3/12+HG34/43*9/12</f>
        <v>76519.052439580482</v>
      </c>
      <c r="HI53" s="710">
        <f t="shared" si="34"/>
        <v>3104682.4720702227</v>
      </c>
      <c r="HJ53" s="1418"/>
      <c r="HK53" s="1417">
        <f>+HM52</f>
        <v>3138939.8570261435</v>
      </c>
      <c r="HL53" s="710">
        <f>HK34/51*3/12+HK34/43*9/12</f>
        <v>74974.982672138634</v>
      </c>
      <c r="HM53" s="710">
        <f t="shared" si="35"/>
        <v>3063964.8743540049</v>
      </c>
      <c r="HN53" s="1418"/>
      <c r="HO53" s="1417">
        <f>+HQ52</f>
        <v>725062.83333333326</v>
      </c>
      <c r="HP53" s="710">
        <f>HO34/51*3/12+HO34/43*9/12</f>
        <v>17409.679890560878</v>
      </c>
      <c r="HQ53" s="710">
        <f t="shared" si="36"/>
        <v>707653.15344277234</v>
      </c>
      <c r="HR53" s="1418"/>
      <c r="HS53" s="1417">
        <f>+HU52</f>
        <v>5911981.9076797385</v>
      </c>
      <c r="HT53" s="710">
        <f>HS34/51*3/12+HS34/43*9/12</f>
        <v>138786.12083903328</v>
      </c>
      <c r="HU53" s="710">
        <f t="shared" si="37"/>
        <v>5773195.7868407052</v>
      </c>
      <c r="HV53" s="1418"/>
      <c r="HW53" s="1417">
        <f>+HY52</f>
        <v>23458515.325163398</v>
      </c>
      <c r="HX53" s="710">
        <f>HW34/51*3/12+HW34/43*9/12</f>
        <v>535081.8321933425</v>
      </c>
      <c r="HY53" s="710">
        <f t="shared" si="49"/>
        <v>22923433.492970057</v>
      </c>
      <c r="HZ53" s="1418"/>
      <c r="IA53" s="1417">
        <f>+IC52</f>
        <v>21523963.30882353</v>
      </c>
      <c r="IB53" s="710">
        <f>IA34/51*3/12+IA34/43*9/12</f>
        <v>486894.43228454172</v>
      </c>
      <c r="IC53" s="710">
        <f t="shared" ref="IC53:IC66" si="55">+IA53-IB53</f>
        <v>21037068.876538988</v>
      </c>
      <c r="ID53" s="1418"/>
      <c r="IE53" s="1417">
        <f>+IE$34</f>
        <v>120381556</v>
      </c>
      <c r="IF53" s="710">
        <f>+IE$34/43/12*(12.5-IE$36)</f>
        <v>1749731.9186046512</v>
      </c>
      <c r="IG53" s="710">
        <f>+IE53-IF53</f>
        <v>118631824.08139534</v>
      </c>
      <c r="IH53" s="1418"/>
      <c r="II53" s="1417"/>
      <c r="IJ53" s="710"/>
      <c r="IK53" s="710"/>
      <c r="IL53" s="1418"/>
      <c r="IM53" s="1417"/>
      <c r="IN53" s="710"/>
      <c r="IO53" s="710"/>
      <c r="IP53" s="1418"/>
      <c r="IQ53" s="1417"/>
      <c r="IR53" s="710"/>
      <c r="IS53" s="710"/>
      <c r="IT53" s="1418"/>
      <c r="IU53" s="1417">
        <f>+IW52</f>
        <v>106541.53349673202</v>
      </c>
      <c r="IV53" s="710">
        <f>IU34/51*3/12+IU34/43*9/12</f>
        <v>2430.1810305517556</v>
      </c>
      <c r="IW53" s="710">
        <f t="shared" si="50"/>
        <v>104111.35246618027</v>
      </c>
      <c r="IX53" s="1418"/>
      <c r="IY53" s="1417">
        <f>+JA52</f>
        <v>73901.572712418303</v>
      </c>
      <c r="IZ53" s="710">
        <f>IY34/51*3/12+IY34/43*9/12</f>
        <v>1691.315549475604</v>
      </c>
      <c r="JA53" s="710">
        <f t="shared" si="51"/>
        <v>72210.257162942697</v>
      </c>
      <c r="JB53" s="1418"/>
      <c r="JC53" s="1417">
        <f>+JC$34</f>
        <v>14160502</v>
      </c>
      <c r="JD53" s="710">
        <f>+JC$34/43/12*(12.5-JC$36)</f>
        <v>233264.08333333331</v>
      </c>
      <c r="JE53" s="710">
        <f>+JC53-JD53</f>
        <v>13927237.916666666</v>
      </c>
      <c r="JF53" s="1418"/>
      <c r="JG53" s="1417">
        <f>+JI52</f>
        <v>506416.59885620914</v>
      </c>
      <c r="JH53" s="710">
        <f>JG34/51*3/12+JG34/43*9/12</f>
        <v>11417.893752849977</v>
      </c>
      <c r="JI53" s="710">
        <f t="shared" ref="JI53:JI66" si="56">+JG53-JH53</f>
        <v>494998.70510335919</v>
      </c>
      <c r="JJ53" s="1418"/>
      <c r="JK53" s="1417">
        <f>+JM52</f>
        <v>722195.1029411765</v>
      </c>
      <c r="JL53" s="710">
        <f>JK34/51*3/12+JK34/43*9/12</f>
        <v>16418.284541723668</v>
      </c>
      <c r="JM53" s="710">
        <f t="shared" ref="JM53:JM66" si="57">+JK53-JL53</f>
        <v>705776.81839945284</v>
      </c>
      <c r="JN53" s="1418"/>
      <c r="JO53" s="1417">
        <f>+JO$34</f>
        <v>16278</v>
      </c>
      <c r="JP53" s="710">
        <f>JO34/51*2.5/12+JO34/43*9/12</f>
        <v>350.41370269037844</v>
      </c>
      <c r="JQ53" s="710">
        <f>+JO53-JP53</f>
        <v>15927.586297309621</v>
      </c>
      <c r="JR53" s="1418"/>
      <c r="JS53" s="1417">
        <f>+JS$34</f>
        <v>16278</v>
      </c>
      <c r="JT53" s="710">
        <f>JS34/51*2.5/12+JS34/43*9/12</f>
        <v>350.41370269037844</v>
      </c>
      <c r="JU53" s="710">
        <f>+JS53-JT53</f>
        <v>15927.586297309621</v>
      </c>
      <c r="JV53" s="1418"/>
      <c r="JW53" s="1417">
        <f>+JW$34</f>
        <v>858877</v>
      </c>
      <c r="JX53" s="710">
        <f>JW34/51*2.5/12+JW34/43*9/12</f>
        <v>18488.897267821856</v>
      </c>
      <c r="JY53" s="710">
        <f>+JW53-JX53</f>
        <v>840388.10273217817</v>
      </c>
      <c r="JZ53" s="1418"/>
      <c r="KA53" s="1417">
        <f>+KA$34</f>
        <v>858877</v>
      </c>
      <c r="KB53" s="710">
        <f>KA34/51*2.5/12+KA34/43*9/12</f>
        <v>18488.897267821856</v>
      </c>
      <c r="KC53" s="710">
        <f>+KA53-KB53</f>
        <v>840388.10273217817</v>
      </c>
      <c r="KD53" s="1418"/>
      <c r="KE53" s="1417">
        <f>+KG52</f>
        <v>233386.61111111112</v>
      </c>
      <c r="KF53" s="710">
        <f>KE34/51*3/12+KE34/43*9/12</f>
        <v>5270.728682170542</v>
      </c>
      <c r="KG53" s="710">
        <f t="shared" ref="KG53:KG66" si="58">+KE53-KF53</f>
        <v>228115.88242894059</v>
      </c>
      <c r="KH53" s="1418"/>
      <c r="KI53" s="1417">
        <f>+KI$34</f>
        <v>16717801</v>
      </c>
      <c r="KJ53" s="710">
        <f>+KI$34/43/12*(12.5-KI$36)</f>
        <v>16199.41957364341</v>
      </c>
      <c r="KK53" s="710">
        <f>+KI53-KJ53</f>
        <v>16701601.580426356</v>
      </c>
      <c r="KL53" s="1418"/>
      <c r="KM53" s="1417">
        <f>+KM$34</f>
        <v>0</v>
      </c>
      <c r="KN53" s="710">
        <f>+KM$35/12*(12.5-KM$36)</f>
        <v>0</v>
      </c>
      <c r="KO53" s="710">
        <f>+KM53-KN53</f>
        <v>0</v>
      </c>
      <c r="KP53" s="1418"/>
      <c r="KQ53" s="1417"/>
      <c r="KR53" s="710"/>
      <c r="KS53" s="710"/>
      <c r="KT53" s="1418"/>
      <c r="KU53" s="1417"/>
      <c r="KV53" s="710"/>
      <c r="KW53" s="710"/>
      <c r="KX53" s="1418"/>
      <c r="KY53" s="1417"/>
      <c r="KZ53" s="710"/>
      <c r="LA53" s="710"/>
      <c r="LB53" s="1418"/>
      <c r="LC53" s="1417"/>
      <c r="LD53" s="710"/>
      <c r="LE53" s="710"/>
      <c r="LF53" s="1418"/>
      <c r="LG53" s="1417">
        <f>+LG$34</f>
        <v>4076165</v>
      </c>
      <c r="LH53" s="710">
        <f>+LG$34/43/12*(12.5-LG$36)</f>
        <v>59246.584302325587</v>
      </c>
      <c r="LI53" s="710">
        <f>+LG53-LH53</f>
        <v>4016918.4156976743</v>
      </c>
      <c r="LJ53" s="1418"/>
      <c r="LK53" s="1417"/>
      <c r="LL53" s="710"/>
      <c r="LM53" s="710"/>
      <c r="LN53" s="1418"/>
      <c r="LO53" s="1417">
        <f>+LO$34</f>
        <v>18459911</v>
      </c>
      <c r="LP53" s="710">
        <f>+LO$34/43/12*(12.5-LO$36)</f>
        <v>89437.553294573649</v>
      </c>
      <c r="LQ53" s="710">
        <f>+LO53-LP53</f>
        <v>18370473.446705427</v>
      </c>
      <c r="LR53" s="1418"/>
      <c r="LS53" s="1417"/>
      <c r="LT53" s="710"/>
      <c r="LU53" s="710"/>
      <c r="LV53" s="1418"/>
      <c r="LW53" s="1417">
        <f>+LW$34</f>
        <v>3131641</v>
      </c>
      <c r="LX53" s="710">
        <f>+LW$34/43/12*(12.5-LW$36)</f>
        <v>3034.535852713178</v>
      </c>
      <c r="LY53" s="710">
        <f>+LW53-LX53</f>
        <v>3128606.464147287</v>
      </c>
      <c r="LZ53" s="1418"/>
      <c r="MA53" s="1417"/>
      <c r="MB53" s="710"/>
      <c r="MC53" s="710"/>
      <c r="MD53" s="1418"/>
      <c r="ME53" s="1417"/>
      <c r="MF53" s="710"/>
      <c r="MG53" s="710"/>
      <c r="MH53" s="1418"/>
      <c r="MI53" s="1417"/>
      <c r="MJ53" s="710"/>
      <c r="MK53" s="710"/>
      <c r="ML53" s="1418"/>
      <c r="MM53" s="1417"/>
      <c r="MN53" s="710"/>
      <c r="MO53" s="710"/>
      <c r="MP53" s="1418"/>
      <c r="MQ53" s="1417"/>
      <c r="MR53" s="710"/>
      <c r="MS53" s="710"/>
      <c r="MT53" s="1418"/>
      <c r="MU53" s="1417"/>
      <c r="MV53" s="710"/>
      <c r="MW53" s="710"/>
      <c r="MX53" s="1418"/>
      <c r="MY53" s="1417">
        <f>+MY$34</f>
        <v>4803713</v>
      </c>
      <c r="MZ53" s="710">
        <f>+MY$34/43/12*(12.5-MY$36)</f>
        <v>23273.803294573641</v>
      </c>
      <c r="NA53" s="710">
        <f>+MY53-MZ53</f>
        <v>4780439.1967054261</v>
      </c>
      <c r="NB53" s="1418"/>
      <c r="NC53" s="1417"/>
      <c r="ND53" s="710"/>
      <c r="NE53" s="710"/>
      <c r="NF53" s="1418"/>
      <c r="NG53" s="1417"/>
      <c r="NH53" s="710"/>
      <c r="NI53" s="710"/>
      <c r="NJ53" s="1418"/>
      <c r="NK53" s="1417"/>
      <c r="NL53" s="710"/>
      <c r="NM53" s="710"/>
      <c r="NN53" s="1418"/>
      <c r="NO53" s="1417"/>
      <c r="NP53" s="710"/>
      <c r="NQ53" s="710"/>
      <c r="NR53" s="1418"/>
      <c r="NS53" s="1417"/>
      <c r="NT53" s="710"/>
      <c r="NU53" s="710"/>
      <c r="NV53" s="1418"/>
      <c r="NW53" s="1417"/>
      <c r="NX53" s="710"/>
      <c r="NY53" s="710"/>
      <c r="NZ53" s="1418"/>
      <c r="OA53" s="1417"/>
      <c r="OB53" s="710"/>
      <c r="OC53" s="710"/>
      <c r="OD53" s="1418"/>
      <c r="OE53" s="1417"/>
      <c r="OF53" s="710"/>
      <c r="OG53" s="710"/>
      <c r="OH53" s="1418"/>
      <c r="OI53" s="1417"/>
      <c r="OJ53" s="710"/>
      <c r="OK53" s="710"/>
      <c r="OL53" s="1418"/>
      <c r="OM53" s="1417"/>
      <c r="ON53" s="710"/>
      <c r="OO53" s="710"/>
      <c r="OP53" s="1418"/>
      <c r="OQ53" s="1417"/>
      <c r="OR53" s="710"/>
      <c r="OS53" s="710"/>
      <c r="OT53" s="1418"/>
      <c r="OU53" s="1417"/>
      <c r="OV53" s="710"/>
      <c r="OW53" s="710"/>
      <c r="OX53" s="1418"/>
      <c r="OY53" s="1417"/>
      <c r="OZ53" s="710"/>
      <c r="PA53" s="710"/>
      <c r="PB53" s="1418"/>
      <c r="PC53" s="1417"/>
      <c r="PD53" s="710"/>
      <c r="PE53" s="710"/>
      <c r="PF53" s="1418"/>
      <c r="PG53" s="1417"/>
      <c r="PH53" s="710"/>
      <c r="PI53" s="710"/>
      <c r="PJ53" s="1418"/>
      <c r="PK53" s="1417"/>
      <c r="PL53" s="710"/>
      <c r="PM53" s="710"/>
      <c r="PN53" s="1418"/>
      <c r="PO53" s="1417"/>
      <c r="PP53" s="710"/>
      <c r="PQ53" s="710"/>
      <c r="PR53" s="1418"/>
      <c r="PS53" s="1417"/>
      <c r="PT53" s="710"/>
      <c r="PU53" s="710"/>
      <c r="PV53" s="1418"/>
      <c r="PW53" s="1417"/>
      <c r="PX53" s="710"/>
      <c r="PY53" s="710"/>
      <c r="PZ53" s="1418"/>
      <c r="QA53" s="1417"/>
      <c r="QB53" s="710"/>
      <c r="QC53" s="710"/>
      <c r="QD53" s="1418"/>
      <c r="QE53" s="1417"/>
      <c r="QF53" s="710"/>
      <c r="QG53" s="710"/>
      <c r="QH53" s="1418"/>
      <c r="QI53" s="1417"/>
      <c r="QJ53" s="710"/>
      <c r="QK53" s="710"/>
      <c r="QL53" s="1418"/>
      <c r="QM53" s="1417"/>
      <c r="QN53" s="710"/>
      <c r="QO53" s="710"/>
      <c r="QP53" s="1418"/>
      <c r="QQ53" s="1417"/>
      <c r="QR53" s="710"/>
      <c r="QS53" s="710"/>
      <c r="QT53" s="1418"/>
      <c r="QU53" s="1417"/>
      <c r="QV53" s="710"/>
      <c r="QW53" s="710"/>
      <c r="QX53" s="1418"/>
      <c r="QY53" s="1417"/>
      <c r="QZ53" s="710"/>
      <c r="RA53" s="710"/>
      <c r="RB53" s="1418"/>
      <c r="RC53" s="1417"/>
      <c r="RD53" s="710"/>
      <c r="RE53" s="710"/>
      <c r="RF53" s="1418"/>
      <c r="RG53" s="1417"/>
      <c r="RH53" s="710"/>
      <c r="RI53" s="710"/>
      <c r="RJ53" s="1418"/>
      <c r="RK53" s="1417"/>
      <c r="RL53" s="710"/>
      <c r="RM53" s="710"/>
      <c r="RN53" s="1418"/>
      <c r="RO53" s="1417"/>
      <c r="RP53" s="710"/>
      <c r="RQ53" s="710"/>
      <c r="RR53" s="1418"/>
      <c r="RS53" s="1417"/>
      <c r="RT53" s="710"/>
      <c r="RU53" s="710"/>
      <c r="RV53" s="1418"/>
      <c r="RW53" s="1417"/>
      <c r="RX53" s="710"/>
      <c r="RY53" s="710"/>
      <c r="RZ53" s="1418"/>
      <c r="SA53" s="1417"/>
      <c r="SB53" s="710"/>
      <c r="SC53" s="710"/>
      <c r="SD53" s="1418"/>
      <c r="SE53" s="1417"/>
      <c r="SF53" s="710"/>
      <c r="SG53" s="710"/>
      <c r="SH53" s="1418"/>
      <c r="SI53" s="1417"/>
      <c r="SJ53" s="710"/>
      <c r="SK53" s="710"/>
      <c r="SL53" s="1418"/>
      <c r="SM53" s="1417"/>
      <c r="SN53" s="710"/>
      <c r="SO53" s="710"/>
      <c r="SP53" s="1418"/>
      <c r="SQ53" s="1417"/>
      <c r="SR53" s="710"/>
      <c r="SS53" s="710"/>
      <c r="ST53" s="1418"/>
      <c r="SU53" s="710"/>
      <c r="SV53" s="710"/>
      <c r="SW53" s="710"/>
      <c r="SX53" s="710"/>
      <c r="SY53" s="1417"/>
      <c r="SZ53" s="710"/>
      <c r="TA53" s="710"/>
      <c r="TB53" s="1418"/>
      <c r="TC53" s="1417"/>
      <c r="TD53" s="710"/>
      <c r="TE53" s="710"/>
      <c r="TF53" s="1418"/>
      <c r="TG53" s="1417"/>
      <c r="TH53" s="710"/>
      <c r="TI53" s="710"/>
      <c r="TJ53" s="1418"/>
      <c r="TK53" s="1417"/>
      <c r="TL53" s="710"/>
      <c r="TM53" s="710"/>
      <c r="TN53" s="1418"/>
      <c r="TO53" s="1417"/>
      <c r="TP53" s="710"/>
      <c r="TQ53" s="710"/>
      <c r="TR53" s="1418"/>
      <c r="TS53" s="1417"/>
      <c r="TT53" s="710"/>
      <c r="TU53" s="710"/>
      <c r="TV53" s="1418"/>
      <c r="TW53" s="1417"/>
      <c r="TX53" s="710"/>
      <c r="TY53" s="710"/>
      <c r="TZ53" s="1418"/>
      <c r="UA53" s="1417"/>
      <c r="UB53" s="710"/>
      <c r="UC53" s="710"/>
      <c r="UD53" s="1418"/>
      <c r="UE53" s="1417"/>
      <c r="UF53" s="710"/>
      <c r="UG53" s="710"/>
      <c r="UH53" s="1418"/>
      <c r="UI53" s="1417"/>
      <c r="UJ53" s="710"/>
      <c r="UK53" s="710"/>
      <c r="UL53" s="1418"/>
      <c r="UM53" s="1417"/>
      <c r="UN53" s="710"/>
      <c r="UO53" s="710"/>
      <c r="UP53" s="1418"/>
      <c r="UQ53" s="1417"/>
      <c r="UR53" s="710"/>
      <c r="US53" s="710"/>
      <c r="UT53" s="1418"/>
      <c r="UU53" s="1417"/>
      <c r="UV53" s="710"/>
      <c r="UW53" s="710"/>
      <c r="UX53" s="1418"/>
      <c r="UY53" s="1417"/>
      <c r="UZ53" s="710"/>
      <c r="VA53" s="710"/>
      <c r="VB53" s="1418"/>
      <c r="VC53" s="1417"/>
      <c r="VD53" s="710"/>
      <c r="VE53" s="710"/>
      <c r="VF53" s="1418"/>
      <c r="VG53" s="1417"/>
      <c r="VH53" s="710"/>
      <c r="VI53" s="710"/>
      <c r="VJ53" s="1418"/>
      <c r="VK53" s="1417"/>
      <c r="VL53" s="710"/>
      <c r="VM53" s="710"/>
      <c r="VN53" s="1418"/>
      <c r="VO53" s="1417"/>
      <c r="VP53" s="710"/>
      <c r="VQ53" s="710"/>
      <c r="VR53" s="1418"/>
      <c r="VS53" s="710"/>
      <c r="VT53" s="710"/>
      <c r="VU53" s="710"/>
      <c r="VV53" s="710"/>
      <c r="VW53" s="1417"/>
      <c r="VX53" s="710"/>
      <c r="VY53" s="710"/>
      <c r="VZ53" s="1418"/>
      <c r="WA53" s="1417"/>
      <c r="WB53" s="710"/>
      <c r="WC53" s="710"/>
      <c r="WD53" s="1418"/>
      <c r="WE53" s="1417"/>
      <c r="WF53" s="710"/>
      <c r="WG53" s="710"/>
      <c r="WH53" s="1418"/>
      <c r="WI53" s="710"/>
      <c r="WJ53" s="710"/>
      <c r="WK53" s="710"/>
      <c r="WL53" s="710"/>
      <c r="WM53" s="1417"/>
      <c r="WN53" s="710"/>
      <c r="WO53" s="710"/>
      <c r="WP53" s="1418"/>
      <c r="WQ53" s="1417"/>
      <c r="WR53" s="710"/>
      <c r="WS53" s="710"/>
      <c r="WT53" s="1418"/>
      <c r="WU53" s="1417"/>
      <c r="WV53" s="710"/>
      <c r="WW53" s="710"/>
      <c r="WX53" s="1418"/>
      <c r="WY53" s="1417"/>
      <c r="WZ53" s="710"/>
      <c r="XA53" s="710"/>
      <c r="XB53" s="1418"/>
      <c r="XC53" s="1417"/>
      <c r="XD53" s="710"/>
      <c r="XE53" s="710"/>
      <c r="XF53" s="1418"/>
      <c r="XG53" s="1417"/>
      <c r="XH53" s="710"/>
      <c r="XI53" s="710"/>
      <c r="XJ53" s="1418"/>
      <c r="XK53" s="1417"/>
      <c r="XL53" s="710"/>
      <c r="XM53" s="710"/>
      <c r="XN53" s="1418"/>
      <c r="XO53" s="1417"/>
      <c r="XP53" s="710"/>
      <c r="XQ53" s="710"/>
      <c r="XR53" s="1418"/>
      <c r="XS53" s="1417"/>
      <c r="XT53" s="710"/>
      <c r="XU53" s="710"/>
      <c r="XV53" s="1418"/>
      <c r="XW53" s="1417"/>
      <c r="XX53" s="710"/>
      <c r="XY53" s="710"/>
      <c r="XZ53" s="1418"/>
      <c r="YA53" s="1417"/>
      <c r="YB53" s="710"/>
      <c r="YC53" s="710"/>
      <c r="YD53" s="1418"/>
      <c r="YE53" s="1417"/>
      <c r="YF53" s="710"/>
      <c r="YG53" s="710"/>
      <c r="YH53" s="1418"/>
      <c r="YI53" s="1417"/>
      <c r="YJ53" s="710"/>
      <c r="YK53" s="710"/>
      <c r="YL53" s="1418"/>
      <c r="YM53" s="1417"/>
      <c r="YN53" s="710"/>
      <c r="YO53" s="710"/>
      <c r="YP53" s="1418"/>
      <c r="YQ53" s="1417"/>
      <c r="YR53" s="710"/>
      <c r="YS53" s="710"/>
      <c r="YT53" s="1418"/>
      <c r="YU53" s="1417"/>
      <c r="YV53" s="710"/>
      <c r="YW53" s="710"/>
      <c r="YX53" s="1418"/>
      <c r="YY53" s="1417"/>
      <c r="YZ53" s="710"/>
      <c r="ZA53" s="710"/>
      <c r="ZB53" s="1418"/>
      <c r="ZC53" s="1394"/>
      <c r="ZD53" s="1417"/>
      <c r="ZE53" s="1418"/>
    </row>
    <row r="54" spans="1:681">
      <c r="A54" s="890">
        <v>35</v>
      </c>
      <c r="B54" s="730" t="str">
        <f t="shared" si="1"/>
        <v>W incentive</v>
      </c>
      <c r="C54" s="890">
        <f t="shared" si="2"/>
        <v>2013</v>
      </c>
      <c r="D54" s="1013">
        <v>35</v>
      </c>
      <c r="E54" s="1417" t="str">
        <f t="shared" si="3"/>
        <v>W incentive</v>
      </c>
      <c r="F54" s="1413">
        <f t="shared" si="4"/>
        <v>2013</v>
      </c>
      <c r="G54" s="1417">
        <f>+G53</f>
        <v>936577.66584967298</v>
      </c>
      <c r="H54" s="710">
        <f>+H53</f>
        <v>23222.402644778842</v>
      </c>
      <c r="I54" s="710">
        <f t="shared" si="5"/>
        <v>913355.26320489415</v>
      </c>
      <c r="J54" s="1418"/>
      <c r="K54" s="1417"/>
      <c r="L54" s="710"/>
      <c r="M54" s="710"/>
      <c r="N54" s="1418"/>
      <c r="O54" s="1417">
        <f>+O53</f>
        <v>938741.75163398706</v>
      </c>
      <c r="P54" s="710">
        <f>+P53</f>
        <v>23926.836297309619</v>
      </c>
      <c r="Q54" s="710">
        <f t="shared" si="0"/>
        <v>914814.91533667746</v>
      </c>
      <c r="R54" s="1418"/>
      <c r="S54" s="1417">
        <f>+S53</f>
        <v>591996</v>
      </c>
      <c r="T54" s="710">
        <f>+T53</f>
        <v>9751.8720930232557</v>
      </c>
      <c r="U54" s="710">
        <f>+S54-T54</f>
        <v>582244.12790697673</v>
      </c>
      <c r="V54" s="1418"/>
      <c r="W54" s="1417">
        <f>+W53</f>
        <v>6760649.8774509812</v>
      </c>
      <c r="X54" s="710">
        <f>+X53</f>
        <v>168854.71500227996</v>
      </c>
      <c r="Y54" s="710">
        <f t="shared" si="6"/>
        <v>6591795.1624487014</v>
      </c>
      <c r="Z54" s="1418"/>
      <c r="AA54" s="1417"/>
      <c r="AB54" s="710"/>
      <c r="AC54" s="710"/>
      <c r="AD54" s="1418"/>
      <c r="AE54" s="1417">
        <f>+AE53</f>
        <v>6125879.4460784318</v>
      </c>
      <c r="AF54" s="710">
        <f>+AF53</f>
        <v>152166.82991336071</v>
      </c>
      <c r="AG54" s="710">
        <f t="shared" si="7"/>
        <v>5973712.6161650708</v>
      </c>
      <c r="AH54" s="1418"/>
      <c r="AI54" s="1417"/>
      <c r="AJ54" s="710"/>
      <c r="AK54" s="710"/>
      <c r="AL54" s="1418"/>
      <c r="AM54" s="1417">
        <f>+AM53</f>
        <v>2082032.3161764708</v>
      </c>
      <c r="AN54" s="710">
        <f>+AN53</f>
        <v>50168.425444596447</v>
      </c>
      <c r="AO54" s="710">
        <f t="shared" si="8"/>
        <v>2031863.8907318744</v>
      </c>
      <c r="AP54" s="1418"/>
      <c r="AQ54" s="1417"/>
      <c r="AR54" s="710"/>
      <c r="AS54" s="710"/>
      <c r="AT54" s="1418"/>
      <c r="AU54" s="1417">
        <f>+AU53</f>
        <v>20332936.666666672</v>
      </c>
      <c r="AV54" s="710">
        <f>+AV53</f>
        <v>488219.64432284544</v>
      </c>
      <c r="AW54" s="710">
        <f t="shared" si="9"/>
        <v>19844717.022343826</v>
      </c>
      <c r="AX54" s="1418"/>
      <c r="AY54" s="1417">
        <f>+AY53</f>
        <v>42400064.999183007</v>
      </c>
      <c r="AZ54" s="710">
        <f>+AZ53</f>
        <v>1007465.2261741904</v>
      </c>
      <c r="BA54" s="710">
        <f t="shared" si="10"/>
        <v>41392599.773008816</v>
      </c>
      <c r="BB54" s="1418"/>
      <c r="BC54" s="1417">
        <f>+BC53</f>
        <v>12926360.294117646</v>
      </c>
      <c r="BD54" s="710">
        <f>+BD53</f>
        <v>303451.43638850888</v>
      </c>
      <c r="BE54" s="710">
        <f t="shared" si="11"/>
        <v>12622908.857729137</v>
      </c>
      <c r="BF54" s="1418"/>
      <c r="BG54" s="1417">
        <f>+BG53</f>
        <v>10628221.272875816</v>
      </c>
      <c r="BH54" s="710">
        <f>+BH53</f>
        <v>250793.35066119468</v>
      </c>
      <c r="BI54" s="710">
        <f t="shared" si="12"/>
        <v>10377427.922214622</v>
      </c>
      <c r="BJ54" s="1418"/>
      <c r="BK54" s="1417">
        <f>+BK53</f>
        <v>13925175.749183007</v>
      </c>
      <c r="BL54" s="710">
        <f>+BL53</f>
        <v>327461.19060647517</v>
      </c>
      <c r="BM54" s="710">
        <f t="shared" si="13"/>
        <v>13597714.558576532</v>
      </c>
      <c r="BN54" s="1418"/>
      <c r="BO54" s="1417">
        <f>+BO53</f>
        <v>16141368.62745098</v>
      </c>
      <c r="BP54" s="710">
        <f>+BP53</f>
        <v>377628.45417236659</v>
      </c>
      <c r="BQ54" s="710">
        <f t="shared" si="14"/>
        <v>15763740.173278613</v>
      </c>
      <c r="BR54" s="1418"/>
      <c r="BS54" s="1417">
        <f>+BS53</f>
        <v>10907887.867647059</v>
      </c>
      <c r="BT54" s="710">
        <f>+BT53</f>
        <v>253887.70177838579</v>
      </c>
      <c r="BU54" s="710">
        <f t="shared" si="15"/>
        <v>10654000.165868673</v>
      </c>
      <c r="BV54" s="1418"/>
      <c r="BW54" s="1417">
        <f>+BW53</f>
        <v>91871231.992647052</v>
      </c>
      <c r="BX54" s="710">
        <f>+BX53</f>
        <v>2123898.0287277703</v>
      </c>
      <c r="BY54" s="710">
        <f t="shared" si="38"/>
        <v>89747333.963919282</v>
      </c>
      <c r="BZ54" s="1418"/>
      <c r="CA54" s="1417">
        <f>+CA53</f>
        <v>13167832.303921569</v>
      </c>
      <c r="CB54" s="710">
        <f>+CB53</f>
        <v>303902.87095303234</v>
      </c>
      <c r="CC54" s="710">
        <f t="shared" si="39"/>
        <v>12863929.432968536</v>
      </c>
      <c r="CD54" s="1418"/>
      <c r="CE54" s="1417"/>
      <c r="CF54" s="710"/>
      <c r="CG54" s="710"/>
      <c r="CH54" s="1418"/>
      <c r="CI54" s="1417">
        <f>+CI53</f>
        <v>3024389.1421568627</v>
      </c>
      <c r="CJ54" s="710">
        <f>+CJ53</f>
        <v>69800.444140446867</v>
      </c>
      <c r="CK54" s="710">
        <f t="shared" si="40"/>
        <v>2954588.6980164158</v>
      </c>
      <c r="CL54" s="1418"/>
      <c r="CM54" s="1417">
        <f>+CM53</f>
        <v>2289634.272875817</v>
      </c>
      <c r="CN54" s="710">
        <f>+CN53</f>
        <v>54403.853169174647</v>
      </c>
      <c r="CO54" s="710">
        <f t="shared" si="16"/>
        <v>2235230.4197066422</v>
      </c>
      <c r="CP54" s="1418"/>
      <c r="CQ54" s="1417">
        <f>+CQ53</f>
        <v>37154055.680465683</v>
      </c>
      <c r="CR54" s="710">
        <f>+CR53</f>
        <v>856040.62381668948</v>
      </c>
      <c r="CS54" s="710">
        <f t="shared" si="41"/>
        <v>36298015.056648992</v>
      </c>
      <c r="CT54" s="1418"/>
      <c r="CU54" s="1417">
        <f>+CU53</f>
        <v>158203365.94362745</v>
      </c>
      <c r="CV54" s="710">
        <f>+CV53</f>
        <v>3651205.1486548106</v>
      </c>
      <c r="CW54" s="710">
        <f t="shared" si="42"/>
        <v>154552160.79497263</v>
      </c>
      <c r="CX54" s="1418"/>
      <c r="CY54" s="710"/>
      <c r="CZ54" s="710"/>
      <c r="DA54" s="710"/>
      <c r="DB54" s="710"/>
      <c r="DC54" s="1417">
        <f>+DC53</f>
        <v>0</v>
      </c>
      <c r="DD54" s="710">
        <f>+DD53</f>
        <v>0</v>
      </c>
      <c r="DE54" s="710">
        <f t="shared" si="52"/>
        <v>0</v>
      </c>
      <c r="DF54" s="1418"/>
      <c r="DG54" s="1417">
        <f>+DG53</f>
        <v>12023779.505718956</v>
      </c>
      <c r="DH54" s="710">
        <f>+DH53</f>
        <v>285696.2539899681</v>
      </c>
      <c r="DI54" s="710">
        <f t="shared" si="17"/>
        <v>11738083.251728987</v>
      </c>
      <c r="DJ54" s="1418"/>
      <c r="DK54" s="1417">
        <f>+DK53</f>
        <v>13648180.080882352</v>
      </c>
      <c r="DL54" s="710">
        <f>+DL53</f>
        <v>321500.30597355217</v>
      </c>
      <c r="DM54" s="710">
        <f t="shared" si="18"/>
        <v>13326679.7749088</v>
      </c>
      <c r="DN54" s="1418"/>
      <c r="DO54" s="1417">
        <f>+DO53</f>
        <v>9374252.7826797403</v>
      </c>
      <c r="DP54" s="710">
        <f>+DP53</f>
        <v>224693.17555859554</v>
      </c>
      <c r="DQ54" s="710">
        <f t="shared" si="19"/>
        <v>9149559.6071211454</v>
      </c>
      <c r="DR54" s="1418"/>
      <c r="DS54" s="1417">
        <f>+DS53</f>
        <v>2686731.1535947714</v>
      </c>
      <c r="DT54" s="710">
        <f>+DT53</f>
        <v>63839.246694026442</v>
      </c>
      <c r="DU54" s="710">
        <f t="shared" si="20"/>
        <v>2622891.9069007449</v>
      </c>
      <c r="DV54" s="1418"/>
      <c r="DW54" s="1417">
        <f>+DW53</f>
        <v>10646439.995098041</v>
      </c>
      <c r="DX54" s="710">
        <f>+DX53</f>
        <v>256988.30916552668</v>
      </c>
      <c r="DY54" s="710">
        <f t="shared" si="21"/>
        <v>10389451.685932515</v>
      </c>
      <c r="DZ54" s="1418"/>
      <c r="EA54" s="1417">
        <f>+EA53</f>
        <v>15536009.612745099</v>
      </c>
      <c r="EB54" s="710">
        <f>+EB53</f>
        <v>365341.18467852252</v>
      </c>
      <c r="EC54" s="710">
        <f t="shared" si="22"/>
        <v>15170668.428066576</v>
      </c>
      <c r="ED54" s="1418"/>
      <c r="EE54" s="1417">
        <f>+EE53</f>
        <v>17482992.485294122</v>
      </c>
      <c r="EF54" s="710">
        <f>+EF53</f>
        <v>411834.2079343365</v>
      </c>
      <c r="EG54" s="710">
        <f t="shared" si="23"/>
        <v>17071158.277359787</v>
      </c>
      <c r="EH54" s="1418"/>
      <c r="EI54" s="1417">
        <f>+EI53</f>
        <v>9562263.0367647074</v>
      </c>
      <c r="EJ54" s="710">
        <f>+EJ53</f>
        <v>218112.40629274963</v>
      </c>
      <c r="EK54" s="710">
        <f t="shared" si="43"/>
        <v>9344150.6304719578</v>
      </c>
      <c r="EL54" s="1418"/>
      <c r="EM54" s="1417">
        <f>+EM53</f>
        <v>18380468.49754902</v>
      </c>
      <c r="EN54" s="710">
        <f>+EN53</f>
        <v>422069.21979024162</v>
      </c>
      <c r="EO54" s="710">
        <f t="shared" si="44"/>
        <v>17958399.277758777</v>
      </c>
      <c r="EP54" s="1418"/>
      <c r="EQ54" s="1417">
        <f>+EQ53</f>
        <v>11573763.439542484</v>
      </c>
      <c r="ER54" s="710">
        <f>+ER53</f>
        <v>269386.35932512541</v>
      </c>
      <c r="ES54" s="710">
        <f t="shared" si="24"/>
        <v>11304377.080217358</v>
      </c>
      <c r="ET54" s="1418"/>
      <c r="EU54" s="1417">
        <f>+EU53</f>
        <v>86736955.221405238</v>
      </c>
      <c r="EV54" s="710">
        <f>+EV53</f>
        <v>2039686.0433196537</v>
      </c>
      <c r="EW54" s="710">
        <f t="shared" si="25"/>
        <v>84697269.17808558</v>
      </c>
      <c r="EX54" s="1418"/>
      <c r="EY54" s="1417">
        <f>+EY53</f>
        <v>31231157</v>
      </c>
      <c r="EZ54" s="710">
        <f>+EZ53</f>
        <v>719575.25581395358</v>
      </c>
      <c r="FA54" s="710">
        <f t="shared" si="45"/>
        <v>30511581.744186047</v>
      </c>
      <c r="FB54" s="1418"/>
      <c r="FC54" s="1417">
        <f>+FC53</f>
        <v>13196451.012254901</v>
      </c>
      <c r="FD54" s="710">
        <f>+FD53</f>
        <v>300006.30962152302</v>
      </c>
      <c r="FE54" s="710">
        <f t="shared" si="53"/>
        <v>12896444.702633379</v>
      </c>
      <c r="FF54" s="1418"/>
      <c r="FG54" s="1417">
        <f>+FG53</f>
        <v>80488872.51307191</v>
      </c>
      <c r="FH54" s="710">
        <f>+FH53</f>
        <v>1879826.7049703603</v>
      </c>
      <c r="FI54" s="710">
        <f t="shared" si="26"/>
        <v>78609045.80810155</v>
      </c>
      <c r="FJ54" s="1418"/>
      <c r="FK54" s="1417">
        <f>+FK53</f>
        <v>1254120.794117647</v>
      </c>
      <c r="FL54" s="710">
        <f>+FL53</f>
        <v>29091.387140902876</v>
      </c>
      <c r="FM54" s="710">
        <f t="shared" si="46"/>
        <v>1225029.4069767441</v>
      </c>
      <c r="FN54" s="1418"/>
      <c r="FO54" s="1417">
        <f>+FO53</f>
        <v>195332.69117647057</v>
      </c>
      <c r="FP54" s="710">
        <f>+FP53</f>
        <v>4593.3980848153215</v>
      </c>
      <c r="FQ54" s="710">
        <f t="shared" si="27"/>
        <v>190739.29309165524</v>
      </c>
      <c r="FR54" s="1418"/>
      <c r="FS54" s="1417">
        <f>+FS53</f>
        <v>22773703.448529411</v>
      </c>
      <c r="FT54" s="710">
        <f>+FT53</f>
        <v>524712.98084815324</v>
      </c>
      <c r="FU54" s="710">
        <f t="shared" si="47"/>
        <v>22248990.467681259</v>
      </c>
      <c r="FV54" s="1418"/>
      <c r="FW54" s="1417">
        <f>+FW53</f>
        <v>1406434.0236928102</v>
      </c>
      <c r="FX54" s="710">
        <f>+FX53</f>
        <v>32903.622891016865</v>
      </c>
      <c r="FY54" s="710">
        <f t="shared" si="28"/>
        <v>1373530.4008017934</v>
      </c>
      <c r="FZ54" s="1418"/>
      <c r="GA54" s="1417">
        <f>+GA53</f>
        <v>13393461.026960785</v>
      </c>
      <c r="GB54" s="710">
        <f>+GB53</f>
        <v>302974.01595987228</v>
      </c>
      <c r="GC54" s="710">
        <f t="shared" si="54"/>
        <v>13090487.011000913</v>
      </c>
      <c r="GD54" s="1418"/>
      <c r="GE54" s="1417">
        <f>+GE53</f>
        <v>5914492.3390522879</v>
      </c>
      <c r="GF54" s="710">
        <f>+GF53</f>
        <v>142766.53853169174</v>
      </c>
      <c r="GG54" s="710">
        <f t="shared" si="29"/>
        <v>5771725.8005205961</v>
      </c>
      <c r="GH54" s="1418"/>
      <c r="GI54" s="1417">
        <f>+GI53</f>
        <v>5090696.791666667</v>
      </c>
      <c r="GJ54" s="710">
        <f>+GJ53</f>
        <v>117291.18604651163</v>
      </c>
      <c r="GK54" s="710">
        <f t="shared" si="48"/>
        <v>4973405.6056201551</v>
      </c>
      <c r="GL54" s="1418"/>
      <c r="GM54" s="1417">
        <f>+GM53</f>
        <v>2985067.7647058829</v>
      </c>
      <c r="GN54" s="710">
        <f>+GN53</f>
        <v>71424.437756497951</v>
      </c>
      <c r="GO54" s="710">
        <f t="shared" si="30"/>
        <v>2913643.326949385</v>
      </c>
      <c r="GP54" s="1418"/>
      <c r="GQ54" s="1417">
        <f>+GQ53</f>
        <v>20563469.948529411</v>
      </c>
      <c r="GR54" s="710">
        <f>+GR53</f>
        <v>489457.78248974012</v>
      </c>
      <c r="GS54" s="710">
        <f t="shared" si="31"/>
        <v>20074012.166039672</v>
      </c>
      <c r="GT54" s="1418"/>
      <c r="GU54" s="1417"/>
      <c r="GV54" s="1142"/>
      <c r="GW54" s="1142"/>
      <c r="GX54" s="1418"/>
      <c r="GY54" s="1417">
        <f>+GY53</f>
        <v>4550567.5637254911</v>
      </c>
      <c r="GZ54" s="1142">
        <f>+GZ53</f>
        <v>108313.95257637939</v>
      </c>
      <c r="HA54" s="1142">
        <f t="shared" si="32"/>
        <v>4442253.6111491118</v>
      </c>
      <c r="HB54" s="1418"/>
      <c r="HC54" s="1417">
        <f>+HC53</f>
        <v>19650696.138888892</v>
      </c>
      <c r="HD54" s="710">
        <f>+HD53</f>
        <v>471838.18239854084</v>
      </c>
      <c r="HE54" s="710">
        <f t="shared" si="33"/>
        <v>19178857.956490353</v>
      </c>
      <c r="HF54" s="1418"/>
      <c r="HG54" s="1417">
        <f>+HG53</f>
        <v>3181201.5245098034</v>
      </c>
      <c r="HH54" s="710">
        <f>+HH53</f>
        <v>76519.052439580482</v>
      </c>
      <c r="HI54" s="710">
        <f t="shared" si="34"/>
        <v>3104682.4720702227</v>
      </c>
      <c r="HJ54" s="1418"/>
      <c r="HK54" s="1417">
        <f>+HK53</f>
        <v>3138939.8570261435</v>
      </c>
      <c r="HL54" s="710">
        <f>+HL53</f>
        <v>74974.982672138634</v>
      </c>
      <c r="HM54" s="710">
        <f t="shared" si="35"/>
        <v>3063964.8743540049</v>
      </c>
      <c r="HN54" s="1418"/>
      <c r="HO54" s="1417">
        <f>+HO53</f>
        <v>725062.83333333326</v>
      </c>
      <c r="HP54" s="710">
        <f>+HP53</f>
        <v>17409.679890560878</v>
      </c>
      <c r="HQ54" s="710">
        <f t="shared" si="36"/>
        <v>707653.15344277234</v>
      </c>
      <c r="HR54" s="1418"/>
      <c r="HS54" s="1417">
        <f>+HS53</f>
        <v>5911981.9076797385</v>
      </c>
      <c r="HT54" s="710">
        <f>+HT53</f>
        <v>138786.12083903328</v>
      </c>
      <c r="HU54" s="710">
        <f t="shared" si="37"/>
        <v>5773195.7868407052</v>
      </c>
      <c r="HV54" s="1418"/>
      <c r="HW54" s="1417">
        <f>+HW53</f>
        <v>23458515.325163398</v>
      </c>
      <c r="HX54" s="710">
        <f>+HX53</f>
        <v>535081.8321933425</v>
      </c>
      <c r="HY54" s="710">
        <f t="shared" si="49"/>
        <v>22923433.492970057</v>
      </c>
      <c r="HZ54" s="1418"/>
      <c r="IA54" s="1417">
        <f>+IA53</f>
        <v>21523963.30882353</v>
      </c>
      <c r="IB54" s="710">
        <f>+IB53</f>
        <v>486894.43228454172</v>
      </c>
      <c r="IC54" s="710">
        <f t="shared" si="55"/>
        <v>21037068.876538988</v>
      </c>
      <c r="ID54" s="1418"/>
      <c r="IE54" s="1417">
        <f>+IE53</f>
        <v>120381556</v>
      </c>
      <c r="IF54" s="710">
        <f>+IF53</f>
        <v>1749731.9186046512</v>
      </c>
      <c r="IG54" s="710">
        <f>+IE54-IF54</f>
        <v>118631824.08139534</v>
      </c>
      <c r="IH54" s="1418"/>
      <c r="II54" s="1417"/>
      <c r="IJ54" s="710"/>
      <c r="IK54" s="710"/>
      <c r="IL54" s="1418"/>
      <c r="IM54" s="1417"/>
      <c r="IN54" s="710"/>
      <c r="IO54" s="710"/>
      <c r="IP54" s="1418"/>
      <c r="IQ54" s="1417"/>
      <c r="IR54" s="710"/>
      <c r="IS54" s="710"/>
      <c r="IT54" s="1418"/>
      <c r="IU54" s="1417">
        <f>+IU53</f>
        <v>106541.53349673202</v>
      </c>
      <c r="IV54" s="710">
        <f>+IV53</f>
        <v>2430.1810305517556</v>
      </c>
      <c r="IW54" s="710">
        <f t="shared" si="50"/>
        <v>104111.35246618027</v>
      </c>
      <c r="IX54" s="1418"/>
      <c r="IY54" s="1417">
        <f>+IY53</f>
        <v>73901.572712418303</v>
      </c>
      <c r="IZ54" s="710">
        <f>+IZ53</f>
        <v>1691.315549475604</v>
      </c>
      <c r="JA54" s="710">
        <f t="shared" si="51"/>
        <v>72210.257162942697</v>
      </c>
      <c r="JB54" s="1418"/>
      <c r="JC54" s="1417">
        <f>+JC53</f>
        <v>14160502</v>
      </c>
      <c r="JD54" s="710">
        <f>+JD53</f>
        <v>233264.08333333331</v>
      </c>
      <c r="JE54" s="710">
        <f>+JC54-JD54</f>
        <v>13927237.916666666</v>
      </c>
      <c r="JF54" s="1418"/>
      <c r="JG54" s="1417">
        <f>+JG53</f>
        <v>506416.59885620914</v>
      </c>
      <c r="JH54" s="710">
        <f>+JH53</f>
        <v>11417.893752849977</v>
      </c>
      <c r="JI54" s="710">
        <f t="shared" si="56"/>
        <v>494998.70510335919</v>
      </c>
      <c r="JJ54" s="1418"/>
      <c r="JK54" s="1417">
        <f>+JK53</f>
        <v>722195.1029411765</v>
      </c>
      <c r="JL54" s="710">
        <f>+JL53</f>
        <v>16418.284541723668</v>
      </c>
      <c r="JM54" s="710">
        <f t="shared" si="57"/>
        <v>705776.81839945284</v>
      </c>
      <c r="JN54" s="1418"/>
      <c r="JO54" s="1417">
        <f>+JO53</f>
        <v>16278</v>
      </c>
      <c r="JP54" s="710">
        <f>+JP53</f>
        <v>350.41370269037844</v>
      </c>
      <c r="JQ54" s="710">
        <f>+JO54-JP54</f>
        <v>15927.586297309621</v>
      </c>
      <c r="JR54" s="1418"/>
      <c r="JS54" s="1417">
        <f>+JS53</f>
        <v>16278</v>
      </c>
      <c r="JT54" s="710">
        <f>+JT53</f>
        <v>350.41370269037844</v>
      </c>
      <c r="JU54" s="710">
        <f>+JS54-JT54</f>
        <v>15927.586297309621</v>
      </c>
      <c r="JV54" s="1418"/>
      <c r="JW54" s="1417">
        <f>+JW53</f>
        <v>858877</v>
      </c>
      <c r="JX54" s="710">
        <f>+JX53</f>
        <v>18488.897267821856</v>
      </c>
      <c r="JY54" s="710">
        <f>+JW54-JX54</f>
        <v>840388.10273217817</v>
      </c>
      <c r="JZ54" s="1418"/>
      <c r="KA54" s="1417">
        <f>+KA53</f>
        <v>858877</v>
      </c>
      <c r="KB54" s="710">
        <f>+KB53</f>
        <v>18488.897267821856</v>
      </c>
      <c r="KC54" s="710">
        <f>+KA54-KB54</f>
        <v>840388.10273217817</v>
      </c>
      <c r="KD54" s="1418"/>
      <c r="KE54" s="1417">
        <f>+KE53</f>
        <v>233386.61111111112</v>
      </c>
      <c r="KF54" s="710">
        <f>+KF53</f>
        <v>5270.728682170542</v>
      </c>
      <c r="KG54" s="710">
        <f t="shared" si="58"/>
        <v>228115.88242894059</v>
      </c>
      <c r="KH54" s="1418"/>
      <c r="KI54" s="1417">
        <f>+KI53</f>
        <v>16717801</v>
      </c>
      <c r="KJ54" s="710">
        <f>+KJ53</f>
        <v>16199.41957364341</v>
      </c>
      <c r="KK54" s="710">
        <f>+KI54-KJ54</f>
        <v>16701601.580426356</v>
      </c>
      <c r="KL54" s="1418"/>
      <c r="KM54" s="1417">
        <f>+KM53</f>
        <v>0</v>
      </c>
      <c r="KN54" s="710">
        <f>+KN53</f>
        <v>0</v>
      </c>
      <c r="KO54" s="710">
        <f>+KM54-KN54</f>
        <v>0</v>
      </c>
      <c r="KP54" s="1418"/>
      <c r="KQ54" s="1417"/>
      <c r="KR54" s="710"/>
      <c r="KS54" s="710"/>
      <c r="KT54" s="1418"/>
      <c r="KU54" s="1417"/>
      <c r="KV54" s="710"/>
      <c r="KW54" s="710"/>
      <c r="KX54" s="1418"/>
      <c r="KY54" s="1417"/>
      <c r="KZ54" s="710"/>
      <c r="LA54" s="710"/>
      <c r="LB54" s="1418"/>
      <c r="LC54" s="1417"/>
      <c r="LD54" s="710"/>
      <c r="LE54" s="710"/>
      <c r="LF54" s="1418"/>
      <c r="LG54" s="1417">
        <f>+LG53</f>
        <v>4076165</v>
      </c>
      <c r="LH54" s="710">
        <f>+LH53</f>
        <v>59246.584302325587</v>
      </c>
      <c r="LI54" s="710">
        <f>+LG54-LH54</f>
        <v>4016918.4156976743</v>
      </c>
      <c r="LJ54" s="1418"/>
      <c r="LK54" s="1417"/>
      <c r="LL54" s="710"/>
      <c r="LM54" s="710"/>
      <c r="LN54" s="1418"/>
      <c r="LO54" s="1417">
        <f>+LO53</f>
        <v>18459911</v>
      </c>
      <c r="LP54" s="710">
        <f>+LP53</f>
        <v>89437.553294573649</v>
      </c>
      <c r="LQ54" s="710">
        <f>+LO54-LP54</f>
        <v>18370473.446705427</v>
      </c>
      <c r="LR54" s="1418"/>
      <c r="LS54" s="1417"/>
      <c r="LT54" s="710"/>
      <c r="LU54" s="710"/>
      <c r="LV54" s="1418"/>
      <c r="LW54" s="1417">
        <f>+LW53</f>
        <v>3131641</v>
      </c>
      <c r="LX54" s="710">
        <f>+LX53</f>
        <v>3034.535852713178</v>
      </c>
      <c r="LY54" s="710">
        <f>+LW54-LX54</f>
        <v>3128606.464147287</v>
      </c>
      <c r="LZ54" s="1418"/>
      <c r="MA54" s="1417"/>
      <c r="MB54" s="710"/>
      <c r="MC54" s="710"/>
      <c r="MD54" s="1418"/>
      <c r="ME54" s="1417"/>
      <c r="MF54" s="710"/>
      <c r="MG54" s="710"/>
      <c r="MH54" s="1418"/>
      <c r="MI54" s="1417"/>
      <c r="MJ54" s="710"/>
      <c r="MK54" s="710"/>
      <c r="ML54" s="1418"/>
      <c r="MM54" s="1417"/>
      <c r="MN54" s="710"/>
      <c r="MO54" s="710"/>
      <c r="MP54" s="1418"/>
      <c r="MQ54" s="1417"/>
      <c r="MR54" s="710"/>
      <c r="MS54" s="710"/>
      <c r="MT54" s="1418"/>
      <c r="MU54" s="1417"/>
      <c r="MV54" s="710"/>
      <c r="MW54" s="710"/>
      <c r="MX54" s="1418"/>
      <c r="MY54" s="1417">
        <f>+MY53</f>
        <v>4803713</v>
      </c>
      <c r="MZ54" s="710">
        <f>+MZ53</f>
        <v>23273.803294573641</v>
      </c>
      <c r="NA54" s="710">
        <f>+MY54-MZ54</f>
        <v>4780439.1967054261</v>
      </c>
      <c r="NB54" s="1418"/>
      <c r="NC54" s="1417"/>
      <c r="ND54" s="710"/>
      <c r="NE54" s="710"/>
      <c r="NF54" s="1418"/>
      <c r="NG54" s="1417"/>
      <c r="NH54" s="710"/>
      <c r="NI54" s="710"/>
      <c r="NJ54" s="1418"/>
      <c r="NK54" s="1417"/>
      <c r="NL54" s="710"/>
      <c r="NM54" s="710"/>
      <c r="NN54" s="1418"/>
      <c r="NO54" s="1417"/>
      <c r="NP54" s="710"/>
      <c r="NQ54" s="710"/>
      <c r="NR54" s="1418"/>
      <c r="NS54" s="1417"/>
      <c r="NT54" s="710"/>
      <c r="NU54" s="710"/>
      <c r="NV54" s="1418"/>
      <c r="NW54" s="1417"/>
      <c r="NX54" s="710"/>
      <c r="NY54" s="710"/>
      <c r="NZ54" s="1418"/>
      <c r="OA54" s="1417"/>
      <c r="OB54" s="710"/>
      <c r="OC54" s="710"/>
      <c r="OD54" s="1418"/>
      <c r="OE54" s="1417"/>
      <c r="OF54" s="710"/>
      <c r="OG54" s="710"/>
      <c r="OH54" s="1418"/>
      <c r="OI54" s="1417"/>
      <c r="OJ54" s="710"/>
      <c r="OK54" s="710"/>
      <c r="OL54" s="1418"/>
      <c r="OM54" s="1417"/>
      <c r="ON54" s="710"/>
      <c r="OO54" s="710"/>
      <c r="OP54" s="1418"/>
      <c r="OQ54" s="1417"/>
      <c r="OR54" s="710"/>
      <c r="OS54" s="710"/>
      <c r="OT54" s="1418"/>
      <c r="OU54" s="1417"/>
      <c r="OV54" s="710"/>
      <c r="OW54" s="710"/>
      <c r="OX54" s="1418"/>
      <c r="OY54" s="1417"/>
      <c r="OZ54" s="710"/>
      <c r="PA54" s="710"/>
      <c r="PB54" s="1418"/>
      <c r="PC54" s="1417"/>
      <c r="PD54" s="710"/>
      <c r="PE54" s="710"/>
      <c r="PF54" s="1418"/>
      <c r="PG54" s="1417"/>
      <c r="PH54" s="710"/>
      <c r="PI54" s="710"/>
      <c r="PJ54" s="1418"/>
      <c r="PK54" s="1417"/>
      <c r="PL54" s="710"/>
      <c r="PM54" s="710"/>
      <c r="PN54" s="1418"/>
      <c r="PO54" s="1417"/>
      <c r="PP54" s="710"/>
      <c r="PQ54" s="710"/>
      <c r="PR54" s="1418"/>
      <c r="PS54" s="1417"/>
      <c r="PT54" s="710"/>
      <c r="PU54" s="710"/>
      <c r="PV54" s="1418"/>
      <c r="PW54" s="1417"/>
      <c r="PX54" s="710"/>
      <c r="PY54" s="710"/>
      <c r="PZ54" s="1418"/>
      <c r="QA54" s="1417"/>
      <c r="QB54" s="710"/>
      <c r="QC54" s="710"/>
      <c r="QD54" s="1418"/>
      <c r="QE54" s="1417"/>
      <c r="QF54" s="710"/>
      <c r="QG54" s="710"/>
      <c r="QH54" s="1418"/>
      <c r="QI54" s="1417"/>
      <c r="QJ54" s="710"/>
      <c r="QK54" s="710"/>
      <c r="QL54" s="1418"/>
      <c r="QM54" s="1417"/>
      <c r="QN54" s="710"/>
      <c r="QO54" s="710"/>
      <c r="QP54" s="1418"/>
      <c r="QQ54" s="1417"/>
      <c r="QR54" s="710"/>
      <c r="QS54" s="710"/>
      <c r="QT54" s="1418"/>
      <c r="QU54" s="1417"/>
      <c r="QV54" s="710"/>
      <c r="QW54" s="710"/>
      <c r="QX54" s="1418"/>
      <c r="QY54" s="1417"/>
      <c r="QZ54" s="710"/>
      <c r="RA54" s="710"/>
      <c r="RB54" s="1418"/>
      <c r="RC54" s="1417"/>
      <c r="RD54" s="710"/>
      <c r="RE54" s="710"/>
      <c r="RF54" s="1418"/>
      <c r="RG54" s="1417"/>
      <c r="RH54" s="710"/>
      <c r="RI54" s="710"/>
      <c r="RJ54" s="1418"/>
      <c r="RK54" s="1417"/>
      <c r="RL54" s="710"/>
      <c r="RM54" s="710"/>
      <c r="RN54" s="1418"/>
      <c r="RO54" s="1417"/>
      <c r="RP54" s="710"/>
      <c r="RQ54" s="710"/>
      <c r="RR54" s="1418"/>
      <c r="RS54" s="1417"/>
      <c r="RT54" s="710"/>
      <c r="RU54" s="710"/>
      <c r="RV54" s="1418"/>
      <c r="RW54" s="1417"/>
      <c r="RX54" s="710"/>
      <c r="RY54" s="710"/>
      <c r="RZ54" s="1418"/>
      <c r="SA54" s="1417"/>
      <c r="SB54" s="710"/>
      <c r="SC54" s="710"/>
      <c r="SD54" s="1418"/>
      <c r="SE54" s="1417"/>
      <c r="SF54" s="710"/>
      <c r="SG54" s="710"/>
      <c r="SH54" s="1418"/>
      <c r="SI54" s="1417"/>
      <c r="SJ54" s="710"/>
      <c r="SK54" s="710"/>
      <c r="SL54" s="1418"/>
      <c r="SM54" s="1417"/>
      <c r="SN54" s="710"/>
      <c r="SO54" s="710"/>
      <c r="SP54" s="1418"/>
      <c r="SQ54" s="1417"/>
      <c r="SR54" s="710"/>
      <c r="SS54" s="710"/>
      <c r="ST54" s="1418"/>
      <c r="SU54" s="710"/>
      <c r="SV54" s="710"/>
      <c r="SW54" s="710"/>
      <c r="SX54" s="710"/>
      <c r="SY54" s="1417"/>
      <c r="SZ54" s="710"/>
      <c r="TA54" s="710"/>
      <c r="TB54" s="1418"/>
      <c r="TC54" s="1417"/>
      <c r="TD54" s="710"/>
      <c r="TE54" s="710"/>
      <c r="TF54" s="1418"/>
      <c r="TG54" s="1417"/>
      <c r="TH54" s="710"/>
      <c r="TI54" s="710"/>
      <c r="TJ54" s="1418"/>
      <c r="TK54" s="1417"/>
      <c r="TL54" s="710"/>
      <c r="TM54" s="710"/>
      <c r="TN54" s="1418"/>
      <c r="TO54" s="1417"/>
      <c r="TP54" s="710"/>
      <c r="TQ54" s="710"/>
      <c r="TR54" s="1418"/>
      <c r="TS54" s="1417"/>
      <c r="TT54" s="710"/>
      <c r="TU54" s="710"/>
      <c r="TV54" s="1418"/>
      <c r="TW54" s="1417"/>
      <c r="TX54" s="710"/>
      <c r="TY54" s="710"/>
      <c r="TZ54" s="1418"/>
      <c r="UA54" s="1417"/>
      <c r="UB54" s="710"/>
      <c r="UC54" s="710"/>
      <c r="UD54" s="1418"/>
      <c r="UE54" s="1417"/>
      <c r="UF54" s="710"/>
      <c r="UG54" s="710"/>
      <c r="UH54" s="1418"/>
      <c r="UI54" s="1417"/>
      <c r="UJ54" s="710"/>
      <c r="UK54" s="710"/>
      <c r="UL54" s="1418"/>
      <c r="UM54" s="1417"/>
      <c r="UN54" s="710"/>
      <c r="UO54" s="710"/>
      <c r="UP54" s="1418"/>
      <c r="UQ54" s="1417"/>
      <c r="UR54" s="710"/>
      <c r="US54" s="710"/>
      <c r="UT54" s="1418"/>
      <c r="UU54" s="1417"/>
      <c r="UV54" s="710"/>
      <c r="UW54" s="710"/>
      <c r="UX54" s="1418"/>
      <c r="UY54" s="1417"/>
      <c r="UZ54" s="710"/>
      <c r="VA54" s="710"/>
      <c r="VB54" s="1418"/>
      <c r="VC54" s="1417"/>
      <c r="VD54" s="710"/>
      <c r="VE54" s="710"/>
      <c r="VF54" s="1418"/>
      <c r="VG54" s="1417"/>
      <c r="VH54" s="710"/>
      <c r="VI54" s="710"/>
      <c r="VJ54" s="1418"/>
      <c r="VK54" s="1417"/>
      <c r="VL54" s="710"/>
      <c r="VM54" s="710"/>
      <c r="VN54" s="1418"/>
      <c r="VO54" s="1417"/>
      <c r="VP54" s="710"/>
      <c r="VQ54" s="710"/>
      <c r="VR54" s="1418"/>
      <c r="VS54" s="710"/>
      <c r="VT54" s="710"/>
      <c r="VU54" s="710"/>
      <c r="VV54" s="710"/>
      <c r="VW54" s="1417"/>
      <c r="VX54" s="710"/>
      <c r="VY54" s="710"/>
      <c r="VZ54" s="1418"/>
      <c r="WA54" s="1417"/>
      <c r="WB54" s="710"/>
      <c r="WC54" s="710"/>
      <c r="WD54" s="1418"/>
      <c r="WE54" s="1417"/>
      <c r="WF54" s="710"/>
      <c r="WG54" s="710"/>
      <c r="WH54" s="1418"/>
      <c r="WI54" s="710"/>
      <c r="WJ54" s="710"/>
      <c r="WK54" s="710"/>
      <c r="WL54" s="710"/>
      <c r="WM54" s="1417"/>
      <c r="WN54" s="710"/>
      <c r="WO54" s="710"/>
      <c r="WP54" s="1418"/>
      <c r="WQ54" s="1417"/>
      <c r="WR54" s="710"/>
      <c r="WS54" s="710"/>
      <c r="WT54" s="1418"/>
      <c r="WU54" s="1417"/>
      <c r="WV54" s="710"/>
      <c r="WW54" s="710"/>
      <c r="WX54" s="1418"/>
      <c r="WY54" s="1417"/>
      <c r="WZ54" s="710"/>
      <c r="XA54" s="710"/>
      <c r="XB54" s="1418"/>
      <c r="XC54" s="1417"/>
      <c r="XD54" s="710"/>
      <c r="XE54" s="710"/>
      <c r="XF54" s="1418"/>
      <c r="XG54" s="1417"/>
      <c r="XH54" s="710"/>
      <c r="XI54" s="710"/>
      <c r="XJ54" s="1418"/>
      <c r="XK54" s="1417"/>
      <c r="XL54" s="710"/>
      <c r="XM54" s="710"/>
      <c r="XN54" s="1418"/>
      <c r="XO54" s="1417"/>
      <c r="XP54" s="710"/>
      <c r="XQ54" s="710"/>
      <c r="XR54" s="1418"/>
      <c r="XS54" s="1417"/>
      <c r="XT54" s="710"/>
      <c r="XU54" s="710"/>
      <c r="XV54" s="1418"/>
      <c r="XW54" s="1417"/>
      <c r="XX54" s="710"/>
      <c r="XY54" s="710"/>
      <c r="XZ54" s="1418"/>
      <c r="YA54" s="1417"/>
      <c r="YB54" s="710"/>
      <c r="YC54" s="710"/>
      <c r="YD54" s="1418"/>
      <c r="YE54" s="1417"/>
      <c r="YF54" s="710"/>
      <c r="YG54" s="710"/>
      <c r="YH54" s="1418"/>
      <c r="YI54" s="1417"/>
      <c r="YJ54" s="710"/>
      <c r="YK54" s="710"/>
      <c r="YL54" s="1418"/>
      <c r="YM54" s="1417"/>
      <c r="YN54" s="710"/>
      <c r="YO54" s="710"/>
      <c r="YP54" s="1418"/>
      <c r="YQ54" s="1417"/>
      <c r="YR54" s="710"/>
      <c r="YS54" s="710"/>
      <c r="YT54" s="1418"/>
      <c r="YU54" s="1417"/>
      <c r="YV54" s="710"/>
      <c r="YW54" s="710"/>
      <c r="YX54" s="1418"/>
      <c r="YY54" s="1417"/>
      <c r="YZ54" s="710"/>
      <c r="ZA54" s="710"/>
      <c r="ZB54" s="1418"/>
      <c r="ZC54" s="1394"/>
      <c r="ZD54" s="1417"/>
      <c r="ZE54" s="1418"/>
    </row>
    <row r="55" spans="1:681">
      <c r="A55" s="890">
        <v>36</v>
      </c>
      <c r="B55" s="730" t="str">
        <f t="shared" si="1"/>
        <v>W / O incentive</v>
      </c>
      <c r="C55" s="890">
        <f t="shared" si="2"/>
        <v>2014</v>
      </c>
      <c r="D55" s="1013">
        <v>36</v>
      </c>
      <c r="E55" s="1417" t="str">
        <f t="shared" si="3"/>
        <v>W / O incentive</v>
      </c>
      <c r="F55" s="1413">
        <f t="shared" si="4"/>
        <v>2014</v>
      </c>
      <c r="G55" s="1417">
        <f>+I54</f>
        <v>913355.26320489415</v>
      </c>
      <c r="H55" s="710">
        <f>G$34/43</f>
        <v>24170.255813953489</v>
      </c>
      <c r="I55" s="710">
        <f t="shared" si="5"/>
        <v>889185.00739094068</v>
      </c>
      <c r="J55" s="1402"/>
      <c r="K55" s="1417">
        <f>+K$34</f>
        <v>911807</v>
      </c>
      <c r="L55" s="710">
        <f>+K$34/43/12*(12.5-K$36)</f>
        <v>9718.8730620155038</v>
      </c>
      <c r="M55" s="710">
        <f t="shared" ref="M55:M66" si="59">+K55-L55</f>
        <v>902088.12693798449</v>
      </c>
      <c r="N55" s="1402"/>
      <c r="O55" s="1417">
        <f>+Q54</f>
        <v>914814.91533667746</v>
      </c>
      <c r="P55" s="710">
        <f>O$34/43</f>
        <v>24903.441860465115</v>
      </c>
      <c r="Q55" s="710">
        <f t="shared" si="0"/>
        <v>889911.47347621236</v>
      </c>
      <c r="R55" s="1402"/>
      <c r="S55" s="1417">
        <f>+U54</f>
        <v>582244.12790697673</v>
      </c>
      <c r="T55" s="710">
        <f>S$34/43</f>
        <v>13767.348837209302</v>
      </c>
      <c r="U55" s="710">
        <f t="shared" ref="U55:U66" si="60">+S55-T55</f>
        <v>568476.77906976745</v>
      </c>
      <c r="V55" s="1402"/>
      <c r="W55" s="1417">
        <f>+Y54</f>
        <v>6591795.1624487014</v>
      </c>
      <c r="X55" s="710">
        <f>W$34/43</f>
        <v>175746.7441860465</v>
      </c>
      <c r="Y55" s="710">
        <f t="shared" si="6"/>
        <v>6416048.4182626549</v>
      </c>
      <c r="Z55" s="1402"/>
      <c r="AA55" s="1417"/>
      <c r="AB55" s="710"/>
      <c r="AC55" s="710"/>
      <c r="AD55" s="1402"/>
      <c r="AE55" s="1417">
        <f>+AG54</f>
        <v>5973712.6161650708</v>
      </c>
      <c r="AF55" s="710">
        <f>AE$34/43</f>
        <v>158377.72093023255</v>
      </c>
      <c r="AG55" s="710">
        <f t="shared" si="7"/>
        <v>5815334.8952348381</v>
      </c>
      <c r="AH55" s="1402"/>
      <c r="AI55" s="1417"/>
      <c r="AJ55" s="710"/>
      <c r="AK55" s="710"/>
      <c r="AL55" s="1418"/>
      <c r="AM55" s="1417">
        <f>+AO54</f>
        <v>2031863.8907318744</v>
      </c>
      <c r="AN55" s="710">
        <f>AM$34/43</f>
        <v>52216.116279069771</v>
      </c>
      <c r="AO55" s="710">
        <f t="shared" si="8"/>
        <v>1979647.7744528046</v>
      </c>
      <c r="AP55" s="1402"/>
      <c r="AQ55" s="1417"/>
      <c r="AR55" s="710"/>
      <c r="AS55" s="710"/>
      <c r="AT55" s="1402"/>
      <c r="AU55" s="1417">
        <f>+AW54</f>
        <v>19844717.022343826</v>
      </c>
      <c r="AV55" s="710">
        <f>AU$34/43</f>
        <v>508146.97674418607</v>
      </c>
      <c r="AW55" s="710">
        <f t="shared" si="9"/>
        <v>19336570.045599639</v>
      </c>
      <c r="AX55" s="1402"/>
      <c r="AY55" s="1417">
        <f>+BA54</f>
        <v>41392599.773008816</v>
      </c>
      <c r="AZ55" s="710">
        <f>AY$34/43</f>
        <v>1048586.2558139535</v>
      </c>
      <c r="BA55" s="710">
        <f t="shared" si="10"/>
        <v>40344013.51719486</v>
      </c>
      <c r="BB55" s="1402"/>
      <c r="BC55" s="1417">
        <f>+BE54</f>
        <v>12622908.857729137</v>
      </c>
      <c r="BD55" s="710">
        <f>BC$34/43</f>
        <v>315837.20930232556</v>
      </c>
      <c r="BE55" s="710">
        <f t="shared" si="11"/>
        <v>12307071.648426812</v>
      </c>
      <c r="BF55" s="1402"/>
      <c r="BG55" s="1417">
        <f>+BI54</f>
        <v>10377427.922214622</v>
      </c>
      <c r="BH55" s="710">
        <f>BG$34/43</f>
        <v>261029.81395348837</v>
      </c>
      <c r="BI55" s="710">
        <f t="shared" si="12"/>
        <v>10116398.108261133</v>
      </c>
      <c r="BJ55" s="1402"/>
      <c r="BK55" s="1417">
        <f>+BM54</f>
        <v>13597714.558576532</v>
      </c>
      <c r="BL55" s="710">
        <f>BK$34/43</f>
        <v>340826.95348837209</v>
      </c>
      <c r="BM55" s="710">
        <f t="shared" si="13"/>
        <v>13256887.605088159</v>
      </c>
      <c r="BN55" s="1402"/>
      <c r="BO55" s="1417">
        <f>+BQ54</f>
        <v>15763740.173278613</v>
      </c>
      <c r="BP55" s="710">
        <f>BO$34/43</f>
        <v>393041.86046511628</v>
      </c>
      <c r="BQ55" s="710">
        <f t="shared" si="14"/>
        <v>15370698.312813496</v>
      </c>
      <c r="BR55" s="1402"/>
      <c r="BS55" s="1417">
        <f>+BU54</f>
        <v>10654000.165868673</v>
      </c>
      <c r="BT55" s="710">
        <f>BS$34/43</f>
        <v>264250.46511627908</v>
      </c>
      <c r="BU55" s="710">
        <f t="shared" si="15"/>
        <v>10389749.700752394</v>
      </c>
      <c r="BV55" s="1402"/>
      <c r="BW55" s="1417">
        <f>+BY54</f>
        <v>89747333.963919282</v>
      </c>
      <c r="BX55" s="710">
        <f>BW$34/43</f>
        <v>2210587.7441860465</v>
      </c>
      <c r="BY55" s="710">
        <f t="shared" si="38"/>
        <v>87536746.219733238</v>
      </c>
      <c r="BZ55" s="1402"/>
      <c r="CA55" s="1417">
        <f>+CC54</f>
        <v>12863929.432968536</v>
      </c>
      <c r="CB55" s="710">
        <f>CA$34/43</f>
        <v>316307.06976744183</v>
      </c>
      <c r="CC55" s="710">
        <f t="shared" si="39"/>
        <v>12547622.363201095</v>
      </c>
      <c r="CD55" s="1402"/>
      <c r="CE55" s="1407"/>
      <c r="CF55" s="1014"/>
      <c r="CG55" s="1014"/>
      <c r="CH55" s="1402"/>
      <c r="CI55" s="1417">
        <f>+CK54</f>
        <v>2954588.6980164158</v>
      </c>
      <c r="CJ55" s="710">
        <f>CI$34/43</f>
        <v>72649.441860465115</v>
      </c>
      <c r="CK55" s="710">
        <f t="shared" si="40"/>
        <v>2881939.2561559505</v>
      </c>
      <c r="CL55" s="1402"/>
      <c r="CM55" s="1417">
        <f>+CO54</f>
        <v>2235230.4197066422</v>
      </c>
      <c r="CN55" s="710">
        <f>CM$34/43</f>
        <v>56624.41860465116</v>
      </c>
      <c r="CO55" s="710">
        <f t="shared" si="16"/>
        <v>2178606.0011019912</v>
      </c>
      <c r="CP55" s="1402"/>
      <c r="CQ55" s="1417">
        <f>+CS54</f>
        <v>36298015.056648992</v>
      </c>
      <c r="CR55" s="710">
        <f>CQ$34/43</f>
        <v>890981.05744186044</v>
      </c>
      <c r="CS55" s="710">
        <f t="shared" si="41"/>
        <v>35407033.999207132</v>
      </c>
      <c r="CT55" s="1402"/>
      <c r="CU55" s="1417">
        <f>+CW54</f>
        <v>154552160.79497263</v>
      </c>
      <c r="CV55" s="710">
        <f>CU$34/43</f>
        <v>3800233.9302325579</v>
      </c>
      <c r="CW55" s="710">
        <f t="shared" si="42"/>
        <v>150751926.86474007</v>
      </c>
      <c r="CX55" s="1402"/>
      <c r="CY55" s="1014"/>
      <c r="CZ55" s="1014"/>
      <c r="DA55" s="1014"/>
      <c r="DB55" s="1014"/>
      <c r="DC55" s="1417">
        <f>+DE54</f>
        <v>0</v>
      </c>
      <c r="DD55" s="710">
        <f>DC$34/43</f>
        <v>0</v>
      </c>
      <c r="DE55" s="710">
        <f t="shared" si="52"/>
        <v>0</v>
      </c>
      <c r="DF55" s="1402"/>
      <c r="DG55" s="1417">
        <f>+DI54</f>
        <v>11738083.251728987</v>
      </c>
      <c r="DH55" s="710">
        <f>DG$34/43</f>
        <v>297357.32558139536</v>
      </c>
      <c r="DI55" s="710">
        <f t="shared" si="17"/>
        <v>11440725.926147591</v>
      </c>
      <c r="DJ55" s="1402"/>
      <c r="DK55" s="1417">
        <f>+DM54</f>
        <v>13326679.7749088</v>
      </c>
      <c r="DL55" s="710">
        <f>DK$34/43</f>
        <v>334622.76744186046</v>
      </c>
      <c r="DM55" s="710">
        <f t="shared" si="18"/>
        <v>12992057.007466938</v>
      </c>
      <c r="DN55" s="1402"/>
      <c r="DO55" s="1417">
        <f>+DQ54</f>
        <v>9149559.6071211454</v>
      </c>
      <c r="DP55" s="710">
        <f>DO$34/43</f>
        <v>233864.32558139536</v>
      </c>
      <c r="DQ55" s="710">
        <f t="shared" si="19"/>
        <v>8915695.2815397494</v>
      </c>
      <c r="DR55" s="1402"/>
      <c r="DS55" s="1417">
        <f>+DU54</f>
        <v>2622891.9069007449</v>
      </c>
      <c r="DT55" s="710">
        <f>DS$34/43</f>
        <v>66444.930232558138</v>
      </c>
      <c r="DU55" s="710">
        <f t="shared" si="20"/>
        <v>2556446.976668187</v>
      </c>
      <c r="DV55" s="1402"/>
      <c r="DW55" s="1417">
        <f>+DY54</f>
        <v>10389451.685932515</v>
      </c>
      <c r="DX55" s="710">
        <f>DW$34/43</f>
        <v>267477.62790697673</v>
      </c>
      <c r="DY55" s="710">
        <f t="shared" si="21"/>
        <v>10121974.058025539</v>
      </c>
      <c r="DZ55" s="1402"/>
      <c r="EA55" s="1417">
        <f>+EC54</f>
        <v>15170668.428066576</v>
      </c>
      <c r="EB55" s="710">
        <f>EA$34/43</f>
        <v>380253.06976744183</v>
      </c>
      <c r="EC55" s="710">
        <f t="shared" si="22"/>
        <v>14790415.358299134</v>
      </c>
      <c r="ED55" s="1402"/>
      <c r="EE55" s="1417">
        <f>+EG54</f>
        <v>17071158.277359787</v>
      </c>
      <c r="EF55" s="710">
        <f>EE$34/43</f>
        <v>428643.76744186046</v>
      </c>
      <c r="EG55" s="710">
        <f t="shared" si="23"/>
        <v>16642514.509917926</v>
      </c>
      <c r="EH55" s="1402"/>
      <c r="EI55" s="1417">
        <f>+EK54</f>
        <v>9344150.6304719578</v>
      </c>
      <c r="EJ55" s="710">
        <f>EI$34/43</f>
        <v>227014.95348837209</v>
      </c>
      <c r="EK55" s="710">
        <f t="shared" si="43"/>
        <v>9117135.6769835856</v>
      </c>
      <c r="EL55" s="1402"/>
      <c r="EM55" s="1417">
        <f>+EO54</f>
        <v>17958399.277758777</v>
      </c>
      <c r="EN55" s="710">
        <f>EM$34/43</f>
        <v>439296.53488372092</v>
      </c>
      <c r="EO55" s="710">
        <f t="shared" si="44"/>
        <v>17519102.742875054</v>
      </c>
      <c r="EP55" s="1402"/>
      <c r="EQ55" s="1417">
        <f>+ES54</f>
        <v>11304377.080217358</v>
      </c>
      <c r="ER55" s="710">
        <f>EQ$34/43</f>
        <v>280381.72093023255</v>
      </c>
      <c r="ES55" s="710">
        <f t="shared" si="24"/>
        <v>11023995.359287126</v>
      </c>
      <c r="ET55" s="1402"/>
      <c r="EU55" s="1417">
        <f>+EW54</f>
        <v>84697269.17808558</v>
      </c>
      <c r="EV55" s="710">
        <f>EU$34/43</f>
        <v>2122938.5348837208</v>
      </c>
      <c r="EW55" s="710">
        <f t="shared" si="25"/>
        <v>82574330.643201858</v>
      </c>
      <c r="EX55" s="1402"/>
      <c r="EY55" s="1417">
        <f>+FA54</f>
        <v>30511581.744186047</v>
      </c>
      <c r="EZ55" s="710">
        <f>EY$34/43</f>
        <v>748945.6744186047</v>
      </c>
      <c r="FA55" s="710">
        <f t="shared" si="45"/>
        <v>29762636.069767442</v>
      </c>
      <c r="FB55" s="1402"/>
      <c r="FC55" s="1417">
        <f>+FE54</f>
        <v>12896444.702633379</v>
      </c>
      <c r="FD55" s="710">
        <f>FC$34/43</f>
        <v>312251.46511627908</v>
      </c>
      <c r="FE55" s="710">
        <f t="shared" si="53"/>
        <v>12584193.2375171</v>
      </c>
      <c r="FF55" s="1402"/>
      <c r="FG55" s="1417">
        <f>+FI54</f>
        <v>78609045.80810155</v>
      </c>
      <c r="FH55" s="710">
        <f>FG$34/43</f>
        <v>1956554.3255813953</v>
      </c>
      <c r="FI55" s="710">
        <f t="shared" si="26"/>
        <v>76652491.482520148</v>
      </c>
      <c r="FJ55" s="1402"/>
      <c r="FK55" s="1417">
        <f>+FM54</f>
        <v>1225029.4069767441</v>
      </c>
      <c r="FL55" s="710">
        <f>FK$34/43</f>
        <v>30278.79069767442</v>
      </c>
      <c r="FM55" s="710">
        <f t="shared" si="46"/>
        <v>1194750.6162790696</v>
      </c>
      <c r="FN55" s="1402"/>
      <c r="FO55" s="1417">
        <f>+FQ54</f>
        <v>190739.29309165524</v>
      </c>
      <c r="FP55" s="710">
        <f>FO$34/43</f>
        <v>4780.8837209302328</v>
      </c>
      <c r="FQ55" s="710">
        <f t="shared" si="27"/>
        <v>185958.40937072501</v>
      </c>
      <c r="FR55" s="1402"/>
      <c r="FS55" s="1417">
        <f>+FU54</f>
        <v>22248990.467681259</v>
      </c>
      <c r="FT55" s="710">
        <f>FS$34/43</f>
        <v>546129.83720930235</v>
      </c>
      <c r="FU55" s="710">
        <f t="shared" si="47"/>
        <v>21702860.630471956</v>
      </c>
      <c r="FV55" s="1402"/>
      <c r="FW55" s="1417">
        <f>+FY54</f>
        <v>1373530.4008017934</v>
      </c>
      <c r="FX55" s="710">
        <f>FW$34/43</f>
        <v>34246.627906976741</v>
      </c>
      <c r="FY55" s="710">
        <f t="shared" si="28"/>
        <v>1339283.7728948167</v>
      </c>
      <c r="FZ55" s="1402"/>
      <c r="GA55" s="1417">
        <f>+GC54</f>
        <v>13090487.011000913</v>
      </c>
      <c r="GB55" s="710">
        <f>GA$34/43</f>
        <v>315340.30232558138</v>
      </c>
      <c r="GC55" s="710">
        <f t="shared" si="54"/>
        <v>12775146.708675331</v>
      </c>
      <c r="GD55" s="1402"/>
      <c r="GE55" s="1417">
        <f>+GG54</f>
        <v>5771725.8005205961</v>
      </c>
      <c r="GF55" s="710">
        <f>GE$34/43</f>
        <v>148593.7441860465</v>
      </c>
      <c r="GG55" s="710">
        <f t="shared" si="29"/>
        <v>5623132.0563345496</v>
      </c>
      <c r="GH55" s="1402"/>
      <c r="GI55" s="1417">
        <f>+GK54</f>
        <v>4973405.6056201551</v>
      </c>
      <c r="GJ55" s="710">
        <f>GI$34/43</f>
        <v>122078.58139534884</v>
      </c>
      <c r="GK55" s="710">
        <f t="shared" si="48"/>
        <v>4851327.0242248066</v>
      </c>
      <c r="GL55" s="1402"/>
      <c r="GM55" s="1417">
        <f>+GO54</f>
        <v>2913643.326949385</v>
      </c>
      <c r="GN55" s="710">
        <f>GM$34/43</f>
        <v>74339.720930232565</v>
      </c>
      <c r="GO55" s="710">
        <f t="shared" si="30"/>
        <v>2839303.6060191523</v>
      </c>
      <c r="GP55" s="1402"/>
      <c r="GQ55" s="1417">
        <f>+GS54</f>
        <v>20074012.166039672</v>
      </c>
      <c r="GR55" s="710">
        <f>GQ$34/43</f>
        <v>509435.65116279072</v>
      </c>
      <c r="GS55" s="710">
        <f t="shared" si="31"/>
        <v>19564576.51487688</v>
      </c>
      <c r="GT55" s="1402"/>
      <c r="GU55" s="1407"/>
      <c r="GV55" s="660"/>
      <c r="GW55" s="660"/>
      <c r="GX55" s="1402"/>
      <c r="GY55" s="1417">
        <f>+HA54</f>
        <v>4442253.6111491118</v>
      </c>
      <c r="GZ55" s="1142">
        <f>GY$34/43</f>
        <v>112734.93023255814</v>
      </c>
      <c r="HA55" s="1142">
        <f t="shared" si="32"/>
        <v>4329518.6809165534</v>
      </c>
      <c r="HB55" s="1402"/>
      <c r="HC55" s="1417">
        <f>+HE54</f>
        <v>19178857.956490353</v>
      </c>
      <c r="HD55" s="710">
        <f>HC$34/43</f>
        <v>491096.88372093026</v>
      </c>
      <c r="HE55" s="710">
        <f t="shared" si="33"/>
        <v>18687761.072769422</v>
      </c>
      <c r="HF55" s="1402"/>
      <c r="HG55" s="1417">
        <f>+HI54</f>
        <v>3104682.4720702227</v>
      </c>
      <c r="HH55" s="710">
        <f>HG$34/43</f>
        <v>79642.279069767435</v>
      </c>
      <c r="HI55" s="710">
        <f t="shared" si="34"/>
        <v>3025040.1930004554</v>
      </c>
      <c r="HJ55" s="1402"/>
      <c r="HK55" s="1417">
        <f>+HM54</f>
        <v>3063964.8743540049</v>
      </c>
      <c r="HL55" s="710">
        <f>HK$34/43</f>
        <v>78035.186046511633</v>
      </c>
      <c r="HM55" s="710">
        <f t="shared" si="35"/>
        <v>2985929.688307493</v>
      </c>
      <c r="HN55" s="1402"/>
      <c r="HO55" s="1417">
        <f>+HQ54</f>
        <v>707653.15344277234</v>
      </c>
      <c r="HP55" s="710">
        <f>HO$34/43</f>
        <v>18120.279069767443</v>
      </c>
      <c r="HQ55" s="710">
        <f t="shared" si="36"/>
        <v>689532.87437300489</v>
      </c>
      <c r="HR55" s="1402"/>
      <c r="HS55" s="1417">
        <f>+HU54</f>
        <v>5773195.7868407052</v>
      </c>
      <c r="HT55" s="710">
        <f>HS$34/43</f>
        <v>144450.86046511628</v>
      </c>
      <c r="HU55" s="710">
        <f t="shared" si="37"/>
        <v>5628744.9263755893</v>
      </c>
      <c r="HV55" s="1402"/>
      <c r="HW55" s="1417">
        <f>+HY54</f>
        <v>22923433.492970057</v>
      </c>
      <c r="HX55" s="710">
        <f>HW$34/43</f>
        <v>556921.90697674418</v>
      </c>
      <c r="HY55" s="710">
        <f t="shared" si="49"/>
        <v>22366511.585993312</v>
      </c>
      <c r="HZ55" s="1402"/>
      <c r="IA55" s="1417">
        <f>+IC54</f>
        <v>21037068.876538988</v>
      </c>
      <c r="IB55" s="710">
        <f>IA$34/43</f>
        <v>506767.67441860464</v>
      </c>
      <c r="IC55" s="710">
        <f t="shared" si="55"/>
        <v>20530301.202120382</v>
      </c>
      <c r="ID55" s="1402"/>
      <c r="IE55" s="1417">
        <f>+IG54</f>
        <v>118631824.08139534</v>
      </c>
      <c r="IF55" s="710">
        <f>IE$34/43</f>
        <v>2799571.0697674421</v>
      </c>
      <c r="IG55" s="710">
        <f t="shared" ref="IG55:IG66" si="61">+IE55-IF55</f>
        <v>115832253.0116279</v>
      </c>
      <c r="IH55" s="1402"/>
      <c r="II55" s="1417">
        <f>+II$34</f>
        <v>150057664</v>
      </c>
      <c r="IJ55" s="710">
        <f>+II$34/43/12*(12.5-II$36)</f>
        <v>2181070.6976744183</v>
      </c>
      <c r="IK55" s="710">
        <f>+II55-IJ55</f>
        <v>147876593.30232558</v>
      </c>
      <c r="IL55" s="1402"/>
      <c r="IM55" s="1407"/>
      <c r="IN55" s="1014"/>
      <c r="IO55" s="1014"/>
      <c r="IP55" s="1402"/>
      <c r="IQ55" s="1407"/>
      <c r="IR55" s="1014"/>
      <c r="IS55" s="1014"/>
      <c r="IT55" s="1402"/>
      <c r="IU55" s="1417">
        <f>+IW54</f>
        <v>104111.35246618027</v>
      </c>
      <c r="IV55" s="710">
        <f>IU$34/43</f>
        <v>2529.3720930232557</v>
      </c>
      <c r="IW55" s="710">
        <f t="shared" si="50"/>
        <v>101581.98037315701</v>
      </c>
      <c r="IX55" s="1402"/>
      <c r="IY55" s="1417">
        <f>+JA54</f>
        <v>72210.257162942697</v>
      </c>
      <c r="IZ55" s="710">
        <f>IY$34/43</f>
        <v>1760.3488372093022</v>
      </c>
      <c r="JA55" s="710">
        <f t="shared" si="51"/>
        <v>70449.908325733399</v>
      </c>
      <c r="JB55" s="1402"/>
      <c r="JC55" s="1417">
        <f>+JE54</f>
        <v>13927237.916666666</v>
      </c>
      <c r="JD55" s="710">
        <f>JC$34/43</f>
        <v>329314</v>
      </c>
      <c r="JE55" s="710">
        <f t="shared" ref="JE55:JE66" si="62">+JC55-JD55</f>
        <v>13597923.916666666</v>
      </c>
      <c r="JF55" s="1402"/>
      <c r="JG55" s="1417">
        <f>+JI54</f>
        <v>494998.70510335919</v>
      </c>
      <c r="JH55" s="710">
        <f>JG$34/43</f>
        <v>11883.930232558139</v>
      </c>
      <c r="JI55" s="710">
        <f t="shared" si="56"/>
        <v>483114.77487080102</v>
      </c>
      <c r="JJ55" s="1402"/>
      <c r="JK55" s="1417">
        <f>+JM54</f>
        <v>705776.81839945284</v>
      </c>
      <c r="JL55" s="710">
        <f>JK$34/43</f>
        <v>17088.418604651164</v>
      </c>
      <c r="JM55" s="710">
        <f t="shared" si="57"/>
        <v>688688.39979480172</v>
      </c>
      <c r="JN55" s="1402"/>
      <c r="JO55" s="1417">
        <f>+JQ54</f>
        <v>15927.586297309621</v>
      </c>
      <c r="JP55" s="710">
        <f>JO$34/43</f>
        <v>378.55813953488371</v>
      </c>
      <c r="JQ55" s="710">
        <f t="shared" ref="JQ55:JQ66" si="63">+JO55-JP55</f>
        <v>15549.028157774737</v>
      </c>
      <c r="JR55" s="1402"/>
      <c r="JS55" s="1417">
        <f>+JU54</f>
        <v>15927.586297309621</v>
      </c>
      <c r="JT55" s="710">
        <f>JS$34/43</f>
        <v>378.55813953488371</v>
      </c>
      <c r="JU55" s="710">
        <f t="shared" ref="JU55:JU66" si="64">+JS55-JT55</f>
        <v>15549.028157774737</v>
      </c>
      <c r="JV55" s="1402"/>
      <c r="JW55" s="1417">
        <f>+JY54</f>
        <v>840388.10273217817</v>
      </c>
      <c r="JX55" s="710">
        <f>JW$34/43</f>
        <v>19973.883720930233</v>
      </c>
      <c r="JY55" s="710">
        <f t="shared" ref="JY55:JY66" si="65">+JW55-JX55</f>
        <v>820414.21901124797</v>
      </c>
      <c r="JZ55" s="1402"/>
      <c r="KA55" s="1417">
        <f>+KC54</f>
        <v>840388.10273217817</v>
      </c>
      <c r="KB55" s="710">
        <f>KA$34/43</f>
        <v>19973.883720930233</v>
      </c>
      <c r="KC55" s="710">
        <f t="shared" ref="KC55:KC66" si="66">+KA55-KB55</f>
        <v>820414.21901124797</v>
      </c>
      <c r="KD55" s="1402"/>
      <c r="KE55" s="1417">
        <f>+KG54</f>
        <v>228115.88242894059</v>
      </c>
      <c r="KF55" s="710">
        <f>KE$34/43</f>
        <v>5485.8604651162786</v>
      </c>
      <c r="KG55" s="710">
        <f t="shared" si="58"/>
        <v>222630.02196382431</v>
      </c>
      <c r="KH55" s="1402"/>
      <c r="KI55" s="1417">
        <f>+KK54</f>
        <v>16701601.580426356</v>
      </c>
      <c r="KJ55" s="710">
        <f>KI$34/43</f>
        <v>388786.06976744183</v>
      </c>
      <c r="KK55" s="710">
        <f t="shared" ref="KK55:KK66" si="67">+KI55-KJ55</f>
        <v>16312815.510658914</v>
      </c>
      <c r="KL55" s="1402"/>
      <c r="KM55" s="1417">
        <f>+KO54</f>
        <v>0</v>
      </c>
      <c r="KN55" s="710">
        <f>KM35</f>
        <v>0</v>
      </c>
      <c r="KO55" s="710">
        <f t="shared" ref="KO55:KO66" si="68">+KM55-KN55</f>
        <v>0</v>
      </c>
      <c r="KP55" s="1402"/>
      <c r="KQ55" s="1417">
        <f>+KQ$34</f>
        <v>1480946.7</v>
      </c>
      <c r="KR55" s="710">
        <f>+KQ$34/43/12*(12.5-KQ$36)</f>
        <v>33005.595058139537</v>
      </c>
      <c r="KS55" s="710">
        <f t="shared" ref="KS55:KS66" si="69">+KQ55-KR55</f>
        <v>1447941.1049418603</v>
      </c>
      <c r="KT55" s="1402"/>
      <c r="KU55" s="1417"/>
      <c r="KV55" s="710"/>
      <c r="KW55" s="710"/>
      <c r="KX55" s="1402"/>
      <c r="KY55" s="1417"/>
      <c r="KZ55" s="710"/>
      <c r="LA55" s="710"/>
      <c r="LB55" s="1402"/>
      <c r="LC55" s="1417"/>
      <c r="LD55" s="710"/>
      <c r="LE55" s="710"/>
      <c r="LF55" s="1402"/>
      <c r="LG55" s="1417">
        <f>+LI54</f>
        <v>4016918.4156976743</v>
      </c>
      <c r="LH55" s="710">
        <f>LG$34/43</f>
        <v>94794.534883720931</v>
      </c>
      <c r="LI55" s="710">
        <f t="shared" ref="LI55:LI66" si="70">+LG55-LH55</f>
        <v>3922123.8808139535</v>
      </c>
      <c r="LJ55" s="1402"/>
      <c r="LK55" s="1417">
        <f>+LK$34</f>
        <v>116523</v>
      </c>
      <c r="LL55" s="710">
        <f>+LK$34/43/12*(12.5-LK$36)</f>
        <v>112.90988372093022</v>
      </c>
      <c r="LM55" s="710">
        <f t="shared" ref="LM55:LM66" si="71">+LK55-LL55</f>
        <v>116410.09011627907</v>
      </c>
      <c r="LN55" s="1402"/>
      <c r="LO55" s="1417">
        <f>+LQ54</f>
        <v>18370473.446705427</v>
      </c>
      <c r="LP55" s="710">
        <f>LO$34/43</f>
        <v>429300.25581395347</v>
      </c>
      <c r="LQ55" s="710">
        <f t="shared" ref="LQ55:LQ66" si="72">+LO55-LP55</f>
        <v>17941173.190891474</v>
      </c>
      <c r="LR55" s="1402"/>
      <c r="LS55" s="1417">
        <f>+LS$34</f>
        <v>26070960</v>
      </c>
      <c r="LT55" s="710">
        <f>+LS$34/43/12*(12.5-LS$36)</f>
        <v>75787.674418604656</v>
      </c>
      <c r="LU55" s="710">
        <f t="shared" ref="LU55:LU66" si="73">+LS55-LT55</f>
        <v>25995172.325581394</v>
      </c>
      <c r="LV55" s="1402"/>
      <c r="LW55" s="1417">
        <f>+LY54</f>
        <v>3128606.464147287</v>
      </c>
      <c r="LX55" s="710">
        <f>LW$34/43</f>
        <v>72828.860465116275</v>
      </c>
      <c r="LY55" s="710">
        <f t="shared" ref="LY55:LY66" si="74">+LW55-LX55</f>
        <v>3055777.6036821706</v>
      </c>
      <c r="LZ55" s="1402"/>
      <c r="MA55" s="1417">
        <f>+MA$34</f>
        <v>35293503</v>
      </c>
      <c r="MB55" s="710">
        <f>+MA$34/43/12*(12.5-MA$36)</f>
        <v>512986.96220930235</v>
      </c>
      <c r="MC55" s="710">
        <f t="shared" ref="MC55:MC66" si="75">+MA55-MB55</f>
        <v>34780516.037790701</v>
      </c>
      <c r="MD55" s="1402"/>
      <c r="ME55" s="1417">
        <f>+ME$34</f>
        <v>18023576</v>
      </c>
      <c r="MF55" s="710">
        <f>+ME$34/43/12*(12.5-ME$36)</f>
        <v>227041.17054263569</v>
      </c>
      <c r="MG55" s="710">
        <f t="shared" ref="MG55:MG66" si="76">+ME55-MF55</f>
        <v>17796534.829457365</v>
      </c>
      <c r="MH55" s="1402"/>
      <c r="MI55" s="1417">
        <f>+MI$34</f>
        <v>38035625</v>
      </c>
      <c r="MJ55" s="710">
        <f>+MI$34/43/12*(12.5-MI$36)</f>
        <v>331706.03197674413</v>
      </c>
      <c r="MK55" s="710">
        <f t="shared" ref="MK55:MK66" si="77">+MI55-MJ55</f>
        <v>37703918.968023255</v>
      </c>
      <c r="ML55" s="1402"/>
      <c r="MM55" s="1417">
        <f>+MM$34</f>
        <v>12313467.029999999</v>
      </c>
      <c r="MN55" s="710">
        <f>+MM$34/43/12*(12.5-MM$36)</f>
        <v>11931.654098837209</v>
      </c>
      <c r="MO55" s="710">
        <f t="shared" ref="MO55:MO66" si="78">+MM55-MN55</f>
        <v>12301535.375901163</v>
      </c>
      <c r="MP55" s="1402"/>
      <c r="MQ55" s="1417"/>
      <c r="MR55" s="710"/>
      <c r="MS55" s="710"/>
      <c r="MT55" s="1402"/>
      <c r="MU55" s="1417">
        <f>+MU$34</f>
        <v>37153276</v>
      </c>
      <c r="MV55" s="710">
        <f>+MU$34/43/12*(12.5-MU$36)</f>
        <v>468016.07364341087</v>
      </c>
      <c r="MW55" s="710">
        <f t="shared" ref="MW55:MW66" si="79">+MU55-MV55</f>
        <v>36685259.926356591</v>
      </c>
      <c r="MX55" s="1402"/>
      <c r="MY55" s="1417">
        <f>+NA54</f>
        <v>4780439.1967054261</v>
      </c>
      <c r="MZ55" s="710">
        <f>MY$34/43</f>
        <v>111714.25581395348</v>
      </c>
      <c r="NA55" s="710">
        <f t="shared" ref="NA55:NA66" si="80">+MY55-MZ55</f>
        <v>4668724.9408914726</v>
      </c>
      <c r="NB55" s="1402"/>
      <c r="NC55" s="1417">
        <f>+NC$34</f>
        <v>51208945</v>
      </c>
      <c r="ND55" s="710">
        <f>+NC$34/43/12*(12.5-NC$36)</f>
        <v>347347.49515503878</v>
      </c>
      <c r="NE55" s="710">
        <f t="shared" ref="NE55:NE66" si="81">+NC55-ND55</f>
        <v>50861597.504844964</v>
      </c>
      <c r="NF55" s="1402"/>
      <c r="NG55" s="1417">
        <f>+NG$34</f>
        <v>2000000</v>
      </c>
      <c r="NH55" s="710">
        <f>+NG$34/43/12*(12.5-NG$36)</f>
        <v>1937.9844961240308</v>
      </c>
      <c r="NI55" s="710">
        <f t="shared" ref="NI55:NI66" si="82">+NG55-NH55</f>
        <v>1998062.0155038759</v>
      </c>
      <c r="NJ55" s="1402"/>
      <c r="NK55" s="1407"/>
      <c r="NL55" s="1014"/>
      <c r="NM55" s="1014"/>
      <c r="NN55" s="1402"/>
      <c r="NO55" s="1407"/>
      <c r="NP55" s="1014"/>
      <c r="NQ55" s="1014"/>
      <c r="NR55" s="1402"/>
      <c r="NS55" s="1417">
        <f>+NS$34</f>
        <v>11994009</v>
      </c>
      <c r="NT55" s="710">
        <f>+NS$34/43/12*(12.5-NS$36)</f>
        <v>81354.712209302321</v>
      </c>
      <c r="NU55" s="710">
        <f t="shared" ref="NU55:NU66" si="83">+NS55-NT55</f>
        <v>11912654.287790697</v>
      </c>
      <c r="NV55" s="1402"/>
      <c r="NW55" s="1417">
        <f>+NW$34</f>
        <v>6782738</v>
      </c>
      <c r="NX55" s="710">
        <f>+NW$34/43/12*(12.5-NW$36)</f>
        <v>19717.261627906977</v>
      </c>
      <c r="NY55" s="710">
        <f t="shared" ref="NY55:NY66" si="84">+NW55-NX55</f>
        <v>6763020.7383720931</v>
      </c>
      <c r="NZ55" s="1402"/>
      <c r="OA55" s="1407"/>
      <c r="OB55" s="1014"/>
      <c r="OC55" s="1014"/>
      <c r="OD55" s="1402"/>
      <c r="OE55" s="1407"/>
      <c r="OF55" s="1014"/>
      <c r="OG55" s="1014"/>
      <c r="OH55" s="1402"/>
      <c r="OI55" s="1407"/>
      <c r="OJ55" s="1014"/>
      <c r="OK55" s="1014"/>
      <c r="OL55" s="1402"/>
      <c r="OM55" s="1407"/>
      <c r="ON55" s="1014"/>
      <c r="OO55" s="1014"/>
      <c r="OP55" s="1402"/>
      <c r="OQ55" s="1407"/>
      <c r="OR55" s="1014"/>
      <c r="OS55" s="1014"/>
      <c r="OT55" s="1402"/>
      <c r="OU55" s="1407"/>
      <c r="OV55" s="1014"/>
      <c r="OW55" s="1014"/>
      <c r="OX55" s="1402"/>
      <c r="OY55" s="1407"/>
      <c r="OZ55" s="1014"/>
      <c r="PA55" s="1014"/>
      <c r="PB55" s="1402"/>
      <c r="PC55" s="1407"/>
      <c r="PD55" s="1014"/>
      <c r="PE55" s="1014"/>
      <c r="PF55" s="1402"/>
      <c r="PG55" s="1407"/>
      <c r="PH55" s="1014"/>
      <c r="PI55" s="1014"/>
      <c r="PJ55" s="1402"/>
      <c r="PK55" s="1407"/>
      <c r="PL55" s="1014"/>
      <c r="PM55" s="1014"/>
      <c r="PN55" s="1402"/>
      <c r="PO55" s="1407"/>
      <c r="PP55" s="1014"/>
      <c r="PQ55" s="1014"/>
      <c r="PR55" s="1402"/>
      <c r="PS55" s="1417">
        <f>+PS$34</f>
        <v>1893112.1299999997</v>
      </c>
      <c r="PT55" s="710">
        <f>+PS$34/43/12*(12.5-PS$36)</f>
        <v>27516.164680232552</v>
      </c>
      <c r="PU55" s="710">
        <f t="shared" ref="PU55:PU66" si="85">+PS55-PT55</f>
        <v>1865595.9653197671</v>
      </c>
      <c r="PV55" s="1402"/>
      <c r="PW55" s="1407"/>
      <c r="PX55" s="1014"/>
      <c r="PY55" s="1014"/>
      <c r="PZ55" s="1402"/>
      <c r="QA55" s="1407"/>
      <c r="QB55" s="1014"/>
      <c r="QC55" s="1014"/>
      <c r="QD55" s="1402"/>
      <c r="QE55" s="1407"/>
      <c r="QF55" s="1014"/>
      <c r="QG55" s="1014"/>
      <c r="QH55" s="1402"/>
      <c r="QI55" s="1407"/>
      <c r="QJ55" s="1014"/>
      <c r="QK55" s="1014"/>
      <c r="QL55" s="1402"/>
      <c r="QM55" s="1407"/>
      <c r="QN55" s="1014"/>
      <c r="QO55" s="1014"/>
      <c r="QP55" s="1402"/>
      <c r="QQ55" s="1407"/>
      <c r="QR55" s="1014"/>
      <c r="QS55" s="1014"/>
      <c r="QT55" s="1402"/>
      <c r="QU55" s="1407"/>
      <c r="QV55" s="1014"/>
      <c r="QW55" s="1014"/>
      <c r="QX55" s="1402"/>
      <c r="QY55" s="1407"/>
      <c r="QZ55" s="1014"/>
      <c r="RA55" s="1014"/>
      <c r="RB55" s="1402"/>
      <c r="RC55" s="1407"/>
      <c r="RD55" s="1014"/>
      <c r="RE55" s="1014"/>
      <c r="RF55" s="1402"/>
      <c r="RG55" s="1407"/>
      <c r="RH55" s="1014"/>
      <c r="RI55" s="1014"/>
      <c r="RJ55" s="1402"/>
      <c r="RK55" s="1407"/>
      <c r="RL55" s="1014"/>
      <c r="RM55" s="1014"/>
      <c r="RN55" s="1402"/>
      <c r="RO55" s="1407"/>
      <c r="RP55" s="1014"/>
      <c r="RQ55" s="1014"/>
      <c r="RR55" s="1402"/>
      <c r="RS55" s="1407"/>
      <c r="RT55" s="1014"/>
      <c r="RU55" s="1014"/>
      <c r="RV55" s="1402"/>
      <c r="RW55" s="1407"/>
      <c r="RX55" s="1014"/>
      <c r="RY55" s="1014"/>
      <c r="RZ55" s="1402"/>
      <c r="SA55" s="1407"/>
      <c r="SB55" s="1014"/>
      <c r="SC55" s="1014"/>
      <c r="SD55" s="1402"/>
      <c r="SE55" s="1407"/>
      <c r="SF55" s="1014"/>
      <c r="SG55" s="1014"/>
      <c r="SH55" s="1402"/>
      <c r="SI55" s="1407"/>
      <c r="SJ55" s="1014"/>
      <c r="SK55" s="1014"/>
      <c r="SL55" s="1402"/>
      <c r="SM55" s="1407"/>
      <c r="SN55" s="1014"/>
      <c r="SO55" s="1014"/>
      <c r="SP55" s="1402"/>
      <c r="SQ55" s="1407"/>
      <c r="SR55" s="1014"/>
      <c r="SS55" s="1014"/>
      <c r="ST55" s="1402"/>
      <c r="SU55" s="1014"/>
      <c r="SV55" s="1014"/>
      <c r="SW55" s="1014"/>
      <c r="SX55" s="1014"/>
      <c r="SY55" s="1407"/>
      <c r="SZ55" s="1014"/>
      <c r="TA55" s="1014"/>
      <c r="TB55" s="1402"/>
      <c r="TC55" s="1407"/>
      <c r="TD55" s="1014"/>
      <c r="TE55" s="1014"/>
      <c r="TF55" s="1402"/>
      <c r="TG55" s="1407"/>
      <c r="TH55" s="1014"/>
      <c r="TI55" s="1014"/>
      <c r="TJ55" s="1402"/>
      <c r="TK55" s="1407"/>
      <c r="TL55" s="1014"/>
      <c r="TM55" s="1014"/>
      <c r="TN55" s="1402"/>
      <c r="TO55" s="1407"/>
      <c r="TP55" s="1014"/>
      <c r="TQ55" s="1014"/>
      <c r="TR55" s="1402"/>
      <c r="TS55" s="1407"/>
      <c r="TT55" s="1014"/>
      <c r="TU55" s="1014"/>
      <c r="TV55" s="1402"/>
      <c r="TW55" s="1407"/>
      <c r="TX55" s="1014"/>
      <c r="TY55" s="1014"/>
      <c r="TZ55" s="1402"/>
      <c r="UA55" s="1407"/>
      <c r="UB55" s="1014"/>
      <c r="UC55" s="1014"/>
      <c r="UD55" s="1402"/>
      <c r="UE55" s="1407"/>
      <c r="UF55" s="1014"/>
      <c r="UG55" s="1014"/>
      <c r="UH55" s="1402"/>
      <c r="UI55" s="1407"/>
      <c r="UJ55" s="1014"/>
      <c r="UK55" s="1014"/>
      <c r="UL55" s="1402"/>
      <c r="UM55" s="1407"/>
      <c r="UN55" s="1014"/>
      <c r="UO55" s="1014"/>
      <c r="UP55" s="1402"/>
      <c r="UQ55" s="1407"/>
      <c r="UR55" s="1014"/>
      <c r="US55" s="1014"/>
      <c r="UT55" s="1402"/>
      <c r="UU55" s="1407"/>
      <c r="UV55" s="1014"/>
      <c r="UW55" s="1014"/>
      <c r="UX55" s="1402"/>
      <c r="UY55" s="1407"/>
      <c r="UZ55" s="1014"/>
      <c r="VA55" s="1014"/>
      <c r="VB55" s="1402"/>
      <c r="VC55" s="1407"/>
      <c r="VD55" s="1014"/>
      <c r="VE55" s="1014"/>
      <c r="VF55" s="1402"/>
      <c r="VG55" s="1407"/>
      <c r="VH55" s="1014"/>
      <c r="VI55" s="1014"/>
      <c r="VJ55" s="1402"/>
      <c r="VK55" s="1407"/>
      <c r="VL55" s="1014"/>
      <c r="VM55" s="1014"/>
      <c r="VN55" s="1402"/>
      <c r="VO55" s="1407"/>
      <c r="VP55" s="1014"/>
      <c r="VQ55" s="1014"/>
      <c r="VR55" s="1402"/>
      <c r="VS55" s="1014"/>
      <c r="VT55" s="1014"/>
      <c r="VU55" s="1014"/>
      <c r="VV55" s="1014"/>
      <c r="VW55" s="1407"/>
      <c r="VX55" s="1014"/>
      <c r="VY55" s="1014"/>
      <c r="VZ55" s="1402"/>
      <c r="WA55" s="1407"/>
      <c r="WB55" s="1014"/>
      <c r="WC55" s="1014"/>
      <c r="WD55" s="1402"/>
      <c r="WE55" s="1407"/>
      <c r="WF55" s="1014"/>
      <c r="WG55" s="1014"/>
      <c r="WH55" s="1402"/>
      <c r="WI55" s="1014"/>
      <c r="WJ55" s="1014"/>
      <c r="WK55" s="1014"/>
      <c r="WL55" s="1014"/>
      <c r="WM55" s="1407"/>
      <c r="WN55" s="1014"/>
      <c r="WO55" s="1014"/>
      <c r="WP55" s="1402"/>
      <c r="WQ55" s="1407"/>
      <c r="WR55" s="1014"/>
      <c r="WS55" s="1014"/>
      <c r="WT55" s="1402"/>
      <c r="WU55" s="1407"/>
      <c r="WV55" s="1014"/>
      <c r="WW55" s="1014"/>
      <c r="WX55" s="1402"/>
      <c r="WY55" s="1407"/>
      <c r="WZ55" s="1014"/>
      <c r="XA55" s="1014"/>
      <c r="XB55" s="1402"/>
      <c r="XC55" s="1407"/>
      <c r="XD55" s="1014"/>
      <c r="XE55" s="1014"/>
      <c r="XF55" s="1402"/>
      <c r="XG55" s="1407"/>
      <c r="XH55" s="1014"/>
      <c r="XI55" s="1014"/>
      <c r="XJ55" s="1402"/>
      <c r="XK55" s="1407"/>
      <c r="XL55" s="1014"/>
      <c r="XM55" s="1014"/>
      <c r="XN55" s="1402"/>
      <c r="XO55" s="1407"/>
      <c r="XP55" s="1014"/>
      <c r="XQ55" s="1014"/>
      <c r="XR55" s="1402"/>
      <c r="XS55" s="1407"/>
      <c r="XT55" s="1014"/>
      <c r="XU55" s="1014"/>
      <c r="XV55" s="1402"/>
      <c r="XW55" s="1407"/>
      <c r="XX55" s="1014"/>
      <c r="XY55" s="1014"/>
      <c r="XZ55" s="1402"/>
      <c r="YA55" s="1407"/>
      <c r="YB55" s="1014"/>
      <c r="YC55" s="1014"/>
      <c r="YD55" s="1402"/>
      <c r="YE55" s="1407"/>
      <c r="YF55" s="1014"/>
      <c r="YG55" s="1014"/>
      <c r="YH55" s="1402"/>
      <c r="YI55" s="1407"/>
      <c r="YJ55" s="1014"/>
      <c r="YK55" s="1014"/>
      <c r="YL55" s="1402"/>
      <c r="YM55" s="1407"/>
      <c r="YN55" s="1014"/>
      <c r="YO55" s="1014"/>
      <c r="YP55" s="1402"/>
      <c r="YQ55" s="1407"/>
      <c r="YR55" s="1014"/>
      <c r="YS55" s="1014"/>
      <c r="YT55" s="1402"/>
      <c r="YU55" s="1407"/>
      <c r="YV55" s="1014"/>
      <c r="YW55" s="1014"/>
      <c r="YX55" s="1402"/>
      <c r="YY55" s="1407"/>
      <c r="YZ55" s="1014"/>
      <c r="ZA55" s="1014"/>
      <c r="ZB55" s="1402"/>
      <c r="ZC55" s="893"/>
      <c r="ZD55" s="1417"/>
      <c r="ZE55" s="1402"/>
    </row>
    <row r="56" spans="1:681">
      <c r="A56" s="890">
        <v>37</v>
      </c>
      <c r="B56" s="730" t="str">
        <f t="shared" si="1"/>
        <v>W incentive</v>
      </c>
      <c r="C56" s="890">
        <f t="shared" si="2"/>
        <v>2014</v>
      </c>
      <c r="D56" s="1013">
        <v>37</v>
      </c>
      <c r="E56" s="1417" t="str">
        <f t="shared" si="3"/>
        <v>W incentive</v>
      </c>
      <c r="F56" s="1413">
        <f t="shared" si="4"/>
        <v>2014</v>
      </c>
      <c r="G56" s="1417">
        <f>+G55</f>
        <v>913355.26320489415</v>
      </c>
      <c r="H56" s="710">
        <f>+H55</f>
        <v>24170.255813953489</v>
      </c>
      <c r="I56" s="710">
        <f t="shared" si="5"/>
        <v>889185.00739094068</v>
      </c>
      <c r="J56" s="1402"/>
      <c r="K56" s="1417">
        <f>+K55</f>
        <v>911807</v>
      </c>
      <c r="L56" s="710">
        <f>+L55</f>
        <v>9718.8730620155038</v>
      </c>
      <c r="M56" s="710">
        <f t="shared" si="59"/>
        <v>902088.12693798449</v>
      </c>
      <c r="N56" s="1402"/>
      <c r="O56" s="1417">
        <f>+O55</f>
        <v>914814.91533667746</v>
      </c>
      <c r="P56" s="710">
        <f>+P55</f>
        <v>24903.441860465115</v>
      </c>
      <c r="Q56" s="710">
        <f t="shared" si="0"/>
        <v>889911.47347621236</v>
      </c>
      <c r="R56" s="1402"/>
      <c r="S56" s="1417">
        <f>+S55</f>
        <v>582244.12790697673</v>
      </c>
      <c r="T56" s="710">
        <f>+T55</f>
        <v>13767.348837209302</v>
      </c>
      <c r="U56" s="710">
        <f t="shared" si="60"/>
        <v>568476.77906976745</v>
      </c>
      <c r="V56" s="1402"/>
      <c r="W56" s="1417">
        <f>+W55</f>
        <v>6591795.1624487014</v>
      </c>
      <c r="X56" s="710">
        <f>+X55</f>
        <v>175746.7441860465</v>
      </c>
      <c r="Y56" s="710">
        <f t="shared" si="6"/>
        <v>6416048.4182626549</v>
      </c>
      <c r="Z56" s="1402"/>
      <c r="AA56" s="1417"/>
      <c r="AB56" s="710"/>
      <c r="AC56" s="710"/>
      <c r="AD56" s="1402"/>
      <c r="AE56" s="1417">
        <f>+AE55</f>
        <v>5973712.6161650708</v>
      </c>
      <c r="AF56" s="710">
        <f>+AF55</f>
        <v>158377.72093023255</v>
      </c>
      <c r="AG56" s="710">
        <f t="shared" si="7"/>
        <v>5815334.8952348381</v>
      </c>
      <c r="AH56" s="1402"/>
      <c r="AI56" s="1417"/>
      <c r="AJ56" s="710"/>
      <c r="AK56" s="710"/>
      <c r="AL56" s="1418"/>
      <c r="AM56" s="1417">
        <f>+AM55</f>
        <v>2031863.8907318744</v>
      </c>
      <c r="AN56" s="710">
        <f>+AN55</f>
        <v>52216.116279069771</v>
      </c>
      <c r="AO56" s="710">
        <f t="shared" si="8"/>
        <v>1979647.7744528046</v>
      </c>
      <c r="AP56" s="1402"/>
      <c r="AQ56" s="1417"/>
      <c r="AR56" s="710"/>
      <c r="AS56" s="710"/>
      <c r="AT56" s="1402"/>
      <c r="AU56" s="1417">
        <f>+AU55</f>
        <v>19844717.022343826</v>
      </c>
      <c r="AV56" s="710">
        <f>+AV55</f>
        <v>508146.97674418607</v>
      </c>
      <c r="AW56" s="710">
        <f t="shared" si="9"/>
        <v>19336570.045599639</v>
      </c>
      <c r="AX56" s="1402"/>
      <c r="AY56" s="1417">
        <f>+AY55</f>
        <v>41392599.773008816</v>
      </c>
      <c r="AZ56" s="710">
        <f>+AZ55</f>
        <v>1048586.2558139535</v>
      </c>
      <c r="BA56" s="710">
        <f t="shared" si="10"/>
        <v>40344013.51719486</v>
      </c>
      <c r="BB56" s="1402"/>
      <c r="BC56" s="1417">
        <f>+BC55</f>
        <v>12622908.857729137</v>
      </c>
      <c r="BD56" s="710">
        <f>+BD55</f>
        <v>315837.20930232556</v>
      </c>
      <c r="BE56" s="710">
        <f t="shared" si="11"/>
        <v>12307071.648426812</v>
      </c>
      <c r="BF56" s="1402"/>
      <c r="BG56" s="1417">
        <f>+BG55</f>
        <v>10377427.922214622</v>
      </c>
      <c r="BH56" s="710">
        <f>+BH55</f>
        <v>261029.81395348837</v>
      </c>
      <c r="BI56" s="710">
        <f t="shared" si="12"/>
        <v>10116398.108261133</v>
      </c>
      <c r="BJ56" s="1402"/>
      <c r="BK56" s="1417">
        <f>+BK55</f>
        <v>13597714.558576532</v>
      </c>
      <c r="BL56" s="710">
        <f>+BL55</f>
        <v>340826.95348837209</v>
      </c>
      <c r="BM56" s="710">
        <f t="shared" si="13"/>
        <v>13256887.605088159</v>
      </c>
      <c r="BN56" s="1402"/>
      <c r="BO56" s="1417">
        <f>+BO55</f>
        <v>15763740.173278613</v>
      </c>
      <c r="BP56" s="710">
        <f>+BP55</f>
        <v>393041.86046511628</v>
      </c>
      <c r="BQ56" s="710">
        <f t="shared" si="14"/>
        <v>15370698.312813496</v>
      </c>
      <c r="BR56" s="1402"/>
      <c r="BS56" s="1417">
        <f>+BS55</f>
        <v>10654000.165868673</v>
      </c>
      <c r="BT56" s="710">
        <f>+BT55</f>
        <v>264250.46511627908</v>
      </c>
      <c r="BU56" s="710">
        <f t="shared" si="15"/>
        <v>10389749.700752394</v>
      </c>
      <c r="BV56" s="1402"/>
      <c r="BW56" s="1417">
        <f>+BW55</f>
        <v>89747333.963919282</v>
      </c>
      <c r="BX56" s="710">
        <f>+BX55</f>
        <v>2210587.7441860465</v>
      </c>
      <c r="BY56" s="710">
        <f t="shared" si="38"/>
        <v>87536746.219733238</v>
      </c>
      <c r="BZ56" s="1402"/>
      <c r="CA56" s="1417">
        <f>+CA55</f>
        <v>12863929.432968536</v>
      </c>
      <c r="CB56" s="710">
        <f>+CB55</f>
        <v>316307.06976744183</v>
      </c>
      <c r="CC56" s="710">
        <f t="shared" si="39"/>
        <v>12547622.363201095</v>
      </c>
      <c r="CD56" s="1402"/>
      <c r="CE56" s="1407"/>
      <c r="CF56" s="1014"/>
      <c r="CG56" s="1014"/>
      <c r="CH56" s="1402"/>
      <c r="CI56" s="1417">
        <f>+CI55</f>
        <v>2954588.6980164158</v>
      </c>
      <c r="CJ56" s="710">
        <f>+CJ55</f>
        <v>72649.441860465115</v>
      </c>
      <c r="CK56" s="710">
        <f t="shared" si="40"/>
        <v>2881939.2561559505</v>
      </c>
      <c r="CL56" s="1402"/>
      <c r="CM56" s="1417">
        <f>+CM55</f>
        <v>2235230.4197066422</v>
      </c>
      <c r="CN56" s="710">
        <f>+CN55</f>
        <v>56624.41860465116</v>
      </c>
      <c r="CO56" s="710">
        <f t="shared" si="16"/>
        <v>2178606.0011019912</v>
      </c>
      <c r="CP56" s="1402"/>
      <c r="CQ56" s="1417">
        <f>+CQ55</f>
        <v>36298015.056648992</v>
      </c>
      <c r="CR56" s="710">
        <f>+CR55</f>
        <v>890981.05744186044</v>
      </c>
      <c r="CS56" s="710">
        <f t="shared" si="41"/>
        <v>35407033.999207132</v>
      </c>
      <c r="CT56" s="1402"/>
      <c r="CU56" s="1417">
        <f>+CU55</f>
        <v>154552160.79497263</v>
      </c>
      <c r="CV56" s="710">
        <f>+CV55</f>
        <v>3800233.9302325579</v>
      </c>
      <c r="CW56" s="710">
        <f t="shared" si="42"/>
        <v>150751926.86474007</v>
      </c>
      <c r="CX56" s="1402"/>
      <c r="CY56" s="1014"/>
      <c r="CZ56" s="1014"/>
      <c r="DA56" s="1014"/>
      <c r="DB56" s="1014"/>
      <c r="DC56" s="1417">
        <f>+DC55</f>
        <v>0</v>
      </c>
      <c r="DD56" s="710">
        <f>+DD55</f>
        <v>0</v>
      </c>
      <c r="DE56" s="710">
        <f t="shared" si="52"/>
        <v>0</v>
      </c>
      <c r="DF56" s="1402"/>
      <c r="DG56" s="1417">
        <f>+DG55</f>
        <v>11738083.251728987</v>
      </c>
      <c r="DH56" s="710">
        <f>+DH55</f>
        <v>297357.32558139536</v>
      </c>
      <c r="DI56" s="710">
        <f t="shared" si="17"/>
        <v>11440725.926147591</v>
      </c>
      <c r="DJ56" s="1402"/>
      <c r="DK56" s="1417">
        <f>+DK55</f>
        <v>13326679.7749088</v>
      </c>
      <c r="DL56" s="710">
        <f>+DL55</f>
        <v>334622.76744186046</v>
      </c>
      <c r="DM56" s="710">
        <f t="shared" si="18"/>
        <v>12992057.007466938</v>
      </c>
      <c r="DN56" s="1402"/>
      <c r="DO56" s="1417">
        <f>+DO55</f>
        <v>9149559.6071211454</v>
      </c>
      <c r="DP56" s="710">
        <f>+DP55</f>
        <v>233864.32558139536</v>
      </c>
      <c r="DQ56" s="710">
        <f t="shared" si="19"/>
        <v>8915695.2815397494</v>
      </c>
      <c r="DR56" s="1402"/>
      <c r="DS56" s="1417">
        <f>+DS55</f>
        <v>2622891.9069007449</v>
      </c>
      <c r="DT56" s="710">
        <f>+DT55</f>
        <v>66444.930232558138</v>
      </c>
      <c r="DU56" s="710">
        <f t="shared" si="20"/>
        <v>2556446.976668187</v>
      </c>
      <c r="DV56" s="1402"/>
      <c r="DW56" s="1417">
        <f>+DW55</f>
        <v>10389451.685932515</v>
      </c>
      <c r="DX56" s="710">
        <f>+DX55</f>
        <v>267477.62790697673</v>
      </c>
      <c r="DY56" s="710">
        <f t="shared" si="21"/>
        <v>10121974.058025539</v>
      </c>
      <c r="DZ56" s="1402"/>
      <c r="EA56" s="1417">
        <f>+EA55</f>
        <v>15170668.428066576</v>
      </c>
      <c r="EB56" s="710">
        <f>+EB55</f>
        <v>380253.06976744183</v>
      </c>
      <c r="EC56" s="710">
        <f t="shared" si="22"/>
        <v>14790415.358299134</v>
      </c>
      <c r="ED56" s="1402"/>
      <c r="EE56" s="1417">
        <f>+EE55</f>
        <v>17071158.277359787</v>
      </c>
      <c r="EF56" s="710">
        <f>+EF55</f>
        <v>428643.76744186046</v>
      </c>
      <c r="EG56" s="710">
        <f t="shared" si="23"/>
        <v>16642514.509917926</v>
      </c>
      <c r="EH56" s="1402"/>
      <c r="EI56" s="1417">
        <f>+EI55</f>
        <v>9344150.6304719578</v>
      </c>
      <c r="EJ56" s="710">
        <f>+EJ55</f>
        <v>227014.95348837209</v>
      </c>
      <c r="EK56" s="710">
        <f t="shared" si="43"/>
        <v>9117135.6769835856</v>
      </c>
      <c r="EL56" s="1402"/>
      <c r="EM56" s="1417">
        <f>+EM55</f>
        <v>17958399.277758777</v>
      </c>
      <c r="EN56" s="710">
        <f>+EN55</f>
        <v>439296.53488372092</v>
      </c>
      <c r="EO56" s="710">
        <f t="shared" si="44"/>
        <v>17519102.742875054</v>
      </c>
      <c r="EP56" s="1402"/>
      <c r="EQ56" s="1417">
        <f>+EQ55</f>
        <v>11304377.080217358</v>
      </c>
      <c r="ER56" s="710">
        <f>+ER55</f>
        <v>280381.72093023255</v>
      </c>
      <c r="ES56" s="710">
        <f t="shared" si="24"/>
        <v>11023995.359287126</v>
      </c>
      <c r="ET56" s="1402"/>
      <c r="EU56" s="1417">
        <f>+EU55</f>
        <v>84697269.17808558</v>
      </c>
      <c r="EV56" s="710">
        <f>+EV55</f>
        <v>2122938.5348837208</v>
      </c>
      <c r="EW56" s="710">
        <f t="shared" si="25"/>
        <v>82574330.643201858</v>
      </c>
      <c r="EX56" s="1402"/>
      <c r="EY56" s="1417">
        <f>+EY55</f>
        <v>30511581.744186047</v>
      </c>
      <c r="EZ56" s="710">
        <f>+EZ55</f>
        <v>748945.6744186047</v>
      </c>
      <c r="FA56" s="710">
        <f t="shared" si="45"/>
        <v>29762636.069767442</v>
      </c>
      <c r="FB56" s="1402"/>
      <c r="FC56" s="1417">
        <f>+FC55</f>
        <v>12896444.702633379</v>
      </c>
      <c r="FD56" s="710">
        <f>+FD55</f>
        <v>312251.46511627908</v>
      </c>
      <c r="FE56" s="710">
        <f t="shared" si="53"/>
        <v>12584193.2375171</v>
      </c>
      <c r="FF56" s="1402"/>
      <c r="FG56" s="1417">
        <f>+FG55</f>
        <v>78609045.80810155</v>
      </c>
      <c r="FH56" s="710">
        <f>+FH55</f>
        <v>1956554.3255813953</v>
      </c>
      <c r="FI56" s="710">
        <f t="shared" si="26"/>
        <v>76652491.482520148</v>
      </c>
      <c r="FJ56" s="1402"/>
      <c r="FK56" s="1417">
        <f>+FK55</f>
        <v>1225029.4069767441</v>
      </c>
      <c r="FL56" s="710">
        <f>+FL55</f>
        <v>30278.79069767442</v>
      </c>
      <c r="FM56" s="710">
        <f t="shared" si="46"/>
        <v>1194750.6162790696</v>
      </c>
      <c r="FN56" s="1402"/>
      <c r="FO56" s="1417">
        <f>+FO55</f>
        <v>190739.29309165524</v>
      </c>
      <c r="FP56" s="710">
        <f>+FP55</f>
        <v>4780.8837209302328</v>
      </c>
      <c r="FQ56" s="710">
        <f t="shared" si="27"/>
        <v>185958.40937072501</v>
      </c>
      <c r="FR56" s="1402"/>
      <c r="FS56" s="1417">
        <f>+FS55</f>
        <v>22248990.467681259</v>
      </c>
      <c r="FT56" s="710">
        <f>+FT55</f>
        <v>546129.83720930235</v>
      </c>
      <c r="FU56" s="710">
        <f t="shared" si="47"/>
        <v>21702860.630471956</v>
      </c>
      <c r="FV56" s="1402"/>
      <c r="FW56" s="1417">
        <f>+FW55</f>
        <v>1373530.4008017934</v>
      </c>
      <c r="FX56" s="710">
        <f>+FX55</f>
        <v>34246.627906976741</v>
      </c>
      <c r="FY56" s="710">
        <f t="shared" si="28"/>
        <v>1339283.7728948167</v>
      </c>
      <c r="FZ56" s="1402"/>
      <c r="GA56" s="1417">
        <f>+GA55</f>
        <v>13090487.011000913</v>
      </c>
      <c r="GB56" s="710">
        <f>+GB55</f>
        <v>315340.30232558138</v>
      </c>
      <c r="GC56" s="710">
        <f t="shared" si="54"/>
        <v>12775146.708675331</v>
      </c>
      <c r="GD56" s="1402"/>
      <c r="GE56" s="1417">
        <f>+GE55</f>
        <v>5771725.8005205961</v>
      </c>
      <c r="GF56" s="710">
        <f>+GF55</f>
        <v>148593.7441860465</v>
      </c>
      <c r="GG56" s="710">
        <f t="shared" si="29"/>
        <v>5623132.0563345496</v>
      </c>
      <c r="GH56" s="1402"/>
      <c r="GI56" s="1417">
        <f>+GI55</f>
        <v>4973405.6056201551</v>
      </c>
      <c r="GJ56" s="710">
        <f>+GJ55</f>
        <v>122078.58139534884</v>
      </c>
      <c r="GK56" s="710">
        <f t="shared" si="48"/>
        <v>4851327.0242248066</v>
      </c>
      <c r="GL56" s="1402"/>
      <c r="GM56" s="1417">
        <f>+GM55</f>
        <v>2913643.326949385</v>
      </c>
      <c r="GN56" s="710">
        <f>+GN55</f>
        <v>74339.720930232565</v>
      </c>
      <c r="GO56" s="710">
        <f t="shared" si="30"/>
        <v>2839303.6060191523</v>
      </c>
      <c r="GP56" s="1402"/>
      <c r="GQ56" s="1417">
        <f>+GQ55</f>
        <v>20074012.166039672</v>
      </c>
      <c r="GR56" s="710">
        <f>+GR55</f>
        <v>509435.65116279072</v>
      </c>
      <c r="GS56" s="710">
        <f t="shared" si="31"/>
        <v>19564576.51487688</v>
      </c>
      <c r="GT56" s="1402"/>
      <c r="GU56" s="1407"/>
      <c r="GV56" s="660"/>
      <c r="GW56" s="660"/>
      <c r="GX56" s="1402"/>
      <c r="GY56" s="1417">
        <f>+GY55</f>
        <v>4442253.6111491118</v>
      </c>
      <c r="GZ56" s="1142">
        <f>+GZ55</f>
        <v>112734.93023255814</v>
      </c>
      <c r="HA56" s="1142">
        <f t="shared" si="32"/>
        <v>4329518.6809165534</v>
      </c>
      <c r="HB56" s="1402"/>
      <c r="HC56" s="1417">
        <f>+HC55</f>
        <v>19178857.956490353</v>
      </c>
      <c r="HD56" s="710">
        <f>+HD55</f>
        <v>491096.88372093026</v>
      </c>
      <c r="HE56" s="710">
        <f t="shared" si="33"/>
        <v>18687761.072769422</v>
      </c>
      <c r="HF56" s="1402"/>
      <c r="HG56" s="1417">
        <f>+HG55</f>
        <v>3104682.4720702227</v>
      </c>
      <c r="HH56" s="710">
        <f>+HH55</f>
        <v>79642.279069767435</v>
      </c>
      <c r="HI56" s="710">
        <f t="shared" si="34"/>
        <v>3025040.1930004554</v>
      </c>
      <c r="HJ56" s="1402"/>
      <c r="HK56" s="1417">
        <f>+HK55</f>
        <v>3063964.8743540049</v>
      </c>
      <c r="HL56" s="710">
        <f>+HL55</f>
        <v>78035.186046511633</v>
      </c>
      <c r="HM56" s="710">
        <f t="shared" si="35"/>
        <v>2985929.688307493</v>
      </c>
      <c r="HN56" s="1402"/>
      <c r="HO56" s="1417">
        <f>+HO55</f>
        <v>707653.15344277234</v>
      </c>
      <c r="HP56" s="710">
        <f>+HP55</f>
        <v>18120.279069767443</v>
      </c>
      <c r="HQ56" s="710">
        <f t="shared" si="36"/>
        <v>689532.87437300489</v>
      </c>
      <c r="HR56" s="1402"/>
      <c r="HS56" s="1417">
        <f>+HS55</f>
        <v>5773195.7868407052</v>
      </c>
      <c r="HT56" s="710">
        <f>+HT55</f>
        <v>144450.86046511628</v>
      </c>
      <c r="HU56" s="710">
        <f t="shared" si="37"/>
        <v>5628744.9263755893</v>
      </c>
      <c r="HV56" s="1402"/>
      <c r="HW56" s="1417">
        <f>+HW55</f>
        <v>22923433.492970057</v>
      </c>
      <c r="HX56" s="710">
        <f>+HX55</f>
        <v>556921.90697674418</v>
      </c>
      <c r="HY56" s="710">
        <f t="shared" si="49"/>
        <v>22366511.585993312</v>
      </c>
      <c r="HZ56" s="1402"/>
      <c r="IA56" s="1417">
        <f>+IA55</f>
        <v>21037068.876538988</v>
      </c>
      <c r="IB56" s="710">
        <f>+IB55</f>
        <v>506767.67441860464</v>
      </c>
      <c r="IC56" s="710">
        <f t="shared" si="55"/>
        <v>20530301.202120382</v>
      </c>
      <c r="ID56" s="1402"/>
      <c r="IE56" s="1417">
        <f>+IE55</f>
        <v>118631824.08139534</v>
      </c>
      <c r="IF56" s="710">
        <f>+IF55</f>
        <v>2799571.0697674421</v>
      </c>
      <c r="IG56" s="710">
        <f t="shared" si="61"/>
        <v>115832253.0116279</v>
      </c>
      <c r="IH56" s="1402"/>
      <c r="II56" s="1417">
        <f>+II55</f>
        <v>150057664</v>
      </c>
      <c r="IJ56" s="710">
        <f>+IJ55</f>
        <v>2181070.6976744183</v>
      </c>
      <c r="IK56" s="710">
        <f t="shared" ref="IK56:IK66" si="86">+II56-IJ56</f>
        <v>147876593.30232558</v>
      </c>
      <c r="IL56" s="1402"/>
      <c r="IM56" s="1407"/>
      <c r="IN56" s="1014"/>
      <c r="IO56" s="1014"/>
      <c r="IP56" s="1402"/>
      <c r="IQ56" s="1407"/>
      <c r="IR56" s="1014"/>
      <c r="IS56" s="1014"/>
      <c r="IT56" s="1402"/>
      <c r="IU56" s="1417">
        <f>+IU55</f>
        <v>104111.35246618027</v>
      </c>
      <c r="IV56" s="710">
        <f>+IV55</f>
        <v>2529.3720930232557</v>
      </c>
      <c r="IW56" s="710">
        <f t="shared" si="50"/>
        <v>101581.98037315701</v>
      </c>
      <c r="IX56" s="1402"/>
      <c r="IY56" s="1417">
        <f>+IY55</f>
        <v>72210.257162942697</v>
      </c>
      <c r="IZ56" s="710">
        <f>+IZ55</f>
        <v>1760.3488372093022</v>
      </c>
      <c r="JA56" s="710">
        <f t="shared" si="51"/>
        <v>70449.908325733399</v>
      </c>
      <c r="JB56" s="1402"/>
      <c r="JC56" s="1417">
        <f>+JC55</f>
        <v>13927237.916666666</v>
      </c>
      <c r="JD56" s="710">
        <f>+JD55</f>
        <v>329314</v>
      </c>
      <c r="JE56" s="710">
        <f t="shared" si="62"/>
        <v>13597923.916666666</v>
      </c>
      <c r="JF56" s="1402"/>
      <c r="JG56" s="1417">
        <f>+JG55</f>
        <v>494998.70510335919</v>
      </c>
      <c r="JH56" s="710">
        <f>+JH55</f>
        <v>11883.930232558139</v>
      </c>
      <c r="JI56" s="710">
        <f t="shared" si="56"/>
        <v>483114.77487080102</v>
      </c>
      <c r="JJ56" s="1402"/>
      <c r="JK56" s="1417">
        <f>+JK55</f>
        <v>705776.81839945284</v>
      </c>
      <c r="JL56" s="710">
        <f>+JL55</f>
        <v>17088.418604651164</v>
      </c>
      <c r="JM56" s="710">
        <f t="shared" si="57"/>
        <v>688688.39979480172</v>
      </c>
      <c r="JN56" s="1402"/>
      <c r="JO56" s="1417">
        <f>+JO55</f>
        <v>15927.586297309621</v>
      </c>
      <c r="JP56" s="710">
        <f>+JP55</f>
        <v>378.55813953488371</v>
      </c>
      <c r="JQ56" s="710">
        <f t="shared" si="63"/>
        <v>15549.028157774737</v>
      </c>
      <c r="JR56" s="1402"/>
      <c r="JS56" s="1417">
        <f>+JS55</f>
        <v>15927.586297309621</v>
      </c>
      <c r="JT56" s="710">
        <f>+JT55</f>
        <v>378.55813953488371</v>
      </c>
      <c r="JU56" s="710">
        <f t="shared" si="64"/>
        <v>15549.028157774737</v>
      </c>
      <c r="JV56" s="1402"/>
      <c r="JW56" s="1417">
        <f>+JW55</f>
        <v>840388.10273217817</v>
      </c>
      <c r="JX56" s="710">
        <f>+JX55</f>
        <v>19973.883720930233</v>
      </c>
      <c r="JY56" s="710">
        <f t="shared" si="65"/>
        <v>820414.21901124797</v>
      </c>
      <c r="JZ56" s="1402"/>
      <c r="KA56" s="1417">
        <f>+KA55</f>
        <v>840388.10273217817</v>
      </c>
      <c r="KB56" s="710">
        <f>+KB55</f>
        <v>19973.883720930233</v>
      </c>
      <c r="KC56" s="710">
        <f t="shared" si="66"/>
        <v>820414.21901124797</v>
      </c>
      <c r="KD56" s="1402"/>
      <c r="KE56" s="1417">
        <f>+KE55</f>
        <v>228115.88242894059</v>
      </c>
      <c r="KF56" s="710">
        <f>+KF55</f>
        <v>5485.8604651162786</v>
      </c>
      <c r="KG56" s="710">
        <f t="shared" si="58"/>
        <v>222630.02196382431</v>
      </c>
      <c r="KH56" s="1402"/>
      <c r="KI56" s="1417">
        <f>+KI55</f>
        <v>16701601.580426356</v>
      </c>
      <c r="KJ56" s="710">
        <f>+KJ55</f>
        <v>388786.06976744183</v>
      </c>
      <c r="KK56" s="710">
        <f t="shared" si="67"/>
        <v>16312815.510658914</v>
      </c>
      <c r="KL56" s="1402"/>
      <c r="KM56" s="1417">
        <f>+KM55</f>
        <v>0</v>
      </c>
      <c r="KN56" s="710">
        <f>+KN55</f>
        <v>0</v>
      </c>
      <c r="KO56" s="710">
        <f t="shared" si="68"/>
        <v>0</v>
      </c>
      <c r="KP56" s="1402"/>
      <c r="KQ56" s="1417">
        <f>+KQ55</f>
        <v>1480946.7</v>
      </c>
      <c r="KR56" s="710">
        <f>+KR55</f>
        <v>33005.595058139537</v>
      </c>
      <c r="KS56" s="710">
        <f t="shared" si="69"/>
        <v>1447941.1049418603</v>
      </c>
      <c r="KT56" s="1402"/>
      <c r="KU56" s="1417"/>
      <c r="KV56" s="710"/>
      <c r="KW56" s="710"/>
      <c r="KX56" s="1402"/>
      <c r="KY56" s="1417"/>
      <c r="KZ56" s="710"/>
      <c r="LA56" s="710"/>
      <c r="LB56" s="1402"/>
      <c r="LC56" s="1417"/>
      <c r="LD56" s="710"/>
      <c r="LE56" s="710"/>
      <c r="LF56" s="1402"/>
      <c r="LG56" s="1417">
        <f>+LG55</f>
        <v>4016918.4156976743</v>
      </c>
      <c r="LH56" s="710">
        <f>+LH55</f>
        <v>94794.534883720931</v>
      </c>
      <c r="LI56" s="710">
        <f t="shared" si="70"/>
        <v>3922123.8808139535</v>
      </c>
      <c r="LJ56" s="1402"/>
      <c r="LK56" s="1417">
        <f>+LK55</f>
        <v>116523</v>
      </c>
      <c r="LL56" s="710">
        <f>+LL55</f>
        <v>112.90988372093022</v>
      </c>
      <c r="LM56" s="710">
        <f t="shared" si="71"/>
        <v>116410.09011627907</v>
      </c>
      <c r="LN56" s="1402"/>
      <c r="LO56" s="1417">
        <f>+LO55</f>
        <v>18370473.446705427</v>
      </c>
      <c r="LP56" s="710">
        <f>+LP55</f>
        <v>429300.25581395347</v>
      </c>
      <c r="LQ56" s="710">
        <f t="shared" si="72"/>
        <v>17941173.190891474</v>
      </c>
      <c r="LR56" s="1402"/>
      <c r="LS56" s="1417">
        <f>+LS55</f>
        <v>26070960</v>
      </c>
      <c r="LT56" s="710">
        <f>+LT55</f>
        <v>75787.674418604656</v>
      </c>
      <c r="LU56" s="710">
        <f t="shared" si="73"/>
        <v>25995172.325581394</v>
      </c>
      <c r="LV56" s="1402"/>
      <c r="LW56" s="1417">
        <f>+LW55</f>
        <v>3128606.464147287</v>
      </c>
      <c r="LX56" s="710">
        <f>+LX55</f>
        <v>72828.860465116275</v>
      </c>
      <c r="LY56" s="710">
        <f t="shared" si="74"/>
        <v>3055777.6036821706</v>
      </c>
      <c r="LZ56" s="1402"/>
      <c r="MA56" s="1417">
        <f>+MA55</f>
        <v>35293503</v>
      </c>
      <c r="MB56" s="710">
        <f>+MB55</f>
        <v>512986.96220930235</v>
      </c>
      <c r="MC56" s="710">
        <f t="shared" si="75"/>
        <v>34780516.037790701</v>
      </c>
      <c r="MD56" s="1402"/>
      <c r="ME56" s="1417">
        <f>+ME55</f>
        <v>18023576</v>
      </c>
      <c r="MF56" s="710">
        <f>+MF55</f>
        <v>227041.17054263569</v>
      </c>
      <c r="MG56" s="710">
        <f t="shared" si="76"/>
        <v>17796534.829457365</v>
      </c>
      <c r="MH56" s="1402"/>
      <c r="MI56" s="1417">
        <f>+MI55</f>
        <v>38035625</v>
      </c>
      <c r="MJ56" s="710">
        <f>+MJ55</f>
        <v>331706.03197674413</v>
      </c>
      <c r="MK56" s="710">
        <f t="shared" si="77"/>
        <v>37703918.968023255</v>
      </c>
      <c r="ML56" s="1402"/>
      <c r="MM56" s="1417">
        <f>+MM55</f>
        <v>12313467.029999999</v>
      </c>
      <c r="MN56" s="710">
        <f>+MN55</f>
        <v>11931.654098837209</v>
      </c>
      <c r="MO56" s="710">
        <f t="shared" si="78"/>
        <v>12301535.375901163</v>
      </c>
      <c r="MP56" s="1402"/>
      <c r="MQ56" s="1417"/>
      <c r="MR56" s="710"/>
      <c r="MS56" s="710"/>
      <c r="MT56" s="1402"/>
      <c r="MU56" s="1417">
        <f>+MU55</f>
        <v>37153276</v>
      </c>
      <c r="MV56" s="710">
        <f>+MV55</f>
        <v>468016.07364341087</v>
      </c>
      <c r="MW56" s="710">
        <f t="shared" si="79"/>
        <v>36685259.926356591</v>
      </c>
      <c r="MX56" s="1402"/>
      <c r="MY56" s="1417">
        <f>+MY55</f>
        <v>4780439.1967054261</v>
      </c>
      <c r="MZ56" s="710">
        <f>+MZ55</f>
        <v>111714.25581395348</v>
      </c>
      <c r="NA56" s="710">
        <f t="shared" si="80"/>
        <v>4668724.9408914726</v>
      </c>
      <c r="NB56" s="1402"/>
      <c r="NC56" s="1417">
        <f>+NC55</f>
        <v>51208945</v>
      </c>
      <c r="ND56" s="710">
        <f>+ND55</f>
        <v>347347.49515503878</v>
      </c>
      <c r="NE56" s="710">
        <f t="shared" si="81"/>
        <v>50861597.504844964</v>
      </c>
      <c r="NF56" s="1402"/>
      <c r="NG56" s="1417">
        <f>+NG55</f>
        <v>2000000</v>
      </c>
      <c r="NH56" s="710">
        <f>+NH55</f>
        <v>1937.9844961240308</v>
      </c>
      <c r="NI56" s="710">
        <f t="shared" si="82"/>
        <v>1998062.0155038759</v>
      </c>
      <c r="NJ56" s="1402"/>
      <c r="NK56" s="1407"/>
      <c r="NL56" s="1014"/>
      <c r="NM56" s="1014"/>
      <c r="NN56" s="1402"/>
      <c r="NO56" s="1407"/>
      <c r="NP56" s="1014"/>
      <c r="NQ56" s="1014"/>
      <c r="NR56" s="1402"/>
      <c r="NS56" s="1417">
        <f>+NS55</f>
        <v>11994009</v>
      </c>
      <c r="NT56" s="710">
        <f>+NT55</f>
        <v>81354.712209302321</v>
      </c>
      <c r="NU56" s="710">
        <f t="shared" si="83"/>
        <v>11912654.287790697</v>
      </c>
      <c r="NV56" s="1402"/>
      <c r="NW56" s="1417">
        <f>+NW55</f>
        <v>6782738</v>
      </c>
      <c r="NX56" s="710">
        <f>+NX55</f>
        <v>19717.261627906977</v>
      </c>
      <c r="NY56" s="710">
        <f t="shared" si="84"/>
        <v>6763020.7383720931</v>
      </c>
      <c r="NZ56" s="1402"/>
      <c r="OA56" s="1407"/>
      <c r="OB56" s="1014"/>
      <c r="OC56" s="1014"/>
      <c r="OD56" s="1402"/>
      <c r="OE56" s="1407"/>
      <c r="OF56" s="1014"/>
      <c r="OG56" s="1014"/>
      <c r="OH56" s="1402"/>
      <c r="OI56" s="1407"/>
      <c r="OJ56" s="1014"/>
      <c r="OK56" s="1014"/>
      <c r="OL56" s="1402"/>
      <c r="OM56" s="1407"/>
      <c r="ON56" s="1014"/>
      <c r="OO56" s="1014"/>
      <c r="OP56" s="1402"/>
      <c r="OQ56" s="1407"/>
      <c r="OR56" s="1014"/>
      <c r="OS56" s="1014"/>
      <c r="OT56" s="1402"/>
      <c r="OU56" s="1407"/>
      <c r="OV56" s="1014"/>
      <c r="OW56" s="1014"/>
      <c r="OX56" s="1402"/>
      <c r="OY56" s="1407"/>
      <c r="OZ56" s="1014"/>
      <c r="PA56" s="1014"/>
      <c r="PB56" s="1402"/>
      <c r="PC56" s="1407"/>
      <c r="PD56" s="1014"/>
      <c r="PE56" s="1014"/>
      <c r="PF56" s="1402"/>
      <c r="PG56" s="1407"/>
      <c r="PH56" s="1014"/>
      <c r="PI56" s="1014"/>
      <c r="PJ56" s="1402"/>
      <c r="PK56" s="1407"/>
      <c r="PL56" s="1014"/>
      <c r="PM56" s="1014"/>
      <c r="PN56" s="1402"/>
      <c r="PO56" s="1407"/>
      <c r="PP56" s="1014"/>
      <c r="PQ56" s="1014"/>
      <c r="PR56" s="1402"/>
      <c r="PS56" s="1417">
        <f>+PS55</f>
        <v>1893112.1299999997</v>
      </c>
      <c r="PT56" s="710">
        <f>+PT55</f>
        <v>27516.164680232552</v>
      </c>
      <c r="PU56" s="710">
        <f t="shared" si="85"/>
        <v>1865595.9653197671</v>
      </c>
      <c r="PV56" s="1402"/>
      <c r="PW56" s="1407"/>
      <c r="PX56" s="1014"/>
      <c r="PY56" s="1014"/>
      <c r="PZ56" s="1402"/>
      <c r="QA56" s="1407"/>
      <c r="QB56" s="1014"/>
      <c r="QC56" s="1014"/>
      <c r="QD56" s="1402"/>
      <c r="QE56" s="1407"/>
      <c r="QF56" s="1014"/>
      <c r="QG56" s="1014"/>
      <c r="QH56" s="1402"/>
      <c r="QI56" s="1407"/>
      <c r="QJ56" s="1014"/>
      <c r="QK56" s="1014"/>
      <c r="QL56" s="1402"/>
      <c r="QM56" s="1407"/>
      <c r="QN56" s="1014"/>
      <c r="QO56" s="1014"/>
      <c r="QP56" s="1402"/>
      <c r="QQ56" s="1407"/>
      <c r="QR56" s="1014"/>
      <c r="QS56" s="1014"/>
      <c r="QT56" s="1402"/>
      <c r="QU56" s="1407"/>
      <c r="QV56" s="1014"/>
      <c r="QW56" s="1014"/>
      <c r="QX56" s="1402"/>
      <c r="QY56" s="1407"/>
      <c r="QZ56" s="1014"/>
      <c r="RA56" s="1014"/>
      <c r="RB56" s="1402"/>
      <c r="RC56" s="1407"/>
      <c r="RD56" s="1014"/>
      <c r="RE56" s="1014"/>
      <c r="RF56" s="1402"/>
      <c r="RG56" s="1407"/>
      <c r="RH56" s="1014"/>
      <c r="RI56" s="1014"/>
      <c r="RJ56" s="1402"/>
      <c r="RK56" s="1407"/>
      <c r="RL56" s="1014"/>
      <c r="RM56" s="1014"/>
      <c r="RN56" s="1402"/>
      <c r="RO56" s="1407"/>
      <c r="RP56" s="1014"/>
      <c r="RQ56" s="1014"/>
      <c r="RR56" s="1402"/>
      <c r="RS56" s="1407"/>
      <c r="RT56" s="1014"/>
      <c r="RU56" s="1014"/>
      <c r="RV56" s="1402"/>
      <c r="RW56" s="1407"/>
      <c r="RX56" s="1014"/>
      <c r="RY56" s="1014"/>
      <c r="RZ56" s="1402"/>
      <c r="SA56" s="1407"/>
      <c r="SB56" s="1014"/>
      <c r="SC56" s="1014"/>
      <c r="SD56" s="1402"/>
      <c r="SE56" s="1407"/>
      <c r="SF56" s="1014"/>
      <c r="SG56" s="1014"/>
      <c r="SH56" s="1402"/>
      <c r="SI56" s="1407"/>
      <c r="SJ56" s="1014"/>
      <c r="SK56" s="1014"/>
      <c r="SL56" s="1402"/>
      <c r="SM56" s="1407"/>
      <c r="SN56" s="1014"/>
      <c r="SO56" s="1014"/>
      <c r="SP56" s="1402"/>
      <c r="SQ56" s="1407"/>
      <c r="SR56" s="1014"/>
      <c r="SS56" s="1014"/>
      <c r="ST56" s="1402"/>
      <c r="SU56" s="1014"/>
      <c r="SV56" s="1014"/>
      <c r="SW56" s="1014"/>
      <c r="SX56" s="1014"/>
      <c r="SY56" s="1407"/>
      <c r="SZ56" s="1014"/>
      <c r="TA56" s="1014"/>
      <c r="TB56" s="1402"/>
      <c r="TC56" s="1407"/>
      <c r="TD56" s="1014"/>
      <c r="TE56" s="1014"/>
      <c r="TF56" s="1402"/>
      <c r="TG56" s="1407"/>
      <c r="TH56" s="1014"/>
      <c r="TI56" s="1014"/>
      <c r="TJ56" s="1402"/>
      <c r="TK56" s="1407"/>
      <c r="TL56" s="1014"/>
      <c r="TM56" s="1014"/>
      <c r="TN56" s="1402"/>
      <c r="TO56" s="1407"/>
      <c r="TP56" s="1014"/>
      <c r="TQ56" s="1014"/>
      <c r="TR56" s="1402"/>
      <c r="TS56" s="1407"/>
      <c r="TT56" s="1014"/>
      <c r="TU56" s="1014"/>
      <c r="TV56" s="1402"/>
      <c r="TW56" s="1407"/>
      <c r="TX56" s="1014"/>
      <c r="TY56" s="1014"/>
      <c r="TZ56" s="1402"/>
      <c r="UA56" s="1407"/>
      <c r="UB56" s="1014"/>
      <c r="UC56" s="1014"/>
      <c r="UD56" s="1402"/>
      <c r="UE56" s="1407"/>
      <c r="UF56" s="1014"/>
      <c r="UG56" s="1014"/>
      <c r="UH56" s="1402"/>
      <c r="UI56" s="1407"/>
      <c r="UJ56" s="1014"/>
      <c r="UK56" s="1014"/>
      <c r="UL56" s="1402"/>
      <c r="UM56" s="1407"/>
      <c r="UN56" s="1014"/>
      <c r="UO56" s="1014"/>
      <c r="UP56" s="1402"/>
      <c r="UQ56" s="1407"/>
      <c r="UR56" s="1014"/>
      <c r="US56" s="1014"/>
      <c r="UT56" s="1402"/>
      <c r="UU56" s="1407"/>
      <c r="UV56" s="1014"/>
      <c r="UW56" s="1014"/>
      <c r="UX56" s="1402"/>
      <c r="UY56" s="1407"/>
      <c r="UZ56" s="1014"/>
      <c r="VA56" s="1014"/>
      <c r="VB56" s="1402"/>
      <c r="VC56" s="1407"/>
      <c r="VD56" s="1014"/>
      <c r="VE56" s="1014"/>
      <c r="VF56" s="1402"/>
      <c r="VG56" s="1407"/>
      <c r="VH56" s="1014"/>
      <c r="VI56" s="1014"/>
      <c r="VJ56" s="1402"/>
      <c r="VK56" s="1407"/>
      <c r="VL56" s="1014"/>
      <c r="VM56" s="1014"/>
      <c r="VN56" s="1402"/>
      <c r="VO56" s="1407"/>
      <c r="VP56" s="1014"/>
      <c r="VQ56" s="1014"/>
      <c r="VR56" s="1402"/>
      <c r="VS56" s="1014"/>
      <c r="VT56" s="1014"/>
      <c r="VU56" s="1014"/>
      <c r="VV56" s="1014"/>
      <c r="VW56" s="1407"/>
      <c r="VX56" s="1014"/>
      <c r="VY56" s="1014"/>
      <c r="VZ56" s="1402"/>
      <c r="WA56" s="1407"/>
      <c r="WB56" s="1014"/>
      <c r="WC56" s="1014"/>
      <c r="WD56" s="1402"/>
      <c r="WE56" s="1407"/>
      <c r="WF56" s="1014"/>
      <c r="WG56" s="1014"/>
      <c r="WH56" s="1402"/>
      <c r="WI56" s="1014"/>
      <c r="WJ56" s="1014"/>
      <c r="WK56" s="1014"/>
      <c r="WL56" s="1014"/>
      <c r="WM56" s="1407"/>
      <c r="WN56" s="1014"/>
      <c r="WO56" s="1014"/>
      <c r="WP56" s="1402"/>
      <c r="WQ56" s="1407"/>
      <c r="WR56" s="1014"/>
      <c r="WS56" s="1014"/>
      <c r="WT56" s="1402"/>
      <c r="WU56" s="1407"/>
      <c r="WV56" s="1014"/>
      <c r="WW56" s="1014"/>
      <c r="WX56" s="1402"/>
      <c r="WY56" s="1407"/>
      <c r="WZ56" s="1014"/>
      <c r="XA56" s="1014"/>
      <c r="XB56" s="1402"/>
      <c r="XC56" s="1407"/>
      <c r="XD56" s="1014"/>
      <c r="XE56" s="1014"/>
      <c r="XF56" s="1402"/>
      <c r="XG56" s="1407"/>
      <c r="XH56" s="1014"/>
      <c r="XI56" s="1014"/>
      <c r="XJ56" s="1402"/>
      <c r="XK56" s="1407"/>
      <c r="XL56" s="1014"/>
      <c r="XM56" s="1014"/>
      <c r="XN56" s="1402"/>
      <c r="XO56" s="1407"/>
      <c r="XP56" s="1014"/>
      <c r="XQ56" s="1014"/>
      <c r="XR56" s="1402"/>
      <c r="XS56" s="1407"/>
      <c r="XT56" s="1014"/>
      <c r="XU56" s="1014"/>
      <c r="XV56" s="1402"/>
      <c r="XW56" s="1407"/>
      <c r="XX56" s="1014"/>
      <c r="XY56" s="1014"/>
      <c r="XZ56" s="1402"/>
      <c r="YA56" s="1407"/>
      <c r="YB56" s="1014"/>
      <c r="YC56" s="1014"/>
      <c r="YD56" s="1402"/>
      <c r="YE56" s="1407"/>
      <c r="YF56" s="1014"/>
      <c r="YG56" s="1014"/>
      <c r="YH56" s="1402"/>
      <c r="YI56" s="1407"/>
      <c r="YJ56" s="1014"/>
      <c r="YK56" s="1014"/>
      <c r="YL56" s="1402"/>
      <c r="YM56" s="1407"/>
      <c r="YN56" s="1014"/>
      <c r="YO56" s="1014"/>
      <c r="YP56" s="1402"/>
      <c r="YQ56" s="1407"/>
      <c r="YR56" s="1014"/>
      <c r="YS56" s="1014"/>
      <c r="YT56" s="1402"/>
      <c r="YU56" s="1407"/>
      <c r="YV56" s="1014"/>
      <c r="YW56" s="1014"/>
      <c r="YX56" s="1402"/>
      <c r="YY56" s="1407"/>
      <c r="YZ56" s="1014"/>
      <c r="ZA56" s="1014"/>
      <c r="ZB56" s="1402"/>
      <c r="ZC56" s="893"/>
      <c r="ZD56" s="1417"/>
      <c r="ZE56" s="1402"/>
    </row>
    <row r="57" spans="1:681">
      <c r="A57" s="890">
        <v>38</v>
      </c>
      <c r="B57" s="730" t="str">
        <f t="shared" si="1"/>
        <v>W / O incentive</v>
      </c>
      <c r="C57" s="890">
        <f t="shared" si="2"/>
        <v>2015</v>
      </c>
      <c r="D57" s="1013">
        <v>38</v>
      </c>
      <c r="E57" s="1417" t="str">
        <f t="shared" si="3"/>
        <v>W / O incentive</v>
      </c>
      <c r="F57" s="1413">
        <f t="shared" si="4"/>
        <v>2015</v>
      </c>
      <c r="G57" s="1417">
        <f>+I56</f>
        <v>889185.00739094068</v>
      </c>
      <c r="H57" s="710">
        <f>G$34/43</f>
        <v>24170.255813953489</v>
      </c>
      <c r="I57" s="710">
        <f t="shared" si="5"/>
        <v>865014.75157698721</v>
      </c>
      <c r="J57" s="891"/>
      <c r="K57" s="1417">
        <f>+M56</f>
        <v>902088.12693798449</v>
      </c>
      <c r="L57" s="710">
        <f>K$34/43</f>
        <v>21204.81395348837</v>
      </c>
      <c r="M57" s="710">
        <f t="shared" si="59"/>
        <v>880883.31298449612</v>
      </c>
      <c r="N57" s="891"/>
      <c r="O57" s="1417">
        <f>+Q56</f>
        <v>889911.47347621236</v>
      </c>
      <c r="P57" s="710">
        <f>O$34/43</f>
        <v>24903.441860465115</v>
      </c>
      <c r="Q57" s="710">
        <f t="shared" si="0"/>
        <v>865008.03161574726</v>
      </c>
      <c r="R57" s="891"/>
      <c r="S57" s="1417">
        <f>+U56</f>
        <v>568476.77906976745</v>
      </c>
      <c r="T57" s="710">
        <f>S$34/43</f>
        <v>13767.348837209302</v>
      </c>
      <c r="U57" s="710">
        <f t="shared" si="60"/>
        <v>554709.43023255817</v>
      </c>
      <c r="V57" s="891"/>
      <c r="W57" s="1417">
        <f>+Y56</f>
        <v>6416048.4182626549</v>
      </c>
      <c r="X57" s="710">
        <f>W$34/43</f>
        <v>175746.7441860465</v>
      </c>
      <c r="Y57" s="710">
        <f t="shared" si="6"/>
        <v>6240301.6740766084</v>
      </c>
      <c r="Z57" s="891"/>
      <c r="AA57" s="1417"/>
      <c r="AB57" s="710"/>
      <c r="AC57" s="710"/>
      <c r="AD57" s="891"/>
      <c r="AE57" s="1417">
        <f>+AG56</f>
        <v>5815334.8952348381</v>
      </c>
      <c r="AF57" s="710">
        <f>AE$34/43</f>
        <v>158377.72093023255</v>
      </c>
      <c r="AG57" s="710">
        <f t="shared" si="7"/>
        <v>5656957.1743046055</v>
      </c>
      <c r="AH57" s="891"/>
      <c r="AI57" s="1417"/>
      <c r="AJ57" s="710"/>
      <c r="AK57" s="710"/>
      <c r="AL57" s="1418"/>
      <c r="AM57" s="1417">
        <f>+AO56</f>
        <v>1979647.7744528046</v>
      </c>
      <c r="AN57" s="710">
        <f>AM$34/43</f>
        <v>52216.116279069771</v>
      </c>
      <c r="AO57" s="710">
        <f t="shared" si="8"/>
        <v>1927431.6581737348</v>
      </c>
      <c r="AP57" s="891"/>
      <c r="AQ57" s="1417"/>
      <c r="AR57" s="710"/>
      <c r="AS57" s="710"/>
      <c r="AT57" s="891"/>
      <c r="AU57" s="1417">
        <f>+AW56</f>
        <v>19336570.045599639</v>
      </c>
      <c r="AV57" s="710">
        <f>AU$34/43</f>
        <v>508146.97674418607</v>
      </c>
      <c r="AW57" s="710">
        <f t="shared" si="9"/>
        <v>18828423.068855453</v>
      </c>
      <c r="AX57" s="891"/>
      <c r="AY57" s="1417">
        <f>+BA56</f>
        <v>40344013.51719486</v>
      </c>
      <c r="AZ57" s="710">
        <f>AY$34/43</f>
        <v>1048586.2558139535</v>
      </c>
      <c r="BA57" s="710">
        <f t="shared" si="10"/>
        <v>39295427.261380903</v>
      </c>
      <c r="BB57" s="891"/>
      <c r="BC57" s="1417">
        <f>+BE56</f>
        <v>12307071.648426812</v>
      </c>
      <c r="BD57" s="710">
        <f>BC$34/43</f>
        <v>315837.20930232556</v>
      </c>
      <c r="BE57" s="710">
        <f t="shared" si="11"/>
        <v>11991234.439124487</v>
      </c>
      <c r="BF57" s="891"/>
      <c r="BG57" s="1417">
        <f>+BI56</f>
        <v>10116398.108261133</v>
      </c>
      <c r="BH57" s="710">
        <f>BG$34/43</f>
        <v>261029.81395348837</v>
      </c>
      <c r="BI57" s="710">
        <f t="shared" si="12"/>
        <v>9855368.2943076435</v>
      </c>
      <c r="BJ57" s="891"/>
      <c r="BK57" s="1417">
        <f>+BM56</f>
        <v>13256887.605088159</v>
      </c>
      <c r="BL57" s="710">
        <f>BK$34/43</f>
        <v>340826.95348837209</v>
      </c>
      <c r="BM57" s="710">
        <f t="shared" si="13"/>
        <v>12916060.651599787</v>
      </c>
      <c r="BN57" s="891"/>
      <c r="BO57" s="1417">
        <f>+BQ56</f>
        <v>15370698.312813496</v>
      </c>
      <c r="BP57" s="710">
        <f>BO$34/43</f>
        <v>393041.86046511628</v>
      </c>
      <c r="BQ57" s="710">
        <f t="shared" si="14"/>
        <v>14977656.452348379</v>
      </c>
      <c r="BR57" s="891"/>
      <c r="BS57" s="1417">
        <f>+BU56</f>
        <v>10389749.700752394</v>
      </c>
      <c r="BT57" s="710">
        <f>BS$34/43</f>
        <v>264250.46511627908</v>
      </c>
      <c r="BU57" s="710">
        <f t="shared" si="15"/>
        <v>10125499.235636115</v>
      </c>
      <c r="BV57" s="891"/>
      <c r="BW57" s="1417">
        <f>+BY56</f>
        <v>87536746.219733238</v>
      </c>
      <c r="BX57" s="710">
        <f>BW$34/43</f>
        <v>2210587.7441860465</v>
      </c>
      <c r="BY57" s="710">
        <f t="shared" si="38"/>
        <v>85326158.475547194</v>
      </c>
      <c r="BZ57" s="891"/>
      <c r="CA57" s="1417">
        <f>+CC56</f>
        <v>12547622.363201095</v>
      </c>
      <c r="CB57" s="710">
        <f>CA$34/43</f>
        <v>316307.06976744183</v>
      </c>
      <c r="CC57" s="710">
        <f t="shared" si="39"/>
        <v>12231315.293433653</v>
      </c>
      <c r="CD57" s="891"/>
      <c r="CE57" s="892"/>
      <c r="CF57" s="745"/>
      <c r="CG57" s="745"/>
      <c r="CH57" s="891"/>
      <c r="CI57" s="1417">
        <f>+CK56</f>
        <v>2881939.2561559505</v>
      </c>
      <c r="CJ57" s="710">
        <f>CI$34/43</f>
        <v>72649.441860465115</v>
      </c>
      <c r="CK57" s="710">
        <f t="shared" si="40"/>
        <v>2809289.8142954852</v>
      </c>
      <c r="CL57" s="891"/>
      <c r="CM57" s="1417">
        <f>+CO56</f>
        <v>2178606.0011019912</v>
      </c>
      <c r="CN57" s="710">
        <f>CM$34/43</f>
        <v>56624.41860465116</v>
      </c>
      <c r="CO57" s="710">
        <f t="shared" si="16"/>
        <v>2121981.5824973402</v>
      </c>
      <c r="CP57" s="891"/>
      <c r="CQ57" s="1417">
        <f>+CS56</f>
        <v>35407033.999207132</v>
      </c>
      <c r="CR57" s="710">
        <f>CQ$34/43</f>
        <v>890981.05744186044</v>
      </c>
      <c r="CS57" s="710">
        <f t="shared" si="41"/>
        <v>34516052.941765271</v>
      </c>
      <c r="CT57" s="891"/>
      <c r="CU57" s="1417">
        <f>+CW56</f>
        <v>150751926.86474007</v>
      </c>
      <c r="CV57" s="710">
        <f>CU$34/43</f>
        <v>3800233.9302325579</v>
      </c>
      <c r="CW57" s="710">
        <f t="shared" si="42"/>
        <v>146951692.93450752</v>
      </c>
      <c r="CX57" s="891"/>
      <c r="CY57" s="745"/>
      <c r="CZ57" s="745"/>
      <c r="DA57" s="745"/>
      <c r="DB57" s="745"/>
      <c r="DC57" s="1417">
        <f>+DE56</f>
        <v>0</v>
      </c>
      <c r="DD57" s="710">
        <f>DC$34/43</f>
        <v>0</v>
      </c>
      <c r="DE57" s="710">
        <f t="shared" si="52"/>
        <v>0</v>
      </c>
      <c r="DF57" s="891"/>
      <c r="DG57" s="1417">
        <f>+DI56</f>
        <v>11440725.926147591</v>
      </c>
      <c r="DH57" s="710">
        <f>DG$34/43</f>
        <v>297357.32558139536</v>
      </c>
      <c r="DI57" s="710">
        <f t="shared" si="17"/>
        <v>11143368.600566195</v>
      </c>
      <c r="DJ57" s="891"/>
      <c r="DK57" s="1417">
        <f>+DM56</f>
        <v>12992057.007466938</v>
      </c>
      <c r="DL57" s="710">
        <f>DK$34/43</f>
        <v>334622.76744186046</v>
      </c>
      <c r="DM57" s="710">
        <f t="shared" si="18"/>
        <v>12657434.240025077</v>
      </c>
      <c r="DN57" s="891"/>
      <c r="DO57" s="1417">
        <f>+DQ56</f>
        <v>8915695.2815397494</v>
      </c>
      <c r="DP57" s="710">
        <f>DO$34/43</f>
        <v>233864.32558139536</v>
      </c>
      <c r="DQ57" s="710">
        <f t="shared" si="19"/>
        <v>8681830.9559583534</v>
      </c>
      <c r="DR57" s="891"/>
      <c r="DS57" s="1417">
        <f>+DU56</f>
        <v>2556446.976668187</v>
      </c>
      <c r="DT57" s="710">
        <f>DS$34/43</f>
        <v>66444.930232558138</v>
      </c>
      <c r="DU57" s="710">
        <f t="shared" si="20"/>
        <v>2490002.046435629</v>
      </c>
      <c r="DV57" s="891"/>
      <c r="DW57" s="1417">
        <f>+DY56</f>
        <v>10121974.058025539</v>
      </c>
      <c r="DX57" s="710">
        <f>DW$34/43</f>
        <v>267477.62790697673</v>
      </c>
      <c r="DY57" s="710">
        <f t="shared" si="21"/>
        <v>9854496.4301185627</v>
      </c>
      <c r="DZ57" s="891"/>
      <c r="EA57" s="1417">
        <f>+EC56</f>
        <v>14790415.358299134</v>
      </c>
      <c r="EB57" s="710">
        <f>EA$34/43</f>
        <v>380253.06976744183</v>
      </c>
      <c r="EC57" s="710">
        <f t="shared" si="22"/>
        <v>14410162.288531693</v>
      </c>
      <c r="ED57" s="891"/>
      <c r="EE57" s="1417">
        <f>+EG56</f>
        <v>16642514.509917926</v>
      </c>
      <c r="EF57" s="710">
        <f>EE$34/43</f>
        <v>428643.76744186046</v>
      </c>
      <c r="EG57" s="710">
        <f t="shared" si="23"/>
        <v>16213870.742476065</v>
      </c>
      <c r="EH57" s="891"/>
      <c r="EI57" s="1417">
        <f>+EK56</f>
        <v>9117135.6769835856</v>
      </c>
      <c r="EJ57" s="710">
        <f>EI$34/43</f>
        <v>227014.95348837209</v>
      </c>
      <c r="EK57" s="710">
        <f t="shared" si="43"/>
        <v>8890120.7234952133</v>
      </c>
      <c r="EL57" s="891"/>
      <c r="EM57" s="1417">
        <f>+EO56</f>
        <v>17519102.742875054</v>
      </c>
      <c r="EN57" s="710">
        <f>EM$34/43</f>
        <v>439296.53488372092</v>
      </c>
      <c r="EO57" s="710">
        <f t="shared" si="44"/>
        <v>17079806.207991332</v>
      </c>
      <c r="EP57" s="891"/>
      <c r="EQ57" s="1417">
        <f>+ES56</f>
        <v>11023995.359287126</v>
      </c>
      <c r="ER57" s="710">
        <f>EQ$34/43</f>
        <v>280381.72093023255</v>
      </c>
      <c r="ES57" s="710">
        <f t="shared" si="24"/>
        <v>10743613.638356894</v>
      </c>
      <c r="ET57" s="891"/>
      <c r="EU57" s="1417">
        <f>+EW56</f>
        <v>82574330.643201858</v>
      </c>
      <c r="EV57" s="710">
        <f>EU$34/43</f>
        <v>2122938.5348837208</v>
      </c>
      <c r="EW57" s="710">
        <f t="shared" si="25"/>
        <v>80451392.108318135</v>
      </c>
      <c r="EX57" s="891"/>
      <c r="EY57" s="1417">
        <f>+FA56</f>
        <v>29762636.069767442</v>
      </c>
      <c r="EZ57" s="710">
        <f>EY$34/43</f>
        <v>748945.6744186047</v>
      </c>
      <c r="FA57" s="710">
        <f t="shared" si="45"/>
        <v>29013690.395348836</v>
      </c>
      <c r="FB57" s="891"/>
      <c r="FC57" s="1417">
        <f>+FE56</f>
        <v>12584193.2375171</v>
      </c>
      <c r="FD57" s="710">
        <f>FC$34/43</f>
        <v>312251.46511627908</v>
      </c>
      <c r="FE57" s="710">
        <f t="shared" si="53"/>
        <v>12271941.772400821</v>
      </c>
      <c r="FF57" s="891"/>
      <c r="FG57" s="1417">
        <f>+FI56</f>
        <v>76652491.482520148</v>
      </c>
      <c r="FH57" s="710">
        <f>FG$34/43</f>
        <v>1956554.3255813953</v>
      </c>
      <c r="FI57" s="710">
        <f t="shared" si="26"/>
        <v>74695937.156938747</v>
      </c>
      <c r="FJ57" s="891"/>
      <c r="FK57" s="1417">
        <f>+FM56</f>
        <v>1194750.6162790696</v>
      </c>
      <c r="FL57" s="710">
        <f>FK$34/43</f>
        <v>30278.79069767442</v>
      </c>
      <c r="FM57" s="710">
        <f t="shared" si="46"/>
        <v>1164471.8255813951</v>
      </c>
      <c r="FN57" s="891"/>
      <c r="FO57" s="1417">
        <f>+FQ56</f>
        <v>185958.40937072501</v>
      </c>
      <c r="FP57" s="710">
        <f>FO$34/43</f>
        <v>4780.8837209302328</v>
      </c>
      <c r="FQ57" s="710">
        <f t="shared" si="27"/>
        <v>181177.52564979478</v>
      </c>
      <c r="FR57" s="891"/>
      <c r="FS57" s="1417">
        <f>+FU56</f>
        <v>21702860.630471956</v>
      </c>
      <c r="FT57" s="710">
        <f>FS$34/43</f>
        <v>546129.83720930235</v>
      </c>
      <c r="FU57" s="710">
        <f t="shared" si="47"/>
        <v>21156730.793262653</v>
      </c>
      <c r="FV57" s="891"/>
      <c r="FW57" s="1417">
        <f>+FY56</f>
        <v>1339283.7728948167</v>
      </c>
      <c r="FX57" s="710">
        <f>FW$34/43</f>
        <v>34246.627906976741</v>
      </c>
      <c r="FY57" s="710">
        <f t="shared" si="28"/>
        <v>1305037.14498784</v>
      </c>
      <c r="FZ57" s="891"/>
      <c r="GA57" s="1417">
        <f>+GC56</f>
        <v>12775146.708675331</v>
      </c>
      <c r="GB57" s="710">
        <f>GA$34/43</f>
        <v>315340.30232558138</v>
      </c>
      <c r="GC57" s="710">
        <f t="shared" si="54"/>
        <v>12459806.406349748</v>
      </c>
      <c r="GD57" s="891"/>
      <c r="GE57" s="1417">
        <f>+GG56</f>
        <v>5623132.0563345496</v>
      </c>
      <c r="GF57" s="710">
        <f>GE$34/43</f>
        <v>148593.7441860465</v>
      </c>
      <c r="GG57" s="710">
        <f t="shared" si="29"/>
        <v>5474538.312148503</v>
      </c>
      <c r="GH57" s="891"/>
      <c r="GI57" s="1417">
        <f>+GK56</f>
        <v>4851327.0242248066</v>
      </c>
      <c r="GJ57" s="710">
        <f>GI$34/43</f>
        <v>122078.58139534884</v>
      </c>
      <c r="GK57" s="710">
        <f t="shared" si="48"/>
        <v>4729248.442829458</v>
      </c>
      <c r="GL57" s="891"/>
      <c r="GM57" s="1417">
        <f>+GO56</f>
        <v>2839303.6060191523</v>
      </c>
      <c r="GN57" s="710">
        <f>GM$34/43</f>
        <v>74339.720930232565</v>
      </c>
      <c r="GO57" s="710">
        <f t="shared" si="30"/>
        <v>2764963.8850889197</v>
      </c>
      <c r="GP57" s="891"/>
      <c r="GQ57" s="1417">
        <f>+GS56</f>
        <v>19564576.51487688</v>
      </c>
      <c r="GR57" s="710">
        <f>GQ$34/43</f>
        <v>509435.65116279072</v>
      </c>
      <c r="GS57" s="710">
        <f t="shared" si="31"/>
        <v>19055140.863714088</v>
      </c>
      <c r="GT57" s="891"/>
      <c r="GU57" s="892"/>
      <c r="GV57" s="746"/>
      <c r="GW57" s="746"/>
      <c r="GX57" s="891"/>
      <c r="GY57" s="1417">
        <f>+HA56</f>
        <v>4329518.6809165534</v>
      </c>
      <c r="GZ57" s="1142">
        <f>GY$34/43</f>
        <v>112734.93023255814</v>
      </c>
      <c r="HA57" s="1142">
        <f t="shared" si="32"/>
        <v>4216783.750683995</v>
      </c>
      <c r="HB57" s="891"/>
      <c r="HC57" s="1417">
        <f>+HE56</f>
        <v>18687761.072769422</v>
      </c>
      <c r="HD57" s="710">
        <f>HC$34/43</f>
        <v>491096.88372093026</v>
      </c>
      <c r="HE57" s="710">
        <f t="shared" si="33"/>
        <v>18196664.189048491</v>
      </c>
      <c r="HF57" s="891"/>
      <c r="HG57" s="1417">
        <f>+HI56</f>
        <v>3025040.1930004554</v>
      </c>
      <c r="HH57" s="710">
        <f>HG$34/43</f>
        <v>79642.279069767435</v>
      </c>
      <c r="HI57" s="710">
        <f t="shared" si="34"/>
        <v>2945397.9139306881</v>
      </c>
      <c r="HJ57" s="891"/>
      <c r="HK57" s="1417">
        <f>+HM56</f>
        <v>2985929.688307493</v>
      </c>
      <c r="HL57" s="710">
        <f>HK$34/43</f>
        <v>78035.186046511633</v>
      </c>
      <c r="HM57" s="710">
        <f t="shared" si="35"/>
        <v>2907894.5022609811</v>
      </c>
      <c r="HN57" s="891"/>
      <c r="HO57" s="1417">
        <f>+HQ56</f>
        <v>689532.87437300489</v>
      </c>
      <c r="HP57" s="710">
        <f>HO$34/43</f>
        <v>18120.279069767443</v>
      </c>
      <c r="HQ57" s="710">
        <f t="shared" si="36"/>
        <v>671412.59530323744</v>
      </c>
      <c r="HR57" s="891"/>
      <c r="HS57" s="1417">
        <f>+HU56</f>
        <v>5628744.9263755893</v>
      </c>
      <c r="HT57" s="710">
        <f>HS$34/43</f>
        <v>144450.86046511628</v>
      </c>
      <c r="HU57" s="710">
        <f t="shared" si="37"/>
        <v>5484294.0659104735</v>
      </c>
      <c r="HV57" s="891"/>
      <c r="HW57" s="1417">
        <f>+HY56</f>
        <v>22366511.585993312</v>
      </c>
      <c r="HX57" s="710">
        <f>HW$34/43</f>
        <v>556921.90697674418</v>
      </c>
      <c r="HY57" s="710">
        <f t="shared" si="49"/>
        <v>21809589.679016568</v>
      </c>
      <c r="HZ57" s="891"/>
      <c r="IA57" s="1417">
        <f>+IC56</f>
        <v>20530301.202120382</v>
      </c>
      <c r="IB57" s="710">
        <f>IA$34/43</f>
        <v>506767.67441860464</v>
      </c>
      <c r="IC57" s="710">
        <f t="shared" si="55"/>
        <v>20023533.527701776</v>
      </c>
      <c r="ID57" s="891"/>
      <c r="IE57" s="1417">
        <f>+IG56</f>
        <v>115832253.0116279</v>
      </c>
      <c r="IF57" s="710">
        <f>IE$34/43</f>
        <v>2799571.0697674421</v>
      </c>
      <c r="IG57" s="710">
        <f t="shared" si="61"/>
        <v>113032681.94186045</v>
      </c>
      <c r="IH57" s="891"/>
      <c r="II57" s="1417">
        <f>+IK56</f>
        <v>147876593.30232558</v>
      </c>
      <c r="IJ57" s="710">
        <f>II$34/43</f>
        <v>3489713.1162790698</v>
      </c>
      <c r="IK57" s="710">
        <f>+II57-IJ57</f>
        <v>144386880.18604651</v>
      </c>
      <c r="IL57" s="891"/>
      <c r="IM57" s="1417">
        <f>+IM$34</f>
        <v>15370002</v>
      </c>
      <c r="IN57" s="710">
        <f>+IM$34/43/12*(12.5-IM$36)</f>
        <v>223401.1918604651</v>
      </c>
      <c r="IO57" s="710">
        <f t="shared" ref="IO57:IO66" si="87">+IM57-IN57</f>
        <v>15146600.808139535</v>
      </c>
      <c r="IP57" s="891"/>
      <c r="IQ57" s="1417"/>
      <c r="IR57" s="710"/>
      <c r="IS57" s="710"/>
      <c r="IT57" s="891"/>
      <c r="IU57" s="1417">
        <f>+IW56</f>
        <v>101581.98037315701</v>
      </c>
      <c r="IV57" s="710">
        <f>IU$34/43</f>
        <v>2529.3720930232557</v>
      </c>
      <c r="IW57" s="710">
        <f t="shared" si="50"/>
        <v>99052.608280133762</v>
      </c>
      <c r="IX57" s="891"/>
      <c r="IY57" s="1417">
        <f>+JA56</f>
        <v>70449.908325733399</v>
      </c>
      <c r="IZ57" s="710">
        <f>IY$34/43</f>
        <v>1760.3488372093022</v>
      </c>
      <c r="JA57" s="710">
        <f t="shared" si="51"/>
        <v>68689.559488524101</v>
      </c>
      <c r="JB57" s="891"/>
      <c r="JC57" s="1417">
        <f>+JE56</f>
        <v>13597923.916666666</v>
      </c>
      <c r="JD57" s="710">
        <f>JC$34/43</f>
        <v>329314</v>
      </c>
      <c r="JE57" s="710">
        <f t="shared" si="62"/>
        <v>13268609.916666666</v>
      </c>
      <c r="JF57" s="891"/>
      <c r="JG57" s="1417">
        <f>+JI56</f>
        <v>483114.77487080102</v>
      </c>
      <c r="JH57" s="710">
        <f>JG$34/43</f>
        <v>11883.930232558139</v>
      </c>
      <c r="JI57" s="710">
        <f t="shared" si="56"/>
        <v>471230.84463824285</v>
      </c>
      <c r="JJ57" s="891"/>
      <c r="JK57" s="1417">
        <f>+JM56</f>
        <v>688688.39979480172</v>
      </c>
      <c r="JL57" s="710">
        <f>JK$34/43</f>
        <v>17088.418604651164</v>
      </c>
      <c r="JM57" s="710">
        <f t="shared" si="57"/>
        <v>671599.9811901506</v>
      </c>
      <c r="JN57" s="891"/>
      <c r="JO57" s="1417">
        <f>+JQ56</f>
        <v>15549.028157774737</v>
      </c>
      <c r="JP57" s="710">
        <f>JO$34/43</f>
        <v>378.55813953488371</v>
      </c>
      <c r="JQ57" s="710">
        <f t="shared" si="63"/>
        <v>15170.470018239854</v>
      </c>
      <c r="JR57" s="891"/>
      <c r="JS57" s="1417">
        <f>+JU56</f>
        <v>15549.028157774737</v>
      </c>
      <c r="JT57" s="710">
        <f>JS$34/43</f>
        <v>378.55813953488371</v>
      </c>
      <c r="JU57" s="710">
        <f t="shared" si="64"/>
        <v>15170.470018239854</v>
      </c>
      <c r="JV57" s="891"/>
      <c r="JW57" s="1417">
        <f>+JY56</f>
        <v>820414.21901124797</v>
      </c>
      <c r="JX57" s="710">
        <f>JW$34/43</f>
        <v>19973.883720930233</v>
      </c>
      <c r="JY57" s="710">
        <f t="shared" si="65"/>
        <v>800440.33529031777</v>
      </c>
      <c r="JZ57" s="891"/>
      <c r="KA57" s="1417">
        <f>+KC56</f>
        <v>820414.21901124797</v>
      </c>
      <c r="KB57" s="710">
        <f>KA$34/43</f>
        <v>19973.883720930233</v>
      </c>
      <c r="KC57" s="710">
        <f t="shared" si="66"/>
        <v>800440.33529031777</v>
      </c>
      <c r="KD57" s="891"/>
      <c r="KE57" s="1417">
        <f>+KG56</f>
        <v>222630.02196382431</v>
      </c>
      <c r="KF57" s="710">
        <f>KE$34/43</f>
        <v>5485.8604651162786</v>
      </c>
      <c r="KG57" s="710">
        <f t="shared" si="58"/>
        <v>217144.16149870804</v>
      </c>
      <c r="KH57" s="891"/>
      <c r="KI57" s="1417">
        <f>+KK56</f>
        <v>16312815.510658914</v>
      </c>
      <c r="KJ57" s="710">
        <f>KI$34/43</f>
        <v>388786.06976744183</v>
      </c>
      <c r="KK57" s="710">
        <f t="shared" si="67"/>
        <v>15924029.440891473</v>
      </c>
      <c r="KL57" s="891"/>
      <c r="KM57" s="1417">
        <f>+KO56</f>
        <v>0</v>
      </c>
      <c r="KN57" s="710">
        <f>KM35</f>
        <v>0</v>
      </c>
      <c r="KO57" s="710">
        <f t="shared" si="68"/>
        <v>0</v>
      </c>
      <c r="KP57" s="891"/>
      <c r="KQ57" s="1417">
        <f>+KS56</f>
        <v>1447941.1049418603</v>
      </c>
      <c r="KR57" s="710">
        <f>KQ$34/43</f>
        <v>34440.620930232559</v>
      </c>
      <c r="KS57" s="710">
        <f t="shared" si="69"/>
        <v>1413500.4840116277</v>
      </c>
      <c r="KT57" s="891"/>
      <c r="KU57" s="1417">
        <f>+KU$34</f>
        <v>0</v>
      </c>
      <c r="KV57" s="710">
        <f>+KU$35/12*(12.5-KU$36)</f>
        <v>0</v>
      </c>
      <c r="KW57" s="710">
        <f t="shared" ref="KW57:KW66" si="88">+KU57-KV57</f>
        <v>0</v>
      </c>
      <c r="KX57" s="891"/>
      <c r="KY57" s="1417">
        <f>+KY$34</f>
        <v>31931622</v>
      </c>
      <c r="KZ57" s="710">
        <f>+KY$34/43/12*(12.5-KY$36)</f>
        <v>587888.38953488378</v>
      </c>
      <c r="LA57" s="710">
        <f t="shared" ref="LA57:LA66" si="89">+KY57-KZ57</f>
        <v>31343733.610465117</v>
      </c>
      <c r="LB57" s="891"/>
      <c r="LC57" s="1417">
        <f>+LC$34</f>
        <v>6368620</v>
      </c>
      <c r="LD57" s="710">
        <f>+LC$34/43/12*(12.5-LC$36)</f>
        <v>80224.864341085282</v>
      </c>
      <c r="LE57" s="710">
        <f t="shared" ref="LE57:LE66" si="90">+LC57-LD57</f>
        <v>6288395.1356589152</v>
      </c>
      <c r="LF57" s="891"/>
      <c r="LG57" s="1417">
        <f>+LI56</f>
        <v>3922123.8808139535</v>
      </c>
      <c r="LH57" s="710">
        <f>LG$34/43</f>
        <v>94794.534883720931</v>
      </c>
      <c r="LI57" s="710">
        <f t="shared" si="70"/>
        <v>3827329.3459302327</v>
      </c>
      <c r="LJ57" s="891"/>
      <c r="LK57" s="1417">
        <f>+LM56</f>
        <v>116410.09011627907</v>
      </c>
      <c r="LL57" s="710">
        <f>LK$34/43</f>
        <v>2709.8372093023254</v>
      </c>
      <c r="LM57" s="710">
        <f t="shared" si="71"/>
        <v>113700.25290697675</v>
      </c>
      <c r="LN57" s="891"/>
      <c r="LO57" s="1417">
        <f>+LQ56</f>
        <v>17941173.190891474</v>
      </c>
      <c r="LP57" s="710">
        <f>LO$34/43</f>
        <v>429300.25581395347</v>
      </c>
      <c r="LQ57" s="710">
        <f t="shared" si="72"/>
        <v>17511872.935077522</v>
      </c>
      <c r="LR57" s="891"/>
      <c r="LS57" s="1417">
        <f>+LU56</f>
        <v>25995172.325581394</v>
      </c>
      <c r="LT57" s="710">
        <f>LS$34/43</f>
        <v>606301.39534883725</v>
      </c>
      <c r="LU57" s="710">
        <f t="shared" si="73"/>
        <v>25388870.930232558</v>
      </c>
      <c r="LV57" s="891"/>
      <c r="LW57" s="1417">
        <f>+LY56</f>
        <v>3055777.6036821706</v>
      </c>
      <c r="LX57" s="710">
        <f>LW$34/43</f>
        <v>72828.860465116275</v>
      </c>
      <c r="LY57" s="710">
        <f t="shared" si="74"/>
        <v>2982948.7432170543</v>
      </c>
      <c r="LZ57" s="891"/>
      <c r="MA57" s="1417">
        <f>+MC56</f>
        <v>34780516.037790701</v>
      </c>
      <c r="MB57" s="710">
        <f>MA$34/43</f>
        <v>820779.13953488367</v>
      </c>
      <c r="MC57" s="710">
        <f t="shared" si="75"/>
        <v>33959736.898255818</v>
      </c>
      <c r="MD57" s="891"/>
      <c r="ME57" s="1417">
        <f>+MG56</f>
        <v>17796534.829457365</v>
      </c>
      <c r="MF57" s="710">
        <f>ME$34/43</f>
        <v>419152.93023255817</v>
      </c>
      <c r="MG57" s="710">
        <f t="shared" si="76"/>
        <v>17377381.899224807</v>
      </c>
      <c r="MH57" s="891"/>
      <c r="MI57" s="1417">
        <f>+MK56</f>
        <v>37703918.968023255</v>
      </c>
      <c r="MJ57" s="710">
        <f>MI$34/43</f>
        <v>884549.41860465112</v>
      </c>
      <c r="MK57" s="710">
        <f t="shared" si="77"/>
        <v>36819369.549418606</v>
      </c>
      <c r="ML57" s="891"/>
      <c r="MM57" s="1417">
        <f>+MO56</f>
        <v>12301535.375901163</v>
      </c>
      <c r="MN57" s="710">
        <f>MM$34/43</f>
        <v>286359.69837209303</v>
      </c>
      <c r="MO57" s="710">
        <f t="shared" si="78"/>
        <v>12015175.677529071</v>
      </c>
      <c r="MP57" s="891"/>
      <c r="MQ57" s="1417">
        <f>+MQ$34</f>
        <v>4574038</v>
      </c>
      <c r="MR57" s="710">
        <f>+MQ$34/43/12*(12.5-MQ$36)</f>
        <v>101940.76937984495</v>
      </c>
      <c r="MS57" s="710">
        <f t="shared" ref="MS57:MS66" si="91">+MQ57-MR57</f>
        <v>4472097.2306201551</v>
      </c>
      <c r="MT57" s="891"/>
      <c r="MU57" s="1417">
        <f>+MW56</f>
        <v>36685259.926356591</v>
      </c>
      <c r="MV57" s="710">
        <f>MU$34/43</f>
        <v>864029.6744186047</v>
      </c>
      <c r="MW57" s="710">
        <f t="shared" si="79"/>
        <v>35821230.251937985</v>
      </c>
      <c r="MX57" s="891"/>
      <c r="MY57" s="1417">
        <f>+NA56</f>
        <v>4668724.9408914726</v>
      </c>
      <c r="MZ57" s="710">
        <f>MY$34/43</f>
        <v>111714.25581395348</v>
      </c>
      <c r="NA57" s="710">
        <f t="shared" si="80"/>
        <v>4557010.6850775192</v>
      </c>
      <c r="NB57" s="891"/>
      <c r="NC57" s="1417">
        <f>+NE56</f>
        <v>50861597.504844964</v>
      </c>
      <c r="ND57" s="710">
        <f>NC$34/43</f>
        <v>1190905.6976744186</v>
      </c>
      <c r="NE57" s="710">
        <f t="shared" si="81"/>
        <v>49670691.807170548</v>
      </c>
      <c r="NF57" s="891"/>
      <c r="NG57" s="1417">
        <f>+NI56</f>
        <v>1998062.0155038759</v>
      </c>
      <c r="NH57" s="710">
        <f>NG$34/43</f>
        <v>46511.627906976741</v>
      </c>
      <c r="NI57" s="710">
        <f t="shared" si="82"/>
        <v>1951550.3875968992</v>
      </c>
      <c r="NJ57" s="891"/>
      <c r="NK57" s="1417">
        <f>+NK$34</f>
        <v>6221144</v>
      </c>
      <c r="NL57" s="710">
        <f>+NK$34/43/12*(12.5-NK$36)</f>
        <v>78367.124031007756</v>
      </c>
      <c r="NM57" s="710">
        <f t="shared" ref="NM57:NM66" si="92">+NK57-NL57</f>
        <v>6142776.8759689927</v>
      </c>
      <c r="NN57" s="891"/>
      <c r="NO57" s="1417"/>
      <c r="NP57" s="710"/>
      <c r="NQ57" s="710"/>
      <c r="NR57" s="891"/>
      <c r="NS57" s="1417">
        <f>+NU56</f>
        <v>11912654.287790697</v>
      </c>
      <c r="NT57" s="710">
        <f>NS$34/43</f>
        <v>278930.4418604651</v>
      </c>
      <c r="NU57" s="710">
        <f t="shared" si="83"/>
        <v>11633723.845930232</v>
      </c>
      <c r="NV57" s="891"/>
      <c r="NW57" s="1417">
        <f>+NY56</f>
        <v>6763020.7383720931</v>
      </c>
      <c r="NX57" s="710">
        <f>NW$34/43</f>
        <v>157738.09302325582</v>
      </c>
      <c r="NY57" s="710">
        <f t="shared" si="84"/>
        <v>6605282.6453488376</v>
      </c>
      <c r="NZ57" s="891"/>
      <c r="OA57" s="1417">
        <f>+OA$34</f>
        <v>23185930</v>
      </c>
      <c r="OB57" s="710">
        <f>+OA$34/43/12*(12.5-OA$36)</f>
        <v>426872.7422480621</v>
      </c>
      <c r="OC57" s="710">
        <f t="shared" ref="OC57:OC66" si="93">+OA57-OB57</f>
        <v>22759057.257751938</v>
      </c>
      <c r="OD57" s="891"/>
      <c r="OE57" s="1417">
        <f>+OE$34</f>
        <v>12489226</v>
      </c>
      <c r="OF57" s="710">
        <f>+OE$34/43/12*(12.5-OE$36)</f>
        <v>157325.52131782944</v>
      </c>
      <c r="OG57" s="710">
        <f t="shared" ref="OG57:OG66" si="94">+OE57-OF57</f>
        <v>12331900.47868217</v>
      </c>
      <c r="OH57" s="891"/>
      <c r="OI57" s="1417">
        <f>+OI$34</f>
        <v>1006355</v>
      </c>
      <c r="OJ57" s="710">
        <f>+OI$34/43/12*(12.5-OI$36)</f>
        <v>975.15019379844955</v>
      </c>
      <c r="OK57" s="710">
        <f t="shared" ref="OK57:OK66" si="95">+OI57-OJ57</f>
        <v>1005379.8498062015</v>
      </c>
      <c r="OL57" s="891"/>
      <c r="OM57" s="1417">
        <f>+OM$34</f>
        <v>4398307</v>
      </c>
      <c r="ON57" s="710">
        <f>+OM$34/43/12*(12.5-OM$36)</f>
        <v>63928.880813953496</v>
      </c>
      <c r="OO57" s="710">
        <f t="shared" ref="OO57:OO66" si="96">+OM57-ON57</f>
        <v>4334378.1191860465</v>
      </c>
      <c r="OP57" s="891"/>
      <c r="OQ57" s="1417">
        <f>+OQ$34</f>
        <v>5644742</v>
      </c>
      <c r="OR57" s="710">
        <f>+OQ$34/43/12*(12.5-OQ$36)</f>
        <v>16409.133720930233</v>
      </c>
      <c r="OS57" s="710">
        <f t="shared" ref="OS57:OS66" si="97">+OQ57-OR57</f>
        <v>5628332.8662790693</v>
      </c>
      <c r="OT57" s="891"/>
      <c r="OU57" s="1417">
        <f>+OU$34</f>
        <v>74619245</v>
      </c>
      <c r="OV57" s="710">
        <f>+OU$34/43/12*(12.5-OU$36)</f>
        <v>1084582.0494186045</v>
      </c>
      <c r="OW57" s="710">
        <f t="shared" ref="OW57:OW66" si="98">+OU57-OV57</f>
        <v>73534662.950581402</v>
      </c>
      <c r="OX57" s="891"/>
      <c r="OY57" s="1417">
        <f>+OY$34</f>
        <v>30169103</v>
      </c>
      <c r="OZ57" s="710">
        <f>+OY$34/43/12*(12.5-OY$36)</f>
        <v>29233.626937984493</v>
      </c>
      <c r="PA57" s="710">
        <f t="shared" ref="PA57:PA66" si="99">+OY57-OZ57</f>
        <v>30139869.373062015</v>
      </c>
      <c r="PB57" s="891"/>
      <c r="PC57" s="1417"/>
      <c r="PD57" s="710"/>
      <c r="PE57" s="710"/>
      <c r="PF57" s="891"/>
      <c r="PG57" s="892"/>
      <c r="PH57" s="745"/>
      <c r="PI57" s="745"/>
      <c r="PJ57" s="891"/>
      <c r="PK57" s="892"/>
      <c r="PL57" s="745"/>
      <c r="PM57" s="745"/>
      <c r="PN57" s="891"/>
      <c r="PO57" s="892"/>
      <c r="PP57" s="745"/>
      <c r="PQ57" s="745"/>
      <c r="PR57" s="891"/>
      <c r="PS57" s="1417">
        <f>+PU56</f>
        <v>1865595.9653197671</v>
      </c>
      <c r="PT57" s="710">
        <f>PS$34/43</f>
        <v>44025.863488372088</v>
      </c>
      <c r="PU57" s="710">
        <f t="shared" si="85"/>
        <v>1821570.1018313949</v>
      </c>
      <c r="PV57" s="891"/>
      <c r="PW57" s="892"/>
      <c r="PX57" s="745"/>
      <c r="PY57" s="745"/>
      <c r="PZ57" s="891"/>
      <c r="QA57" s="892"/>
      <c r="QB57" s="745"/>
      <c r="QC57" s="745"/>
      <c r="QD57" s="891"/>
      <c r="QE57" s="892"/>
      <c r="QF57" s="745"/>
      <c r="QG57" s="745"/>
      <c r="QH57" s="891"/>
      <c r="QI57" s="892"/>
      <c r="QJ57" s="745"/>
      <c r="QK57" s="745"/>
      <c r="QL57" s="891"/>
      <c r="QM57" s="892"/>
      <c r="QN57" s="745"/>
      <c r="QO57" s="745"/>
      <c r="QP57" s="891"/>
      <c r="QQ57" s="892"/>
      <c r="QR57" s="745"/>
      <c r="QS57" s="745"/>
      <c r="QT57" s="891"/>
      <c r="QU57" s="892"/>
      <c r="QV57" s="745"/>
      <c r="QW57" s="745"/>
      <c r="QX57" s="891"/>
      <c r="QY57" s="892"/>
      <c r="QZ57" s="745"/>
      <c r="RA57" s="745"/>
      <c r="RB57" s="891"/>
      <c r="RC57" s="892"/>
      <c r="RD57" s="745"/>
      <c r="RE57" s="745"/>
      <c r="RF57" s="891"/>
      <c r="RG57" s="892"/>
      <c r="RH57" s="745"/>
      <c r="RI57" s="745"/>
      <c r="RJ57" s="891"/>
      <c r="RK57" s="892"/>
      <c r="RL57" s="745"/>
      <c r="RM57" s="745"/>
      <c r="RN57" s="891"/>
      <c r="RO57" s="892"/>
      <c r="RP57" s="745"/>
      <c r="RQ57" s="745"/>
      <c r="RR57" s="891"/>
      <c r="RS57" s="892"/>
      <c r="RT57" s="745"/>
      <c r="RU57" s="745"/>
      <c r="RV57" s="891"/>
      <c r="RW57" s="892"/>
      <c r="RX57" s="745"/>
      <c r="RY57" s="745"/>
      <c r="RZ57" s="891"/>
      <c r="SA57" s="892"/>
      <c r="SB57" s="745"/>
      <c r="SC57" s="745"/>
      <c r="SD57" s="891"/>
      <c r="SE57" s="892"/>
      <c r="SF57" s="745"/>
      <c r="SG57" s="745"/>
      <c r="SH57" s="891"/>
      <c r="SI57" s="892"/>
      <c r="SJ57" s="745"/>
      <c r="SK57" s="745"/>
      <c r="SL57" s="891"/>
      <c r="SM57" s="1417">
        <f>+SM$34</f>
        <v>764184</v>
      </c>
      <c r="SN57" s="710">
        <f>+SM$34/43/12*(12.5-SM$36)</f>
        <v>9626.3488372093016</v>
      </c>
      <c r="SO57" s="710">
        <f t="shared" ref="SO57:SO66" si="100">+SM57-SN57</f>
        <v>754557.65116279072</v>
      </c>
      <c r="SP57" s="891"/>
      <c r="SQ57" s="892"/>
      <c r="SR57" s="745"/>
      <c r="SS57" s="745"/>
      <c r="ST57" s="891"/>
      <c r="SU57" s="745"/>
      <c r="SV57" s="745"/>
      <c r="SW57" s="745"/>
      <c r="SX57" s="745"/>
      <c r="SY57" s="1417">
        <f>+SY$34</f>
        <v>3881027</v>
      </c>
      <c r="SZ57" s="710">
        <f>+SY$34/43/12*(12.5-SY$36)</f>
        <v>3760.6850775193798</v>
      </c>
      <c r="TA57" s="710">
        <f t="shared" ref="TA57:TA64" si="101">+SY57-SZ57</f>
        <v>3877266.3149224808</v>
      </c>
      <c r="TB57" s="891"/>
      <c r="TC57" s="892"/>
      <c r="TD57" s="745"/>
      <c r="TE57" s="745"/>
      <c r="TF57" s="891"/>
      <c r="TG57" s="892"/>
      <c r="TH57" s="745"/>
      <c r="TI57" s="745"/>
      <c r="TJ57" s="891"/>
      <c r="TK57" s="892"/>
      <c r="TL57" s="745"/>
      <c r="TM57" s="745"/>
      <c r="TN57" s="891"/>
      <c r="TO57" s="892"/>
      <c r="TP57" s="745"/>
      <c r="TQ57" s="745"/>
      <c r="TR57" s="891"/>
      <c r="TS57" s="892"/>
      <c r="TT57" s="745"/>
      <c r="TU57" s="745"/>
      <c r="TV57" s="891"/>
      <c r="TW57" s="892"/>
      <c r="TX57" s="745"/>
      <c r="TY57" s="745"/>
      <c r="TZ57" s="891"/>
      <c r="UA57" s="1417">
        <f>+UA$34</f>
        <v>3441461</v>
      </c>
      <c r="UB57" s="710">
        <f>+UA$34/43/12*(12.5-UA$36)</f>
        <v>50021.235465116275</v>
      </c>
      <c r="UC57" s="710">
        <f t="shared" ref="UC57:UC66" si="102">+UA57-UB57</f>
        <v>3391439.7645348837</v>
      </c>
      <c r="UD57" s="891"/>
      <c r="UE57" s="892"/>
      <c r="UF57" s="745"/>
      <c r="UG57" s="745"/>
      <c r="UH57" s="891"/>
      <c r="UI57" s="892"/>
      <c r="UJ57" s="745"/>
      <c r="UK57" s="745"/>
      <c r="UL57" s="891"/>
      <c r="UM57" s="892"/>
      <c r="UN57" s="745"/>
      <c r="UO57" s="745"/>
      <c r="UP57" s="891"/>
      <c r="UQ57" s="892"/>
      <c r="UR57" s="745"/>
      <c r="US57" s="745"/>
      <c r="UT57" s="891"/>
      <c r="UU57" s="892"/>
      <c r="UV57" s="745"/>
      <c r="UW57" s="745"/>
      <c r="UX57" s="891"/>
      <c r="UY57" s="892"/>
      <c r="UZ57" s="745"/>
      <c r="VA57" s="745"/>
      <c r="VB57" s="891"/>
      <c r="VC57" s="1417">
        <f>+VC$34</f>
        <v>28003295</v>
      </c>
      <c r="VD57" s="710">
        <f>+VC$34/43/12*(12.5-VC$36)</f>
        <v>27134.975775193798</v>
      </c>
      <c r="VE57" s="710">
        <f t="shared" ref="VE57:VE66" si="103">+VC57-VD57</f>
        <v>27976160.024224807</v>
      </c>
      <c r="VF57" s="891"/>
      <c r="VG57" s="892"/>
      <c r="VH57" s="745"/>
      <c r="VI57" s="745"/>
      <c r="VJ57" s="891"/>
      <c r="VK57" s="892"/>
      <c r="VL57" s="745"/>
      <c r="VM57" s="745"/>
      <c r="VN57" s="891"/>
      <c r="VO57" s="892"/>
      <c r="VP57" s="745"/>
      <c r="VQ57" s="745"/>
      <c r="VR57" s="891"/>
      <c r="VS57" s="745"/>
      <c r="VT57" s="745"/>
      <c r="VU57" s="745"/>
      <c r="VV57" s="745"/>
      <c r="VW57" s="892"/>
      <c r="VX57" s="745"/>
      <c r="VY57" s="745"/>
      <c r="VZ57" s="891"/>
      <c r="WA57" s="892"/>
      <c r="WB57" s="745"/>
      <c r="WC57" s="745"/>
      <c r="WD57" s="891"/>
      <c r="WE57" s="1417">
        <f>+WE$34</f>
        <v>7896194</v>
      </c>
      <c r="WF57" s="710">
        <f>+WE$34/43/12*(12.5-WE$36)</f>
        <v>22954.052325581397</v>
      </c>
      <c r="WG57" s="710">
        <f t="shared" ref="WG57:WG66" si="104">+WE57-WF57</f>
        <v>7873239.9476744188</v>
      </c>
      <c r="WH57" s="891"/>
      <c r="WI57" s="745"/>
      <c r="WJ57" s="745"/>
      <c r="WK57" s="745"/>
      <c r="WL57" s="745"/>
      <c r="WM57" s="892"/>
      <c r="WN57" s="745"/>
      <c r="WO57" s="745"/>
      <c r="WP57" s="891"/>
      <c r="WQ57" s="892"/>
      <c r="WR57" s="745"/>
      <c r="WS57" s="745"/>
      <c r="WT57" s="891"/>
      <c r="WU57" s="892"/>
      <c r="WV57" s="745"/>
      <c r="WW57" s="745"/>
      <c r="WX57" s="891"/>
      <c r="WY57" s="892"/>
      <c r="WZ57" s="745"/>
      <c r="XA57" s="745"/>
      <c r="XB57" s="891"/>
      <c r="XC57" s="892"/>
      <c r="XD57" s="745"/>
      <c r="XE57" s="745"/>
      <c r="XF57" s="891"/>
      <c r="XG57" s="892"/>
      <c r="XH57" s="745"/>
      <c r="XI57" s="745"/>
      <c r="XJ57" s="891"/>
      <c r="XK57" s="892"/>
      <c r="XL57" s="745"/>
      <c r="XM57" s="745"/>
      <c r="XN57" s="891"/>
      <c r="XO57" s="892"/>
      <c r="XP57" s="745"/>
      <c r="XQ57" s="745"/>
      <c r="XR57" s="891"/>
      <c r="XS57" s="892"/>
      <c r="XT57" s="745"/>
      <c r="XU57" s="745"/>
      <c r="XV57" s="891"/>
      <c r="XW57" s="892"/>
      <c r="XX57" s="745"/>
      <c r="XY57" s="745"/>
      <c r="XZ57" s="891"/>
      <c r="YA57" s="892"/>
      <c r="YB57" s="745"/>
      <c r="YC57" s="745"/>
      <c r="YD57" s="891"/>
      <c r="YE57" s="892"/>
      <c r="YF57" s="745"/>
      <c r="YG57" s="745"/>
      <c r="YH57" s="891"/>
      <c r="YI57" s="892"/>
      <c r="YJ57" s="745"/>
      <c r="YK57" s="745"/>
      <c r="YL57" s="891"/>
      <c r="YM57" s="892"/>
      <c r="YN57" s="745"/>
      <c r="YO57" s="745"/>
      <c r="YP57" s="891"/>
      <c r="YQ57" s="892"/>
      <c r="YR57" s="745"/>
      <c r="YS57" s="745"/>
      <c r="YT57" s="891"/>
      <c r="YU57" s="892"/>
      <c r="YV57" s="745"/>
      <c r="YW57" s="745"/>
      <c r="YX57" s="891"/>
      <c r="YY57" s="892"/>
      <c r="YZ57" s="745"/>
      <c r="ZA57" s="745"/>
      <c r="ZB57" s="891"/>
      <c r="ZC57" s="893"/>
      <c r="ZD57" s="1417"/>
      <c r="ZE57" s="891"/>
    </row>
    <row r="58" spans="1:681">
      <c r="A58" s="890">
        <v>39</v>
      </c>
      <c r="B58" s="730" t="str">
        <f t="shared" si="1"/>
        <v>W incentive</v>
      </c>
      <c r="C58" s="890">
        <f t="shared" si="2"/>
        <v>2015</v>
      </c>
      <c r="D58" s="1013">
        <v>39</v>
      </c>
      <c r="E58" s="1417" t="str">
        <f t="shared" si="3"/>
        <v>W incentive</v>
      </c>
      <c r="F58" s="1413">
        <f t="shared" si="4"/>
        <v>2015</v>
      </c>
      <c r="G58" s="1417">
        <f>+G57</f>
        <v>889185.00739094068</v>
      </c>
      <c r="H58" s="710">
        <f>+H57</f>
        <v>24170.255813953489</v>
      </c>
      <c r="I58" s="710">
        <f t="shared" si="5"/>
        <v>865014.75157698721</v>
      </c>
      <c r="J58" s="1418"/>
      <c r="K58" s="1417">
        <f>+K57</f>
        <v>902088.12693798449</v>
      </c>
      <c r="L58" s="710">
        <f>L57</f>
        <v>21204.81395348837</v>
      </c>
      <c r="M58" s="710">
        <f t="shared" si="59"/>
        <v>880883.31298449612</v>
      </c>
      <c r="N58" s="1418"/>
      <c r="O58" s="1417">
        <f>+O57</f>
        <v>889911.47347621236</v>
      </c>
      <c r="P58" s="710">
        <f>+P57</f>
        <v>24903.441860465115</v>
      </c>
      <c r="Q58" s="710">
        <f t="shared" si="0"/>
        <v>865008.03161574726</v>
      </c>
      <c r="R58" s="1418"/>
      <c r="S58" s="1417">
        <f>+S57</f>
        <v>568476.77906976745</v>
      </c>
      <c r="T58" s="710">
        <f>+T57</f>
        <v>13767.348837209302</v>
      </c>
      <c r="U58" s="710">
        <f t="shared" si="60"/>
        <v>554709.43023255817</v>
      </c>
      <c r="V58" s="1418"/>
      <c r="W58" s="1417">
        <f>+W57</f>
        <v>6416048.4182626549</v>
      </c>
      <c r="X58" s="710">
        <f>+X57</f>
        <v>175746.7441860465</v>
      </c>
      <c r="Y58" s="710">
        <f t="shared" si="6"/>
        <v>6240301.6740766084</v>
      </c>
      <c r="Z58" s="1418"/>
      <c r="AA58" s="1417"/>
      <c r="AB58" s="710"/>
      <c r="AC58" s="710"/>
      <c r="AD58" s="1418"/>
      <c r="AE58" s="1417">
        <f>+AE57</f>
        <v>5815334.8952348381</v>
      </c>
      <c r="AF58" s="710">
        <f>+AF57</f>
        <v>158377.72093023255</v>
      </c>
      <c r="AG58" s="710">
        <f t="shared" si="7"/>
        <v>5656957.1743046055</v>
      </c>
      <c r="AH58" s="1418"/>
      <c r="AI58" s="1417"/>
      <c r="AJ58" s="710"/>
      <c r="AK58" s="710"/>
      <c r="AL58" s="1418"/>
      <c r="AM58" s="1417">
        <f>+AM57</f>
        <v>1979647.7744528046</v>
      </c>
      <c r="AN58" s="710">
        <f>+AN57</f>
        <v>52216.116279069771</v>
      </c>
      <c r="AO58" s="710">
        <f t="shared" si="8"/>
        <v>1927431.6581737348</v>
      </c>
      <c r="AP58" s="1418"/>
      <c r="AQ58" s="1417"/>
      <c r="AR58" s="710"/>
      <c r="AS58" s="710"/>
      <c r="AT58" s="1418"/>
      <c r="AU58" s="1417">
        <f>+AU57</f>
        <v>19336570.045599639</v>
      </c>
      <c r="AV58" s="710">
        <f>+AV57</f>
        <v>508146.97674418607</v>
      </c>
      <c r="AW58" s="710">
        <f t="shared" si="9"/>
        <v>18828423.068855453</v>
      </c>
      <c r="AX58" s="1418"/>
      <c r="AY58" s="1417">
        <f>+AY57</f>
        <v>40344013.51719486</v>
      </c>
      <c r="AZ58" s="710">
        <f>+AZ57</f>
        <v>1048586.2558139535</v>
      </c>
      <c r="BA58" s="710">
        <f t="shared" si="10"/>
        <v>39295427.261380903</v>
      </c>
      <c r="BB58" s="1418"/>
      <c r="BC58" s="1417">
        <f>+BC57</f>
        <v>12307071.648426812</v>
      </c>
      <c r="BD58" s="710">
        <f>+BD57</f>
        <v>315837.20930232556</v>
      </c>
      <c r="BE58" s="710">
        <f t="shared" si="11"/>
        <v>11991234.439124487</v>
      </c>
      <c r="BF58" s="1418"/>
      <c r="BG58" s="1417">
        <f>+BG57</f>
        <v>10116398.108261133</v>
      </c>
      <c r="BH58" s="710">
        <f>+BH57</f>
        <v>261029.81395348837</v>
      </c>
      <c r="BI58" s="710">
        <f t="shared" si="12"/>
        <v>9855368.2943076435</v>
      </c>
      <c r="BJ58" s="1418"/>
      <c r="BK58" s="1417">
        <f>+BK57</f>
        <v>13256887.605088159</v>
      </c>
      <c r="BL58" s="710">
        <f>+BL57</f>
        <v>340826.95348837209</v>
      </c>
      <c r="BM58" s="710">
        <f t="shared" si="13"/>
        <v>12916060.651599787</v>
      </c>
      <c r="BN58" s="1418"/>
      <c r="BO58" s="1417">
        <f>+BO57</f>
        <v>15370698.312813496</v>
      </c>
      <c r="BP58" s="710">
        <f>+BP57</f>
        <v>393041.86046511628</v>
      </c>
      <c r="BQ58" s="710">
        <f t="shared" si="14"/>
        <v>14977656.452348379</v>
      </c>
      <c r="BR58" s="1418"/>
      <c r="BS58" s="1417">
        <f>+BS57</f>
        <v>10389749.700752394</v>
      </c>
      <c r="BT58" s="710">
        <f>+BT57</f>
        <v>264250.46511627908</v>
      </c>
      <c r="BU58" s="710">
        <f t="shared" si="15"/>
        <v>10125499.235636115</v>
      </c>
      <c r="BV58" s="1418"/>
      <c r="BW58" s="1417">
        <f>+BW57</f>
        <v>87536746.219733238</v>
      </c>
      <c r="BX58" s="710">
        <f>+BX57</f>
        <v>2210587.7441860465</v>
      </c>
      <c r="BY58" s="710">
        <f t="shared" si="38"/>
        <v>85326158.475547194</v>
      </c>
      <c r="BZ58" s="1418"/>
      <c r="CA58" s="1417">
        <f>+CA57</f>
        <v>12547622.363201095</v>
      </c>
      <c r="CB58" s="710">
        <f>+CB57</f>
        <v>316307.06976744183</v>
      </c>
      <c r="CC58" s="710">
        <f t="shared" si="39"/>
        <v>12231315.293433653</v>
      </c>
      <c r="CD58" s="1418"/>
      <c r="CE58" s="1417"/>
      <c r="CF58" s="710"/>
      <c r="CG58" s="710"/>
      <c r="CH58" s="1418"/>
      <c r="CI58" s="1417">
        <f>+CI57</f>
        <v>2881939.2561559505</v>
      </c>
      <c r="CJ58" s="710">
        <f>+CJ57</f>
        <v>72649.441860465115</v>
      </c>
      <c r="CK58" s="710">
        <f t="shared" si="40"/>
        <v>2809289.8142954852</v>
      </c>
      <c r="CL58" s="1418"/>
      <c r="CM58" s="1417">
        <f>+CM57</f>
        <v>2178606.0011019912</v>
      </c>
      <c r="CN58" s="710">
        <f>+CN57</f>
        <v>56624.41860465116</v>
      </c>
      <c r="CO58" s="710">
        <f t="shared" si="16"/>
        <v>2121981.5824973402</v>
      </c>
      <c r="CP58" s="1418"/>
      <c r="CQ58" s="1417">
        <f>+CQ57</f>
        <v>35407033.999207132</v>
      </c>
      <c r="CR58" s="710">
        <f>+CR57</f>
        <v>890981.05744186044</v>
      </c>
      <c r="CS58" s="710">
        <f t="shared" si="41"/>
        <v>34516052.941765271</v>
      </c>
      <c r="CT58" s="1418"/>
      <c r="CU58" s="1417">
        <f>+CU57</f>
        <v>150751926.86474007</v>
      </c>
      <c r="CV58" s="710">
        <f>+CV57</f>
        <v>3800233.9302325579</v>
      </c>
      <c r="CW58" s="710">
        <f t="shared" si="42"/>
        <v>146951692.93450752</v>
      </c>
      <c r="CX58" s="1418"/>
      <c r="CY58" s="710"/>
      <c r="CZ58" s="710"/>
      <c r="DA58" s="710"/>
      <c r="DB58" s="710"/>
      <c r="DC58" s="1417">
        <f>+DC57</f>
        <v>0</v>
      </c>
      <c r="DD58" s="710">
        <f>+DD57</f>
        <v>0</v>
      </c>
      <c r="DE58" s="710">
        <f t="shared" si="52"/>
        <v>0</v>
      </c>
      <c r="DF58" s="1418"/>
      <c r="DG58" s="1417">
        <f>+DG57</f>
        <v>11440725.926147591</v>
      </c>
      <c r="DH58" s="710">
        <f>+DH57</f>
        <v>297357.32558139536</v>
      </c>
      <c r="DI58" s="710">
        <f t="shared" si="17"/>
        <v>11143368.600566195</v>
      </c>
      <c r="DJ58" s="1418"/>
      <c r="DK58" s="1417">
        <f>+DK57</f>
        <v>12992057.007466938</v>
      </c>
      <c r="DL58" s="710">
        <f>+DL57</f>
        <v>334622.76744186046</v>
      </c>
      <c r="DM58" s="710">
        <f t="shared" si="18"/>
        <v>12657434.240025077</v>
      </c>
      <c r="DN58" s="1418"/>
      <c r="DO58" s="1417">
        <f>+DO57</f>
        <v>8915695.2815397494</v>
      </c>
      <c r="DP58" s="710">
        <f>+DP57</f>
        <v>233864.32558139536</v>
      </c>
      <c r="DQ58" s="710">
        <f t="shared" si="19"/>
        <v>8681830.9559583534</v>
      </c>
      <c r="DR58" s="1418"/>
      <c r="DS58" s="1417">
        <f>+DS57</f>
        <v>2556446.976668187</v>
      </c>
      <c r="DT58" s="710">
        <f>+DT57</f>
        <v>66444.930232558138</v>
      </c>
      <c r="DU58" s="710">
        <f t="shared" si="20"/>
        <v>2490002.046435629</v>
      </c>
      <c r="DV58" s="1418"/>
      <c r="DW58" s="1417">
        <f>+DW57</f>
        <v>10121974.058025539</v>
      </c>
      <c r="DX58" s="710">
        <f>+DX57</f>
        <v>267477.62790697673</v>
      </c>
      <c r="DY58" s="710">
        <f t="shared" si="21"/>
        <v>9854496.4301185627</v>
      </c>
      <c r="DZ58" s="1418"/>
      <c r="EA58" s="1417">
        <f>+EA57</f>
        <v>14790415.358299134</v>
      </c>
      <c r="EB58" s="710">
        <f>+EB57</f>
        <v>380253.06976744183</v>
      </c>
      <c r="EC58" s="710">
        <f t="shared" si="22"/>
        <v>14410162.288531693</v>
      </c>
      <c r="ED58" s="1418"/>
      <c r="EE58" s="1417">
        <f>+EE57</f>
        <v>16642514.509917926</v>
      </c>
      <c r="EF58" s="710">
        <f>+EF57</f>
        <v>428643.76744186046</v>
      </c>
      <c r="EG58" s="710">
        <f t="shared" si="23"/>
        <v>16213870.742476065</v>
      </c>
      <c r="EH58" s="1418"/>
      <c r="EI58" s="1417">
        <f>+EI57</f>
        <v>9117135.6769835856</v>
      </c>
      <c r="EJ58" s="710">
        <f>+EJ57</f>
        <v>227014.95348837209</v>
      </c>
      <c r="EK58" s="710">
        <f t="shared" si="43"/>
        <v>8890120.7234952133</v>
      </c>
      <c r="EL58" s="1418"/>
      <c r="EM58" s="1417">
        <f>+EM57</f>
        <v>17519102.742875054</v>
      </c>
      <c r="EN58" s="710">
        <f>+EN57</f>
        <v>439296.53488372092</v>
      </c>
      <c r="EO58" s="710">
        <f t="shared" si="44"/>
        <v>17079806.207991332</v>
      </c>
      <c r="EP58" s="1418"/>
      <c r="EQ58" s="1417">
        <f>+EQ57</f>
        <v>11023995.359287126</v>
      </c>
      <c r="ER58" s="710">
        <f>+ER57</f>
        <v>280381.72093023255</v>
      </c>
      <c r="ES58" s="710">
        <f t="shared" si="24"/>
        <v>10743613.638356894</v>
      </c>
      <c r="ET58" s="1418"/>
      <c r="EU58" s="1417">
        <f>+EU57</f>
        <v>82574330.643201858</v>
      </c>
      <c r="EV58" s="710">
        <f>+EV57</f>
        <v>2122938.5348837208</v>
      </c>
      <c r="EW58" s="710">
        <f t="shared" si="25"/>
        <v>80451392.108318135</v>
      </c>
      <c r="EX58" s="1418"/>
      <c r="EY58" s="1417">
        <f>+EY57</f>
        <v>29762636.069767442</v>
      </c>
      <c r="EZ58" s="710">
        <f>+EZ57</f>
        <v>748945.6744186047</v>
      </c>
      <c r="FA58" s="710">
        <f t="shared" si="45"/>
        <v>29013690.395348836</v>
      </c>
      <c r="FB58" s="1418"/>
      <c r="FC58" s="1417">
        <f>+FC57</f>
        <v>12584193.2375171</v>
      </c>
      <c r="FD58" s="710">
        <f>+FD57</f>
        <v>312251.46511627908</v>
      </c>
      <c r="FE58" s="710">
        <f t="shared" si="53"/>
        <v>12271941.772400821</v>
      </c>
      <c r="FF58" s="1418"/>
      <c r="FG58" s="1417">
        <f>+FG57</f>
        <v>76652491.482520148</v>
      </c>
      <c r="FH58" s="710">
        <f>+FH57</f>
        <v>1956554.3255813953</v>
      </c>
      <c r="FI58" s="710">
        <f t="shared" si="26"/>
        <v>74695937.156938747</v>
      </c>
      <c r="FJ58" s="1418"/>
      <c r="FK58" s="1417">
        <f>+FK57</f>
        <v>1194750.6162790696</v>
      </c>
      <c r="FL58" s="710">
        <f>+FL57</f>
        <v>30278.79069767442</v>
      </c>
      <c r="FM58" s="710">
        <f t="shared" si="46"/>
        <v>1164471.8255813951</v>
      </c>
      <c r="FN58" s="1418"/>
      <c r="FO58" s="1417">
        <f>+FO57</f>
        <v>185958.40937072501</v>
      </c>
      <c r="FP58" s="710">
        <f>+FP57</f>
        <v>4780.8837209302328</v>
      </c>
      <c r="FQ58" s="710">
        <f t="shared" si="27"/>
        <v>181177.52564979478</v>
      </c>
      <c r="FR58" s="1418"/>
      <c r="FS58" s="1417">
        <f>+FS57</f>
        <v>21702860.630471956</v>
      </c>
      <c r="FT58" s="710">
        <f>+FT57</f>
        <v>546129.83720930235</v>
      </c>
      <c r="FU58" s="710">
        <f t="shared" si="47"/>
        <v>21156730.793262653</v>
      </c>
      <c r="FV58" s="1418"/>
      <c r="FW58" s="1417">
        <f>+FW57</f>
        <v>1339283.7728948167</v>
      </c>
      <c r="FX58" s="710">
        <f>+FX57</f>
        <v>34246.627906976741</v>
      </c>
      <c r="FY58" s="710">
        <f t="shared" si="28"/>
        <v>1305037.14498784</v>
      </c>
      <c r="FZ58" s="1418"/>
      <c r="GA58" s="1417">
        <f>+GA57</f>
        <v>12775146.708675331</v>
      </c>
      <c r="GB58" s="710">
        <f>+GB57</f>
        <v>315340.30232558138</v>
      </c>
      <c r="GC58" s="710">
        <f t="shared" si="54"/>
        <v>12459806.406349748</v>
      </c>
      <c r="GD58" s="1418"/>
      <c r="GE58" s="1417">
        <f>+GE57</f>
        <v>5623132.0563345496</v>
      </c>
      <c r="GF58" s="710">
        <f>+GF57</f>
        <v>148593.7441860465</v>
      </c>
      <c r="GG58" s="710">
        <f t="shared" si="29"/>
        <v>5474538.312148503</v>
      </c>
      <c r="GH58" s="1418"/>
      <c r="GI58" s="1417">
        <f>+GI57</f>
        <v>4851327.0242248066</v>
      </c>
      <c r="GJ58" s="710">
        <f>+GJ57</f>
        <v>122078.58139534884</v>
      </c>
      <c r="GK58" s="710">
        <f t="shared" si="48"/>
        <v>4729248.442829458</v>
      </c>
      <c r="GL58" s="1418"/>
      <c r="GM58" s="1417">
        <f>+GM57</f>
        <v>2839303.6060191523</v>
      </c>
      <c r="GN58" s="710">
        <f>+GN57</f>
        <v>74339.720930232565</v>
      </c>
      <c r="GO58" s="710">
        <f t="shared" si="30"/>
        <v>2764963.8850889197</v>
      </c>
      <c r="GP58" s="1418"/>
      <c r="GQ58" s="1417">
        <f>+GQ57</f>
        <v>19564576.51487688</v>
      </c>
      <c r="GR58" s="710">
        <f>+GR57</f>
        <v>509435.65116279072</v>
      </c>
      <c r="GS58" s="710">
        <f t="shared" si="31"/>
        <v>19055140.863714088</v>
      </c>
      <c r="GT58" s="1418"/>
      <c r="GU58" s="1417"/>
      <c r="GV58" s="1142"/>
      <c r="GW58" s="1142"/>
      <c r="GX58" s="1418"/>
      <c r="GY58" s="1417">
        <f>+GY57</f>
        <v>4329518.6809165534</v>
      </c>
      <c r="GZ58" s="1142">
        <f>+GZ57</f>
        <v>112734.93023255814</v>
      </c>
      <c r="HA58" s="1142">
        <f t="shared" si="32"/>
        <v>4216783.750683995</v>
      </c>
      <c r="HB58" s="1418"/>
      <c r="HC58" s="1417">
        <f>+HC57</f>
        <v>18687761.072769422</v>
      </c>
      <c r="HD58" s="710">
        <f>+HD57</f>
        <v>491096.88372093026</v>
      </c>
      <c r="HE58" s="710">
        <f t="shared" si="33"/>
        <v>18196664.189048491</v>
      </c>
      <c r="HF58" s="1418"/>
      <c r="HG58" s="1417">
        <f>+HG57</f>
        <v>3025040.1930004554</v>
      </c>
      <c r="HH58" s="710">
        <f>+HH57</f>
        <v>79642.279069767435</v>
      </c>
      <c r="HI58" s="710">
        <f t="shared" si="34"/>
        <v>2945397.9139306881</v>
      </c>
      <c r="HJ58" s="1418"/>
      <c r="HK58" s="1417">
        <f>+HK57</f>
        <v>2985929.688307493</v>
      </c>
      <c r="HL58" s="710">
        <f>+HL57</f>
        <v>78035.186046511633</v>
      </c>
      <c r="HM58" s="710">
        <f t="shared" si="35"/>
        <v>2907894.5022609811</v>
      </c>
      <c r="HN58" s="1418"/>
      <c r="HO58" s="1417">
        <f>+HO57</f>
        <v>689532.87437300489</v>
      </c>
      <c r="HP58" s="710">
        <f>+HP57</f>
        <v>18120.279069767443</v>
      </c>
      <c r="HQ58" s="710">
        <f t="shared" si="36"/>
        <v>671412.59530323744</v>
      </c>
      <c r="HR58" s="1418"/>
      <c r="HS58" s="1417">
        <f>+HS57</f>
        <v>5628744.9263755893</v>
      </c>
      <c r="HT58" s="710">
        <f>+HT57</f>
        <v>144450.86046511628</v>
      </c>
      <c r="HU58" s="710">
        <f t="shared" si="37"/>
        <v>5484294.0659104735</v>
      </c>
      <c r="HV58" s="1418"/>
      <c r="HW58" s="1417">
        <f>+HW57</f>
        <v>22366511.585993312</v>
      </c>
      <c r="HX58" s="710">
        <f>+HX57</f>
        <v>556921.90697674418</v>
      </c>
      <c r="HY58" s="710">
        <f t="shared" si="49"/>
        <v>21809589.679016568</v>
      </c>
      <c r="HZ58" s="1418"/>
      <c r="IA58" s="1417">
        <f>+IA57</f>
        <v>20530301.202120382</v>
      </c>
      <c r="IB58" s="710">
        <f>+IB57</f>
        <v>506767.67441860464</v>
      </c>
      <c r="IC58" s="710">
        <f t="shared" si="55"/>
        <v>20023533.527701776</v>
      </c>
      <c r="ID58" s="1418"/>
      <c r="IE58" s="1417">
        <f>+IE57</f>
        <v>115832253.0116279</v>
      </c>
      <c r="IF58" s="710">
        <f>+IF57</f>
        <v>2799571.0697674421</v>
      </c>
      <c r="IG58" s="710">
        <f t="shared" si="61"/>
        <v>113032681.94186045</v>
      </c>
      <c r="IH58" s="1418"/>
      <c r="II58" s="1417">
        <f>+II57</f>
        <v>147876593.30232558</v>
      </c>
      <c r="IJ58" s="710">
        <f>IJ57</f>
        <v>3489713.1162790698</v>
      </c>
      <c r="IK58" s="710">
        <f t="shared" si="86"/>
        <v>144386880.18604651</v>
      </c>
      <c r="IL58" s="1418"/>
      <c r="IM58" s="1417">
        <f>+IM57</f>
        <v>15370002</v>
      </c>
      <c r="IN58" s="710">
        <f>IN57</f>
        <v>223401.1918604651</v>
      </c>
      <c r="IO58" s="710">
        <f t="shared" si="87"/>
        <v>15146600.808139535</v>
      </c>
      <c r="IP58" s="1418"/>
      <c r="IQ58" s="1417"/>
      <c r="IR58" s="710"/>
      <c r="IS58" s="710"/>
      <c r="IT58" s="1418"/>
      <c r="IU58" s="1417">
        <f>+IU57</f>
        <v>101581.98037315701</v>
      </c>
      <c r="IV58" s="710">
        <f>+IV57</f>
        <v>2529.3720930232557</v>
      </c>
      <c r="IW58" s="710">
        <f t="shared" si="50"/>
        <v>99052.608280133762</v>
      </c>
      <c r="IX58" s="1418"/>
      <c r="IY58" s="1417">
        <f>+IY57</f>
        <v>70449.908325733399</v>
      </c>
      <c r="IZ58" s="710">
        <f>+IZ57</f>
        <v>1760.3488372093022</v>
      </c>
      <c r="JA58" s="710">
        <f t="shared" si="51"/>
        <v>68689.559488524101</v>
      </c>
      <c r="JB58" s="1418"/>
      <c r="JC58" s="1417">
        <f>+JC57</f>
        <v>13597923.916666666</v>
      </c>
      <c r="JD58" s="710">
        <f>+JD57</f>
        <v>329314</v>
      </c>
      <c r="JE58" s="710">
        <f t="shared" si="62"/>
        <v>13268609.916666666</v>
      </c>
      <c r="JF58" s="1418"/>
      <c r="JG58" s="1417">
        <f>+JG57</f>
        <v>483114.77487080102</v>
      </c>
      <c r="JH58" s="710">
        <f>+JH57</f>
        <v>11883.930232558139</v>
      </c>
      <c r="JI58" s="710">
        <f t="shared" si="56"/>
        <v>471230.84463824285</v>
      </c>
      <c r="JJ58" s="1418"/>
      <c r="JK58" s="1417">
        <f>+JK57</f>
        <v>688688.39979480172</v>
      </c>
      <c r="JL58" s="710">
        <f>+JL57</f>
        <v>17088.418604651164</v>
      </c>
      <c r="JM58" s="710">
        <f t="shared" si="57"/>
        <v>671599.9811901506</v>
      </c>
      <c r="JN58" s="1418"/>
      <c r="JO58" s="1417">
        <f>+JO57</f>
        <v>15549.028157774737</v>
      </c>
      <c r="JP58" s="710">
        <f>+JP57</f>
        <v>378.55813953488371</v>
      </c>
      <c r="JQ58" s="710">
        <f t="shared" si="63"/>
        <v>15170.470018239854</v>
      </c>
      <c r="JR58" s="1418"/>
      <c r="JS58" s="1417">
        <f>+JS57</f>
        <v>15549.028157774737</v>
      </c>
      <c r="JT58" s="710">
        <f>+JT57</f>
        <v>378.55813953488371</v>
      </c>
      <c r="JU58" s="710">
        <f t="shared" si="64"/>
        <v>15170.470018239854</v>
      </c>
      <c r="JV58" s="1418"/>
      <c r="JW58" s="1417">
        <f>+JW57</f>
        <v>820414.21901124797</v>
      </c>
      <c r="JX58" s="710">
        <f>+JX57</f>
        <v>19973.883720930233</v>
      </c>
      <c r="JY58" s="710">
        <f t="shared" si="65"/>
        <v>800440.33529031777</v>
      </c>
      <c r="JZ58" s="1418"/>
      <c r="KA58" s="1417">
        <f>+KA57</f>
        <v>820414.21901124797</v>
      </c>
      <c r="KB58" s="710">
        <f>+KB57</f>
        <v>19973.883720930233</v>
      </c>
      <c r="KC58" s="710">
        <f t="shared" si="66"/>
        <v>800440.33529031777</v>
      </c>
      <c r="KD58" s="1418"/>
      <c r="KE58" s="1417">
        <f>+KE57</f>
        <v>222630.02196382431</v>
      </c>
      <c r="KF58" s="710">
        <f>+KF57</f>
        <v>5485.8604651162786</v>
      </c>
      <c r="KG58" s="710">
        <f t="shared" si="58"/>
        <v>217144.16149870804</v>
      </c>
      <c r="KH58" s="1418"/>
      <c r="KI58" s="1417">
        <f>+KI57</f>
        <v>16312815.510658914</v>
      </c>
      <c r="KJ58" s="710">
        <f>+KJ57</f>
        <v>388786.06976744183</v>
      </c>
      <c r="KK58" s="710">
        <f t="shared" si="67"/>
        <v>15924029.440891473</v>
      </c>
      <c r="KL58" s="1418"/>
      <c r="KM58" s="1417">
        <f>+KM57</f>
        <v>0</v>
      </c>
      <c r="KN58" s="710">
        <f>KN57</f>
        <v>0</v>
      </c>
      <c r="KO58" s="710">
        <f t="shared" si="68"/>
        <v>0</v>
      </c>
      <c r="KP58" s="1418"/>
      <c r="KQ58" s="1417">
        <f>+KQ57</f>
        <v>1447941.1049418603</v>
      </c>
      <c r="KR58" s="710">
        <f>KR57</f>
        <v>34440.620930232559</v>
      </c>
      <c r="KS58" s="710">
        <f t="shared" si="69"/>
        <v>1413500.4840116277</v>
      </c>
      <c r="KT58" s="1418"/>
      <c r="KU58" s="1417">
        <f>+KU57</f>
        <v>0</v>
      </c>
      <c r="KV58" s="710">
        <f>KV57</f>
        <v>0</v>
      </c>
      <c r="KW58" s="710">
        <f t="shared" si="88"/>
        <v>0</v>
      </c>
      <c r="KX58" s="1418"/>
      <c r="KY58" s="1417">
        <f>+KY57</f>
        <v>31931622</v>
      </c>
      <c r="KZ58" s="710">
        <f>KZ57</f>
        <v>587888.38953488378</v>
      </c>
      <c r="LA58" s="710">
        <f t="shared" si="89"/>
        <v>31343733.610465117</v>
      </c>
      <c r="LB58" s="1418"/>
      <c r="LC58" s="1417">
        <f>+LC57</f>
        <v>6368620</v>
      </c>
      <c r="LD58" s="710">
        <f>LD57</f>
        <v>80224.864341085282</v>
      </c>
      <c r="LE58" s="710">
        <f t="shared" si="90"/>
        <v>6288395.1356589152</v>
      </c>
      <c r="LF58" s="1418"/>
      <c r="LG58" s="1417">
        <f>+LG57</f>
        <v>3922123.8808139535</v>
      </c>
      <c r="LH58" s="710">
        <f>+LH57</f>
        <v>94794.534883720931</v>
      </c>
      <c r="LI58" s="710">
        <f t="shared" si="70"/>
        <v>3827329.3459302327</v>
      </c>
      <c r="LJ58" s="1418"/>
      <c r="LK58" s="1417">
        <f>+LK57</f>
        <v>116410.09011627907</v>
      </c>
      <c r="LL58" s="710">
        <f>LL57</f>
        <v>2709.8372093023254</v>
      </c>
      <c r="LM58" s="710">
        <f t="shared" si="71"/>
        <v>113700.25290697675</v>
      </c>
      <c r="LN58" s="1418"/>
      <c r="LO58" s="1417">
        <f>+LO57</f>
        <v>17941173.190891474</v>
      </c>
      <c r="LP58" s="710">
        <f>+LP57</f>
        <v>429300.25581395347</v>
      </c>
      <c r="LQ58" s="710">
        <f t="shared" si="72"/>
        <v>17511872.935077522</v>
      </c>
      <c r="LR58" s="1418"/>
      <c r="LS58" s="1417">
        <f>+LS57</f>
        <v>25995172.325581394</v>
      </c>
      <c r="LT58" s="710">
        <f>LT57</f>
        <v>606301.39534883725</v>
      </c>
      <c r="LU58" s="710">
        <f t="shared" si="73"/>
        <v>25388870.930232558</v>
      </c>
      <c r="LV58" s="1418"/>
      <c r="LW58" s="1417">
        <f>+LW57</f>
        <v>3055777.6036821706</v>
      </c>
      <c r="LX58" s="710">
        <f>+LX57</f>
        <v>72828.860465116275</v>
      </c>
      <c r="LY58" s="710">
        <f t="shared" si="74"/>
        <v>2982948.7432170543</v>
      </c>
      <c r="LZ58" s="1418"/>
      <c r="MA58" s="1417">
        <f>+MA57</f>
        <v>34780516.037790701</v>
      </c>
      <c r="MB58" s="710">
        <f>MB57</f>
        <v>820779.13953488367</v>
      </c>
      <c r="MC58" s="710">
        <f t="shared" si="75"/>
        <v>33959736.898255818</v>
      </c>
      <c r="MD58" s="1418"/>
      <c r="ME58" s="1417">
        <f>+ME57</f>
        <v>17796534.829457365</v>
      </c>
      <c r="MF58" s="710">
        <f>MF57</f>
        <v>419152.93023255817</v>
      </c>
      <c r="MG58" s="710">
        <f t="shared" si="76"/>
        <v>17377381.899224807</v>
      </c>
      <c r="MH58" s="1418"/>
      <c r="MI58" s="1417">
        <f>+MI57</f>
        <v>37703918.968023255</v>
      </c>
      <c r="MJ58" s="710">
        <f>MJ57</f>
        <v>884549.41860465112</v>
      </c>
      <c r="MK58" s="710">
        <f t="shared" si="77"/>
        <v>36819369.549418606</v>
      </c>
      <c r="ML58" s="1418"/>
      <c r="MM58" s="1417">
        <f>+MM57</f>
        <v>12301535.375901163</v>
      </c>
      <c r="MN58" s="710">
        <f>MN57</f>
        <v>286359.69837209303</v>
      </c>
      <c r="MO58" s="710">
        <f t="shared" si="78"/>
        <v>12015175.677529071</v>
      </c>
      <c r="MP58" s="1418"/>
      <c r="MQ58" s="1417">
        <f>+MQ57</f>
        <v>4574038</v>
      </c>
      <c r="MR58" s="710">
        <f>MR57</f>
        <v>101940.76937984495</v>
      </c>
      <c r="MS58" s="710">
        <f t="shared" si="91"/>
        <v>4472097.2306201551</v>
      </c>
      <c r="MT58" s="1418"/>
      <c r="MU58" s="1417">
        <f>+MU57</f>
        <v>36685259.926356591</v>
      </c>
      <c r="MV58" s="710">
        <f>MV57</f>
        <v>864029.6744186047</v>
      </c>
      <c r="MW58" s="710">
        <f t="shared" si="79"/>
        <v>35821230.251937985</v>
      </c>
      <c r="MX58" s="1418"/>
      <c r="MY58" s="1417">
        <f>+MY57</f>
        <v>4668724.9408914726</v>
      </c>
      <c r="MZ58" s="710">
        <f>+MZ57</f>
        <v>111714.25581395348</v>
      </c>
      <c r="NA58" s="710">
        <f t="shared" si="80"/>
        <v>4557010.6850775192</v>
      </c>
      <c r="NB58" s="1418"/>
      <c r="NC58" s="1417">
        <f>+NC57</f>
        <v>50861597.504844964</v>
      </c>
      <c r="ND58" s="710">
        <f>ND57</f>
        <v>1190905.6976744186</v>
      </c>
      <c r="NE58" s="710">
        <f t="shared" si="81"/>
        <v>49670691.807170548</v>
      </c>
      <c r="NF58" s="1418"/>
      <c r="NG58" s="1417">
        <f>+NG57</f>
        <v>1998062.0155038759</v>
      </c>
      <c r="NH58" s="710">
        <f>NH57</f>
        <v>46511.627906976741</v>
      </c>
      <c r="NI58" s="710">
        <f t="shared" si="82"/>
        <v>1951550.3875968992</v>
      </c>
      <c r="NJ58" s="1418"/>
      <c r="NK58" s="1417">
        <f>+NK57</f>
        <v>6221144</v>
      </c>
      <c r="NL58" s="710">
        <f>NL57</f>
        <v>78367.124031007756</v>
      </c>
      <c r="NM58" s="710">
        <f t="shared" si="92"/>
        <v>6142776.8759689927</v>
      </c>
      <c r="NN58" s="1418"/>
      <c r="NO58" s="1417"/>
      <c r="NP58" s="710"/>
      <c r="NQ58" s="710"/>
      <c r="NR58" s="1418"/>
      <c r="NS58" s="1417">
        <f>+NS57</f>
        <v>11912654.287790697</v>
      </c>
      <c r="NT58" s="710">
        <f>NT57</f>
        <v>278930.4418604651</v>
      </c>
      <c r="NU58" s="710">
        <f t="shared" si="83"/>
        <v>11633723.845930232</v>
      </c>
      <c r="NV58" s="1418"/>
      <c r="NW58" s="1417">
        <f>+NW57</f>
        <v>6763020.7383720931</v>
      </c>
      <c r="NX58" s="710">
        <f>NX57</f>
        <v>157738.09302325582</v>
      </c>
      <c r="NY58" s="710">
        <f t="shared" si="84"/>
        <v>6605282.6453488376</v>
      </c>
      <c r="NZ58" s="1418"/>
      <c r="OA58" s="1417">
        <f>+OA57</f>
        <v>23185930</v>
      </c>
      <c r="OB58" s="710">
        <f>OB57</f>
        <v>426872.7422480621</v>
      </c>
      <c r="OC58" s="710">
        <f t="shared" si="93"/>
        <v>22759057.257751938</v>
      </c>
      <c r="OD58" s="1418"/>
      <c r="OE58" s="1417">
        <f>+OE57</f>
        <v>12489226</v>
      </c>
      <c r="OF58" s="710">
        <f>OF57</f>
        <v>157325.52131782944</v>
      </c>
      <c r="OG58" s="710">
        <f t="shared" si="94"/>
        <v>12331900.47868217</v>
      </c>
      <c r="OH58" s="1418"/>
      <c r="OI58" s="1417">
        <f>+OI57</f>
        <v>1006355</v>
      </c>
      <c r="OJ58" s="710">
        <f>OJ57</f>
        <v>975.15019379844955</v>
      </c>
      <c r="OK58" s="710">
        <f t="shared" si="95"/>
        <v>1005379.8498062015</v>
      </c>
      <c r="OL58" s="1418"/>
      <c r="OM58" s="1417">
        <f>+OM57</f>
        <v>4398307</v>
      </c>
      <c r="ON58" s="710">
        <f>ON57</f>
        <v>63928.880813953496</v>
      </c>
      <c r="OO58" s="710">
        <f t="shared" si="96"/>
        <v>4334378.1191860465</v>
      </c>
      <c r="OP58" s="1418"/>
      <c r="OQ58" s="1417">
        <f>+OQ57</f>
        <v>5644742</v>
      </c>
      <c r="OR58" s="710">
        <f>OR57</f>
        <v>16409.133720930233</v>
      </c>
      <c r="OS58" s="710">
        <f t="shared" si="97"/>
        <v>5628332.8662790693</v>
      </c>
      <c r="OT58" s="1418"/>
      <c r="OU58" s="1417">
        <f>+OU57</f>
        <v>74619245</v>
      </c>
      <c r="OV58" s="710">
        <f>OV57</f>
        <v>1084582.0494186045</v>
      </c>
      <c r="OW58" s="710">
        <f t="shared" si="98"/>
        <v>73534662.950581402</v>
      </c>
      <c r="OX58" s="1418"/>
      <c r="OY58" s="1417">
        <f>+OY57</f>
        <v>30169103</v>
      </c>
      <c r="OZ58" s="710">
        <f>OZ57</f>
        <v>29233.626937984493</v>
      </c>
      <c r="PA58" s="710">
        <f t="shared" si="99"/>
        <v>30139869.373062015</v>
      </c>
      <c r="PB58" s="1418"/>
      <c r="PC58" s="1417"/>
      <c r="PD58" s="710"/>
      <c r="PE58" s="710"/>
      <c r="PF58" s="1418"/>
      <c r="PG58" s="1417"/>
      <c r="PH58" s="710"/>
      <c r="PI58" s="710"/>
      <c r="PJ58" s="1418"/>
      <c r="PK58" s="1417"/>
      <c r="PL58" s="710"/>
      <c r="PM58" s="710"/>
      <c r="PN58" s="1418"/>
      <c r="PO58" s="1417"/>
      <c r="PP58" s="710"/>
      <c r="PQ58" s="710"/>
      <c r="PR58" s="1418"/>
      <c r="PS58" s="1417">
        <f>+PS57</f>
        <v>1865595.9653197671</v>
      </c>
      <c r="PT58" s="710">
        <f>PT57</f>
        <v>44025.863488372088</v>
      </c>
      <c r="PU58" s="710">
        <f t="shared" si="85"/>
        <v>1821570.1018313949</v>
      </c>
      <c r="PV58" s="1418"/>
      <c r="PW58" s="1417"/>
      <c r="PX58" s="710"/>
      <c r="PY58" s="710"/>
      <c r="PZ58" s="1418"/>
      <c r="QA58" s="1417"/>
      <c r="QB58" s="710"/>
      <c r="QC58" s="710"/>
      <c r="QD58" s="1418"/>
      <c r="QE58" s="1417"/>
      <c r="QF58" s="710"/>
      <c r="QG58" s="710"/>
      <c r="QH58" s="1418"/>
      <c r="QI58" s="1417"/>
      <c r="QJ58" s="710"/>
      <c r="QK58" s="710"/>
      <c r="QL58" s="1418"/>
      <c r="QM58" s="1417"/>
      <c r="QN58" s="710"/>
      <c r="QO58" s="710"/>
      <c r="QP58" s="1418"/>
      <c r="QQ58" s="1417"/>
      <c r="QR58" s="710"/>
      <c r="QS58" s="710"/>
      <c r="QT58" s="1418"/>
      <c r="QU58" s="1417"/>
      <c r="QV58" s="710"/>
      <c r="QW58" s="710"/>
      <c r="QX58" s="1418"/>
      <c r="QY58" s="1417"/>
      <c r="QZ58" s="710"/>
      <c r="RA58" s="710"/>
      <c r="RB58" s="1418"/>
      <c r="RC58" s="1417"/>
      <c r="RD58" s="710"/>
      <c r="RE58" s="710"/>
      <c r="RF58" s="1418"/>
      <c r="RG58" s="1417"/>
      <c r="RH58" s="710"/>
      <c r="RI58" s="710"/>
      <c r="RJ58" s="1418"/>
      <c r="RK58" s="1417"/>
      <c r="RL58" s="710"/>
      <c r="RM58" s="710"/>
      <c r="RN58" s="1418"/>
      <c r="RO58" s="1417"/>
      <c r="RP58" s="710"/>
      <c r="RQ58" s="710"/>
      <c r="RR58" s="1418"/>
      <c r="RS58" s="1417"/>
      <c r="RT58" s="710"/>
      <c r="RU58" s="710"/>
      <c r="RV58" s="1418"/>
      <c r="RW58" s="1417"/>
      <c r="RX58" s="710"/>
      <c r="RY58" s="710"/>
      <c r="RZ58" s="1418"/>
      <c r="SA58" s="1417"/>
      <c r="SB58" s="710"/>
      <c r="SC58" s="710"/>
      <c r="SD58" s="1418"/>
      <c r="SE58" s="1417"/>
      <c r="SF58" s="710"/>
      <c r="SG58" s="710"/>
      <c r="SH58" s="1418"/>
      <c r="SI58" s="1417"/>
      <c r="SJ58" s="710"/>
      <c r="SK58" s="710"/>
      <c r="SL58" s="1418"/>
      <c r="SM58" s="1417">
        <f>+SM57</f>
        <v>764184</v>
      </c>
      <c r="SN58" s="710">
        <f>SN57</f>
        <v>9626.3488372093016</v>
      </c>
      <c r="SO58" s="710">
        <f t="shared" si="100"/>
        <v>754557.65116279072</v>
      </c>
      <c r="SP58" s="1418"/>
      <c r="SQ58" s="1417"/>
      <c r="SR58" s="710"/>
      <c r="SS58" s="710"/>
      <c r="ST58" s="1418"/>
      <c r="SU58" s="710"/>
      <c r="SV58" s="710"/>
      <c r="SW58" s="710"/>
      <c r="SX58" s="710"/>
      <c r="SY58" s="1417">
        <f>+SY57</f>
        <v>3881027</v>
      </c>
      <c r="SZ58" s="710">
        <f>SZ57</f>
        <v>3760.6850775193798</v>
      </c>
      <c r="TA58" s="710">
        <f t="shared" si="101"/>
        <v>3877266.3149224808</v>
      </c>
      <c r="TB58" s="1418"/>
      <c r="TC58" s="1417"/>
      <c r="TD58" s="710"/>
      <c r="TE58" s="710"/>
      <c r="TF58" s="1418"/>
      <c r="TG58" s="1417"/>
      <c r="TH58" s="710"/>
      <c r="TI58" s="710"/>
      <c r="TJ58" s="1418"/>
      <c r="TK58" s="1417"/>
      <c r="TL58" s="710"/>
      <c r="TM58" s="710"/>
      <c r="TN58" s="1418"/>
      <c r="TO58" s="1417"/>
      <c r="TP58" s="710"/>
      <c r="TQ58" s="710"/>
      <c r="TR58" s="1418"/>
      <c r="TS58" s="1417"/>
      <c r="TT58" s="710"/>
      <c r="TU58" s="710"/>
      <c r="TV58" s="1418"/>
      <c r="TW58" s="1417"/>
      <c r="TX58" s="710"/>
      <c r="TY58" s="710"/>
      <c r="TZ58" s="1418"/>
      <c r="UA58" s="1417">
        <f>+UA57</f>
        <v>3441461</v>
      </c>
      <c r="UB58" s="710">
        <f>UB57</f>
        <v>50021.235465116275</v>
      </c>
      <c r="UC58" s="710">
        <f t="shared" si="102"/>
        <v>3391439.7645348837</v>
      </c>
      <c r="UD58" s="1418"/>
      <c r="UE58" s="1417"/>
      <c r="UF58" s="710"/>
      <c r="UG58" s="710"/>
      <c r="UH58" s="1418"/>
      <c r="UI58" s="1417"/>
      <c r="UJ58" s="710"/>
      <c r="UK58" s="710"/>
      <c r="UL58" s="1418"/>
      <c r="UM58" s="1417"/>
      <c r="UN58" s="710"/>
      <c r="UO58" s="710"/>
      <c r="UP58" s="1418"/>
      <c r="UQ58" s="1417"/>
      <c r="UR58" s="710"/>
      <c r="US58" s="710"/>
      <c r="UT58" s="1418"/>
      <c r="UU58" s="1417"/>
      <c r="UV58" s="710"/>
      <c r="UW58" s="710"/>
      <c r="UX58" s="1418"/>
      <c r="UY58" s="1417"/>
      <c r="UZ58" s="710"/>
      <c r="VA58" s="710"/>
      <c r="VB58" s="1418"/>
      <c r="VC58" s="1417">
        <f>+VC57</f>
        <v>28003295</v>
      </c>
      <c r="VD58" s="710">
        <f>VD57</f>
        <v>27134.975775193798</v>
      </c>
      <c r="VE58" s="710">
        <f t="shared" si="103"/>
        <v>27976160.024224807</v>
      </c>
      <c r="VF58" s="1418"/>
      <c r="VG58" s="1417"/>
      <c r="VH58" s="710"/>
      <c r="VI58" s="710"/>
      <c r="VJ58" s="1418"/>
      <c r="VK58" s="1417"/>
      <c r="VL58" s="710"/>
      <c r="VM58" s="710"/>
      <c r="VN58" s="1418"/>
      <c r="VO58" s="1417"/>
      <c r="VP58" s="710"/>
      <c r="VQ58" s="710"/>
      <c r="VR58" s="1418"/>
      <c r="VS58" s="710"/>
      <c r="VT58" s="710"/>
      <c r="VU58" s="710"/>
      <c r="VV58" s="710"/>
      <c r="VW58" s="1417"/>
      <c r="VX58" s="710"/>
      <c r="VY58" s="710"/>
      <c r="VZ58" s="1418"/>
      <c r="WA58" s="1417"/>
      <c r="WB58" s="710"/>
      <c r="WC58" s="710"/>
      <c r="WD58" s="1418"/>
      <c r="WE58" s="1417">
        <f>+WE57</f>
        <v>7896194</v>
      </c>
      <c r="WF58" s="710">
        <f>WF57</f>
        <v>22954.052325581397</v>
      </c>
      <c r="WG58" s="710">
        <f t="shared" si="104"/>
        <v>7873239.9476744188</v>
      </c>
      <c r="WH58" s="1418"/>
      <c r="WI58" s="710"/>
      <c r="WJ58" s="710"/>
      <c r="WK58" s="710"/>
      <c r="WL58" s="710"/>
      <c r="WM58" s="1417"/>
      <c r="WN58" s="710"/>
      <c r="WO58" s="710"/>
      <c r="WP58" s="1418"/>
      <c r="WQ58" s="1417"/>
      <c r="WR58" s="710"/>
      <c r="WS58" s="710"/>
      <c r="WT58" s="1418"/>
      <c r="WU58" s="1417"/>
      <c r="WV58" s="710"/>
      <c r="WW58" s="710"/>
      <c r="WX58" s="1418"/>
      <c r="WY58" s="1417"/>
      <c r="WZ58" s="710"/>
      <c r="XA58" s="710"/>
      <c r="XB58" s="1418"/>
      <c r="XC58" s="1417"/>
      <c r="XD58" s="710"/>
      <c r="XE58" s="710"/>
      <c r="XF58" s="1418"/>
      <c r="XG58" s="1417"/>
      <c r="XH58" s="710"/>
      <c r="XI58" s="710"/>
      <c r="XJ58" s="1418"/>
      <c r="XK58" s="1417"/>
      <c r="XL58" s="710"/>
      <c r="XM58" s="710"/>
      <c r="XN58" s="1418"/>
      <c r="XO58" s="1417"/>
      <c r="XP58" s="710"/>
      <c r="XQ58" s="710"/>
      <c r="XR58" s="1418"/>
      <c r="XS58" s="1417"/>
      <c r="XT58" s="710"/>
      <c r="XU58" s="710"/>
      <c r="XV58" s="1418"/>
      <c r="XW58" s="1417"/>
      <c r="XX58" s="710"/>
      <c r="XY58" s="710"/>
      <c r="XZ58" s="1418"/>
      <c r="YA58" s="1417"/>
      <c r="YB58" s="710"/>
      <c r="YC58" s="710"/>
      <c r="YD58" s="1418"/>
      <c r="YE58" s="1417"/>
      <c r="YF58" s="710"/>
      <c r="YG58" s="710"/>
      <c r="YH58" s="1418"/>
      <c r="YI58" s="1417"/>
      <c r="YJ58" s="710"/>
      <c r="YK58" s="710"/>
      <c r="YL58" s="1418"/>
      <c r="YM58" s="1417"/>
      <c r="YN58" s="710"/>
      <c r="YO58" s="710"/>
      <c r="YP58" s="1418"/>
      <c r="YQ58" s="1417"/>
      <c r="YR58" s="710"/>
      <c r="YS58" s="710"/>
      <c r="YT58" s="1418"/>
      <c r="YU58" s="1417"/>
      <c r="YV58" s="710"/>
      <c r="YW58" s="710"/>
      <c r="YX58" s="1418"/>
      <c r="YY58" s="1417"/>
      <c r="YZ58" s="710"/>
      <c r="ZA58" s="710"/>
      <c r="ZB58" s="1418"/>
      <c r="ZC58" s="893"/>
      <c r="ZD58" s="1417"/>
      <c r="ZE58" s="1418"/>
    </row>
    <row r="59" spans="1:681">
      <c r="A59" s="890">
        <v>40</v>
      </c>
      <c r="B59" s="730" t="str">
        <f t="shared" si="1"/>
        <v>W / O incentive</v>
      </c>
      <c r="C59" s="890">
        <f t="shared" si="2"/>
        <v>2016</v>
      </c>
      <c r="D59" s="1013">
        <v>40</v>
      </c>
      <c r="E59" s="1417" t="str">
        <f t="shared" si="3"/>
        <v>W / O incentive</v>
      </c>
      <c r="F59" s="1413">
        <f t="shared" si="4"/>
        <v>2016</v>
      </c>
      <c r="G59" s="1417">
        <f>+I58</f>
        <v>865014.75157698721</v>
      </c>
      <c r="H59" s="710">
        <f>G$34/43</f>
        <v>24170.255813953489</v>
      </c>
      <c r="I59" s="710">
        <f>+G59-H59</f>
        <v>840844.49576303374</v>
      </c>
      <c r="J59" s="1402"/>
      <c r="K59" s="1417">
        <f>+M58</f>
        <v>880883.31298449612</v>
      </c>
      <c r="L59" s="710">
        <f>K$34/43</f>
        <v>21204.81395348837</v>
      </c>
      <c r="M59" s="710">
        <f t="shared" si="59"/>
        <v>859678.49903100776</v>
      </c>
      <c r="N59" s="1402"/>
      <c r="O59" s="1417">
        <f>+Q58</f>
        <v>865008.03161574726</v>
      </c>
      <c r="P59" s="710">
        <f>O$34/43</f>
        <v>24903.441860465115</v>
      </c>
      <c r="Q59" s="710">
        <f t="shared" si="0"/>
        <v>840104.58975528216</v>
      </c>
      <c r="R59" s="1402"/>
      <c r="S59" s="1417">
        <f>+U58</f>
        <v>554709.43023255817</v>
      </c>
      <c r="T59" s="710">
        <f>S$34/43</f>
        <v>13767.348837209302</v>
      </c>
      <c r="U59" s="710">
        <f t="shared" si="60"/>
        <v>540942.08139534888</v>
      </c>
      <c r="V59" s="1402"/>
      <c r="W59" s="1417">
        <f>+Y58</f>
        <v>6240301.6740766084</v>
      </c>
      <c r="X59" s="710">
        <f>W$34/43</f>
        <v>175746.7441860465</v>
      </c>
      <c r="Y59" s="710">
        <f t="shared" si="6"/>
        <v>6064554.9298905618</v>
      </c>
      <c r="Z59" s="1402"/>
      <c r="AA59" s="1417">
        <f>AA34</f>
        <v>914051</v>
      </c>
      <c r="AB59" s="710">
        <f>+AA$34/43/12*(12.5-AA$36)</f>
        <v>4428.541666666667</v>
      </c>
      <c r="AC59" s="710">
        <f t="shared" ref="AC59:AC64" si="105">+AA59-AB59</f>
        <v>909622.45833333337</v>
      </c>
      <c r="AD59" s="1402"/>
      <c r="AE59" s="1417">
        <f>+AG58</f>
        <v>5656957.1743046055</v>
      </c>
      <c r="AF59" s="710">
        <f>AE$34/43</f>
        <v>158377.72093023255</v>
      </c>
      <c r="AG59" s="710">
        <f t="shared" si="7"/>
        <v>5498579.4533743728</v>
      </c>
      <c r="AH59" s="1402"/>
      <c r="AI59" s="1417">
        <f>AI34</f>
        <v>516125</v>
      </c>
      <c r="AJ59" s="710">
        <f>+AI$34/43/12*(12.5-AI$36)</f>
        <v>8502.0591085271317</v>
      </c>
      <c r="AK59" s="710">
        <f t="shared" ref="AK59:AK64" si="106">+AI59-AJ59</f>
        <v>507622.94089147286</v>
      </c>
      <c r="AL59" s="1418"/>
      <c r="AM59" s="1417">
        <f>+AO58</f>
        <v>1927431.6581737348</v>
      </c>
      <c r="AN59" s="710">
        <f>AM$34/43</f>
        <v>52216.116279069771</v>
      </c>
      <c r="AO59" s="710">
        <f t="shared" si="8"/>
        <v>1875215.541894665</v>
      </c>
      <c r="AP59" s="1402"/>
      <c r="AQ59" s="1417">
        <f>AQ34</f>
        <v>257907</v>
      </c>
      <c r="AR59" s="710">
        <f>+AQ$34/43/12*(12.5-AQ$36)</f>
        <v>4248.4680232558139</v>
      </c>
      <c r="AS59" s="710">
        <f t="shared" ref="AS59:AS64" si="107">+AQ59-AR59</f>
        <v>253658.53197674418</v>
      </c>
      <c r="AT59" s="1402"/>
      <c r="AU59" s="1417">
        <f>+AW58</f>
        <v>18828423.068855453</v>
      </c>
      <c r="AV59" s="710">
        <f>AU$34/43</f>
        <v>508146.97674418607</v>
      </c>
      <c r="AW59" s="710">
        <f t="shared" si="9"/>
        <v>18320276.092111267</v>
      </c>
      <c r="AX59" s="1402"/>
      <c r="AY59" s="1417">
        <f>+BA58</f>
        <v>39295427.261380903</v>
      </c>
      <c r="AZ59" s="710">
        <f>AY$34/43</f>
        <v>1048586.2558139535</v>
      </c>
      <c r="BA59" s="710">
        <f t="shared" si="10"/>
        <v>38246841.005566947</v>
      </c>
      <c r="BB59" s="1402"/>
      <c r="BC59" s="1417">
        <f>+BE58</f>
        <v>11991234.439124487</v>
      </c>
      <c r="BD59" s="710">
        <f>BC$34/43</f>
        <v>315837.20930232556</v>
      </c>
      <c r="BE59" s="710">
        <f t="shared" si="11"/>
        <v>11675397.229822163</v>
      </c>
      <c r="BF59" s="1402"/>
      <c r="BG59" s="1417">
        <f>+BI58</f>
        <v>9855368.2943076435</v>
      </c>
      <c r="BH59" s="710">
        <f>BG$34/43</f>
        <v>261029.81395348837</v>
      </c>
      <c r="BI59" s="710">
        <f t="shared" si="12"/>
        <v>9594338.4803541545</v>
      </c>
      <c r="BJ59" s="1402"/>
      <c r="BK59" s="1417">
        <f>+BM58</f>
        <v>12916060.651599787</v>
      </c>
      <c r="BL59" s="710">
        <f>BK$34/43</f>
        <v>340826.95348837209</v>
      </c>
      <c r="BM59" s="710">
        <f t="shared" si="13"/>
        <v>12575233.698111415</v>
      </c>
      <c r="BN59" s="1402"/>
      <c r="BO59" s="1417">
        <f>+BQ58</f>
        <v>14977656.452348379</v>
      </c>
      <c r="BP59" s="710">
        <f>BO$34/43</f>
        <v>393041.86046511628</v>
      </c>
      <c r="BQ59" s="710">
        <f t="shared" si="14"/>
        <v>14584614.591883263</v>
      </c>
      <c r="BR59" s="1402"/>
      <c r="BS59" s="1417">
        <f>+BU58</f>
        <v>10125499.235636115</v>
      </c>
      <c r="BT59" s="710">
        <f>BS$34/43</f>
        <v>264250.46511627908</v>
      </c>
      <c r="BU59" s="710">
        <f t="shared" si="15"/>
        <v>9861248.7705198359</v>
      </c>
      <c r="BV59" s="1402"/>
      <c r="BW59" s="1417">
        <f>+BY58</f>
        <v>85326158.475547194</v>
      </c>
      <c r="BX59" s="710">
        <f>BW$34/43</f>
        <v>2210587.7441860465</v>
      </c>
      <c r="BY59" s="710">
        <f t="shared" si="38"/>
        <v>83115570.731361151</v>
      </c>
      <c r="BZ59" s="1402"/>
      <c r="CA59" s="1417">
        <f>+CC58</f>
        <v>12231315.293433653</v>
      </c>
      <c r="CB59" s="710">
        <f>CA$34/43</f>
        <v>316307.06976744183</v>
      </c>
      <c r="CC59" s="710">
        <f t="shared" si="39"/>
        <v>11915008.223666212</v>
      </c>
      <c r="CD59" s="1402"/>
      <c r="CE59" s="1407"/>
      <c r="CF59" s="1014"/>
      <c r="CG59" s="1014"/>
      <c r="CH59" s="1402"/>
      <c r="CI59" s="1417">
        <f>+CK58</f>
        <v>2809289.8142954852</v>
      </c>
      <c r="CJ59" s="710">
        <f>CI$34/43</f>
        <v>72649.441860465115</v>
      </c>
      <c r="CK59" s="710">
        <f t="shared" si="40"/>
        <v>2736640.3724350198</v>
      </c>
      <c r="CL59" s="1419"/>
      <c r="CM59" s="1417">
        <f>+CO58</f>
        <v>2121981.5824973402</v>
      </c>
      <c r="CN59" s="710">
        <f>CM$34/43</f>
        <v>56624.41860465116</v>
      </c>
      <c r="CO59" s="710">
        <f t="shared" si="16"/>
        <v>2065357.1638926889</v>
      </c>
      <c r="CP59" s="1402"/>
      <c r="CQ59" s="1417">
        <f>+CS58</f>
        <v>34516052.941765271</v>
      </c>
      <c r="CR59" s="710">
        <f>CQ$34/43</f>
        <v>890981.05744186044</v>
      </c>
      <c r="CS59" s="710">
        <f t="shared" si="41"/>
        <v>33625071.884323411</v>
      </c>
      <c r="CT59" s="1402"/>
      <c r="CU59" s="1417">
        <f>+CW58</f>
        <v>146951692.93450752</v>
      </c>
      <c r="CV59" s="710">
        <f>CU$34/43</f>
        <v>3800233.9302325579</v>
      </c>
      <c r="CW59" s="710">
        <f t="shared" si="42"/>
        <v>143151459.00427496</v>
      </c>
      <c r="CX59" s="1419"/>
      <c r="CY59" s="1420"/>
      <c r="CZ59" s="1420"/>
      <c r="DA59" s="1420"/>
      <c r="DB59" s="1420"/>
      <c r="DC59" s="1417">
        <f>+DE58</f>
        <v>0</v>
      </c>
      <c r="DD59" s="710">
        <f>DC$34/43</f>
        <v>0</v>
      </c>
      <c r="DE59" s="710">
        <f t="shared" si="52"/>
        <v>0</v>
      </c>
      <c r="DF59" s="1418"/>
      <c r="DG59" s="1417">
        <f>+DI58</f>
        <v>11143368.600566195</v>
      </c>
      <c r="DH59" s="710">
        <f>DG$34/43</f>
        <v>297357.32558139536</v>
      </c>
      <c r="DI59" s="710">
        <f t="shared" si="17"/>
        <v>10846011.274984799</v>
      </c>
      <c r="DJ59" s="1419"/>
      <c r="DK59" s="1417">
        <f>+DM58</f>
        <v>12657434.240025077</v>
      </c>
      <c r="DL59" s="710">
        <f>DK$34/43</f>
        <v>334622.76744186046</v>
      </c>
      <c r="DM59" s="710">
        <f t="shared" si="18"/>
        <v>12322811.472583216</v>
      </c>
      <c r="DN59" s="1419"/>
      <c r="DO59" s="1417">
        <f>+DQ58</f>
        <v>8681830.9559583534</v>
      </c>
      <c r="DP59" s="710">
        <f>DO$34/43</f>
        <v>233864.32558139536</v>
      </c>
      <c r="DQ59" s="710">
        <f t="shared" si="19"/>
        <v>8447966.6303769574</v>
      </c>
      <c r="DR59" s="1419"/>
      <c r="DS59" s="1417">
        <f>+DU58</f>
        <v>2490002.046435629</v>
      </c>
      <c r="DT59" s="710">
        <f>DS$34/43</f>
        <v>66444.930232558138</v>
      </c>
      <c r="DU59" s="710">
        <f t="shared" si="20"/>
        <v>2423557.1162030711</v>
      </c>
      <c r="DV59" s="1419"/>
      <c r="DW59" s="1417">
        <f>+DY58</f>
        <v>9854496.4301185627</v>
      </c>
      <c r="DX59" s="710">
        <f>DW$34/43</f>
        <v>267477.62790697673</v>
      </c>
      <c r="DY59" s="710">
        <f t="shared" si="21"/>
        <v>9587018.8022115864</v>
      </c>
      <c r="DZ59" s="1419"/>
      <c r="EA59" s="1417">
        <f>+EC58</f>
        <v>14410162.288531693</v>
      </c>
      <c r="EB59" s="710">
        <f>EA$34/43</f>
        <v>380253.06976744183</v>
      </c>
      <c r="EC59" s="710">
        <f t="shared" si="22"/>
        <v>14029909.218764251</v>
      </c>
      <c r="ED59" s="1419"/>
      <c r="EE59" s="1417">
        <f>+EG58</f>
        <v>16213870.742476065</v>
      </c>
      <c r="EF59" s="710">
        <f>EE$34/43</f>
        <v>428643.76744186046</v>
      </c>
      <c r="EG59" s="710">
        <f t="shared" si="23"/>
        <v>15785226.975034203</v>
      </c>
      <c r="EH59" s="1419"/>
      <c r="EI59" s="1417">
        <f>+EK58</f>
        <v>8890120.7234952133</v>
      </c>
      <c r="EJ59" s="710">
        <f>EI$34/43</f>
        <v>227014.95348837209</v>
      </c>
      <c r="EK59" s="710">
        <f t="shared" si="43"/>
        <v>8663105.770006841</v>
      </c>
      <c r="EL59" s="1419"/>
      <c r="EM59" s="1417">
        <f>+EO58</f>
        <v>17079806.207991332</v>
      </c>
      <c r="EN59" s="710">
        <f>EM$34/43</f>
        <v>439296.53488372092</v>
      </c>
      <c r="EO59" s="710">
        <f t="shared" si="44"/>
        <v>16640509.673107611</v>
      </c>
      <c r="EP59" s="1419"/>
      <c r="EQ59" s="1417">
        <f>+ES58</f>
        <v>10743613.638356894</v>
      </c>
      <c r="ER59" s="710">
        <f>EQ$34/43</f>
        <v>280381.72093023255</v>
      </c>
      <c r="ES59" s="710">
        <f t="shared" si="24"/>
        <v>10463231.917426663</v>
      </c>
      <c r="ET59" s="1419"/>
      <c r="EU59" s="1417">
        <f>+EW58</f>
        <v>80451392.108318135</v>
      </c>
      <c r="EV59" s="710">
        <f>EU$34/43</f>
        <v>2122938.5348837208</v>
      </c>
      <c r="EW59" s="710">
        <f t="shared" si="25"/>
        <v>78328453.573434412</v>
      </c>
      <c r="EX59" s="1419"/>
      <c r="EY59" s="1417">
        <f>+FA58</f>
        <v>29013690.395348836</v>
      </c>
      <c r="EZ59" s="710">
        <f>EY$34/43</f>
        <v>748945.6744186047</v>
      </c>
      <c r="FA59" s="710">
        <f t="shared" si="45"/>
        <v>28264744.72093023</v>
      </c>
      <c r="FB59" s="1419"/>
      <c r="FC59" s="1417">
        <f>+FE58</f>
        <v>12271941.772400821</v>
      </c>
      <c r="FD59" s="710">
        <f>FC$34/43</f>
        <v>312251.46511627908</v>
      </c>
      <c r="FE59" s="710">
        <f t="shared" si="53"/>
        <v>11959690.307284541</v>
      </c>
      <c r="FF59" s="1419"/>
      <c r="FG59" s="1417">
        <f>+FI58</f>
        <v>74695937.156938747</v>
      </c>
      <c r="FH59" s="710">
        <f>FG$34/43</f>
        <v>1956554.3255813953</v>
      </c>
      <c r="FI59" s="710">
        <f t="shared" si="26"/>
        <v>72739382.831357345</v>
      </c>
      <c r="FJ59" s="1419"/>
      <c r="FK59" s="1417">
        <f>+FM58</f>
        <v>1164471.8255813951</v>
      </c>
      <c r="FL59" s="710">
        <f>FK$34/43</f>
        <v>30278.79069767442</v>
      </c>
      <c r="FM59" s="710">
        <f t="shared" si="46"/>
        <v>1134193.0348837206</v>
      </c>
      <c r="FN59" s="1419"/>
      <c r="FO59" s="1417">
        <f>+FQ58</f>
        <v>181177.52564979478</v>
      </c>
      <c r="FP59" s="710">
        <f>FO$34/43</f>
        <v>4780.8837209302328</v>
      </c>
      <c r="FQ59" s="710">
        <f t="shared" si="27"/>
        <v>176396.64192886456</v>
      </c>
      <c r="FR59" s="1419"/>
      <c r="FS59" s="1417">
        <f>+FU58</f>
        <v>21156730.793262653</v>
      </c>
      <c r="FT59" s="710">
        <f>FS$34/43</f>
        <v>546129.83720930235</v>
      </c>
      <c r="FU59" s="710">
        <f t="shared" si="47"/>
        <v>20610600.95605335</v>
      </c>
      <c r="FV59" s="1419"/>
      <c r="FW59" s="1417">
        <f>+FY58</f>
        <v>1305037.14498784</v>
      </c>
      <c r="FX59" s="710">
        <f>FW$34/43</f>
        <v>34246.627906976741</v>
      </c>
      <c r="FY59" s="710">
        <f t="shared" si="28"/>
        <v>1270790.5170808632</v>
      </c>
      <c r="FZ59" s="1419"/>
      <c r="GA59" s="1417">
        <f>+GC58</f>
        <v>12459806.406349748</v>
      </c>
      <c r="GB59" s="710">
        <f>GA$34/43</f>
        <v>315340.30232558138</v>
      </c>
      <c r="GC59" s="710">
        <f t="shared" si="54"/>
        <v>12144466.104024166</v>
      </c>
      <c r="GD59" s="1419"/>
      <c r="GE59" s="1417">
        <f>+GG58</f>
        <v>5474538.312148503</v>
      </c>
      <c r="GF59" s="710">
        <f>GE$34/43</f>
        <v>148593.7441860465</v>
      </c>
      <c r="GG59" s="710">
        <f t="shared" si="29"/>
        <v>5325944.5679624565</v>
      </c>
      <c r="GH59" s="1419"/>
      <c r="GI59" s="1417">
        <f>+GK58</f>
        <v>4729248.442829458</v>
      </c>
      <c r="GJ59" s="710">
        <f>GI$34/43</f>
        <v>122078.58139534884</v>
      </c>
      <c r="GK59" s="710">
        <f t="shared" si="48"/>
        <v>4607169.8614341095</v>
      </c>
      <c r="GL59" s="1419"/>
      <c r="GM59" s="1417">
        <f>+GO58</f>
        <v>2764963.8850889197</v>
      </c>
      <c r="GN59" s="710">
        <f>GM$34/43</f>
        <v>74339.720930232565</v>
      </c>
      <c r="GO59" s="710">
        <f t="shared" si="30"/>
        <v>2690624.164158687</v>
      </c>
      <c r="GP59" s="1419"/>
      <c r="GQ59" s="1417">
        <f>+GS58</f>
        <v>19055140.863714088</v>
      </c>
      <c r="GR59" s="710">
        <f>GQ$34/43</f>
        <v>509435.65116279072</v>
      </c>
      <c r="GS59" s="710">
        <f t="shared" si="31"/>
        <v>18545705.212551296</v>
      </c>
      <c r="GT59" s="1419"/>
      <c r="GU59" s="1686"/>
      <c r="GV59" s="1687"/>
      <c r="GW59" s="1687"/>
      <c r="GX59" s="1419"/>
      <c r="GY59" s="1417">
        <f>+HA58</f>
        <v>4216783.750683995</v>
      </c>
      <c r="GZ59" s="1142">
        <f>GY$34/43</f>
        <v>112734.93023255814</v>
      </c>
      <c r="HA59" s="1142">
        <f t="shared" si="32"/>
        <v>4104048.820451437</v>
      </c>
      <c r="HB59" s="1419"/>
      <c r="HC59" s="1417">
        <f>+HE58</f>
        <v>18196664.189048491</v>
      </c>
      <c r="HD59" s="710">
        <f>HC$34/43</f>
        <v>491096.88372093026</v>
      </c>
      <c r="HE59" s="710">
        <f t="shared" si="33"/>
        <v>17705567.305327561</v>
      </c>
      <c r="HF59" s="1419"/>
      <c r="HG59" s="1417">
        <f>+HI58</f>
        <v>2945397.9139306881</v>
      </c>
      <c r="HH59" s="710">
        <f>HG$34/43</f>
        <v>79642.279069767435</v>
      </c>
      <c r="HI59" s="710">
        <f t="shared" si="34"/>
        <v>2865755.6348609207</v>
      </c>
      <c r="HJ59" s="1419"/>
      <c r="HK59" s="1417">
        <f>+HM58</f>
        <v>2907894.5022609811</v>
      </c>
      <c r="HL59" s="710">
        <f>HK$34/43</f>
        <v>78035.186046511633</v>
      </c>
      <c r="HM59" s="710">
        <f t="shared" si="35"/>
        <v>2829859.3162144693</v>
      </c>
      <c r="HN59" s="1419"/>
      <c r="HO59" s="1417">
        <f>+HQ58</f>
        <v>671412.59530323744</v>
      </c>
      <c r="HP59" s="710">
        <f>HO$34/43</f>
        <v>18120.279069767443</v>
      </c>
      <c r="HQ59" s="710">
        <f t="shared" si="36"/>
        <v>653292.31623346999</v>
      </c>
      <c r="HR59" s="1419"/>
      <c r="HS59" s="1417">
        <f>+HU58</f>
        <v>5484294.0659104735</v>
      </c>
      <c r="HT59" s="710">
        <f>HS$34/43</f>
        <v>144450.86046511628</v>
      </c>
      <c r="HU59" s="710">
        <f t="shared" si="37"/>
        <v>5339843.2054453576</v>
      </c>
      <c r="HV59" s="1419"/>
      <c r="HW59" s="1417">
        <f>+HY58</f>
        <v>21809589.679016568</v>
      </c>
      <c r="HX59" s="710">
        <f>HW$34/43</f>
        <v>556921.90697674418</v>
      </c>
      <c r="HY59" s="710">
        <f t="shared" si="49"/>
        <v>21252667.772039823</v>
      </c>
      <c r="HZ59" s="1419"/>
      <c r="IA59" s="1417">
        <f>+IC58</f>
        <v>20023533.527701776</v>
      </c>
      <c r="IB59" s="710">
        <f>IA$34/43</f>
        <v>506767.67441860464</v>
      </c>
      <c r="IC59" s="710">
        <f t="shared" si="55"/>
        <v>19516765.853283171</v>
      </c>
      <c r="ID59" s="1419"/>
      <c r="IE59" s="1417">
        <f>+IG58</f>
        <v>113032681.94186045</v>
      </c>
      <c r="IF59" s="710">
        <f>IE$34/43</f>
        <v>2799571.0697674421</v>
      </c>
      <c r="IG59" s="710">
        <f t="shared" si="61"/>
        <v>110233110.87209301</v>
      </c>
      <c r="IH59" s="1419"/>
      <c r="II59" s="1417">
        <f>+IK58</f>
        <v>144386880.18604651</v>
      </c>
      <c r="IJ59" s="710">
        <f>II$34/43</f>
        <v>3489713.1162790698</v>
      </c>
      <c r="IK59" s="710">
        <f t="shared" si="86"/>
        <v>140897167.06976745</v>
      </c>
      <c r="IL59" s="1419"/>
      <c r="IM59" s="1417">
        <f>+IO58</f>
        <v>15146600.808139535</v>
      </c>
      <c r="IN59" s="710">
        <f>IM$34/43</f>
        <v>357441.90697674418</v>
      </c>
      <c r="IO59" s="710">
        <f t="shared" si="87"/>
        <v>14789158.90116279</v>
      </c>
      <c r="IP59" s="1419"/>
      <c r="IQ59" s="1417">
        <f>+IQ$34</f>
        <v>515816</v>
      </c>
      <c r="IR59" s="710">
        <f>+IQ$34/43/12*(12.5-IQ$36)</f>
        <v>6497.6821705426355</v>
      </c>
      <c r="IS59" s="710">
        <f t="shared" ref="IS59:IS64" si="108">+IQ59-IR59</f>
        <v>509318.31782945734</v>
      </c>
      <c r="IT59" s="891"/>
      <c r="IU59" s="1417">
        <f>+IW58</f>
        <v>99052.608280133762</v>
      </c>
      <c r="IV59" s="710">
        <f>IU$34/43</f>
        <v>2529.3720930232557</v>
      </c>
      <c r="IW59" s="710">
        <f t="shared" si="50"/>
        <v>96523.236187110509</v>
      </c>
      <c r="IX59" s="1419"/>
      <c r="IY59" s="1417">
        <f>+JA58</f>
        <v>68689.559488524101</v>
      </c>
      <c r="IZ59" s="710">
        <f>IY$34/43</f>
        <v>1760.3488372093022</v>
      </c>
      <c r="JA59" s="710">
        <f t="shared" si="51"/>
        <v>66929.210651314803</v>
      </c>
      <c r="JB59" s="1419"/>
      <c r="JC59" s="1417">
        <f>+JE58</f>
        <v>13268609.916666666</v>
      </c>
      <c r="JD59" s="710">
        <f>JC$34/43</f>
        <v>329314</v>
      </c>
      <c r="JE59" s="710">
        <f t="shared" si="62"/>
        <v>12939295.916666666</v>
      </c>
      <c r="JF59" s="1419"/>
      <c r="JG59" s="1417">
        <f>+JI58</f>
        <v>471230.84463824285</v>
      </c>
      <c r="JH59" s="710">
        <f>JG$34/43</f>
        <v>11883.930232558139</v>
      </c>
      <c r="JI59" s="710">
        <f t="shared" si="56"/>
        <v>459346.91440568469</v>
      </c>
      <c r="JJ59" s="1419"/>
      <c r="JK59" s="1417">
        <f>+JM58</f>
        <v>671599.9811901506</v>
      </c>
      <c r="JL59" s="710">
        <f>JK$34/43</f>
        <v>17088.418604651164</v>
      </c>
      <c r="JM59" s="710">
        <f t="shared" si="57"/>
        <v>654511.56258549949</v>
      </c>
      <c r="JN59" s="1419"/>
      <c r="JO59" s="1417">
        <f>+JQ58</f>
        <v>15170.470018239854</v>
      </c>
      <c r="JP59" s="710">
        <f>JO$34/43</f>
        <v>378.55813953488371</v>
      </c>
      <c r="JQ59" s="710">
        <f t="shared" si="63"/>
        <v>14791.91187870497</v>
      </c>
      <c r="JR59" s="1419"/>
      <c r="JS59" s="1417">
        <f>+JU58</f>
        <v>15170.470018239854</v>
      </c>
      <c r="JT59" s="710">
        <f>JS$34/43</f>
        <v>378.55813953488371</v>
      </c>
      <c r="JU59" s="710">
        <f t="shared" si="64"/>
        <v>14791.91187870497</v>
      </c>
      <c r="JV59" s="1419"/>
      <c r="JW59" s="1417">
        <f>+JY58</f>
        <v>800440.33529031777</v>
      </c>
      <c r="JX59" s="710">
        <f>JW$34/43</f>
        <v>19973.883720930233</v>
      </c>
      <c r="JY59" s="710">
        <f t="shared" si="65"/>
        <v>780466.45156938757</v>
      </c>
      <c r="JZ59" s="1419"/>
      <c r="KA59" s="1417">
        <f>+KC58</f>
        <v>800440.33529031777</v>
      </c>
      <c r="KB59" s="710">
        <f>KA$34/43</f>
        <v>19973.883720930233</v>
      </c>
      <c r="KC59" s="710">
        <f t="shared" si="66"/>
        <v>780466.45156938757</v>
      </c>
      <c r="KD59" s="1419"/>
      <c r="KE59" s="1417">
        <f>+KG58</f>
        <v>217144.16149870804</v>
      </c>
      <c r="KF59" s="710">
        <f>KE$34/43</f>
        <v>5485.8604651162786</v>
      </c>
      <c r="KG59" s="710">
        <f t="shared" si="58"/>
        <v>211658.30103359176</v>
      </c>
      <c r="KH59" s="1419"/>
      <c r="KI59" s="1417">
        <f>+KK58</f>
        <v>15924029.440891473</v>
      </c>
      <c r="KJ59" s="710">
        <f>KI$34/43</f>
        <v>388786.06976744183</v>
      </c>
      <c r="KK59" s="710">
        <f t="shared" si="67"/>
        <v>15535243.371124031</v>
      </c>
      <c r="KL59" s="1419"/>
      <c r="KM59" s="1417">
        <f>+KO58</f>
        <v>0</v>
      </c>
      <c r="KN59" s="710">
        <f>KN58</f>
        <v>0</v>
      </c>
      <c r="KO59" s="710">
        <f t="shared" si="68"/>
        <v>0</v>
      </c>
      <c r="KP59" s="1419"/>
      <c r="KQ59" s="1417">
        <f>+KS58</f>
        <v>1413500.4840116277</v>
      </c>
      <c r="KR59" s="710">
        <f>KQ$34/43</f>
        <v>34440.620930232559</v>
      </c>
      <c r="KS59" s="710">
        <f t="shared" si="69"/>
        <v>1379059.8630813952</v>
      </c>
      <c r="KT59" s="1419"/>
      <c r="KU59" s="1417">
        <f>+KW58</f>
        <v>0</v>
      </c>
      <c r="KV59" s="710">
        <f>KU35</f>
        <v>0</v>
      </c>
      <c r="KW59" s="710">
        <f t="shared" si="88"/>
        <v>0</v>
      </c>
      <c r="KX59" s="1419"/>
      <c r="KY59" s="1417">
        <f>+LA58</f>
        <v>31343733.610465117</v>
      </c>
      <c r="KZ59" s="710">
        <f>KY34/43</f>
        <v>742595.86046511633</v>
      </c>
      <c r="LA59" s="710">
        <f t="shared" si="89"/>
        <v>30601137.75</v>
      </c>
      <c r="LB59" s="1419"/>
      <c r="LC59" s="1417">
        <f>+LE58</f>
        <v>6288395.1356589152</v>
      </c>
      <c r="LD59" s="710">
        <f>LC34/43</f>
        <v>148107.44186046513</v>
      </c>
      <c r="LE59" s="710">
        <f t="shared" si="90"/>
        <v>6140287.6937984498</v>
      </c>
      <c r="LF59" s="1419"/>
      <c r="LG59" s="1417">
        <f>+LI58</f>
        <v>3827329.3459302327</v>
      </c>
      <c r="LH59" s="710">
        <f>LG$34/43</f>
        <v>94794.534883720931</v>
      </c>
      <c r="LI59" s="710">
        <f t="shared" si="70"/>
        <v>3732534.8110465119</v>
      </c>
      <c r="LJ59" s="1419"/>
      <c r="LK59" s="1417">
        <f>+LM58</f>
        <v>113700.25290697675</v>
      </c>
      <c r="LL59" s="710">
        <f>LK$34/43</f>
        <v>2709.8372093023254</v>
      </c>
      <c r="LM59" s="710">
        <f t="shared" si="71"/>
        <v>110990.41569767443</v>
      </c>
      <c r="LN59" s="1419"/>
      <c r="LO59" s="1417">
        <f>+LQ58</f>
        <v>17511872.935077522</v>
      </c>
      <c r="LP59" s="710">
        <f>LO$34/43</f>
        <v>429300.25581395347</v>
      </c>
      <c r="LQ59" s="710">
        <f t="shared" si="72"/>
        <v>17082572.679263569</v>
      </c>
      <c r="LR59" s="1419"/>
      <c r="LS59" s="1417">
        <f>+LU58</f>
        <v>25388870.930232558</v>
      </c>
      <c r="LT59" s="710">
        <f>LS$34/43</f>
        <v>606301.39534883725</v>
      </c>
      <c r="LU59" s="710">
        <f t="shared" si="73"/>
        <v>24782569.534883723</v>
      </c>
      <c r="LV59" s="1419"/>
      <c r="LW59" s="1417">
        <f>+LY58</f>
        <v>2982948.7432170543</v>
      </c>
      <c r="LX59" s="710">
        <f>LW$34/43</f>
        <v>72828.860465116275</v>
      </c>
      <c r="LY59" s="710">
        <f t="shared" si="74"/>
        <v>2910119.882751938</v>
      </c>
      <c r="LZ59" s="1419"/>
      <c r="MA59" s="1417">
        <f>+MC58</f>
        <v>33959736.898255818</v>
      </c>
      <c r="MB59" s="710">
        <f>MA$34/43</f>
        <v>820779.13953488367</v>
      </c>
      <c r="MC59" s="710">
        <f t="shared" si="75"/>
        <v>33138957.758720934</v>
      </c>
      <c r="MD59" s="1419"/>
      <c r="ME59" s="1417">
        <f>+MG58</f>
        <v>17377381.899224807</v>
      </c>
      <c r="MF59" s="710">
        <f>ME$34/43</f>
        <v>419152.93023255817</v>
      </c>
      <c r="MG59" s="710">
        <f t="shared" si="76"/>
        <v>16958228.968992248</v>
      </c>
      <c r="MH59" s="1419"/>
      <c r="MI59" s="1417">
        <f>+MK58</f>
        <v>36819369.549418606</v>
      </c>
      <c r="MJ59" s="710">
        <f>MI$34/43</f>
        <v>884549.41860465112</v>
      </c>
      <c r="MK59" s="710">
        <f t="shared" si="77"/>
        <v>35934820.130813956</v>
      </c>
      <c r="ML59" s="1419"/>
      <c r="MM59" s="1417">
        <f>+MO58</f>
        <v>12015175.677529071</v>
      </c>
      <c r="MN59" s="710">
        <f>MM$34/43</f>
        <v>286359.69837209303</v>
      </c>
      <c r="MO59" s="710">
        <f t="shared" si="78"/>
        <v>11728815.979156978</v>
      </c>
      <c r="MP59" s="1419"/>
      <c r="MQ59" s="1417">
        <f>+MS58</f>
        <v>4472097.2306201551</v>
      </c>
      <c r="MR59" s="710">
        <f>MQ34/43</f>
        <v>106372.97674418605</v>
      </c>
      <c r="MS59" s="710">
        <f t="shared" si="91"/>
        <v>4365724.253875969</v>
      </c>
      <c r="MT59" s="1419"/>
      <c r="MU59" s="1417">
        <f>+MW58</f>
        <v>35821230.251937985</v>
      </c>
      <c r="MV59" s="710">
        <f>MU$34/43</f>
        <v>864029.6744186047</v>
      </c>
      <c r="MW59" s="710">
        <f t="shared" si="79"/>
        <v>34957200.57751938</v>
      </c>
      <c r="MX59" s="1419"/>
      <c r="MY59" s="1417">
        <f>+NA58</f>
        <v>4557010.6850775192</v>
      </c>
      <c r="MZ59" s="710">
        <f>MY$34/43</f>
        <v>111714.25581395348</v>
      </c>
      <c r="NA59" s="710">
        <f t="shared" si="80"/>
        <v>4445296.4292635657</v>
      </c>
      <c r="NB59" s="1419"/>
      <c r="NC59" s="1417">
        <f>+NE58</f>
        <v>49670691.807170548</v>
      </c>
      <c r="ND59" s="710">
        <f>NC$34/43</f>
        <v>1190905.6976744186</v>
      </c>
      <c r="NE59" s="710">
        <f t="shared" si="81"/>
        <v>48479786.109496132</v>
      </c>
      <c r="NF59" s="1419"/>
      <c r="NG59" s="1417">
        <f>+NI58</f>
        <v>1951550.3875968992</v>
      </c>
      <c r="NH59" s="710">
        <f>NG$34/43</f>
        <v>46511.627906976741</v>
      </c>
      <c r="NI59" s="710">
        <f t="shared" si="82"/>
        <v>1905038.7596899224</v>
      </c>
      <c r="NJ59" s="1419"/>
      <c r="NK59" s="1417">
        <f>+NM58</f>
        <v>6142776.8759689927</v>
      </c>
      <c r="NL59" s="710">
        <f>NK34/43</f>
        <v>144677.76744186046</v>
      </c>
      <c r="NM59" s="710">
        <f t="shared" si="92"/>
        <v>5998099.1085271323</v>
      </c>
      <c r="NN59" s="1419"/>
      <c r="NO59" s="1417">
        <f>NO34</f>
        <v>1172300.69</v>
      </c>
      <c r="NP59" s="710">
        <f>+NO$34/43/12*(12.5-NO$36)</f>
        <v>12495.45309108527</v>
      </c>
      <c r="NQ59" s="710">
        <f t="shared" ref="NQ59:NQ64" si="109">+NO59-NP59</f>
        <v>1159805.2369089148</v>
      </c>
      <c r="NR59" s="1419"/>
      <c r="NS59" s="1417">
        <f>+NU58</f>
        <v>11633723.845930232</v>
      </c>
      <c r="NT59" s="710">
        <f>NS$34/43</f>
        <v>278930.4418604651</v>
      </c>
      <c r="NU59" s="710">
        <f t="shared" si="83"/>
        <v>11354793.404069766</v>
      </c>
      <c r="NV59" s="1419"/>
      <c r="NW59" s="1417">
        <f>+NY58</f>
        <v>6605282.6453488376</v>
      </c>
      <c r="NX59" s="710">
        <f>NW$34/43</f>
        <v>157738.09302325582</v>
      </c>
      <c r="NY59" s="710">
        <f t="shared" si="84"/>
        <v>6447544.5523255821</v>
      </c>
      <c r="NZ59" s="1419"/>
      <c r="OA59" s="1417">
        <f>+OC58</f>
        <v>22759057.257751938</v>
      </c>
      <c r="OB59" s="710">
        <f>OA34/43</f>
        <v>539207.6744186047</v>
      </c>
      <c r="OC59" s="710">
        <f t="shared" si="93"/>
        <v>22219849.583333332</v>
      </c>
      <c r="OD59" s="1419"/>
      <c r="OE59" s="1417">
        <f>+OG58</f>
        <v>12331900.47868217</v>
      </c>
      <c r="OF59" s="710">
        <f>OE34/43</f>
        <v>290447.11627906974</v>
      </c>
      <c r="OG59" s="710">
        <f t="shared" si="94"/>
        <v>12041453.3624031</v>
      </c>
      <c r="OH59" s="1419"/>
      <c r="OI59" s="1417">
        <f>+OK58</f>
        <v>1005379.8498062015</v>
      </c>
      <c r="OJ59" s="710">
        <f>OI34/43</f>
        <v>23403.60465116279</v>
      </c>
      <c r="OK59" s="710">
        <f t="shared" si="95"/>
        <v>981976.24515503878</v>
      </c>
      <c r="OL59" s="1419"/>
      <c r="OM59" s="1417">
        <f>+OO58</f>
        <v>4334378.1191860465</v>
      </c>
      <c r="ON59" s="710">
        <f>OM34/43</f>
        <v>102286.20930232559</v>
      </c>
      <c r="OO59" s="710">
        <f t="shared" si="96"/>
        <v>4232091.9098837208</v>
      </c>
      <c r="OP59" s="1419"/>
      <c r="OQ59" s="1417">
        <f>+OS58</f>
        <v>5628332.8662790693</v>
      </c>
      <c r="OR59" s="710">
        <f>OQ34/43</f>
        <v>131273.06976744186</v>
      </c>
      <c r="OS59" s="710">
        <f t="shared" si="97"/>
        <v>5497059.7965116277</v>
      </c>
      <c r="OT59" s="1419"/>
      <c r="OU59" s="1417">
        <f>+OW58</f>
        <v>73534662.950581402</v>
      </c>
      <c r="OV59" s="710">
        <f>OU34/43</f>
        <v>1735331.2790697673</v>
      </c>
      <c r="OW59" s="710">
        <f t="shared" si="98"/>
        <v>71799331.671511635</v>
      </c>
      <c r="OX59" s="1419"/>
      <c r="OY59" s="1417">
        <f>+PA58</f>
        <v>30139869.373062015</v>
      </c>
      <c r="OZ59" s="710">
        <f>OY34/43</f>
        <v>701607.04651162785</v>
      </c>
      <c r="PA59" s="710">
        <f t="shared" si="99"/>
        <v>29438262.326550387</v>
      </c>
      <c r="PB59" s="1419"/>
      <c r="PC59" s="1417">
        <f>+PC$34</f>
        <v>20779259.5</v>
      </c>
      <c r="PD59" s="710">
        <f>+PC$34/43/12*(12.5-PC$36)</f>
        <v>20134.941375968992</v>
      </c>
      <c r="PE59" s="710">
        <f t="shared" ref="PE59:PE64" si="110">+PC59-PD59</f>
        <v>20759124.558624029</v>
      </c>
      <c r="PF59" s="891"/>
      <c r="PG59" s="1417">
        <f>+PG$34</f>
        <v>21908705</v>
      </c>
      <c r="PH59" s="710">
        <f>+PG$34/43/12*(12.5-PG$36)</f>
        <v>275981.74903100776</v>
      </c>
      <c r="PI59" s="710">
        <f t="shared" ref="PI59:PI64" si="111">+PG59-PH59</f>
        <v>21632723.250968993</v>
      </c>
      <c r="PJ59" s="1402"/>
      <c r="PK59" s="1407"/>
      <c r="PL59" s="1014"/>
      <c r="PM59" s="1014"/>
      <c r="PN59" s="1402"/>
      <c r="PO59" s="1407"/>
      <c r="PP59" s="1014"/>
      <c r="PQ59" s="1014"/>
      <c r="PR59" s="1402"/>
      <c r="PS59" s="1417">
        <f>+PU58</f>
        <v>1821570.1018313949</v>
      </c>
      <c r="PT59" s="710">
        <f>PS$34/43</f>
        <v>44025.863488372088</v>
      </c>
      <c r="PU59" s="710">
        <f t="shared" si="85"/>
        <v>1777544.2383430228</v>
      </c>
      <c r="PV59" s="1419"/>
      <c r="PW59" s="1407"/>
      <c r="PX59" s="1014"/>
      <c r="PY59" s="1014"/>
      <c r="PZ59" s="1402"/>
      <c r="QA59" s="1407"/>
      <c r="QB59" s="1014"/>
      <c r="QC59" s="1014"/>
      <c r="QD59" s="1402"/>
      <c r="QE59" s="1407"/>
      <c r="QF59" s="1014"/>
      <c r="QG59" s="1014"/>
      <c r="QH59" s="1402"/>
      <c r="QI59" s="1407"/>
      <c r="QJ59" s="1014"/>
      <c r="QK59" s="1014"/>
      <c r="QL59" s="1402"/>
      <c r="QM59" s="1407"/>
      <c r="QN59" s="1014"/>
      <c r="QO59" s="1014"/>
      <c r="QP59" s="1402"/>
      <c r="QQ59" s="1417"/>
      <c r="QR59" s="710"/>
      <c r="QS59" s="710"/>
      <c r="QT59" s="1402"/>
      <c r="QU59" s="1417"/>
      <c r="QV59" s="710"/>
      <c r="QW59" s="710"/>
      <c r="QX59" s="1402"/>
      <c r="QY59" s="1417"/>
      <c r="QZ59" s="710"/>
      <c r="RA59" s="710"/>
      <c r="RB59" s="1402"/>
      <c r="RC59" s="1417"/>
      <c r="RD59" s="710"/>
      <c r="RE59" s="710"/>
      <c r="RF59" s="1402"/>
      <c r="RG59" s="1417"/>
      <c r="RH59" s="710"/>
      <c r="RI59" s="710"/>
      <c r="RJ59" s="1402"/>
      <c r="RK59" s="1417"/>
      <c r="RL59" s="710"/>
      <c r="RM59" s="710"/>
      <c r="RN59" s="1402"/>
      <c r="RO59" s="1417"/>
      <c r="RP59" s="710"/>
      <c r="RQ59" s="710"/>
      <c r="RR59" s="1402"/>
      <c r="RS59" s="1417">
        <f>+RS$34</f>
        <v>5306172.49</v>
      </c>
      <c r="RT59" s="710">
        <f>+RS$34/43/12*(12.5-RS$36)</f>
        <v>66841.320125968996</v>
      </c>
      <c r="RU59" s="710">
        <f t="shared" ref="RU59:RU66" si="112">+RS59-RT59</f>
        <v>5239331.1698740311</v>
      </c>
      <c r="RV59" s="1402"/>
      <c r="RW59" s="1417"/>
      <c r="RX59" s="710"/>
      <c r="RY59" s="710"/>
      <c r="RZ59" s="1402"/>
      <c r="SA59" s="1407"/>
      <c r="SB59" s="1014"/>
      <c r="SC59" s="1014"/>
      <c r="SD59" s="1402"/>
      <c r="SE59" s="1407"/>
      <c r="SF59" s="1014"/>
      <c r="SG59" s="1014"/>
      <c r="SH59" s="1402"/>
      <c r="SI59" s="1417">
        <f>+SI$34</f>
        <v>19042583</v>
      </c>
      <c r="SJ59" s="710">
        <f>+SI$34/43/12*(12.5-SI$36)</f>
        <v>313685.9602713178</v>
      </c>
      <c r="SK59" s="710">
        <f t="shared" ref="SK59:SK66" si="113">+SI59-SJ59</f>
        <v>18728897.039728682</v>
      </c>
      <c r="SL59" s="1402"/>
      <c r="SM59" s="1417">
        <f>+SO58</f>
        <v>754557.65116279072</v>
      </c>
      <c r="SN59" s="710">
        <f>SM34/43</f>
        <v>17771.720930232557</v>
      </c>
      <c r="SO59" s="710">
        <f t="shared" si="100"/>
        <v>736785.93023255817</v>
      </c>
      <c r="SP59" s="1419"/>
      <c r="SQ59" s="1417">
        <f>+SQ$34</f>
        <v>1217598</v>
      </c>
      <c r="SR59" s="710">
        <f>+SQ$34/43/12*(12.5-SQ$36)</f>
        <v>15337.95930232558</v>
      </c>
      <c r="SS59" s="710">
        <f t="shared" ref="SS59:SS66" si="114">+SQ59-SR59</f>
        <v>1202260.0406976745</v>
      </c>
      <c r="ST59" s="1402"/>
      <c r="SU59" s="1014"/>
      <c r="SV59" s="1014"/>
      <c r="SW59" s="1014"/>
      <c r="SX59" s="1014"/>
      <c r="SY59" s="1417">
        <f>+TA58</f>
        <v>3877266.3149224808</v>
      </c>
      <c r="SZ59" s="710">
        <f>SY34/43</f>
        <v>90256.441860465115</v>
      </c>
      <c r="TA59" s="710">
        <f t="shared" si="101"/>
        <v>3787009.8730620155</v>
      </c>
      <c r="TB59" s="1419"/>
      <c r="TC59" s="1417">
        <f>+TC$34</f>
        <v>20609467</v>
      </c>
      <c r="TD59" s="710">
        <f>+TC$34/43/12*(12.5-TC$36)</f>
        <v>339497.03391472867</v>
      </c>
      <c r="TE59" s="710">
        <f t="shared" ref="TE59:TE66" si="115">+TC59-TD59</f>
        <v>20269969.96608527</v>
      </c>
      <c r="TF59" s="1402"/>
      <c r="TG59" s="1417">
        <f>+TG$34</f>
        <v>25359610.920000002</v>
      </c>
      <c r="TH59" s="710">
        <f>+TG$34/43/12*(12.5-TG$36)</f>
        <v>319452.46313953487</v>
      </c>
      <c r="TI59" s="710">
        <f t="shared" ref="TI59:TI66" si="116">+TG59-TH59</f>
        <v>25040158.456860468</v>
      </c>
      <c r="TJ59" s="1402"/>
      <c r="TK59" s="1417">
        <f>+TK$34</f>
        <v>24992898</v>
      </c>
      <c r="TL59" s="710">
        <f>+TK$34/43/12*(12.5-TK$36)</f>
        <v>72653.773255813954</v>
      </c>
      <c r="TM59" s="710">
        <f t="shared" ref="TM59:TM66" si="117">+TK59-TL59</f>
        <v>24920244.226744186</v>
      </c>
      <c r="TN59" s="1402"/>
      <c r="TO59" s="1407"/>
      <c r="TP59" s="1014"/>
      <c r="TQ59" s="1014"/>
      <c r="TR59" s="1402"/>
      <c r="TS59" s="1407"/>
      <c r="TT59" s="1014"/>
      <c r="TU59" s="1014"/>
      <c r="TV59" s="1402"/>
      <c r="TW59" s="1417">
        <f>+TW$34</f>
        <v>3178496</v>
      </c>
      <c r="TX59" s="710">
        <f>+TW$34/43/12*(12.5-TW$36)</f>
        <v>9239.8139534883721</v>
      </c>
      <c r="TY59" s="710">
        <f t="shared" ref="TY59:TY66" si="118">+TW59-TX59</f>
        <v>3169256.1860465114</v>
      </c>
      <c r="TZ59" s="1402"/>
      <c r="UA59" s="1417">
        <f>+UC58</f>
        <v>3391439.7645348837</v>
      </c>
      <c r="UB59" s="710">
        <f>UA34/43</f>
        <v>80033.976744186046</v>
      </c>
      <c r="UC59" s="710">
        <f t="shared" si="102"/>
        <v>3311405.7877906975</v>
      </c>
      <c r="UD59" s="1419"/>
      <c r="UE59" s="1417">
        <f>+UE$34</f>
        <v>27953612</v>
      </c>
      <c r="UF59" s="710">
        <f>+UE$34/43/12*(12.5-UE$36)</f>
        <v>568823.5</v>
      </c>
      <c r="UG59" s="710">
        <f t="shared" ref="UG59:UG64" si="119">+UE59-UF59</f>
        <v>27384788.5</v>
      </c>
      <c r="UH59" s="1402"/>
      <c r="UI59" s="1417">
        <f>+UI$34</f>
        <v>2711987</v>
      </c>
      <c r="UJ59" s="710">
        <f>+UI$34/43/12*(12.5-UI$36)</f>
        <v>39418.41569767442</v>
      </c>
      <c r="UK59" s="710">
        <f t="shared" ref="UK59:UK64" si="120">+UI59-UJ59</f>
        <v>2672568.5843023257</v>
      </c>
      <c r="UL59" s="1402"/>
      <c r="UM59" s="1417">
        <f>+UM$34</f>
        <v>15702803</v>
      </c>
      <c r="UN59" s="710">
        <f>+UM$34/43/12*(12.5-UM$36)</f>
        <v>197806.62693798449</v>
      </c>
      <c r="UO59" s="710">
        <f t="shared" ref="UO59:UO64" si="121">+UM59-UN59</f>
        <v>15504996.373062015</v>
      </c>
      <c r="UP59" s="1402"/>
      <c r="UQ59" s="1417">
        <f>+UQ$34</f>
        <v>477481</v>
      </c>
      <c r="UR59" s="710">
        <f>+UQ$34/43/12*(12.5-UQ$36)</f>
        <v>5089.4292635658921</v>
      </c>
      <c r="US59" s="710">
        <f t="shared" ref="US59:US64" si="122">+UQ59-UR59</f>
        <v>472391.57073643414</v>
      </c>
      <c r="UT59" s="1402"/>
      <c r="UU59" s="1417">
        <f>+UU$34</f>
        <v>2147423</v>
      </c>
      <c r="UV59" s="710">
        <f>+UU$34/43/12*(12.5-UU$36)</f>
        <v>47859.233527131786</v>
      </c>
      <c r="UW59" s="710">
        <f t="shared" ref="UW59:UW64" si="123">+UU59-UV59</f>
        <v>2099563.7664728682</v>
      </c>
      <c r="UX59" s="1402"/>
      <c r="UY59" s="1407"/>
      <c r="UZ59" s="1014"/>
      <c r="VA59" s="1014"/>
      <c r="VB59" s="1402"/>
      <c r="VC59" s="1417">
        <f>+VE58</f>
        <v>27976160.024224807</v>
      </c>
      <c r="VD59" s="710">
        <f>VC34/43</f>
        <v>651239.41860465112</v>
      </c>
      <c r="VE59" s="710">
        <f t="shared" si="103"/>
        <v>27324920.605620157</v>
      </c>
      <c r="VF59" s="1419"/>
      <c r="VG59" s="1407">
        <f>+VG$34</f>
        <v>14820825.65</v>
      </c>
      <c r="VH59" s="710">
        <f>+VG$34/43/12*(12.5-VG$36)</f>
        <v>100528.85615310077</v>
      </c>
      <c r="VI59" s="1014">
        <f t="shared" ref="VI59:VI64" si="124">+VG59-VH59</f>
        <v>14720296.7938469</v>
      </c>
      <c r="VJ59" s="1402"/>
      <c r="VK59" s="1407">
        <f>+VK$34</f>
        <v>1620339</v>
      </c>
      <c r="VL59" s="710">
        <f>+VK$34/43/12*(12.5-VK$36)</f>
        <v>1570.0959302325582</v>
      </c>
      <c r="VM59" s="1014">
        <f t="shared" ref="VM59:VM64" si="125">+VK59-VL59</f>
        <v>1618768.9040697673</v>
      </c>
      <c r="VN59" s="1402"/>
      <c r="VO59" s="1407"/>
      <c r="VP59" s="1014"/>
      <c r="VQ59" s="1014"/>
      <c r="VR59" s="1402"/>
      <c r="VS59" s="1014"/>
      <c r="VT59" s="1014"/>
      <c r="VU59" s="1014"/>
      <c r="VV59" s="1014"/>
      <c r="VW59" s="1417">
        <f>+VW$34</f>
        <v>21934675</v>
      </c>
      <c r="VX59" s="710">
        <f>+VW$34/43/12*(12.5-VW$36)</f>
        <v>276308.89050387597</v>
      </c>
      <c r="VY59" s="710">
        <f t="shared" ref="VY59:VY64" si="126">+VW59-VX59</f>
        <v>21658366.109496124</v>
      </c>
      <c r="VZ59" s="1402"/>
      <c r="WA59" s="1407"/>
      <c r="WB59" s="1014"/>
      <c r="WC59" s="1014"/>
      <c r="WD59" s="1402"/>
      <c r="WE59" s="1417">
        <f>+WG58</f>
        <v>7873239.9476744188</v>
      </c>
      <c r="WF59" s="710">
        <f>WE34/43</f>
        <v>183632.41860465117</v>
      </c>
      <c r="WG59" s="710">
        <f t="shared" si="104"/>
        <v>7689607.5290697673</v>
      </c>
      <c r="WH59" s="1419"/>
      <c r="WI59" s="1014"/>
      <c r="WJ59" s="1014"/>
      <c r="WK59" s="1014"/>
      <c r="WL59" s="1014"/>
      <c r="WM59" s="1407"/>
      <c r="WN59" s="1014"/>
      <c r="WO59" s="1014"/>
      <c r="WP59" s="1402"/>
      <c r="WQ59" s="1407"/>
      <c r="WR59" s="1014"/>
      <c r="WS59" s="1014"/>
      <c r="WT59" s="1402"/>
      <c r="WU59" s="1407"/>
      <c r="WV59" s="1014"/>
      <c r="WW59" s="1014"/>
      <c r="WX59" s="1402"/>
      <c r="WY59" s="1407"/>
      <c r="WZ59" s="1014"/>
      <c r="XA59" s="1014"/>
      <c r="XB59" s="1402"/>
      <c r="XC59" s="1407"/>
      <c r="XD59" s="1014"/>
      <c r="XE59" s="1014"/>
      <c r="XF59" s="1402"/>
      <c r="XG59" s="1417"/>
      <c r="XH59" s="710"/>
      <c r="XI59" s="710"/>
      <c r="XJ59" s="1402"/>
      <c r="XK59" s="1417"/>
      <c r="XL59" s="710"/>
      <c r="XM59" s="710"/>
      <c r="XN59" s="1402"/>
      <c r="XO59" s="1417"/>
      <c r="XP59" s="710"/>
      <c r="XQ59" s="710"/>
      <c r="XR59" s="1402"/>
      <c r="XS59" s="1407"/>
      <c r="XT59" s="1014"/>
      <c r="XU59" s="1014"/>
      <c r="XV59" s="1402"/>
      <c r="XW59" s="1407"/>
      <c r="XX59" s="1014"/>
      <c r="XY59" s="1014"/>
      <c r="XZ59" s="1402"/>
      <c r="YA59" s="1407"/>
      <c r="YB59" s="1014"/>
      <c r="YC59" s="1014"/>
      <c r="YD59" s="1402"/>
      <c r="YE59" s="1407"/>
      <c r="YF59" s="1014"/>
      <c r="YG59" s="1014"/>
      <c r="YH59" s="1402"/>
      <c r="YI59" s="1407"/>
      <c r="YJ59" s="1014"/>
      <c r="YK59" s="1014"/>
      <c r="YL59" s="1402"/>
      <c r="YM59" s="1407"/>
      <c r="YN59" s="1014"/>
      <c r="YO59" s="1014"/>
      <c r="YP59" s="1402"/>
      <c r="YQ59" s="1407"/>
      <c r="YR59" s="1014"/>
      <c r="YS59" s="1014"/>
      <c r="YT59" s="1402"/>
      <c r="YU59" s="1407"/>
      <c r="YV59" s="1014"/>
      <c r="YW59" s="1014"/>
      <c r="YX59" s="1402"/>
      <c r="YY59" s="1407"/>
      <c r="YZ59" s="1014"/>
      <c r="ZA59" s="1014"/>
      <c r="ZB59" s="1402"/>
      <c r="ZC59" s="1394"/>
      <c r="ZD59" s="714"/>
      <c r="ZE59" s="1419"/>
    </row>
    <row r="60" spans="1:681" ht="13.2" customHeight="1">
      <c r="A60" s="890">
        <v>41</v>
      </c>
      <c r="B60" s="730" t="str">
        <f t="shared" si="1"/>
        <v>W incentive</v>
      </c>
      <c r="C60" s="890">
        <f t="shared" si="2"/>
        <v>2016</v>
      </c>
      <c r="D60" s="1013">
        <v>41</v>
      </c>
      <c r="E60" s="1417" t="str">
        <f t="shared" si="3"/>
        <v>W incentive</v>
      </c>
      <c r="F60" s="1413">
        <f t="shared" si="4"/>
        <v>2016</v>
      </c>
      <c r="G60" s="1417">
        <f>+G59</f>
        <v>865014.75157698721</v>
      </c>
      <c r="H60" s="710">
        <f>+H59</f>
        <v>24170.255813953489</v>
      </c>
      <c r="I60" s="710">
        <f t="shared" si="5"/>
        <v>840844.49576303374</v>
      </c>
      <c r="J60" s="1402"/>
      <c r="K60" s="1417">
        <f>+K59</f>
        <v>880883.31298449612</v>
      </c>
      <c r="L60" s="710">
        <f>L59</f>
        <v>21204.81395348837</v>
      </c>
      <c r="M60" s="710">
        <f t="shared" si="59"/>
        <v>859678.49903100776</v>
      </c>
      <c r="N60" s="1402"/>
      <c r="O60" s="1417">
        <f>+O59</f>
        <v>865008.03161574726</v>
      </c>
      <c r="P60" s="710">
        <f>+P59</f>
        <v>24903.441860465115</v>
      </c>
      <c r="Q60" s="710">
        <f t="shared" si="0"/>
        <v>840104.58975528216</v>
      </c>
      <c r="R60" s="1402"/>
      <c r="S60" s="1417">
        <f>+S59</f>
        <v>554709.43023255817</v>
      </c>
      <c r="T60" s="710">
        <f>+T59</f>
        <v>13767.348837209302</v>
      </c>
      <c r="U60" s="710">
        <f t="shared" si="60"/>
        <v>540942.08139534888</v>
      </c>
      <c r="V60" s="1402"/>
      <c r="W60" s="1417">
        <f>+W59</f>
        <v>6240301.6740766084</v>
      </c>
      <c r="X60" s="710">
        <f>+X59</f>
        <v>175746.7441860465</v>
      </c>
      <c r="Y60" s="710">
        <f t="shared" si="6"/>
        <v>6064554.9298905618</v>
      </c>
      <c r="Z60" s="1402"/>
      <c r="AA60" s="1417">
        <f>+AA59</f>
        <v>914051</v>
      </c>
      <c r="AB60" s="710">
        <f>+AB59</f>
        <v>4428.541666666667</v>
      </c>
      <c r="AC60" s="710">
        <f t="shared" si="105"/>
        <v>909622.45833333337</v>
      </c>
      <c r="AD60" s="1402"/>
      <c r="AE60" s="1417">
        <f>+AE59</f>
        <v>5656957.1743046055</v>
      </c>
      <c r="AF60" s="710">
        <f>+AF59</f>
        <v>158377.72093023255</v>
      </c>
      <c r="AG60" s="710">
        <f t="shared" si="7"/>
        <v>5498579.4533743728</v>
      </c>
      <c r="AH60" s="1402"/>
      <c r="AI60" s="1417">
        <f>+AI59</f>
        <v>516125</v>
      </c>
      <c r="AJ60" s="710">
        <f>+AJ59</f>
        <v>8502.0591085271317</v>
      </c>
      <c r="AK60" s="710">
        <f t="shared" si="106"/>
        <v>507622.94089147286</v>
      </c>
      <c r="AL60" s="1418"/>
      <c r="AM60" s="1417">
        <f>+AM59</f>
        <v>1927431.6581737348</v>
      </c>
      <c r="AN60" s="710">
        <f>+AN59</f>
        <v>52216.116279069771</v>
      </c>
      <c r="AO60" s="710">
        <f t="shared" si="8"/>
        <v>1875215.541894665</v>
      </c>
      <c r="AP60" s="1402"/>
      <c r="AQ60" s="1417">
        <f>+AQ59</f>
        <v>257907</v>
      </c>
      <c r="AR60" s="710">
        <f>+AR59</f>
        <v>4248.4680232558139</v>
      </c>
      <c r="AS60" s="710">
        <f t="shared" si="107"/>
        <v>253658.53197674418</v>
      </c>
      <c r="AT60" s="1402"/>
      <c r="AU60" s="1417">
        <f>+AU59</f>
        <v>18828423.068855453</v>
      </c>
      <c r="AV60" s="710">
        <f>+AV59</f>
        <v>508146.97674418607</v>
      </c>
      <c r="AW60" s="710">
        <f t="shared" si="9"/>
        <v>18320276.092111267</v>
      </c>
      <c r="AX60" s="1402"/>
      <c r="AY60" s="1417">
        <f>+AY59</f>
        <v>39295427.261380903</v>
      </c>
      <c r="AZ60" s="710">
        <f>+AZ59</f>
        <v>1048586.2558139535</v>
      </c>
      <c r="BA60" s="710">
        <f t="shared" si="10"/>
        <v>38246841.005566947</v>
      </c>
      <c r="BB60" s="1402"/>
      <c r="BC60" s="1417">
        <f>+BC59</f>
        <v>11991234.439124487</v>
      </c>
      <c r="BD60" s="710">
        <f>+BD59</f>
        <v>315837.20930232556</v>
      </c>
      <c r="BE60" s="710">
        <f t="shared" si="11"/>
        <v>11675397.229822163</v>
      </c>
      <c r="BF60" s="1402"/>
      <c r="BG60" s="1417">
        <f>+BG59</f>
        <v>9855368.2943076435</v>
      </c>
      <c r="BH60" s="710">
        <f>+BH59</f>
        <v>261029.81395348837</v>
      </c>
      <c r="BI60" s="710">
        <f t="shared" si="12"/>
        <v>9594338.4803541545</v>
      </c>
      <c r="BJ60" s="1402"/>
      <c r="BK60" s="1417">
        <f>+BK59</f>
        <v>12916060.651599787</v>
      </c>
      <c r="BL60" s="710">
        <f>+BL59</f>
        <v>340826.95348837209</v>
      </c>
      <c r="BM60" s="710">
        <f t="shared" si="13"/>
        <v>12575233.698111415</v>
      </c>
      <c r="BN60" s="1402"/>
      <c r="BO60" s="1417">
        <f>+BO59</f>
        <v>14977656.452348379</v>
      </c>
      <c r="BP60" s="710">
        <f>+BP59</f>
        <v>393041.86046511628</v>
      </c>
      <c r="BQ60" s="710">
        <f t="shared" si="14"/>
        <v>14584614.591883263</v>
      </c>
      <c r="BR60" s="1402"/>
      <c r="BS60" s="1417">
        <f>+BS59</f>
        <v>10125499.235636115</v>
      </c>
      <c r="BT60" s="710">
        <f>+BT59</f>
        <v>264250.46511627908</v>
      </c>
      <c r="BU60" s="710">
        <f t="shared" si="15"/>
        <v>9861248.7705198359</v>
      </c>
      <c r="BV60" s="1402"/>
      <c r="BW60" s="1417">
        <f>+BW59</f>
        <v>85326158.475547194</v>
      </c>
      <c r="BX60" s="710">
        <f>+BX59</f>
        <v>2210587.7441860465</v>
      </c>
      <c r="BY60" s="710">
        <f t="shared" si="38"/>
        <v>83115570.731361151</v>
      </c>
      <c r="BZ60" s="1402"/>
      <c r="CA60" s="1417">
        <f>+CA59</f>
        <v>12231315.293433653</v>
      </c>
      <c r="CB60" s="710">
        <f>+CB59</f>
        <v>316307.06976744183</v>
      </c>
      <c r="CC60" s="710">
        <f t="shared" si="39"/>
        <v>11915008.223666212</v>
      </c>
      <c r="CD60" s="1402"/>
      <c r="CE60" s="1407"/>
      <c r="CF60" s="1014"/>
      <c r="CG60" s="1014"/>
      <c r="CH60" s="1402"/>
      <c r="CI60" s="1417">
        <f>+CI59</f>
        <v>2809289.8142954852</v>
      </c>
      <c r="CJ60" s="710">
        <f>+CJ59</f>
        <v>72649.441860465115</v>
      </c>
      <c r="CK60" s="710">
        <f t="shared" si="40"/>
        <v>2736640.3724350198</v>
      </c>
      <c r="CL60" s="1419"/>
      <c r="CM60" s="1417">
        <f>+CM59</f>
        <v>2121981.5824973402</v>
      </c>
      <c r="CN60" s="710">
        <f>+CN59</f>
        <v>56624.41860465116</v>
      </c>
      <c r="CO60" s="710">
        <f t="shared" si="16"/>
        <v>2065357.1638926889</v>
      </c>
      <c r="CP60" s="1402"/>
      <c r="CQ60" s="1417">
        <f>+CQ59</f>
        <v>34516052.941765271</v>
      </c>
      <c r="CR60" s="710">
        <f>+CR59</f>
        <v>890981.05744186044</v>
      </c>
      <c r="CS60" s="710">
        <f t="shared" si="41"/>
        <v>33625071.884323411</v>
      </c>
      <c r="CT60" s="1402"/>
      <c r="CU60" s="1417">
        <f>+CU59</f>
        <v>146951692.93450752</v>
      </c>
      <c r="CV60" s="710">
        <f>+CV59</f>
        <v>3800233.9302325579</v>
      </c>
      <c r="CW60" s="710">
        <f t="shared" si="42"/>
        <v>143151459.00427496</v>
      </c>
      <c r="CX60" s="1419"/>
      <c r="CY60" s="1420"/>
      <c r="CZ60" s="1420"/>
      <c r="DA60" s="1420"/>
      <c r="DB60" s="1420"/>
      <c r="DC60" s="1417">
        <f>+DC59</f>
        <v>0</v>
      </c>
      <c r="DD60" s="710">
        <f>+DD59</f>
        <v>0</v>
      </c>
      <c r="DE60" s="710">
        <f t="shared" si="52"/>
        <v>0</v>
      </c>
      <c r="DF60" s="1418"/>
      <c r="DG60" s="1417">
        <f>+DG59</f>
        <v>11143368.600566195</v>
      </c>
      <c r="DH60" s="710">
        <f>+DH59</f>
        <v>297357.32558139536</v>
      </c>
      <c r="DI60" s="710">
        <f t="shared" si="17"/>
        <v>10846011.274984799</v>
      </c>
      <c r="DJ60" s="1419"/>
      <c r="DK60" s="1417">
        <f>+DK59</f>
        <v>12657434.240025077</v>
      </c>
      <c r="DL60" s="710">
        <f>+DL59</f>
        <v>334622.76744186046</v>
      </c>
      <c r="DM60" s="710">
        <f t="shared" si="18"/>
        <v>12322811.472583216</v>
      </c>
      <c r="DN60" s="1419"/>
      <c r="DO60" s="1417">
        <f>+DO59</f>
        <v>8681830.9559583534</v>
      </c>
      <c r="DP60" s="710">
        <f>+DP59</f>
        <v>233864.32558139536</v>
      </c>
      <c r="DQ60" s="710">
        <f t="shared" si="19"/>
        <v>8447966.6303769574</v>
      </c>
      <c r="DR60" s="1419"/>
      <c r="DS60" s="1417">
        <f>+DS59</f>
        <v>2490002.046435629</v>
      </c>
      <c r="DT60" s="710">
        <f>+DT59</f>
        <v>66444.930232558138</v>
      </c>
      <c r="DU60" s="710">
        <f t="shared" si="20"/>
        <v>2423557.1162030711</v>
      </c>
      <c r="DV60" s="1419"/>
      <c r="DW60" s="1417">
        <f>+DW59</f>
        <v>9854496.4301185627</v>
      </c>
      <c r="DX60" s="710">
        <f>+DX59</f>
        <v>267477.62790697673</v>
      </c>
      <c r="DY60" s="710">
        <f t="shared" si="21"/>
        <v>9587018.8022115864</v>
      </c>
      <c r="DZ60" s="1419"/>
      <c r="EA60" s="1417">
        <f>+EA59</f>
        <v>14410162.288531693</v>
      </c>
      <c r="EB60" s="710">
        <f>+EB59</f>
        <v>380253.06976744183</v>
      </c>
      <c r="EC60" s="710">
        <f t="shared" si="22"/>
        <v>14029909.218764251</v>
      </c>
      <c r="ED60" s="1419"/>
      <c r="EE60" s="1417">
        <f>+EE59</f>
        <v>16213870.742476065</v>
      </c>
      <c r="EF60" s="710">
        <f>+EF59</f>
        <v>428643.76744186046</v>
      </c>
      <c r="EG60" s="710">
        <f t="shared" si="23"/>
        <v>15785226.975034203</v>
      </c>
      <c r="EH60" s="1419"/>
      <c r="EI60" s="1417">
        <f>+EI59</f>
        <v>8890120.7234952133</v>
      </c>
      <c r="EJ60" s="710">
        <f>+EJ59</f>
        <v>227014.95348837209</v>
      </c>
      <c r="EK60" s="710">
        <f t="shared" si="43"/>
        <v>8663105.770006841</v>
      </c>
      <c r="EL60" s="1419"/>
      <c r="EM60" s="1417">
        <f>+EM59</f>
        <v>17079806.207991332</v>
      </c>
      <c r="EN60" s="710">
        <f>+EN59</f>
        <v>439296.53488372092</v>
      </c>
      <c r="EO60" s="710">
        <f t="shared" si="44"/>
        <v>16640509.673107611</v>
      </c>
      <c r="EP60" s="1419"/>
      <c r="EQ60" s="1417">
        <f>+EQ59</f>
        <v>10743613.638356894</v>
      </c>
      <c r="ER60" s="710">
        <f>+ER59</f>
        <v>280381.72093023255</v>
      </c>
      <c r="ES60" s="710">
        <f t="shared" si="24"/>
        <v>10463231.917426663</v>
      </c>
      <c r="ET60" s="1419"/>
      <c r="EU60" s="1417">
        <f>+EU59</f>
        <v>80451392.108318135</v>
      </c>
      <c r="EV60" s="710">
        <f>+EV59</f>
        <v>2122938.5348837208</v>
      </c>
      <c r="EW60" s="710">
        <f t="shared" si="25"/>
        <v>78328453.573434412</v>
      </c>
      <c r="EX60" s="1419"/>
      <c r="EY60" s="1417">
        <f>+EY59</f>
        <v>29013690.395348836</v>
      </c>
      <c r="EZ60" s="710">
        <f>+EZ59</f>
        <v>748945.6744186047</v>
      </c>
      <c r="FA60" s="710">
        <f t="shared" si="45"/>
        <v>28264744.72093023</v>
      </c>
      <c r="FB60" s="1419"/>
      <c r="FC60" s="1417">
        <f>+FC59</f>
        <v>12271941.772400821</v>
      </c>
      <c r="FD60" s="710">
        <f>+FD59</f>
        <v>312251.46511627908</v>
      </c>
      <c r="FE60" s="710">
        <f t="shared" si="53"/>
        <v>11959690.307284541</v>
      </c>
      <c r="FF60" s="1419"/>
      <c r="FG60" s="1417">
        <f>+FG59</f>
        <v>74695937.156938747</v>
      </c>
      <c r="FH60" s="710">
        <f>+FH59</f>
        <v>1956554.3255813953</v>
      </c>
      <c r="FI60" s="710">
        <f t="shared" si="26"/>
        <v>72739382.831357345</v>
      </c>
      <c r="FJ60" s="1419"/>
      <c r="FK60" s="1417">
        <f>+FK59</f>
        <v>1164471.8255813951</v>
      </c>
      <c r="FL60" s="710">
        <f>+FL59</f>
        <v>30278.79069767442</v>
      </c>
      <c r="FM60" s="710">
        <f t="shared" si="46"/>
        <v>1134193.0348837206</v>
      </c>
      <c r="FN60" s="1419"/>
      <c r="FO60" s="1417">
        <f>+FO59</f>
        <v>181177.52564979478</v>
      </c>
      <c r="FP60" s="710">
        <f>+FP59</f>
        <v>4780.8837209302328</v>
      </c>
      <c r="FQ60" s="710">
        <f t="shared" si="27"/>
        <v>176396.64192886456</v>
      </c>
      <c r="FR60" s="1419"/>
      <c r="FS60" s="1417">
        <f>+FS59</f>
        <v>21156730.793262653</v>
      </c>
      <c r="FT60" s="710">
        <f>+FT59</f>
        <v>546129.83720930235</v>
      </c>
      <c r="FU60" s="710">
        <f t="shared" si="47"/>
        <v>20610600.95605335</v>
      </c>
      <c r="FV60" s="1419"/>
      <c r="FW60" s="1417">
        <f>+FW59</f>
        <v>1305037.14498784</v>
      </c>
      <c r="FX60" s="710">
        <f>+FX59</f>
        <v>34246.627906976741</v>
      </c>
      <c r="FY60" s="710">
        <f t="shared" si="28"/>
        <v>1270790.5170808632</v>
      </c>
      <c r="FZ60" s="1419"/>
      <c r="GA60" s="1417">
        <f>+GA59</f>
        <v>12459806.406349748</v>
      </c>
      <c r="GB60" s="710">
        <f>+GB59</f>
        <v>315340.30232558138</v>
      </c>
      <c r="GC60" s="710">
        <f t="shared" si="54"/>
        <v>12144466.104024166</v>
      </c>
      <c r="GD60" s="1419"/>
      <c r="GE60" s="1417">
        <f>+GE59</f>
        <v>5474538.312148503</v>
      </c>
      <c r="GF60" s="710">
        <f>+GF59</f>
        <v>148593.7441860465</v>
      </c>
      <c r="GG60" s="710">
        <f t="shared" si="29"/>
        <v>5325944.5679624565</v>
      </c>
      <c r="GH60" s="1419"/>
      <c r="GI60" s="1417">
        <f>+GI59</f>
        <v>4729248.442829458</v>
      </c>
      <c r="GJ60" s="710">
        <f>+GJ59</f>
        <v>122078.58139534884</v>
      </c>
      <c r="GK60" s="710">
        <f t="shared" si="48"/>
        <v>4607169.8614341095</v>
      </c>
      <c r="GL60" s="1419"/>
      <c r="GM60" s="1417">
        <f>+GM59</f>
        <v>2764963.8850889197</v>
      </c>
      <c r="GN60" s="710">
        <f>+GN59</f>
        <v>74339.720930232565</v>
      </c>
      <c r="GO60" s="710">
        <f t="shared" si="30"/>
        <v>2690624.164158687</v>
      </c>
      <c r="GP60" s="1419"/>
      <c r="GQ60" s="1417">
        <f>+GQ59</f>
        <v>19055140.863714088</v>
      </c>
      <c r="GR60" s="710">
        <f>+GR59</f>
        <v>509435.65116279072</v>
      </c>
      <c r="GS60" s="710">
        <f t="shared" si="31"/>
        <v>18545705.212551296</v>
      </c>
      <c r="GT60" s="1419"/>
      <c r="GU60" s="1686"/>
      <c r="GV60" s="1687"/>
      <c r="GW60" s="1687"/>
      <c r="GX60" s="1419"/>
      <c r="GY60" s="1417">
        <f>+GY59</f>
        <v>4216783.750683995</v>
      </c>
      <c r="GZ60" s="1142">
        <f>+GZ59</f>
        <v>112734.93023255814</v>
      </c>
      <c r="HA60" s="1142">
        <f t="shared" si="32"/>
        <v>4104048.820451437</v>
      </c>
      <c r="HB60" s="1419"/>
      <c r="HC60" s="1417">
        <f>+HC59</f>
        <v>18196664.189048491</v>
      </c>
      <c r="HD60" s="710">
        <f>+HD59</f>
        <v>491096.88372093026</v>
      </c>
      <c r="HE60" s="710">
        <f t="shared" si="33"/>
        <v>17705567.305327561</v>
      </c>
      <c r="HF60" s="1419"/>
      <c r="HG60" s="1417">
        <f>+HG59</f>
        <v>2945397.9139306881</v>
      </c>
      <c r="HH60" s="710">
        <f>+HH59</f>
        <v>79642.279069767435</v>
      </c>
      <c r="HI60" s="710">
        <f t="shared" si="34"/>
        <v>2865755.6348609207</v>
      </c>
      <c r="HJ60" s="1419"/>
      <c r="HK60" s="1417">
        <f>+HK59</f>
        <v>2907894.5022609811</v>
      </c>
      <c r="HL60" s="710">
        <f>+HL59</f>
        <v>78035.186046511633</v>
      </c>
      <c r="HM60" s="710">
        <f t="shared" si="35"/>
        <v>2829859.3162144693</v>
      </c>
      <c r="HN60" s="1419"/>
      <c r="HO60" s="1417">
        <f>+HO59</f>
        <v>671412.59530323744</v>
      </c>
      <c r="HP60" s="710">
        <f>+HP59</f>
        <v>18120.279069767443</v>
      </c>
      <c r="HQ60" s="710">
        <f t="shared" si="36"/>
        <v>653292.31623346999</v>
      </c>
      <c r="HR60" s="1419"/>
      <c r="HS60" s="1417">
        <f>+HS59</f>
        <v>5484294.0659104735</v>
      </c>
      <c r="HT60" s="710">
        <f>+HT59</f>
        <v>144450.86046511628</v>
      </c>
      <c r="HU60" s="710">
        <f t="shared" si="37"/>
        <v>5339843.2054453576</v>
      </c>
      <c r="HV60" s="1419"/>
      <c r="HW60" s="1417">
        <f>+HW59</f>
        <v>21809589.679016568</v>
      </c>
      <c r="HX60" s="710">
        <f>+HX59</f>
        <v>556921.90697674418</v>
      </c>
      <c r="HY60" s="710">
        <f t="shared" si="49"/>
        <v>21252667.772039823</v>
      </c>
      <c r="HZ60" s="1419"/>
      <c r="IA60" s="1417">
        <f>+IA59</f>
        <v>20023533.527701776</v>
      </c>
      <c r="IB60" s="710">
        <f>+IB59</f>
        <v>506767.67441860464</v>
      </c>
      <c r="IC60" s="710">
        <f t="shared" si="55"/>
        <v>19516765.853283171</v>
      </c>
      <c r="ID60" s="1419"/>
      <c r="IE60" s="1417">
        <f>+IE59</f>
        <v>113032681.94186045</v>
      </c>
      <c r="IF60" s="710">
        <f>+IF59</f>
        <v>2799571.0697674421</v>
      </c>
      <c r="IG60" s="710">
        <f t="shared" si="61"/>
        <v>110233110.87209301</v>
      </c>
      <c r="IH60" s="1419"/>
      <c r="II60" s="1417">
        <f>+II59</f>
        <v>144386880.18604651</v>
      </c>
      <c r="IJ60" s="710">
        <f>IJ59</f>
        <v>3489713.1162790698</v>
      </c>
      <c r="IK60" s="710">
        <f t="shared" si="86"/>
        <v>140897167.06976745</v>
      </c>
      <c r="IL60" s="1419"/>
      <c r="IM60" s="1417">
        <f>+IM59</f>
        <v>15146600.808139535</v>
      </c>
      <c r="IN60" s="710">
        <f>IN59</f>
        <v>357441.90697674418</v>
      </c>
      <c r="IO60" s="710">
        <f t="shared" si="87"/>
        <v>14789158.90116279</v>
      </c>
      <c r="IP60" s="1419"/>
      <c r="IQ60" s="1417">
        <f>+IQ59</f>
        <v>515816</v>
      </c>
      <c r="IR60" s="710">
        <f>+IR59</f>
        <v>6497.6821705426355</v>
      </c>
      <c r="IS60" s="710">
        <f t="shared" si="108"/>
        <v>509318.31782945734</v>
      </c>
      <c r="IT60" s="1418"/>
      <c r="IU60" s="1417">
        <f>+IU59</f>
        <v>99052.608280133762</v>
      </c>
      <c r="IV60" s="710">
        <f>+IV59</f>
        <v>2529.3720930232557</v>
      </c>
      <c r="IW60" s="710">
        <f t="shared" si="50"/>
        <v>96523.236187110509</v>
      </c>
      <c r="IX60" s="1419"/>
      <c r="IY60" s="1417">
        <f>+IY59</f>
        <v>68689.559488524101</v>
      </c>
      <c r="IZ60" s="710">
        <f>+IZ59</f>
        <v>1760.3488372093022</v>
      </c>
      <c r="JA60" s="710">
        <f t="shared" si="51"/>
        <v>66929.210651314803</v>
      </c>
      <c r="JB60" s="1419"/>
      <c r="JC60" s="1417">
        <f>+JC59</f>
        <v>13268609.916666666</v>
      </c>
      <c r="JD60" s="710">
        <f>+JD59</f>
        <v>329314</v>
      </c>
      <c r="JE60" s="710">
        <f t="shared" si="62"/>
        <v>12939295.916666666</v>
      </c>
      <c r="JF60" s="1419"/>
      <c r="JG60" s="1417">
        <f>+JG59</f>
        <v>471230.84463824285</v>
      </c>
      <c r="JH60" s="710">
        <f>+JH59</f>
        <v>11883.930232558139</v>
      </c>
      <c r="JI60" s="710">
        <f t="shared" si="56"/>
        <v>459346.91440568469</v>
      </c>
      <c r="JJ60" s="1419"/>
      <c r="JK60" s="1417">
        <f>+JK59</f>
        <v>671599.9811901506</v>
      </c>
      <c r="JL60" s="710">
        <f>+JL59</f>
        <v>17088.418604651164</v>
      </c>
      <c r="JM60" s="710">
        <f t="shared" si="57"/>
        <v>654511.56258549949</v>
      </c>
      <c r="JN60" s="1419"/>
      <c r="JO60" s="1417">
        <f>+JO59</f>
        <v>15170.470018239854</v>
      </c>
      <c r="JP60" s="710">
        <f>+JP59</f>
        <v>378.55813953488371</v>
      </c>
      <c r="JQ60" s="710">
        <f t="shared" si="63"/>
        <v>14791.91187870497</v>
      </c>
      <c r="JR60" s="1419"/>
      <c r="JS60" s="1417">
        <f>+JS59</f>
        <v>15170.470018239854</v>
      </c>
      <c r="JT60" s="710">
        <f>+JT59</f>
        <v>378.55813953488371</v>
      </c>
      <c r="JU60" s="710">
        <f t="shared" si="64"/>
        <v>14791.91187870497</v>
      </c>
      <c r="JV60" s="1419"/>
      <c r="JW60" s="1417">
        <f>+JW59</f>
        <v>800440.33529031777</v>
      </c>
      <c r="JX60" s="710">
        <f>+JX59</f>
        <v>19973.883720930233</v>
      </c>
      <c r="JY60" s="710">
        <f t="shared" si="65"/>
        <v>780466.45156938757</v>
      </c>
      <c r="JZ60" s="1419"/>
      <c r="KA60" s="1417">
        <f>+KA59</f>
        <v>800440.33529031777</v>
      </c>
      <c r="KB60" s="710">
        <f>+KB59</f>
        <v>19973.883720930233</v>
      </c>
      <c r="KC60" s="710">
        <f t="shared" si="66"/>
        <v>780466.45156938757</v>
      </c>
      <c r="KD60" s="1419"/>
      <c r="KE60" s="1417">
        <f>+KE59</f>
        <v>217144.16149870804</v>
      </c>
      <c r="KF60" s="710">
        <f>+KF59</f>
        <v>5485.8604651162786</v>
      </c>
      <c r="KG60" s="710">
        <f t="shared" si="58"/>
        <v>211658.30103359176</v>
      </c>
      <c r="KH60" s="1419"/>
      <c r="KI60" s="1417">
        <f>+KI59</f>
        <v>15924029.440891473</v>
      </c>
      <c r="KJ60" s="710">
        <f>+KJ59</f>
        <v>388786.06976744183</v>
      </c>
      <c r="KK60" s="710">
        <f t="shared" si="67"/>
        <v>15535243.371124031</v>
      </c>
      <c r="KL60" s="1419"/>
      <c r="KM60" s="1417">
        <f>+KM59</f>
        <v>0</v>
      </c>
      <c r="KN60" s="710">
        <f>+KN59</f>
        <v>0</v>
      </c>
      <c r="KO60" s="710">
        <f t="shared" si="68"/>
        <v>0</v>
      </c>
      <c r="KP60" s="1419"/>
      <c r="KQ60" s="1417">
        <f>+KQ59</f>
        <v>1413500.4840116277</v>
      </c>
      <c r="KR60" s="710">
        <f>KR59</f>
        <v>34440.620930232559</v>
      </c>
      <c r="KS60" s="710">
        <f t="shared" si="69"/>
        <v>1379059.8630813952</v>
      </c>
      <c r="KT60" s="1419"/>
      <c r="KU60" s="1417">
        <f>+KU59</f>
        <v>0</v>
      </c>
      <c r="KV60" s="710">
        <f>+KV59</f>
        <v>0</v>
      </c>
      <c r="KW60" s="710">
        <f t="shared" si="88"/>
        <v>0</v>
      </c>
      <c r="KX60" s="1419"/>
      <c r="KY60" s="1417">
        <f>+KY59</f>
        <v>31343733.610465117</v>
      </c>
      <c r="KZ60" s="710">
        <f>+KZ59</f>
        <v>742595.86046511633</v>
      </c>
      <c r="LA60" s="710">
        <f t="shared" si="89"/>
        <v>30601137.75</v>
      </c>
      <c r="LB60" s="1419"/>
      <c r="LC60" s="1417">
        <f>+LC59</f>
        <v>6288395.1356589152</v>
      </c>
      <c r="LD60" s="710">
        <f>+LD59</f>
        <v>148107.44186046513</v>
      </c>
      <c r="LE60" s="710">
        <f t="shared" si="90"/>
        <v>6140287.6937984498</v>
      </c>
      <c r="LF60" s="1419"/>
      <c r="LG60" s="1417">
        <f>+LG59</f>
        <v>3827329.3459302327</v>
      </c>
      <c r="LH60" s="710">
        <f>+LH59</f>
        <v>94794.534883720931</v>
      </c>
      <c r="LI60" s="710">
        <f t="shared" si="70"/>
        <v>3732534.8110465119</v>
      </c>
      <c r="LJ60" s="1419"/>
      <c r="LK60" s="1417">
        <f>+LK59</f>
        <v>113700.25290697675</v>
      </c>
      <c r="LL60" s="710">
        <f>LL59</f>
        <v>2709.8372093023254</v>
      </c>
      <c r="LM60" s="710">
        <f t="shared" si="71"/>
        <v>110990.41569767443</v>
      </c>
      <c r="LN60" s="1419"/>
      <c r="LO60" s="1417">
        <f>+LO59</f>
        <v>17511872.935077522</v>
      </c>
      <c r="LP60" s="710">
        <f>+LP59</f>
        <v>429300.25581395347</v>
      </c>
      <c r="LQ60" s="710">
        <f t="shared" si="72"/>
        <v>17082572.679263569</v>
      </c>
      <c r="LR60" s="1419"/>
      <c r="LS60" s="1417">
        <f>+LS59</f>
        <v>25388870.930232558</v>
      </c>
      <c r="LT60" s="710">
        <f>LT59</f>
        <v>606301.39534883725</v>
      </c>
      <c r="LU60" s="710">
        <f t="shared" si="73"/>
        <v>24782569.534883723</v>
      </c>
      <c r="LV60" s="1419"/>
      <c r="LW60" s="1417">
        <f>+LW59</f>
        <v>2982948.7432170543</v>
      </c>
      <c r="LX60" s="710">
        <f>+LX59</f>
        <v>72828.860465116275</v>
      </c>
      <c r="LY60" s="710">
        <f t="shared" si="74"/>
        <v>2910119.882751938</v>
      </c>
      <c r="LZ60" s="1419"/>
      <c r="MA60" s="1417">
        <f>+MA59</f>
        <v>33959736.898255818</v>
      </c>
      <c r="MB60" s="710">
        <f>MB59</f>
        <v>820779.13953488367</v>
      </c>
      <c r="MC60" s="710">
        <f t="shared" si="75"/>
        <v>33138957.758720934</v>
      </c>
      <c r="MD60" s="1419"/>
      <c r="ME60" s="1417">
        <f>+ME59</f>
        <v>17377381.899224807</v>
      </c>
      <c r="MF60" s="710">
        <f>MF59</f>
        <v>419152.93023255817</v>
      </c>
      <c r="MG60" s="710">
        <f t="shared" si="76"/>
        <v>16958228.968992248</v>
      </c>
      <c r="MH60" s="1419"/>
      <c r="MI60" s="1417">
        <f>+MI59</f>
        <v>36819369.549418606</v>
      </c>
      <c r="MJ60" s="710">
        <f>MJ59</f>
        <v>884549.41860465112</v>
      </c>
      <c r="MK60" s="710">
        <f t="shared" si="77"/>
        <v>35934820.130813956</v>
      </c>
      <c r="ML60" s="1419"/>
      <c r="MM60" s="1417">
        <f>+MM59</f>
        <v>12015175.677529071</v>
      </c>
      <c r="MN60" s="710">
        <f>MN59</f>
        <v>286359.69837209303</v>
      </c>
      <c r="MO60" s="710">
        <f t="shared" si="78"/>
        <v>11728815.979156978</v>
      </c>
      <c r="MP60" s="1419"/>
      <c r="MQ60" s="1417">
        <f>+MQ59</f>
        <v>4472097.2306201551</v>
      </c>
      <c r="MR60" s="710">
        <f>+MR59</f>
        <v>106372.97674418605</v>
      </c>
      <c r="MS60" s="710">
        <f t="shared" si="91"/>
        <v>4365724.253875969</v>
      </c>
      <c r="MT60" s="1419"/>
      <c r="MU60" s="1417">
        <f>+MU59</f>
        <v>35821230.251937985</v>
      </c>
      <c r="MV60" s="710">
        <f>MV59</f>
        <v>864029.6744186047</v>
      </c>
      <c r="MW60" s="710">
        <f t="shared" si="79"/>
        <v>34957200.57751938</v>
      </c>
      <c r="MX60" s="1419"/>
      <c r="MY60" s="1417">
        <f>+MY59</f>
        <v>4557010.6850775192</v>
      </c>
      <c r="MZ60" s="710">
        <f>+MZ59</f>
        <v>111714.25581395348</v>
      </c>
      <c r="NA60" s="710">
        <f t="shared" si="80"/>
        <v>4445296.4292635657</v>
      </c>
      <c r="NB60" s="1419"/>
      <c r="NC60" s="1417">
        <f>+NC59</f>
        <v>49670691.807170548</v>
      </c>
      <c r="ND60" s="710">
        <f>ND59</f>
        <v>1190905.6976744186</v>
      </c>
      <c r="NE60" s="710">
        <f t="shared" si="81"/>
        <v>48479786.109496132</v>
      </c>
      <c r="NF60" s="1419"/>
      <c r="NG60" s="1417">
        <f>+NG59</f>
        <v>1951550.3875968992</v>
      </c>
      <c r="NH60" s="710">
        <f>NH59</f>
        <v>46511.627906976741</v>
      </c>
      <c r="NI60" s="710">
        <f t="shared" si="82"/>
        <v>1905038.7596899224</v>
      </c>
      <c r="NJ60" s="1419"/>
      <c r="NK60" s="1417">
        <f>+NK59</f>
        <v>6142776.8759689927</v>
      </c>
      <c r="NL60" s="710">
        <f>+NL59</f>
        <v>144677.76744186046</v>
      </c>
      <c r="NM60" s="710">
        <f t="shared" si="92"/>
        <v>5998099.1085271323</v>
      </c>
      <c r="NN60" s="1419"/>
      <c r="NO60" s="1417">
        <f>+NO59</f>
        <v>1172300.69</v>
      </c>
      <c r="NP60" s="710">
        <f>+NP59</f>
        <v>12495.45309108527</v>
      </c>
      <c r="NQ60" s="710">
        <f t="shared" si="109"/>
        <v>1159805.2369089148</v>
      </c>
      <c r="NR60" s="1419"/>
      <c r="NS60" s="1417">
        <f>+NS59</f>
        <v>11633723.845930232</v>
      </c>
      <c r="NT60" s="710">
        <f>NT59</f>
        <v>278930.4418604651</v>
      </c>
      <c r="NU60" s="710">
        <f t="shared" si="83"/>
        <v>11354793.404069766</v>
      </c>
      <c r="NV60" s="1419"/>
      <c r="NW60" s="1417">
        <f>+NW59</f>
        <v>6605282.6453488376</v>
      </c>
      <c r="NX60" s="710">
        <f>NX59</f>
        <v>157738.09302325582</v>
      </c>
      <c r="NY60" s="710">
        <f t="shared" si="84"/>
        <v>6447544.5523255821</v>
      </c>
      <c r="NZ60" s="1419"/>
      <c r="OA60" s="1417">
        <f>+OA59</f>
        <v>22759057.257751938</v>
      </c>
      <c r="OB60" s="710">
        <f>+OB59</f>
        <v>539207.6744186047</v>
      </c>
      <c r="OC60" s="710">
        <f t="shared" si="93"/>
        <v>22219849.583333332</v>
      </c>
      <c r="OD60" s="1419"/>
      <c r="OE60" s="1417">
        <f>+OE59</f>
        <v>12331900.47868217</v>
      </c>
      <c r="OF60" s="710">
        <f>+OF59</f>
        <v>290447.11627906974</v>
      </c>
      <c r="OG60" s="710">
        <f t="shared" si="94"/>
        <v>12041453.3624031</v>
      </c>
      <c r="OH60" s="1419"/>
      <c r="OI60" s="1417">
        <f>+OI59</f>
        <v>1005379.8498062015</v>
      </c>
      <c r="OJ60" s="710">
        <f>+OJ59</f>
        <v>23403.60465116279</v>
      </c>
      <c r="OK60" s="710">
        <f t="shared" si="95"/>
        <v>981976.24515503878</v>
      </c>
      <c r="OL60" s="1419"/>
      <c r="OM60" s="1417">
        <f>+OM59</f>
        <v>4334378.1191860465</v>
      </c>
      <c r="ON60" s="710">
        <f>+ON59</f>
        <v>102286.20930232559</v>
      </c>
      <c r="OO60" s="710">
        <f t="shared" si="96"/>
        <v>4232091.9098837208</v>
      </c>
      <c r="OP60" s="1419"/>
      <c r="OQ60" s="1417">
        <f>+OQ59</f>
        <v>5628332.8662790693</v>
      </c>
      <c r="OR60" s="710">
        <f>+OR59</f>
        <v>131273.06976744186</v>
      </c>
      <c r="OS60" s="710">
        <f t="shared" si="97"/>
        <v>5497059.7965116277</v>
      </c>
      <c r="OT60" s="1419"/>
      <c r="OU60" s="1417">
        <f>+OU59</f>
        <v>73534662.950581402</v>
      </c>
      <c r="OV60" s="710">
        <f>+OV59</f>
        <v>1735331.2790697673</v>
      </c>
      <c r="OW60" s="710">
        <f t="shared" si="98"/>
        <v>71799331.671511635</v>
      </c>
      <c r="OX60" s="1419"/>
      <c r="OY60" s="1417">
        <f>+OY59</f>
        <v>30139869.373062015</v>
      </c>
      <c r="OZ60" s="710">
        <f>+OZ59</f>
        <v>701607.04651162785</v>
      </c>
      <c r="PA60" s="710">
        <f t="shared" si="99"/>
        <v>29438262.326550387</v>
      </c>
      <c r="PB60" s="1419"/>
      <c r="PC60" s="1417">
        <f>+PC59</f>
        <v>20779259.5</v>
      </c>
      <c r="PD60" s="710">
        <f>+PD59</f>
        <v>20134.941375968992</v>
      </c>
      <c r="PE60" s="710">
        <f t="shared" si="110"/>
        <v>20759124.558624029</v>
      </c>
      <c r="PF60" s="1418"/>
      <c r="PG60" s="1417">
        <f>+PG59</f>
        <v>21908705</v>
      </c>
      <c r="PH60" s="710">
        <f>+PH59</f>
        <v>275981.74903100776</v>
      </c>
      <c r="PI60" s="710">
        <f t="shared" si="111"/>
        <v>21632723.250968993</v>
      </c>
      <c r="PJ60" s="1402"/>
      <c r="PK60" s="1407"/>
      <c r="PL60" s="1014"/>
      <c r="PM60" s="1014"/>
      <c r="PN60" s="1402"/>
      <c r="PO60" s="1407"/>
      <c r="PP60" s="1014"/>
      <c r="PQ60" s="1014"/>
      <c r="PR60" s="1402"/>
      <c r="PS60" s="1417">
        <f>+PS59</f>
        <v>1821570.1018313949</v>
      </c>
      <c r="PT60" s="710">
        <f>PT59</f>
        <v>44025.863488372088</v>
      </c>
      <c r="PU60" s="710">
        <f t="shared" si="85"/>
        <v>1777544.2383430228</v>
      </c>
      <c r="PV60" s="1419"/>
      <c r="PW60" s="1407"/>
      <c r="PX60" s="1014"/>
      <c r="PY60" s="1014"/>
      <c r="PZ60" s="1402"/>
      <c r="QA60" s="1407"/>
      <c r="QB60" s="1014"/>
      <c r="QC60" s="1014"/>
      <c r="QD60" s="1402"/>
      <c r="QE60" s="1407"/>
      <c r="QF60" s="1014"/>
      <c r="QG60" s="1014"/>
      <c r="QH60" s="1402"/>
      <c r="QI60" s="1407"/>
      <c r="QJ60" s="1014"/>
      <c r="QK60" s="1014"/>
      <c r="QL60" s="1402"/>
      <c r="QM60" s="1407"/>
      <c r="QN60" s="1014"/>
      <c r="QO60" s="1014"/>
      <c r="QP60" s="1402"/>
      <c r="QQ60" s="1417"/>
      <c r="QR60" s="710"/>
      <c r="QS60" s="710"/>
      <c r="QT60" s="1402"/>
      <c r="QU60" s="1417"/>
      <c r="QV60" s="710"/>
      <c r="QW60" s="710"/>
      <c r="QX60" s="1402"/>
      <c r="QY60" s="1417"/>
      <c r="QZ60" s="710"/>
      <c r="RA60" s="710"/>
      <c r="RB60" s="1402"/>
      <c r="RC60" s="1417"/>
      <c r="RD60" s="710"/>
      <c r="RE60" s="710"/>
      <c r="RF60" s="1402"/>
      <c r="RG60" s="1417"/>
      <c r="RH60" s="710"/>
      <c r="RI60" s="710"/>
      <c r="RJ60" s="1402"/>
      <c r="RK60" s="1417"/>
      <c r="RL60" s="710"/>
      <c r="RM60" s="710"/>
      <c r="RN60" s="1402"/>
      <c r="RO60" s="1417"/>
      <c r="RP60" s="710"/>
      <c r="RQ60" s="710"/>
      <c r="RR60" s="1402"/>
      <c r="RS60" s="1417">
        <f>+RS59</f>
        <v>5306172.49</v>
      </c>
      <c r="RT60" s="710">
        <f>+RT59</f>
        <v>66841.320125968996</v>
      </c>
      <c r="RU60" s="710">
        <f t="shared" si="112"/>
        <v>5239331.1698740311</v>
      </c>
      <c r="RV60" s="1402"/>
      <c r="RW60" s="1417"/>
      <c r="RX60" s="710"/>
      <c r="RY60" s="710"/>
      <c r="RZ60" s="1402"/>
      <c r="SA60" s="1407"/>
      <c r="SB60" s="1014"/>
      <c r="SC60" s="1014"/>
      <c r="SD60" s="1402"/>
      <c r="SE60" s="1407"/>
      <c r="SF60" s="1014"/>
      <c r="SG60" s="1014"/>
      <c r="SH60" s="1402"/>
      <c r="SI60" s="1417">
        <f>+SI59</f>
        <v>19042583</v>
      </c>
      <c r="SJ60" s="710">
        <f>+SJ59</f>
        <v>313685.9602713178</v>
      </c>
      <c r="SK60" s="710">
        <f t="shared" si="113"/>
        <v>18728897.039728682</v>
      </c>
      <c r="SL60" s="1402"/>
      <c r="SM60" s="1417">
        <f>+SM59</f>
        <v>754557.65116279072</v>
      </c>
      <c r="SN60" s="710">
        <f>+SN59</f>
        <v>17771.720930232557</v>
      </c>
      <c r="SO60" s="710">
        <f t="shared" si="100"/>
        <v>736785.93023255817</v>
      </c>
      <c r="SP60" s="1419"/>
      <c r="SQ60" s="1417">
        <f>+SQ59</f>
        <v>1217598</v>
      </c>
      <c r="SR60" s="710">
        <f>+SR59</f>
        <v>15337.95930232558</v>
      </c>
      <c r="SS60" s="710">
        <f t="shared" si="114"/>
        <v>1202260.0406976745</v>
      </c>
      <c r="ST60" s="1402"/>
      <c r="SU60" s="1014"/>
      <c r="SV60" s="1014"/>
      <c r="SW60" s="1014"/>
      <c r="SX60" s="1014"/>
      <c r="SY60" s="1417">
        <f>+SY59</f>
        <v>3877266.3149224808</v>
      </c>
      <c r="SZ60" s="710">
        <f>+SZ59</f>
        <v>90256.441860465115</v>
      </c>
      <c r="TA60" s="710">
        <f t="shared" si="101"/>
        <v>3787009.8730620155</v>
      </c>
      <c r="TB60" s="1419"/>
      <c r="TC60" s="1417">
        <f>+TC59</f>
        <v>20609467</v>
      </c>
      <c r="TD60" s="710">
        <f>+TD59</f>
        <v>339497.03391472867</v>
      </c>
      <c r="TE60" s="710">
        <f t="shared" si="115"/>
        <v>20269969.96608527</v>
      </c>
      <c r="TF60" s="1402"/>
      <c r="TG60" s="1417">
        <f>+TG59</f>
        <v>25359610.920000002</v>
      </c>
      <c r="TH60" s="710">
        <f>+TH59</f>
        <v>319452.46313953487</v>
      </c>
      <c r="TI60" s="710">
        <f t="shared" si="116"/>
        <v>25040158.456860468</v>
      </c>
      <c r="TJ60" s="1402"/>
      <c r="TK60" s="1417">
        <f>+TK59</f>
        <v>24992898</v>
      </c>
      <c r="TL60" s="710">
        <f>+TL59</f>
        <v>72653.773255813954</v>
      </c>
      <c r="TM60" s="710">
        <f t="shared" si="117"/>
        <v>24920244.226744186</v>
      </c>
      <c r="TN60" s="1402"/>
      <c r="TO60" s="1407"/>
      <c r="TP60" s="1014"/>
      <c r="TQ60" s="1014"/>
      <c r="TR60" s="1402"/>
      <c r="TS60" s="1407"/>
      <c r="TT60" s="1014"/>
      <c r="TU60" s="1014"/>
      <c r="TV60" s="1402"/>
      <c r="TW60" s="1417">
        <f>+TW59</f>
        <v>3178496</v>
      </c>
      <c r="TX60" s="710">
        <f>+TX59</f>
        <v>9239.8139534883721</v>
      </c>
      <c r="TY60" s="710">
        <f t="shared" si="118"/>
        <v>3169256.1860465114</v>
      </c>
      <c r="TZ60" s="1402"/>
      <c r="UA60" s="1417">
        <f>+UA59</f>
        <v>3391439.7645348837</v>
      </c>
      <c r="UB60" s="710">
        <f>+UB59</f>
        <v>80033.976744186046</v>
      </c>
      <c r="UC60" s="710">
        <f t="shared" si="102"/>
        <v>3311405.7877906975</v>
      </c>
      <c r="UD60" s="1419"/>
      <c r="UE60" s="1417">
        <f>+UE59</f>
        <v>27953612</v>
      </c>
      <c r="UF60" s="710">
        <f>+UF59</f>
        <v>568823.5</v>
      </c>
      <c r="UG60" s="710">
        <f t="shared" si="119"/>
        <v>27384788.5</v>
      </c>
      <c r="UH60" s="1402"/>
      <c r="UI60" s="1417">
        <f>+UI59</f>
        <v>2711987</v>
      </c>
      <c r="UJ60" s="710">
        <f>+UJ59</f>
        <v>39418.41569767442</v>
      </c>
      <c r="UK60" s="710">
        <f t="shared" si="120"/>
        <v>2672568.5843023257</v>
      </c>
      <c r="UL60" s="1402"/>
      <c r="UM60" s="1417">
        <f>+UM59</f>
        <v>15702803</v>
      </c>
      <c r="UN60" s="710">
        <f>+UN59</f>
        <v>197806.62693798449</v>
      </c>
      <c r="UO60" s="710">
        <f t="shared" si="121"/>
        <v>15504996.373062015</v>
      </c>
      <c r="UP60" s="1402"/>
      <c r="UQ60" s="1417">
        <f>+UQ59</f>
        <v>477481</v>
      </c>
      <c r="UR60" s="710">
        <f>+UR59</f>
        <v>5089.4292635658921</v>
      </c>
      <c r="US60" s="710">
        <f t="shared" si="122"/>
        <v>472391.57073643414</v>
      </c>
      <c r="UT60" s="1402"/>
      <c r="UU60" s="1417">
        <f>+UU59</f>
        <v>2147423</v>
      </c>
      <c r="UV60" s="710">
        <f>+UV59</f>
        <v>47859.233527131786</v>
      </c>
      <c r="UW60" s="710">
        <f t="shared" si="123"/>
        <v>2099563.7664728682</v>
      </c>
      <c r="UX60" s="1402"/>
      <c r="UY60" s="1407"/>
      <c r="UZ60" s="1014"/>
      <c r="VA60" s="1014"/>
      <c r="VB60" s="1402"/>
      <c r="VC60" s="1417">
        <f>+VC59</f>
        <v>27976160.024224807</v>
      </c>
      <c r="VD60" s="710">
        <f>+VD59</f>
        <v>651239.41860465112</v>
      </c>
      <c r="VE60" s="710">
        <f t="shared" si="103"/>
        <v>27324920.605620157</v>
      </c>
      <c r="VF60" s="1419"/>
      <c r="VG60" s="1407">
        <f>+VG59</f>
        <v>14820825.65</v>
      </c>
      <c r="VH60" s="710">
        <f>+VH59</f>
        <v>100528.85615310077</v>
      </c>
      <c r="VI60" s="1014">
        <f t="shared" si="124"/>
        <v>14720296.7938469</v>
      </c>
      <c r="VJ60" s="1402"/>
      <c r="VK60" s="1407">
        <f>+VK59</f>
        <v>1620339</v>
      </c>
      <c r="VL60" s="710">
        <f>+VL59</f>
        <v>1570.0959302325582</v>
      </c>
      <c r="VM60" s="1014">
        <f t="shared" si="125"/>
        <v>1618768.9040697673</v>
      </c>
      <c r="VN60" s="1402"/>
      <c r="VO60" s="1407"/>
      <c r="VP60" s="1014"/>
      <c r="VQ60" s="1014"/>
      <c r="VR60" s="1402"/>
      <c r="VS60" s="1014"/>
      <c r="VT60" s="1014"/>
      <c r="VU60" s="1014"/>
      <c r="VV60" s="1014"/>
      <c r="VW60" s="1417">
        <f>+VW59</f>
        <v>21934675</v>
      </c>
      <c r="VX60" s="710">
        <f>+VX59</f>
        <v>276308.89050387597</v>
      </c>
      <c r="VY60" s="710">
        <f t="shared" si="126"/>
        <v>21658366.109496124</v>
      </c>
      <c r="VZ60" s="1402"/>
      <c r="WA60" s="1407"/>
      <c r="WB60" s="1014"/>
      <c r="WC60" s="1014"/>
      <c r="WD60" s="1402"/>
      <c r="WE60" s="1417">
        <f>+WE59</f>
        <v>7873239.9476744188</v>
      </c>
      <c r="WF60" s="710">
        <f>+WF59</f>
        <v>183632.41860465117</v>
      </c>
      <c r="WG60" s="710">
        <f t="shared" si="104"/>
        <v>7689607.5290697673</v>
      </c>
      <c r="WH60" s="1419"/>
      <c r="WI60" s="1014"/>
      <c r="WJ60" s="1014"/>
      <c r="WK60" s="1014"/>
      <c r="WL60" s="1014"/>
      <c r="WM60" s="1407"/>
      <c r="WN60" s="1014"/>
      <c r="WO60" s="1014"/>
      <c r="WP60" s="1402"/>
      <c r="WQ60" s="1407"/>
      <c r="WR60" s="1014"/>
      <c r="WS60" s="1014"/>
      <c r="WT60" s="1402"/>
      <c r="WU60" s="1407"/>
      <c r="WV60" s="1014"/>
      <c r="WW60" s="1014"/>
      <c r="WX60" s="1402"/>
      <c r="WY60" s="1407"/>
      <c r="WZ60" s="1014"/>
      <c r="XA60" s="1014"/>
      <c r="XB60" s="1402"/>
      <c r="XC60" s="1407"/>
      <c r="XD60" s="1014"/>
      <c r="XE60" s="1014"/>
      <c r="XF60" s="1402"/>
      <c r="XG60" s="1417"/>
      <c r="XH60" s="710"/>
      <c r="XI60" s="710"/>
      <c r="XJ60" s="1402"/>
      <c r="XK60" s="1417"/>
      <c r="XL60" s="710"/>
      <c r="XM60" s="710"/>
      <c r="XN60" s="1402"/>
      <c r="XO60" s="1417"/>
      <c r="XP60" s="710"/>
      <c r="XQ60" s="710"/>
      <c r="XR60" s="1402"/>
      <c r="XS60" s="1407"/>
      <c r="XT60" s="1014"/>
      <c r="XU60" s="1014"/>
      <c r="XV60" s="1402"/>
      <c r="XW60" s="1407"/>
      <c r="XX60" s="1014"/>
      <c r="XY60" s="1014"/>
      <c r="XZ60" s="1402"/>
      <c r="YA60" s="1407"/>
      <c r="YB60" s="1014"/>
      <c r="YC60" s="1014"/>
      <c r="YD60" s="1402"/>
      <c r="YE60" s="1407"/>
      <c r="YF60" s="1014"/>
      <c r="YG60" s="1014"/>
      <c r="YH60" s="1402"/>
      <c r="YI60" s="1407"/>
      <c r="YJ60" s="1014"/>
      <c r="YK60" s="1014"/>
      <c r="YL60" s="1402"/>
      <c r="YM60" s="1407"/>
      <c r="YN60" s="1014"/>
      <c r="YO60" s="1014"/>
      <c r="YP60" s="1402"/>
      <c r="YQ60" s="1407"/>
      <c r="YR60" s="1014"/>
      <c r="YS60" s="1014"/>
      <c r="YT60" s="1402"/>
      <c r="YU60" s="1407"/>
      <c r="YV60" s="1014"/>
      <c r="YW60" s="1014"/>
      <c r="YX60" s="1402"/>
      <c r="YY60" s="1407"/>
      <c r="YZ60" s="1014"/>
      <c r="ZA60" s="1014"/>
      <c r="ZB60" s="1402"/>
      <c r="ZC60" s="1394"/>
      <c r="ZD60" s="1417"/>
      <c r="ZE60" s="1419"/>
    </row>
    <row r="61" spans="1:681" ht="13.2" customHeight="1">
      <c r="A61" s="890">
        <v>42</v>
      </c>
      <c r="B61" s="730" t="str">
        <f t="shared" si="1"/>
        <v>W / O incentive</v>
      </c>
      <c r="C61" s="890">
        <f t="shared" si="2"/>
        <v>2017</v>
      </c>
      <c r="D61" s="1013">
        <v>42</v>
      </c>
      <c r="E61" s="1417" t="str">
        <f t="shared" si="3"/>
        <v>W / O incentive</v>
      </c>
      <c r="F61" s="1413">
        <f t="shared" si="4"/>
        <v>2017</v>
      </c>
      <c r="G61" s="1417">
        <f>+I60</f>
        <v>840844.49576303374</v>
      </c>
      <c r="H61" s="710">
        <f>G$34/40</f>
        <v>25983.025000000001</v>
      </c>
      <c r="I61" s="710">
        <f t="shared" si="5"/>
        <v>814861.47076303372</v>
      </c>
      <c r="J61" s="1402"/>
      <c r="K61" s="1417">
        <f>+M60</f>
        <v>859678.49903100776</v>
      </c>
      <c r="L61" s="710">
        <f>K$34/40</f>
        <v>22795.174999999999</v>
      </c>
      <c r="M61" s="710">
        <f t="shared" si="59"/>
        <v>836883.32403100771</v>
      </c>
      <c r="N61" s="1402"/>
      <c r="O61" s="1417">
        <f>+Q60</f>
        <v>840104.58975528216</v>
      </c>
      <c r="P61" s="710">
        <f>O$34/40</f>
        <v>26771.200000000001</v>
      </c>
      <c r="Q61" s="710">
        <f t="shared" si="0"/>
        <v>813333.3897552822</v>
      </c>
      <c r="R61" s="1402"/>
      <c r="S61" s="1417">
        <f>+U60</f>
        <v>540942.08139534888</v>
      </c>
      <c r="T61" s="710">
        <f>S$34/40</f>
        <v>14799.9</v>
      </c>
      <c r="U61" s="710">
        <f t="shared" si="60"/>
        <v>526142.18139534886</v>
      </c>
      <c r="V61" s="1402"/>
      <c r="W61" s="1417">
        <f>+Y60</f>
        <v>6064554.9298905618</v>
      </c>
      <c r="X61" s="710">
        <f>W$34/40</f>
        <v>188927.75</v>
      </c>
      <c r="Y61" s="710">
        <f t="shared" si="6"/>
        <v>5875627.1798905618</v>
      </c>
      <c r="Z61" s="1402"/>
      <c r="AA61" s="1417">
        <f>AC60</f>
        <v>909622.45833333337</v>
      </c>
      <c r="AB61" s="710">
        <f>AA$34/40</f>
        <v>22851.275000000001</v>
      </c>
      <c r="AC61" s="710">
        <f t="shared" si="105"/>
        <v>886771.18333333335</v>
      </c>
      <c r="AD61" s="1402"/>
      <c r="AE61" s="1417">
        <f>+AG60</f>
        <v>5498579.4533743728</v>
      </c>
      <c r="AF61" s="710">
        <f>AE$34/40</f>
        <v>170256.05</v>
      </c>
      <c r="AG61" s="710">
        <f t="shared" si="7"/>
        <v>5328323.403374373</v>
      </c>
      <c r="AH61" s="1402"/>
      <c r="AI61" s="1417">
        <f>+AK60</f>
        <v>507622.94089147286</v>
      </c>
      <c r="AJ61" s="710">
        <f>AI$34/40</f>
        <v>12903.125</v>
      </c>
      <c r="AK61" s="710">
        <f t="shared" si="106"/>
        <v>494719.81589147286</v>
      </c>
      <c r="AL61" s="1402"/>
      <c r="AM61" s="1417">
        <f>+AO60</f>
        <v>1875215.541894665</v>
      </c>
      <c r="AN61" s="710">
        <f>AM$34/40</f>
        <v>56132.324999999997</v>
      </c>
      <c r="AO61" s="710">
        <f t="shared" si="8"/>
        <v>1819083.216894665</v>
      </c>
      <c r="AP61" s="1402"/>
      <c r="AQ61" s="1417">
        <f>+AS60</f>
        <v>253658.53197674418</v>
      </c>
      <c r="AR61" s="710">
        <f>AQ$34/40</f>
        <v>6447.6750000000002</v>
      </c>
      <c r="AS61" s="710">
        <f t="shared" si="107"/>
        <v>247210.85697674419</v>
      </c>
      <c r="AT61" s="1402"/>
      <c r="AU61" s="1417">
        <f>+AW60</f>
        <v>18320276.092111267</v>
      </c>
      <c r="AV61" s="710">
        <f>AU$34/40</f>
        <v>546258</v>
      </c>
      <c r="AW61" s="710">
        <f t="shared" si="9"/>
        <v>17774018.092111267</v>
      </c>
      <c r="AX61" s="1402"/>
      <c r="AY61" s="1417">
        <f>+BA60</f>
        <v>38246841.005566947</v>
      </c>
      <c r="AZ61" s="710">
        <f>AY$34/40</f>
        <v>1127230.2250000001</v>
      </c>
      <c r="BA61" s="710">
        <f t="shared" si="10"/>
        <v>37119610.780566946</v>
      </c>
      <c r="BB61" s="1402"/>
      <c r="BC61" s="1417">
        <f>+BE60</f>
        <v>11675397.229822163</v>
      </c>
      <c r="BD61" s="710">
        <f>BC$34/40</f>
        <v>339525</v>
      </c>
      <c r="BE61" s="710">
        <f t="shared" si="11"/>
        <v>11335872.229822163</v>
      </c>
      <c r="BF61" s="1402"/>
      <c r="BG61" s="1417">
        <f>+BI60</f>
        <v>9594338.4803541545</v>
      </c>
      <c r="BH61" s="710">
        <f>BG$34/40</f>
        <v>280607.05</v>
      </c>
      <c r="BI61" s="710">
        <f t="shared" si="12"/>
        <v>9313731.4303541537</v>
      </c>
      <c r="BJ61" s="1402"/>
      <c r="BK61" s="1417">
        <f>+BM60</f>
        <v>12575233.698111415</v>
      </c>
      <c r="BL61" s="710">
        <f>BK$34/40</f>
        <v>366388.97499999998</v>
      </c>
      <c r="BM61" s="710">
        <f t="shared" si="13"/>
        <v>12208844.723111415</v>
      </c>
      <c r="BN61" s="1402"/>
      <c r="BO61" s="1417">
        <f>+BQ60</f>
        <v>14584614.591883263</v>
      </c>
      <c r="BP61" s="710">
        <f>BO$34/40</f>
        <v>422520</v>
      </c>
      <c r="BQ61" s="710">
        <f t="shared" si="14"/>
        <v>14162094.591883263</v>
      </c>
      <c r="BR61" s="1402"/>
      <c r="BS61" s="1417">
        <f>+BU60</f>
        <v>9861248.7705198359</v>
      </c>
      <c r="BT61" s="710">
        <f>BS$34/40</f>
        <v>284069.25</v>
      </c>
      <c r="BU61" s="710">
        <f t="shared" si="15"/>
        <v>9577179.5205198359</v>
      </c>
      <c r="BV61" s="1402"/>
      <c r="BW61" s="1417">
        <f>+BY60</f>
        <v>83115570.731361151</v>
      </c>
      <c r="BX61" s="710">
        <f>BW$34/40</f>
        <v>2376381.8250000002</v>
      </c>
      <c r="BY61" s="710">
        <f t="shared" si="38"/>
        <v>80739188.906361148</v>
      </c>
      <c r="BZ61" s="1402"/>
      <c r="CA61" s="1417">
        <f>+CC60</f>
        <v>11915008.223666212</v>
      </c>
      <c r="CB61" s="710">
        <f>CA$34/40</f>
        <v>340030.1</v>
      </c>
      <c r="CC61" s="710">
        <f t="shared" si="39"/>
        <v>11574978.123666212</v>
      </c>
      <c r="CD61" s="1402"/>
      <c r="CE61" s="1417">
        <f>+CE$34</f>
        <v>223827</v>
      </c>
      <c r="CF61" s="710">
        <f>+CE$34/40/12*(12.5-CE$36)</f>
        <v>1632.0718750000001</v>
      </c>
      <c r="CG61" s="710">
        <f t="shared" ref="CG61:CG66" si="127">+CE61-CF61</f>
        <v>222194.92812500001</v>
      </c>
      <c r="CH61" s="1402"/>
      <c r="CI61" s="1417">
        <f>+CK60</f>
        <v>2736640.3724350198</v>
      </c>
      <c r="CJ61" s="710">
        <f>CI$34/40</f>
        <v>78098.149999999994</v>
      </c>
      <c r="CK61" s="710">
        <f t="shared" si="40"/>
        <v>2658542.2224350199</v>
      </c>
      <c r="CL61" s="1402"/>
      <c r="CM61" s="1417">
        <f>+CO60</f>
        <v>2065357.1638926889</v>
      </c>
      <c r="CN61" s="710">
        <f>CM$34/40</f>
        <v>60871.25</v>
      </c>
      <c r="CO61" s="710">
        <f t="shared" si="16"/>
        <v>2004485.9138926889</v>
      </c>
      <c r="CP61" s="1402"/>
      <c r="CQ61" s="1417">
        <f>+CS60</f>
        <v>33625071.884323411</v>
      </c>
      <c r="CR61" s="710">
        <f>CQ$34/40</f>
        <v>957804.63674999995</v>
      </c>
      <c r="CS61" s="710">
        <f t="shared" si="41"/>
        <v>32667267.247573409</v>
      </c>
      <c r="CT61" s="1402"/>
      <c r="CU61" s="1417">
        <f>+CW60</f>
        <v>143151459.00427496</v>
      </c>
      <c r="CV61" s="710">
        <f>CU$34/40</f>
        <v>4085251.4750000001</v>
      </c>
      <c r="CW61" s="710">
        <f t="shared" si="42"/>
        <v>139066207.52927497</v>
      </c>
      <c r="CX61" s="1402"/>
      <c r="CY61" s="1014"/>
      <c r="CZ61" s="1014"/>
      <c r="DA61" s="1014"/>
      <c r="DB61" s="1014"/>
      <c r="DC61" s="1417">
        <f>+DE60</f>
        <v>0</v>
      </c>
      <c r="DD61" s="710">
        <f>DC$34/40</f>
        <v>0</v>
      </c>
      <c r="DE61" s="710">
        <f t="shared" si="52"/>
        <v>0</v>
      </c>
      <c r="DF61" s="1402"/>
      <c r="DG61" s="1417">
        <f>+DI60</f>
        <v>10846011.274984799</v>
      </c>
      <c r="DH61" s="710">
        <f>DG$34/40</f>
        <v>319659.125</v>
      </c>
      <c r="DI61" s="710">
        <f t="shared" si="17"/>
        <v>10526352.149984799</v>
      </c>
      <c r="DJ61" s="1402"/>
      <c r="DK61" s="1417">
        <f>+DM60</f>
        <v>12322811.472583216</v>
      </c>
      <c r="DL61" s="710">
        <f>DK$34/40</f>
        <v>359719.47499999998</v>
      </c>
      <c r="DM61" s="710">
        <f t="shared" si="18"/>
        <v>11963091.997583216</v>
      </c>
      <c r="DN61" s="1402"/>
      <c r="DO61" s="1417">
        <f>+DQ60</f>
        <v>8447966.6303769574</v>
      </c>
      <c r="DP61" s="710">
        <f>DO$34/40</f>
        <v>251404.15</v>
      </c>
      <c r="DQ61" s="710">
        <f t="shared" si="19"/>
        <v>8196562.480376957</v>
      </c>
      <c r="DR61" s="1402"/>
      <c r="DS61" s="1417">
        <f>+DU60</f>
        <v>2423557.1162030711</v>
      </c>
      <c r="DT61" s="710">
        <f>DS$34/40</f>
        <v>71428.3</v>
      </c>
      <c r="DU61" s="710">
        <f t="shared" si="20"/>
        <v>2352128.8162030713</v>
      </c>
      <c r="DV61" s="1402"/>
      <c r="DW61" s="1417">
        <f>+DY60</f>
        <v>9587018.8022115864</v>
      </c>
      <c r="DX61" s="710">
        <f>DW$34/40</f>
        <v>287538.45</v>
      </c>
      <c r="DY61" s="710">
        <f t="shared" si="21"/>
        <v>9299480.3522115871</v>
      </c>
      <c r="DZ61" s="1402"/>
      <c r="EA61" s="1417">
        <f>+EC60</f>
        <v>14029909.218764251</v>
      </c>
      <c r="EB61" s="710">
        <f>EA$34/40</f>
        <v>408772.05</v>
      </c>
      <c r="EC61" s="710">
        <f t="shared" si="22"/>
        <v>13621137.16876425</v>
      </c>
      <c r="ED61" s="1402"/>
      <c r="EE61" s="1417">
        <f>+EG60</f>
        <v>15785226.975034203</v>
      </c>
      <c r="EF61" s="710">
        <f>EE$34/40</f>
        <v>460792.05</v>
      </c>
      <c r="EG61" s="710">
        <f t="shared" si="23"/>
        <v>15324434.925034203</v>
      </c>
      <c r="EH61" s="1402"/>
      <c r="EI61" s="1417">
        <f>+EK60</f>
        <v>8663105.770006841</v>
      </c>
      <c r="EJ61" s="710">
        <f>EI$34/40</f>
        <v>244041.07500000001</v>
      </c>
      <c r="EK61" s="710">
        <f t="shared" si="43"/>
        <v>8419064.6950068418</v>
      </c>
      <c r="EL61" s="1402"/>
      <c r="EM61" s="1417">
        <f>+EO60</f>
        <v>16640509.673107611</v>
      </c>
      <c r="EN61" s="710">
        <f>EM$34/40</f>
        <v>472243.77500000002</v>
      </c>
      <c r="EO61" s="710">
        <f t="shared" si="44"/>
        <v>16168265.898107611</v>
      </c>
      <c r="EP61" s="1402"/>
      <c r="EQ61" s="1417">
        <f>+ES60</f>
        <v>10463231.917426663</v>
      </c>
      <c r="ER61" s="710">
        <f>EQ$34/40</f>
        <v>301410.34999999998</v>
      </c>
      <c r="ES61" s="710">
        <f t="shared" si="24"/>
        <v>10161821.567426663</v>
      </c>
      <c r="ET61" s="1402"/>
      <c r="EU61" s="1417">
        <f>+EW60</f>
        <v>78328453.573434412</v>
      </c>
      <c r="EV61" s="710">
        <f>EU$34/40</f>
        <v>2282158.9249999998</v>
      </c>
      <c r="EW61" s="710">
        <f t="shared" si="25"/>
        <v>76046294.648434415</v>
      </c>
      <c r="EX61" s="1402"/>
      <c r="EY61" s="1417">
        <f>+FA60</f>
        <v>28264744.72093023</v>
      </c>
      <c r="EZ61" s="710">
        <f>EY$34/40</f>
        <v>805116.6</v>
      </c>
      <c r="FA61" s="710">
        <f t="shared" si="45"/>
        <v>27459628.120930228</v>
      </c>
      <c r="FB61" s="1402"/>
      <c r="FC61" s="1417">
        <f>+FE60</f>
        <v>11959690.307284541</v>
      </c>
      <c r="FD61" s="710">
        <f>FC$34/40</f>
        <v>335670.32500000001</v>
      </c>
      <c r="FE61" s="710">
        <f t="shared" si="53"/>
        <v>11624019.982284542</v>
      </c>
      <c r="FF61" s="1402"/>
      <c r="FG61" s="1417">
        <f>+FI60</f>
        <v>72739382.831357345</v>
      </c>
      <c r="FH61" s="710">
        <f>FG$34/40</f>
        <v>2103295.9</v>
      </c>
      <c r="FI61" s="710">
        <f t="shared" si="26"/>
        <v>70636086.931357339</v>
      </c>
      <c r="FJ61" s="1402"/>
      <c r="FK61" s="1417">
        <f>+FM60</f>
        <v>1134193.0348837206</v>
      </c>
      <c r="FL61" s="710">
        <f>FK$34/40</f>
        <v>32549.7</v>
      </c>
      <c r="FM61" s="710">
        <f t="shared" si="46"/>
        <v>1101643.3348837206</v>
      </c>
      <c r="FN61" s="1402"/>
      <c r="FO61" s="1417">
        <f>+FQ60</f>
        <v>176396.64192886456</v>
      </c>
      <c r="FP61" s="710">
        <f>FO$34/40</f>
        <v>5139.45</v>
      </c>
      <c r="FQ61" s="710">
        <f t="shared" si="27"/>
        <v>171257.19192886454</v>
      </c>
      <c r="FR61" s="1402"/>
      <c r="FS61" s="1417">
        <f>+FU60</f>
        <v>20610600.95605335</v>
      </c>
      <c r="FT61" s="710">
        <f>FS$34/40</f>
        <v>587089.57499999995</v>
      </c>
      <c r="FU61" s="710">
        <f t="shared" si="47"/>
        <v>20023511.381053351</v>
      </c>
      <c r="FV61" s="1402"/>
      <c r="FW61" s="1417">
        <f>+FY60</f>
        <v>1270790.5170808632</v>
      </c>
      <c r="FX61" s="710">
        <f>FW$34/40</f>
        <v>36815.125</v>
      </c>
      <c r="FY61" s="710">
        <f t="shared" si="28"/>
        <v>1233975.3920808632</v>
      </c>
      <c r="FZ61" s="1402"/>
      <c r="GA61" s="1417">
        <f>+GC60</f>
        <v>12144466.104024166</v>
      </c>
      <c r="GB61" s="710">
        <f>GA$34/40</f>
        <v>338990.82500000001</v>
      </c>
      <c r="GC61" s="710">
        <f t="shared" si="54"/>
        <v>11805475.279024167</v>
      </c>
      <c r="GD61" s="1402"/>
      <c r="GE61" s="1417">
        <f>+GG60</f>
        <v>5325944.5679624565</v>
      </c>
      <c r="GF61" s="710">
        <f>GE$34/40</f>
        <v>159738.27499999999</v>
      </c>
      <c r="GG61" s="710">
        <f t="shared" si="29"/>
        <v>5166206.2929624561</v>
      </c>
      <c r="GH61" s="1402"/>
      <c r="GI61" s="1417">
        <f>+GK60</f>
        <v>4607169.8614341095</v>
      </c>
      <c r="GJ61" s="710">
        <f>GI$34/40</f>
        <v>131234.47500000001</v>
      </c>
      <c r="GK61" s="710">
        <f t="shared" si="48"/>
        <v>4475935.3864341099</v>
      </c>
      <c r="GL61" s="1402"/>
      <c r="GM61" s="1417">
        <f>+GO60</f>
        <v>2690624.164158687</v>
      </c>
      <c r="GN61" s="710">
        <f>GM$34/40</f>
        <v>79915.199999999997</v>
      </c>
      <c r="GO61" s="710">
        <f t="shared" si="30"/>
        <v>2610708.9641586868</v>
      </c>
      <c r="GP61" s="1402"/>
      <c r="GQ61" s="1417">
        <f>+GS60</f>
        <v>18545705.212551296</v>
      </c>
      <c r="GR61" s="710">
        <f>GQ$34/40</f>
        <v>547643.32499999995</v>
      </c>
      <c r="GS61" s="710">
        <f t="shared" si="31"/>
        <v>17998061.887551297</v>
      </c>
      <c r="GT61" s="1402"/>
      <c r="GU61" s="1417">
        <f>+GU$34</f>
        <v>832048</v>
      </c>
      <c r="GV61" s="1142">
        <f>+GU$34/40/12*(12.5-GU$36)</f>
        <v>2600.15</v>
      </c>
      <c r="GW61" s="1142">
        <f t="shared" ref="GW61:GW66" si="128">+GU61-GV61</f>
        <v>829447.85</v>
      </c>
      <c r="GX61" s="1402"/>
      <c r="GY61" s="1417">
        <f>+HA60</f>
        <v>4104048.820451437</v>
      </c>
      <c r="GZ61" s="1142">
        <f>GY$34/40</f>
        <v>121190.05</v>
      </c>
      <c r="HA61" s="1142">
        <f t="shared" si="32"/>
        <v>3982858.7704514372</v>
      </c>
      <c r="HB61" s="1402"/>
      <c r="HC61" s="1417">
        <f>+HE60</f>
        <v>17705567.305327561</v>
      </c>
      <c r="HD61" s="710">
        <f>HC$34/40</f>
        <v>527929.15</v>
      </c>
      <c r="HE61" s="710">
        <f t="shared" si="33"/>
        <v>17177638.155327562</v>
      </c>
      <c r="HF61" s="1402"/>
      <c r="HG61" s="1417">
        <f>+HI60</f>
        <v>2865755.6348609207</v>
      </c>
      <c r="HH61" s="710">
        <f>HG$34/40</f>
        <v>85615.45</v>
      </c>
      <c r="HI61" s="710">
        <f t="shared" si="34"/>
        <v>2780140.1848609205</v>
      </c>
      <c r="HJ61" s="1402"/>
      <c r="HK61" s="1417">
        <f>+HM60</f>
        <v>2829859.3162144693</v>
      </c>
      <c r="HL61" s="710">
        <f>HK$34/40</f>
        <v>83887.824999999997</v>
      </c>
      <c r="HM61" s="710">
        <f t="shared" si="35"/>
        <v>2745971.4912144691</v>
      </c>
      <c r="HN61" s="1402"/>
      <c r="HO61" s="1417">
        <f>+HQ60</f>
        <v>653292.31623346999</v>
      </c>
      <c r="HP61" s="710">
        <f>HO$34/40</f>
        <v>19479.3</v>
      </c>
      <c r="HQ61" s="710">
        <f t="shared" si="36"/>
        <v>633813.01623346994</v>
      </c>
      <c r="HR61" s="1402"/>
      <c r="HS61" s="1417">
        <f>+HU60</f>
        <v>5339843.2054453576</v>
      </c>
      <c r="HT61" s="710">
        <f>HS$34/40</f>
        <v>155284.67499999999</v>
      </c>
      <c r="HU61" s="710">
        <f t="shared" si="37"/>
        <v>5184558.5304453578</v>
      </c>
      <c r="HV61" s="1402"/>
      <c r="HW61" s="1417">
        <f>+HY60</f>
        <v>21252667.772039823</v>
      </c>
      <c r="HX61" s="710">
        <f>HW$34/40</f>
        <v>598691.05000000005</v>
      </c>
      <c r="HY61" s="710">
        <f t="shared" si="49"/>
        <v>20653976.722039822</v>
      </c>
      <c r="HZ61" s="1402"/>
      <c r="IA61" s="1417">
        <f>+IC60</f>
        <v>19516765.853283171</v>
      </c>
      <c r="IB61" s="710">
        <f>IA$34/40</f>
        <v>544775.25</v>
      </c>
      <c r="IC61" s="710">
        <f t="shared" si="55"/>
        <v>18971990.603283171</v>
      </c>
      <c r="ID61" s="1402"/>
      <c r="IE61" s="1417">
        <f>+IG60</f>
        <v>110233110.87209301</v>
      </c>
      <c r="IF61" s="710">
        <f>IE$34/40</f>
        <v>3009538.9</v>
      </c>
      <c r="IG61" s="710">
        <f t="shared" si="61"/>
        <v>107223571.972093</v>
      </c>
      <c r="IH61" s="1402"/>
      <c r="II61" s="1417">
        <f>+IK60</f>
        <v>140897167.06976745</v>
      </c>
      <c r="IJ61" s="710">
        <f>II$34/40</f>
        <v>3751441.6</v>
      </c>
      <c r="IK61" s="710">
        <f t="shared" si="86"/>
        <v>137145725.46976745</v>
      </c>
      <c r="IL61" s="1402"/>
      <c r="IM61" s="1417">
        <f>+IO60</f>
        <v>14789158.90116279</v>
      </c>
      <c r="IN61" s="710">
        <f>IM$34/40</f>
        <v>384250.05</v>
      </c>
      <c r="IO61" s="710">
        <f t="shared" si="87"/>
        <v>14404908.851162789</v>
      </c>
      <c r="IP61" s="1402"/>
      <c r="IQ61" s="1417">
        <f>+IS60</f>
        <v>509318.31782945734</v>
      </c>
      <c r="IR61" s="710">
        <f>IQ$34/40</f>
        <v>12895.4</v>
      </c>
      <c r="IS61" s="710">
        <f t="shared" si="108"/>
        <v>496422.91782945732</v>
      </c>
      <c r="IT61" s="1402"/>
      <c r="IU61" s="1417">
        <f>+IW60</f>
        <v>96523.236187110509</v>
      </c>
      <c r="IV61" s="710">
        <f>IU$34/40</f>
        <v>2719.0749999999998</v>
      </c>
      <c r="IW61" s="710">
        <f t="shared" si="50"/>
        <v>93804.161187110512</v>
      </c>
      <c r="IX61" s="1402"/>
      <c r="IY61" s="1417">
        <f>+JA60</f>
        <v>66929.210651314803</v>
      </c>
      <c r="IZ61" s="710">
        <f>IY$34/40</f>
        <v>1892.375</v>
      </c>
      <c r="JA61" s="710">
        <f t="shared" si="51"/>
        <v>65036.835651314803</v>
      </c>
      <c r="JB61" s="1402"/>
      <c r="JC61" s="1417">
        <f>+JE60</f>
        <v>12939295.916666666</v>
      </c>
      <c r="JD61" s="710">
        <f>JC$34/40</f>
        <v>354012.55</v>
      </c>
      <c r="JE61" s="710">
        <f t="shared" si="62"/>
        <v>12585283.366666665</v>
      </c>
      <c r="JF61" s="1402"/>
      <c r="JG61" s="1417">
        <f>+JI60</f>
        <v>459346.91440568469</v>
      </c>
      <c r="JH61" s="710">
        <f>JG$34/40</f>
        <v>12775.225</v>
      </c>
      <c r="JI61" s="710">
        <f t="shared" si="56"/>
        <v>446571.68940568471</v>
      </c>
      <c r="JJ61" s="1402"/>
      <c r="JK61" s="1417">
        <f>+JM60</f>
        <v>654511.56258549949</v>
      </c>
      <c r="JL61" s="710">
        <f>JK$34/40</f>
        <v>18370.05</v>
      </c>
      <c r="JM61" s="710">
        <f t="shared" si="57"/>
        <v>636141.51258549944</v>
      </c>
      <c r="JN61" s="1402"/>
      <c r="JO61" s="1417">
        <f>+JQ60</f>
        <v>14791.91187870497</v>
      </c>
      <c r="JP61" s="710">
        <f>JO$34/40</f>
        <v>406.95</v>
      </c>
      <c r="JQ61" s="710">
        <f t="shared" si="63"/>
        <v>14384.961878704969</v>
      </c>
      <c r="JR61" s="1402"/>
      <c r="JS61" s="1417">
        <f>+JU60</f>
        <v>14791.91187870497</v>
      </c>
      <c r="JT61" s="710">
        <f>JS$34/40</f>
        <v>406.95</v>
      </c>
      <c r="JU61" s="710">
        <f t="shared" si="64"/>
        <v>14384.961878704969</v>
      </c>
      <c r="JV61" s="1402"/>
      <c r="JW61" s="1417">
        <f>+JY60</f>
        <v>780466.45156938757</v>
      </c>
      <c r="JX61" s="710">
        <f>JW$34/40</f>
        <v>21471.924999999999</v>
      </c>
      <c r="JY61" s="710">
        <f t="shared" si="65"/>
        <v>758994.52656938753</v>
      </c>
      <c r="JZ61" s="1402"/>
      <c r="KA61" s="1417">
        <f>+KC60</f>
        <v>780466.45156938757</v>
      </c>
      <c r="KB61" s="710">
        <f>KA$34/40</f>
        <v>21471.924999999999</v>
      </c>
      <c r="KC61" s="710">
        <f t="shared" si="66"/>
        <v>758994.52656938753</v>
      </c>
      <c r="KD61" s="1402"/>
      <c r="KE61" s="1417">
        <f>+KG60</f>
        <v>211658.30103359176</v>
      </c>
      <c r="KF61" s="710">
        <f>KE$34/40</f>
        <v>5897.3</v>
      </c>
      <c r="KG61" s="710">
        <f t="shared" si="58"/>
        <v>205761.00103359178</v>
      </c>
      <c r="KH61" s="1402"/>
      <c r="KI61" s="1417">
        <f>+KK60</f>
        <v>15535243.371124031</v>
      </c>
      <c r="KJ61" s="710">
        <f>KI$34/40</f>
        <v>417945.02500000002</v>
      </c>
      <c r="KK61" s="710">
        <f t="shared" si="67"/>
        <v>15117298.346124031</v>
      </c>
      <c r="KL61" s="1402"/>
      <c r="KM61" s="1417">
        <f>+KO60</f>
        <v>0</v>
      </c>
      <c r="KN61" s="710">
        <f>KM$34/40</f>
        <v>0</v>
      </c>
      <c r="KO61" s="710">
        <f t="shared" si="68"/>
        <v>0</v>
      </c>
      <c r="KP61" s="1402"/>
      <c r="KQ61" s="1417">
        <f>+KS60</f>
        <v>1379059.8630813952</v>
      </c>
      <c r="KR61" s="710">
        <f>KQ$34/40</f>
        <v>37023.667499999996</v>
      </c>
      <c r="KS61" s="710">
        <f t="shared" si="69"/>
        <v>1342036.1955813952</v>
      </c>
      <c r="KT61" s="1402"/>
      <c r="KU61" s="1417">
        <f>+KW60</f>
        <v>0</v>
      </c>
      <c r="KV61" s="710">
        <f>KU$34/40</f>
        <v>0</v>
      </c>
      <c r="KW61" s="710">
        <f t="shared" si="88"/>
        <v>0</v>
      </c>
      <c r="KX61" s="1402"/>
      <c r="KY61" s="1417">
        <f>+LA60</f>
        <v>30601137.75</v>
      </c>
      <c r="KZ61" s="710">
        <f>KY$34/40</f>
        <v>798290.55</v>
      </c>
      <c r="LA61" s="710">
        <f t="shared" si="89"/>
        <v>29802847.199999999</v>
      </c>
      <c r="LB61" s="1402"/>
      <c r="LC61" s="1417">
        <f>+LE60</f>
        <v>6140287.6937984498</v>
      </c>
      <c r="LD61" s="710">
        <f>LC$34/40</f>
        <v>159215.5</v>
      </c>
      <c r="LE61" s="710">
        <f t="shared" si="90"/>
        <v>5981072.1937984498</v>
      </c>
      <c r="LF61" s="1402"/>
      <c r="LG61" s="1417">
        <f>+LI60</f>
        <v>3732534.8110465119</v>
      </c>
      <c r="LH61" s="710">
        <f>LG$34/40</f>
        <v>101904.125</v>
      </c>
      <c r="LI61" s="710">
        <f t="shared" si="70"/>
        <v>3630630.6860465119</v>
      </c>
      <c r="LJ61" s="1402"/>
      <c r="LK61" s="1417">
        <f>+LM60</f>
        <v>110990.41569767443</v>
      </c>
      <c r="LL61" s="710">
        <f>LK$34/40</f>
        <v>2913.0749999999998</v>
      </c>
      <c r="LM61" s="710">
        <f t="shared" si="71"/>
        <v>108077.34069767443</v>
      </c>
      <c r="LN61" s="1402"/>
      <c r="LO61" s="1417">
        <f>+LQ60</f>
        <v>17082572.679263569</v>
      </c>
      <c r="LP61" s="710">
        <f>LO$34/40</f>
        <v>461497.77500000002</v>
      </c>
      <c r="LQ61" s="710">
        <f t="shared" si="72"/>
        <v>16621074.904263569</v>
      </c>
      <c r="LR61" s="1402"/>
      <c r="LS61" s="1417">
        <f>+LU60</f>
        <v>24782569.534883723</v>
      </c>
      <c r="LT61" s="710">
        <f>LS$34/40</f>
        <v>651774</v>
      </c>
      <c r="LU61" s="710">
        <f t="shared" si="73"/>
        <v>24130795.534883723</v>
      </c>
      <c r="LV61" s="1402"/>
      <c r="LW61" s="1417">
        <f>+LY60</f>
        <v>2910119.882751938</v>
      </c>
      <c r="LX61" s="710">
        <f>LW$34/40</f>
        <v>78291.024999999994</v>
      </c>
      <c r="LY61" s="710">
        <f t="shared" si="74"/>
        <v>2831828.857751938</v>
      </c>
      <c r="LZ61" s="1402"/>
      <c r="MA61" s="1417">
        <f>+MC60</f>
        <v>33138957.758720934</v>
      </c>
      <c r="MB61" s="710">
        <f>MA$34/40</f>
        <v>882337.57499999995</v>
      </c>
      <c r="MC61" s="710">
        <f t="shared" si="75"/>
        <v>32256620.183720935</v>
      </c>
      <c r="MD61" s="1402"/>
      <c r="ME61" s="1417">
        <f>+MG60</f>
        <v>16958228.968992248</v>
      </c>
      <c r="MF61" s="710">
        <f>ME$34/40</f>
        <v>450589.4</v>
      </c>
      <c r="MG61" s="710">
        <f t="shared" si="76"/>
        <v>16507639.568992248</v>
      </c>
      <c r="MH61" s="1402"/>
      <c r="MI61" s="1417">
        <f>+MK60</f>
        <v>35934820.130813956</v>
      </c>
      <c r="MJ61" s="710">
        <f>MI$34/40</f>
        <v>950890.625</v>
      </c>
      <c r="MK61" s="710">
        <f t="shared" si="77"/>
        <v>34983929.505813956</v>
      </c>
      <c r="ML61" s="1402"/>
      <c r="MM61" s="1417">
        <f>+MO60</f>
        <v>11728815.979156978</v>
      </c>
      <c r="MN61" s="710">
        <f>MM$34/40</f>
        <v>307836.67574999999</v>
      </c>
      <c r="MO61" s="710">
        <f t="shared" si="78"/>
        <v>11420979.303406978</v>
      </c>
      <c r="MP61" s="1402"/>
      <c r="MQ61" s="1417">
        <f>+MS60</f>
        <v>4365724.253875969</v>
      </c>
      <c r="MR61" s="710">
        <f>MQ$34/40</f>
        <v>114350.95</v>
      </c>
      <c r="MS61" s="710">
        <f t="shared" si="91"/>
        <v>4251373.3038759688</v>
      </c>
      <c r="MT61" s="1402"/>
      <c r="MU61" s="1417">
        <f>+MW60</f>
        <v>34957200.57751938</v>
      </c>
      <c r="MV61" s="710">
        <f>MU$34/40</f>
        <v>928831.9</v>
      </c>
      <c r="MW61" s="710">
        <f t="shared" si="79"/>
        <v>34028368.677519381</v>
      </c>
      <c r="MX61" s="1402"/>
      <c r="MY61" s="1417">
        <f>+NA60</f>
        <v>4445296.4292635657</v>
      </c>
      <c r="MZ61" s="710">
        <f>MY$34/40</f>
        <v>120092.825</v>
      </c>
      <c r="NA61" s="710">
        <f t="shared" si="80"/>
        <v>4325203.6042635655</v>
      </c>
      <c r="NB61" s="1402"/>
      <c r="NC61" s="1417">
        <f>+NE60</f>
        <v>48479786.109496132</v>
      </c>
      <c r="ND61" s="710">
        <f>NC$34/40</f>
        <v>1280223.625</v>
      </c>
      <c r="NE61" s="710">
        <f t="shared" si="81"/>
        <v>47199562.484496132</v>
      </c>
      <c r="NF61" s="1402"/>
      <c r="NG61" s="1417">
        <f>+NI60</f>
        <v>1905038.7596899224</v>
      </c>
      <c r="NH61" s="710">
        <f>NG$34/40</f>
        <v>50000</v>
      </c>
      <c r="NI61" s="710">
        <f t="shared" si="82"/>
        <v>1855038.7596899224</v>
      </c>
      <c r="NJ61" s="1402"/>
      <c r="NK61" s="1417">
        <f>+NM60</f>
        <v>5998099.1085271323</v>
      </c>
      <c r="NL61" s="710">
        <f>NK$34/40</f>
        <v>155528.6</v>
      </c>
      <c r="NM61" s="710">
        <f t="shared" si="92"/>
        <v>5842570.5085271327</v>
      </c>
      <c r="NN61" s="1402"/>
      <c r="NO61" s="1417">
        <f>+NQ60</f>
        <v>1159805.2369089148</v>
      </c>
      <c r="NP61" s="710">
        <f>NO$34/40</f>
        <v>29307.517249999997</v>
      </c>
      <c r="NQ61" s="710">
        <f t="shared" si="109"/>
        <v>1130497.7196589147</v>
      </c>
      <c r="NR61" s="1402"/>
      <c r="NS61" s="1417">
        <f>+NU60</f>
        <v>11354793.404069766</v>
      </c>
      <c r="NT61" s="710">
        <f>NS$34/40</f>
        <v>299850.22499999998</v>
      </c>
      <c r="NU61" s="710">
        <f t="shared" si="83"/>
        <v>11054943.179069767</v>
      </c>
      <c r="NV61" s="1402"/>
      <c r="NW61" s="1417">
        <f>+NY60</f>
        <v>6447544.5523255821</v>
      </c>
      <c r="NX61" s="710">
        <f>NW$34/40</f>
        <v>169568.45</v>
      </c>
      <c r="NY61" s="710">
        <f t="shared" si="84"/>
        <v>6277976.1023255819</v>
      </c>
      <c r="NZ61" s="1402"/>
      <c r="OA61" s="1417">
        <f>+OC60</f>
        <v>22219849.583333332</v>
      </c>
      <c r="OB61" s="710">
        <f>OA$34/40</f>
        <v>579648.25</v>
      </c>
      <c r="OC61" s="710">
        <f t="shared" si="93"/>
        <v>21640201.333333332</v>
      </c>
      <c r="OD61" s="1402"/>
      <c r="OE61" s="1417">
        <f>+OG60</f>
        <v>12041453.3624031</v>
      </c>
      <c r="OF61" s="710">
        <f>OE$34/40</f>
        <v>312230.65000000002</v>
      </c>
      <c r="OG61" s="710">
        <f t="shared" si="94"/>
        <v>11729222.7124031</v>
      </c>
      <c r="OH61" s="1402"/>
      <c r="OI61" s="1417">
        <f>+OK60</f>
        <v>981976.24515503878</v>
      </c>
      <c r="OJ61" s="710">
        <f>OI$34/40</f>
        <v>25158.875</v>
      </c>
      <c r="OK61" s="710">
        <f t="shared" si="95"/>
        <v>956817.37015503878</v>
      </c>
      <c r="OL61" s="1402"/>
      <c r="OM61" s="1417">
        <f>+OO60</f>
        <v>4232091.9098837208</v>
      </c>
      <c r="ON61" s="710">
        <f>OM$34/40</f>
        <v>109957.675</v>
      </c>
      <c r="OO61" s="710">
        <f t="shared" si="96"/>
        <v>4122134.234883721</v>
      </c>
      <c r="OP61" s="1402"/>
      <c r="OQ61" s="1417">
        <f>+OS60</f>
        <v>5497059.7965116277</v>
      </c>
      <c r="OR61" s="710">
        <f>OQ$34/40</f>
        <v>141118.54999999999</v>
      </c>
      <c r="OS61" s="710">
        <f t="shared" si="97"/>
        <v>5355941.2465116279</v>
      </c>
      <c r="OT61" s="1402"/>
      <c r="OU61" s="1417">
        <f>+OW60</f>
        <v>71799331.671511635</v>
      </c>
      <c r="OV61" s="710">
        <f>OU$34/40</f>
        <v>1865481.125</v>
      </c>
      <c r="OW61" s="710">
        <f t="shared" si="98"/>
        <v>69933850.546511635</v>
      </c>
      <c r="OX61" s="1402"/>
      <c r="OY61" s="1417">
        <f>+PA60</f>
        <v>29438262.326550387</v>
      </c>
      <c r="OZ61" s="710">
        <f>OY$34/40</f>
        <v>754227.57499999995</v>
      </c>
      <c r="PA61" s="710">
        <f t="shared" si="99"/>
        <v>28684034.751550388</v>
      </c>
      <c r="PB61" s="1402"/>
      <c r="PC61" s="1417">
        <f>+PE60</f>
        <v>20759124.558624029</v>
      </c>
      <c r="PD61" s="710">
        <f>PC$34/40</f>
        <v>519481.48749999999</v>
      </c>
      <c r="PE61" s="710">
        <f t="shared" si="110"/>
        <v>20239643.071124028</v>
      </c>
      <c r="PF61" s="1402"/>
      <c r="PG61" s="1417">
        <f>+PG$34</f>
        <v>21908705</v>
      </c>
      <c r="PH61" s="710">
        <f>PG$34/40</f>
        <v>547717.625</v>
      </c>
      <c r="PI61" s="710">
        <f t="shared" si="111"/>
        <v>21360987.375</v>
      </c>
      <c r="PJ61" s="1402"/>
      <c r="PK61" s="1013"/>
      <c r="PL61" s="1013"/>
      <c r="PM61" s="1013"/>
      <c r="PN61" s="1402"/>
      <c r="PO61" s="1013"/>
      <c r="PP61" s="1013"/>
      <c r="PQ61" s="1013"/>
      <c r="PR61" s="1402"/>
      <c r="PS61" s="1417">
        <f>+PU60</f>
        <v>1777544.2383430228</v>
      </c>
      <c r="PT61" s="710">
        <f>PS$34/40</f>
        <v>47327.80324999999</v>
      </c>
      <c r="PU61" s="710">
        <f t="shared" si="85"/>
        <v>1730216.4350930229</v>
      </c>
      <c r="PV61" s="1402"/>
      <c r="PW61" s="1013"/>
      <c r="PX61" s="1013"/>
      <c r="PY61" s="1013"/>
      <c r="PZ61" s="1402"/>
      <c r="QA61" s="1013"/>
      <c r="QB61" s="1013"/>
      <c r="QC61" s="1013"/>
      <c r="QD61" s="1402"/>
      <c r="QE61" s="1013"/>
      <c r="QF61" s="1013"/>
      <c r="QG61" s="1013"/>
      <c r="QH61" s="1402"/>
      <c r="QI61" s="1013"/>
      <c r="QJ61" s="1013"/>
      <c r="QK61" s="1013"/>
      <c r="QL61" s="1402"/>
      <c r="QM61" s="1013"/>
      <c r="QN61" s="1013"/>
      <c r="QO61" s="1013"/>
      <c r="QP61" s="1402"/>
      <c r="QQ61" s="1417">
        <f>+QQ$34</f>
        <v>7585377</v>
      </c>
      <c r="QR61" s="710">
        <f>+QQ$34/40/12*(12.5-QQ$36)</f>
        <v>55310.040625000001</v>
      </c>
      <c r="QS61" s="710">
        <f t="shared" ref="QS61:QS66" si="129">+QQ61-QR61</f>
        <v>7530066.9593749996</v>
      </c>
      <c r="QT61" s="1402"/>
      <c r="QU61" s="1417"/>
      <c r="QV61" s="710"/>
      <c r="QW61" s="710"/>
      <c r="QX61" s="1402"/>
      <c r="QY61" s="1417"/>
      <c r="QZ61" s="710"/>
      <c r="RA61" s="710"/>
      <c r="RB61" s="1402"/>
      <c r="RC61" s="1417"/>
      <c r="RD61" s="710"/>
      <c r="RE61" s="710"/>
      <c r="RF61" s="1402"/>
      <c r="RG61" s="1417"/>
      <c r="RH61" s="710"/>
      <c r="RI61" s="710"/>
      <c r="RJ61" s="1402"/>
      <c r="RK61" s="1417"/>
      <c r="RL61" s="710"/>
      <c r="RM61" s="710"/>
      <c r="RN61" s="1402"/>
      <c r="RO61" s="1417"/>
      <c r="RP61" s="710"/>
      <c r="RQ61" s="710"/>
      <c r="RR61" s="1402"/>
      <c r="RS61" s="1417">
        <f>+RU60</f>
        <v>5239331.1698740311</v>
      </c>
      <c r="RT61" s="710">
        <f>RS$34/40</f>
        <v>132654.31225000002</v>
      </c>
      <c r="RU61" s="710">
        <f t="shared" si="112"/>
        <v>5106676.8576240307</v>
      </c>
      <c r="RV61" s="1402"/>
      <c r="RW61" s="1417"/>
      <c r="RX61" s="710"/>
      <c r="RY61" s="710"/>
      <c r="RZ61" s="1402"/>
      <c r="SA61" s="1013"/>
      <c r="SB61" s="1013"/>
      <c r="SC61" s="1013"/>
      <c r="SD61" s="1402"/>
      <c r="SE61" s="1013"/>
      <c r="SF61" s="1013"/>
      <c r="SG61" s="1013"/>
      <c r="SH61" s="1402"/>
      <c r="SI61" s="1417">
        <f>+SK60</f>
        <v>18728897.039728682</v>
      </c>
      <c r="SJ61" s="710">
        <f>SI$34/40</f>
        <v>476064.57500000001</v>
      </c>
      <c r="SK61" s="710">
        <f t="shared" si="113"/>
        <v>18252832.464728683</v>
      </c>
      <c r="SL61" s="1402"/>
      <c r="SM61" s="1417">
        <f>+SO60</f>
        <v>736785.93023255817</v>
      </c>
      <c r="SN61" s="710">
        <f>SM$34/40</f>
        <v>19104.599999999999</v>
      </c>
      <c r="SO61" s="710">
        <f t="shared" si="100"/>
        <v>717681.33023255819</v>
      </c>
      <c r="SP61" s="1402"/>
      <c r="SQ61" s="1417">
        <f>+SS60</f>
        <v>1202260.0406976745</v>
      </c>
      <c r="SR61" s="710">
        <f>SQ$34/40</f>
        <v>30439.95</v>
      </c>
      <c r="SS61" s="710">
        <f t="shared" si="114"/>
        <v>1171820.0906976745</v>
      </c>
      <c r="ST61" s="1402"/>
      <c r="SU61" s="1417">
        <f>+SU$34</f>
        <v>1389088</v>
      </c>
      <c r="SV61" s="710">
        <f>+SU$34/40/12*(12.5-SU$36)</f>
        <v>21704.499999999996</v>
      </c>
      <c r="SW61" s="710">
        <f t="shared" ref="SW61:SW66" si="130">+SU61-SV61</f>
        <v>1367383.5</v>
      </c>
      <c r="SX61" s="1402"/>
      <c r="SY61" s="1417">
        <f>+TA60</f>
        <v>3787009.8730620155</v>
      </c>
      <c r="SZ61" s="710">
        <f>SY$34/40</f>
        <v>97025.675000000003</v>
      </c>
      <c r="TA61" s="710">
        <f t="shared" si="101"/>
        <v>3689984.1980620157</v>
      </c>
      <c r="TB61" s="1402"/>
      <c r="TC61" s="1417">
        <f>+TE60</f>
        <v>20269969.96608527</v>
      </c>
      <c r="TD61" s="710">
        <f>TC$34/40</f>
        <v>515236.67499999999</v>
      </c>
      <c r="TE61" s="710">
        <f t="shared" si="115"/>
        <v>19754733.291085269</v>
      </c>
      <c r="TF61" s="1402"/>
      <c r="TG61" s="1417">
        <f>+TI60</f>
        <v>25040158.456860468</v>
      </c>
      <c r="TH61" s="710">
        <f>TG$34/40</f>
        <v>633990.27300000004</v>
      </c>
      <c r="TI61" s="710">
        <f t="shared" si="116"/>
        <v>24406168.183860466</v>
      </c>
      <c r="TJ61" s="1402"/>
      <c r="TK61" s="1417">
        <f>+TM60</f>
        <v>24920244.226744186</v>
      </c>
      <c r="TL61" s="710">
        <f>TK$34/40</f>
        <v>624822.44999999995</v>
      </c>
      <c r="TM61" s="710">
        <f t="shared" si="117"/>
        <v>24295421.776744187</v>
      </c>
      <c r="TN61" s="1402"/>
      <c r="TO61" s="1417">
        <f>+TO$34</f>
        <v>27334610</v>
      </c>
      <c r="TP61" s="710">
        <f>+TO$34/40/12*(12.5-TO$36)</f>
        <v>484050.38541666663</v>
      </c>
      <c r="TQ61" s="710">
        <f t="shared" ref="TQ61:TQ66" si="131">+TO61-TP61</f>
        <v>26850559.614583332</v>
      </c>
      <c r="TR61" s="1402"/>
      <c r="TS61" s="1417"/>
      <c r="TT61" s="710"/>
      <c r="TU61" s="710"/>
      <c r="TV61" s="1402"/>
      <c r="TW61" s="1417">
        <f>+TY60</f>
        <v>3169256.1860465114</v>
      </c>
      <c r="TX61" s="710">
        <f>TW$34/40</f>
        <v>79462.399999999994</v>
      </c>
      <c r="TY61" s="710">
        <f t="shared" si="118"/>
        <v>3089793.7860465115</v>
      </c>
      <c r="TZ61" s="1402"/>
      <c r="UA61" s="1417">
        <f>+UC60</f>
        <v>3311405.7877906975</v>
      </c>
      <c r="UB61" s="710">
        <f>UA$34/40</f>
        <v>86036.524999999994</v>
      </c>
      <c r="UC61" s="710">
        <f t="shared" si="102"/>
        <v>3225369.2627906976</v>
      </c>
      <c r="UD61" s="1402"/>
      <c r="UE61" s="1417">
        <f>UG60</f>
        <v>27384788.5</v>
      </c>
      <c r="UF61" s="710">
        <f>UE$34/40</f>
        <v>698840.3</v>
      </c>
      <c r="UG61" s="710">
        <f t="shared" si="119"/>
        <v>26685948.199999999</v>
      </c>
      <c r="UH61" s="1402"/>
      <c r="UI61" s="1417">
        <f>UK60</f>
        <v>2672568.5843023257</v>
      </c>
      <c r="UJ61" s="710">
        <f>UI$34/40</f>
        <v>67799.675000000003</v>
      </c>
      <c r="UK61" s="710">
        <f t="shared" si="120"/>
        <v>2604768.9093023259</v>
      </c>
      <c r="UL61" s="1402"/>
      <c r="UM61" s="1417">
        <f>UO60</f>
        <v>15504996.373062015</v>
      </c>
      <c r="UN61" s="710">
        <f>UM$34/40</f>
        <v>392570.07500000001</v>
      </c>
      <c r="UO61" s="710">
        <f t="shared" si="121"/>
        <v>15112426.298062015</v>
      </c>
      <c r="UP61" s="1402"/>
      <c r="UQ61" s="1417">
        <f>US60</f>
        <v>472391.57073643414</v>
      </c>
      <c r="UR61" s="710">
        <f>UQ$34/40</f>
        <v>11937.025</v>
      </c>
      <c r="US61" s="710">
        <f t="shared" si="122"/>
        <v>460454.54573643411</v>
      </c>
      <c r="UT61" s="1402"/>
      <c r="UU61" s="1417">
        <f>UW60</f>
        <v>2099563.7664728682</v>
      </c>
      <c r="UV61" s="710">
        <f>UU$34/40</f>
        <v>53685.574999999997</v>
      </c>
      <c r="UW61" s="710">
        <f t="shared" si="123"/>
        <v>2045878.1914728682</v>
      </c>
      <c r="UX61" s="1402"/>
      <c r="UY61" s="1013"/>
      <c r="UZ61" s="1013"/>
      <c r="VA61" s="1013"/>
      <c r="VB61" s="1402"/>
      <c r="VC61" s="1417">
        <f>+VE60</f>
        <v>27324920.605620157</v>
      </c>
      <c r="VD61" s="710">
        <f>VC$34/40</f>
        <v>700082.375</v>
      </c>
      <c r="VE61" s="710">
        <f t="shared" si="103"/>
        <v>26624838.230620157</v>
      </c>
      <c r="VF61" s="1402"/>
      <c r="VG61" s="1417">
        <f>VI60</f>
        <v>14720296.7938469</v>
      </c>
      <c r="VH61" s="710">
        <f>VG$34/40</f>
        <v>370520.64124999999</v>
      </c>
      <c r="VI61" s="710">
        <f t="shared" si="124"/>
        <v>14349776.1525969</v>
      </c>
      <c r="VJ61" s="1402"/>
      <c r="VK61" s="1417">
        <f>VM60</f>
        <v>1618768.9040697673</v>
      </c>
      <c r="VL61" s="710">
        <f>VK$34/40</f>
        <v>40508.474999999999</v>
      </c>
      <c r="VM61" s="710">
        <f t="shared" si="125"/>
        <v>1578260.4290697672</v>
      </c>
      <c r="VN61" s="1402"/>
      <c r="VO61" s="1417">
        <f>+VO$34</f>
        <v>70500567.549999997</v>
      </c>
      <c r="VP61" s="710">
        <f>+VO$34/40/12*(12.5-VO$36)</f>
        <v>1101571.36796875</v>
      </c>
      <c r="VQ61" s="710">
        <f t="shared" ref="VQ61:VQ66" si="132">+VO61-VP61</f>
        <v>69398996.182031244</v>
      </c>
      <c r="VR61" s="1402"/>
      <c r="VS61" s="1417"/>
      <c r="VT61" s="710"/>
      <c r="VU61" s="710"/>
      <c r="VV61" s="1402"/>
      <c r="VW61" s="1417">
        <f>VY60</f>
        <v>21658366.109496124</v>
      </c>
      <c r="VX61" s="710">
        <f>VW$34/40</f>
        <v>548366.875</v>
      </c>
      <c r="VY61" s="710">
        <f t="shared" si="126"/>
        <v>21109999.234496124</v>
      </c>
      <c r="VZ61" s="1402"/>
      <c r="WA61" s="714"/>
      <c r="WB61" s="1013"/>
      <c r="WC61" s="1013"/>
      <c r="WD61" s="1402"/>
      <c r="WE61" s="1417">
        <f>+WG60</f>
        <v>7689607.5290697673</v>
      </c>
      <c r="WF61" s="710">
        <f>WE$34/40</f>
        <v>197404.85</v>
      </c>
      <c r="WG61" s="710">
        <f t="shared" si="104"/>
        <v>7492202.6790697677</v>
      </c>
      <c r="WH61" s="1402"/>
      <c r="WI61" s="1417"/>
      <c r="WJ61" s="710"/>
      <c r="WK61" s="710"/>
      <c r="WL61" s="1402"/>
      <c r="WM61" s="714"/>
      <c r="WN61" s="1013"/>
      <c r="WO61" s="1013"/>
      <c r="WP61" s="1402"/>
      <c r="WQ61" s="714"/>
      <c r="WR61" s="1013"/>
      <c r="WS61" s="1013"/>
      <c r="WT61" s="1402"/>
      <c r="WU61" s="714"/>
      <c r="WV61" s="1013"/>
      <c r="WW61" s="1013"/>
      <c r="WX61" s="1402"/>
      <c r="WY61" s="714"/>
      <c r="WZ61" s="1013"/>
      <c r="XA61" s="1013"/>
      <c r="XB61" s="1402"/>
      <c r="XC61" s="714"/>
      <c r="XD61" s="1013"/>
      <c r="XE61" s="1013"/>
      <c r="XF61" s="1402"/>
      <c r="XG61" s="1417"/>
      <c r="XH61" s="710"/>
      <c r="XI61" s="710"/>
      <c r="XJ61" s="1402"/>
      <c r="XK61" s="1417"/>
      <c r="XL61" s="710"/>
      <c r="XM61" s="710"/>
      <c r="XN61" s="1402"/>
      <c r="XO61" s="1417"/>
      <c r="XP61" s="710"/>
      <c r="XQ61" s="710"/>
      <c r="XR61" s="1402"/>
      <c r="XS61" s="714"/>
      <c r="XT61" s="1013"/>
      <c r="XU61" s="1013"/>
      <c r="XV61" s="1402"/>
      <c r="XW61" s="714"/>
      <c r="XX61" s="1013"/>
      <c r="XY61" s="1013"/>
      <c r="XZ61" s="1402"/>
      <c r="YA61" s="714"/>
      <c r="YB61" s="1013"/>
      <c r="YC61" s="1013"/>
      <c r="YD61" s="1402"/>
      <c r="YE61" s="714"/>
      <c r="YF61" s="1013"/>
      <c r="YG61" s="1013"/>
      <c r="YH61" s="1402"/>
      <c r="YI61" s="714"/>
      <c r="YJ61" s="1013"/>
      <c r="YK61" s="1013"/>
      <c r="YL61" s="1402"/>
      <c r="YM61" s="714"/>
      <c r="YN61" s="1013"/>
      <c r="YO61" s="1013"/>
      <c r="YP61" s="1402"/>
      <c r="YQ61" s="714"/>
      <c r="YR61" s="1013"/>
      <c r="YS61" s="1013"/>
      <c r="YT61" s="1402"/>
      <c r="YU61" s="714"/>
      <c r="YV61" s="1013"/>
      <c r="YW61" s="1013"/>
      <c r="YX61" s="1402"/>
      <c r="YY61" s="714"/>
      <c r="YZ61" s="1013"/>
      <c r="ZA61" s="1013"/>
      <c r="ZB61" s="1402"/>
      <c r="ZC61" s="1394"/>
      <c r="ZD61" s="714"/>
      <c r="ZE61" s="1418"/>
    </row>
    <row r="62" spans="1:681" ht="13.2" customHeight="1">
      <c r="A62" s="890">
        <v>43</v>
      </c>
      <c r="B62" s="730" t="str">
        <f t="shared" si="1"/>
        <v>W incentive</v>
      </c>
      <c r="C62" s="890">
        <f t="shared" si="2"/>
        <v>2017</v>
      </c>
      <c r="D62" s="1013">
        <v>43</v>
      </c>
      <c r="E62" s="1417" t="str">
        <f t="shared" si="3"/>
        <v>W incentive</v>
      </c>
      <c r="F62" s="1413">
        <f t="shared" si="4"/>
        <v>2017</v>
      </c>
      <c r="G62" s="1417">
        <f>+G61</f>
        <v>840844.49576303374</v>
      </c>
      <c r="H62" s="710">
        <f>+H61</f>
        <v>25983.025000000001</v>
      </c>
      <c r="I62" s="710">
        <f t="shared" si="5"/>
        <v>814861.47076303372</v>
      </c>
      <c r="J62" s="1402"/>
      <c r="K62" s="1417">
        <f>+K61</f>
        <v>859678.49903100776</v>
      </c>
      <c r="L62" s="710">
        <f>+L61</f>
        <v>22795.174999999999</v>
      </c>
      <c r="M62" s="710">
        <f t="shared" si="59"/>
        <v>836883.32403100771</v>
      </c>
      <c r="N62" s="1402"/>
      <c r="O62" s="1417">
        <f>+O61</f>
        <v>840104.58975528216</v>
      </c>
      <c r="P62" s="710">
        <f>+P61</f>
        <v>26771.200000000001</v>
      </c>
      <c r="Q62" s="710">
        <f t="shared" si="0"/>
        <v>813333.3897552822</v>
      </c>
      <c r="R62" s="1402"/>
      <c r="S62" s="1417">
        <f>+S61</f>
        <v>540942.08139534888</v>
      </c>
      <c r="T62" s="710">
        <f>+T61</f>
        <v>14799.9</v>
      </c>
      <c r="U62" s="710">
        <f t="shared" si="60"/>
        <v>526142.18139534886</v>
      </c>
      <c r="V62" s="1402"/>
      <c r="W62" s="1417">
        <f>+W61</f>
        <v>6064554.9298905618</v>
      </c>
      <c r="X62" s="710">
        <f>+X61</f>
        <v>188927.75</v>
      </c>
      <c r="Y62" s="710">
        <f t="shared" si="6"/>
        <v>5875627.1798905618</v>
      </c>
      <c r="Z62" s="1402"/>
      <c r="AA62" s="1417">
        <f>+AA61</f>
        <v>909622.45833333337</v>
      </c>
      <c r="AB62" s="710">
        <f>+AB61</f>
        <v>22851.275000000001</v>
      </c>
      <c r="AC62" s="710">
        <f t="shared" si="105"/>
        <v>886771.18333333335</v>
      </c>
      <c r="AD62" s="1402"/>
      <c r="AE62" s="1417">
        <f>+AE61</f>
        <v>5498579.4533743728</v>
      </c>
      <c r="AF62" s="710">
        <f>+AF61</f>
        <v>170256.05</v>
      </c>
      <c r="AG62" s="710">
        <f t="shared" si="7"/>
        <v>5328323.403374373</v>
      </c>
      <c r="AH62" s="1402"/>
      <c r="AI62" s="1417">
        <f>+AI61</f>
        <v>507622.94089147286</v>
      </c>
      <c r="AJ62" s="710">
        <f>+AJ61</f>
        <v>12903.125</v>
      </c>
      <c r="AK62" s="710">
        <f t="shared" si="106"/>
        <v>494719.81589147286</v>
      </c>
      <c r="AL62" s="1402"/>
      <c r="AM62" s="1417">
        <f>+AM61</f>
        <v>1875215.541894665</v>
      </c>
      <c r="AN62" s="710">
        <f>+AN61</f>
        <v>56132.324999999997</v>
      </c>
      <c r="AO62" s="710">
        <f t="shared" si="8"/>
        <v>1819083.216894665</v>
      </c>
      <c r="AP62" s="1402"/>
      <c r="AQ62" s="1417">
        <f>+AQ61</f>
        <v>253658.53197674418</v>
      </c>
      <c r="AR62" s="710">
        <f>+AR61</f>
        <v>6447.6750000000002</v>
      </c>
      <c r="AS62" s="710">
        <f t="shared" si="107"/>
        <v>247210.85697674419</v>
      </c>
      <c r="AT62" s="1402"/>
      <c r="AU62" s="1417">
        <f>+AU61</f>
        <v>18320276.092111267</v>
      </c>
      <c r="AV62" s="710">
        <f>+AV61</f>
        <v>546258</v>
      </c>
      <c r="AW62" s="710">
        <f t="shared" si="9"/>
        <v>17774018.092111267</v>
      </c>
      <c r="AX62" s="1402"/>
      <c r="AY62" s="1417">
        <f>+AY61</f>
        <v>38246841.005566947</v>
      </c>
      <c r="AZ62" s="710">
        <f>+AZ61</f>
        <v>1127230.2250000001</v>
      </c>
      <c r="BA62" s="710">
        <f t="shared" si="10"/>
        <v>37119610.780566946</v>
      </c>
      <c r="BB62" s="1402"/>
      <c r="BC62" s="1417">
        <f>+BC61</f>
        <v>11675397.229822163</v>
      </c>
      <c r="BD62" s="710">
        <f>+BD61</f>
        <v>339525</v>
      </c>
      <c r="BE62" s="710">
        <f t="shared" si="11"/>
        <v>11335872.229822163</v>
      </c>
      <c r="BF62" s="1402"/>
      <c r="BG62" s="1417">
        <f>+BG61</f>
        <v>9594338.4803541545</v>
      </c>
      <c r="BH62" s="710">
        <f>+BH61</f>
        <v>280607.05</v>
      </c>
      <c r="BI62" s="710">
        <f t="shared" si="12"/>
        <v>9313731.4303541537</v>
      </c>
      <c r="BJ62" s="1402"/>
      <c r="BK62" s="1417">
        <f>+BK61</f>
        <v>12575233.698111415</v>
      </c>
      <c r="BL62" s="710">
        <f>+BL61</f>
        <v>366388.97499999998</v>
      </c>
      <c r="BM62" s="710">
        <f t="shared" si="13"/>
        <v>12208844.723111415</v>
      </c>
      <c r="BN62" s="1402"/>
      <c r="BO62" s="1417">
        <f>+BO61</f>
        <v>14584614.591883263</v>
      </c>
      <c r="BP62" s="710">
        <f>+BP61</f>
        <v>422520</v>
      </c>
      <c r="BQ62" s="710">
        <f t="shared" si="14"/>
        <v>14162094.591883263</v>
      </c>
      <c r="BR62" s="1402"/>
      <c r="BS62" s="1417">
        <f>+BS61</f>
        <v>9861248.7705198359</v>
      </c>
      <c r="BT62" s="710">
        <f>+BT61</f>
        <v>284069.25</v>
      </c>
      <c r="BU62" s="710">
        <f t="shared" si="15"/>
        <v>9577179.5205198359</v>
      </c>
      <c r="BV62" s="1402"/>
      <c r="BW62" s="1417">
        <f>+BW61</f>
        <v>83115570.731361151</v>
      </c>
      <c r="BX62" s="710">
        <f>+BX61</f>
        <v>2376381.8250000002</v>
      </c>
      <c r="BY62" s="710">
        <f t="shared" si="38"/>
        <v>80739188.906361148</v>
      </c>
      <c r="BZ62" s="1402"/>
      <c r="CA62" s="1417">
        <f>+CA61</f>
        <v>11915008.223666212</v>
      </c>
      <c r="CB62" s="710">
        <f>+CB61</f>
        <v>340030.1</v>
      </c>
      <c r="CC62" s="710">
        <f t="shared" si="39"/>
        <v>11574978.123666212</v>
      </c>
      <c r="CD62" s="1402"/>
      <c r="CE62" s="1417">
        <f>+CE61</f>
        <v>223827</v>
      </c>
      <c r="CF62" s="710">
        <f>+CF61</f>
        <v>1632.0718750000001</v>
      </c>
      <c r="CG62" s="710">
        <f t="shared" si="127"/>
        <v>222194.92812500001</v>
      </c>
      <c r="CH62" s="1402"/>
      <c r="CI62" s="1417">
        <f>+CI61</f>
        <v>2736640.3724350198</v>
      </c>
      <c r="CJ62" s="710">
        <f>+CJ61</f>
        <v>78098.149999999994</v>
      </c>
      <c r="CK62" s="710">
        <f t="shared" si="40"/>
        <v>2658542.2224350199</v>
      </c>
      <c r="CL62" s="1402"/>
      <c r="CM62" s="1417">
        <f>+CM61</f>
        <v>2065357.1638926889</v>
      </c>
      <c r="CN62" s="710">
        <f>+CN61</f>
        <v>60871.25</v>
      </c>
      <c r="CO62" s="710">
        <f t="shared" si="16"/>
        <v>2004485.9138926889</v>
      </c>
      <c r="CP62" s="1402"/>
      <c r="CQ62" s="1417">
        <f>+CQ61</f>
        <v>33625071.884323411</v>
      </c>
      <c r="CR62" s="710">
        <f>+CR61</f>
        <v>957804.63674999995</v>
      </c>
      <c r="CS62" s="710">
        <f t="shared" si="41"/>
        <v>32667267.247573409</v>
      </c>
      <c r="CT62" s="1402"/>
      <c r="CU62" s="1417">
        <f>+CU61</f>
        <v>143151459.00427496</v>
      </c>
      <c r="CV62" s="710">
        <f>+CV61</f>
        <v>4085251.4750000001</v>
      </c>
      <c r="CW62" s="710">
        <f t="shared" si="42"/>
        <v>139066207.52927497</v>
      </c>
      <c r="CX62" s="1402"/>
      <c r="CY62" s="1014"/>
      <c r="CZ62" s="1014"/>
      <c r="DA62" s="1014"/>
      <c r="DB62" s="1014"/>
      <c r="DC62" s="1417">
        <f>+DC61</f>
        <v>0</v>
      </c>
      <c r="DD62" s="710">
        <f>+DD61</f>
        <v>0</v>
      </c>
      <c r="DE62" s="710">
        <f t="shared" si="52"/>
        <v>0</v>
      </c>
      <c r="DF62" s="1402"/>
      <c r="DG62" s="1417">
        <f>+DG61</f>
        <v>10846011.274984799</v>
      </c>
      <c r="DH62" s="710">
        <f>+DH61</f>
        <v>319659.125</v>
      </c>
      <c r="DI62" s="710">
        <f t="shared" si="17"/>
        <v>10526352.149984799</v>
      </c>
      <c r="DJ62" s="1402"/>
      <c r="DK62" s="1417">
        <f>+DK61</f>
        <v>12322811.472583216</v>
      </c>
      <c r="DL62" s="710">
        <f>+DL61</f>
        <v>359719.47499999998</v>
      </c>
      <c r="DM62" s="710">
        <f t="shared" si="18"/>
        <v>11963091.997583216</v>
      </c>
      <c r="DN62" s="1402"/>
      <c r="DO62" s="1417">
        <f>+DO61</f>
        <v>8447966.6303769574</v>
      </c>
      <c r="DP62" s="710">
        <f>+DP61</f>
        <v>251404.15</v>
      </c>
      <c r="DQ62" s="710">
        <f t="shared" si="19"/>
        <v>8196562.480376957</v>
      </c>
      <c r="DR62" s="1402"/>
      <c r="DS62" s="1417">
        <f>+DS61</f>
        <v>2423557.1162030711</v>
      </c>
      <c r="DT62" s="710">
        <f>+DT61</f>
        <v>71428.3</v>
      </c>
      <c r="DU62" s="710">
        <f t="shared" si="20"/>
        <v>2352128.8162030713</v>
      </c>
      <c r="DV62" s="1402"/>
      <c r="DW62" s="1417">
        <f>+DW61</f>
        <v>9587018.8022115864</v>
      </c>
      <c r="DX62" s="710">
        <f>+DX61</f>
        <v>287538.45</v>
      </c>
      <c r="DY62" s="710">
        <f t="shared" si="21"/>
        <v>9299480.3522115871</v>
      </c>
      <c r="DZ62" s="1402"/>
      <c r="EA62" s="1417">
        <f>+EA61</f>
        <v>14029909.218764251</v>
      </c>
      <c r="EB62" s="710">
        <f>+EB61</f>
        <v>408772.05</v>
      </c>
      <c r="EC62" s="710">
        <f t="shared" si="22"/>
        <v>13621137.16876425</v>
      </c>
      <c r="ED62" s="1402"/>
      <c r="EE62" s="1417">
        <f>+EE61</f>
        <v>15785226.975034203</v>
      </c>
      <c r="EF62" s="710">
        <f>+EF61</f>
        <v>460792.05</v>
      </c>
      <c r="EG62" s="710">
        <f t="shared" si="23"/>
        <v>15324434.925034203</v>
      </c>
      <c r="EH62" s="1402"/>
      <c r="EI62" s="1417">
        <f>+EI61</f>
        <v>8663105.770006841</v>
      </c>
      <c r="EJ62" s="710">
        <f>+EJ61</f>
        <v>244041.07500000001</v>
      </c>
      <c r="EK62" s="710">
        <f t="shared" si="43"/>
        <v>8419064.6950068418</v>
      </c>
      <c r="EL62" s="1402"/>
      <c r="EM62" s="1417">
        <f>+EM61</f>
        <v>16640509.673107611</v>
      </c>
      <c r="EN62" s="710">
        <f>+EN61</f>
        <v>472243.77500000002</v>
      </c>
      <c r="EO62" s="710">
        <f t="shared" si="44"/>
        <v>16168265.898107611</v>
      </c>
      <c r="EP62" s="1402"/>
      <c r="EQ62" s="1417">
        <f>+EQ61</f>
        <v>10463231.917426663</v>
      </c>
      <c r="ER62" s="710">
        <f>+ER61</f>
        <v>301410.34999999998</v>
      </c>
      <c r="ES62" s="710">
        <f t="shared" si="24"/>
        <v>10161821.567426663</v>
      </c>
      <c r="ET62" s="1402"/>
      <c r="EU62" s="1417">
        <f>+EU61</f>
        <v>78328453.573434412</v>
      </c>
      <c r="EV62" s="710">
        <f>+EV61</f>
        <v>2282158.9249999998</v>
      </c>
      <c r="EW62" s="710">
        <f t="shared" si="25"/>
        <v>76046294.648434415</v>
      </c>
      <c r="EX62" s="1402"/>
      <c r="EY62" s="1417">
        <f>+EY61</f>
        <v>28264744.72093023</v>
      </c>
      <c r="EZ62" s="710">
        <f>+EZ61</f>
        <v>805116.6</v>
      </c>
      <c r="FA62" s="710">
        <f t="shared" si="45"/>
        <v>27459628.120930228</v>
      </c>
      <c r="FB62" s="1402"/>
      <c r="FC62" s="1417">
        <f>+FC61</f>
        <v>11959690.307284541</v>
      </c>
      <c r="FD62" s="710">
        <f>+FD61</f>
        <v>335670.32500000001</v>
      </c>
      <c r="FE62" s="710">
        <f t="shared" si="53"/>
        <v>11624019.982284542</v>
      </c>
      <c r="FF62" s="1402"/>
      <c r="FG62" s="1417">
        <f>+FG61</f>
        <v>72739382.831357345</v>
      </c>
      <c r="FH62" s="710">
        <f>+FH61</f>
        <v>2103295.9</v>
      </c>
      <c r="FI62" s="710">
        <f t="shared" si="26"/>
        <v>70636086.931357339</v>
      </c>
      <c r="FJ62" s="1402"/>
      <c r="FK62" s="1417">
        <f>+FK61</f>
        <v>1134193.0348837206</v>
      </c>
      <c r="FL62" s="710">
        <f>+FL61</f>
        <v>32549.7</v>
      </c>
      <c r="FM62" s="710">
        <f t="shared" si="46"/>
        <v>1101643.3348837206</v>
      </c>
      <c r="FN62" s="1402"/>
      <c r="FO62" s="1417">
        <f>+FO61</f>
        <v>176396.64192886456</v>
      </c>
      <c r="FP62" s="710">
        <f>+FP61</f>
        <v>5139.45</v>
      </c>
      <c r="FQ62" s="710">
        <f t="shared" si="27"/>
        <v>171257.19192886454</v>
      </c>
      <c r="FR62" s="1402"/>
      <c r="FS62" s="1417">
        <f>+FS61</f>
        <v>20610600.95605335</v>
      </c>
      <c r="FT62" s="710">
        <f>+FT61</f>
        <v>587089.57499999995</v>
      </c>
      <c r="FU62" s="710">
        <f t="shared" si="47"/>
        <v>20023511.381053351</v>
      </c>
      <c r="FV62" s="1402"/>
      <c r="FW62" s="1417">
        <f>+FW61</f>
        <v>1270790.5170808632</v>
      </c>
      <c r="FX62" s="710">
        <f>+FX61</f>
        <v>36815.125</v>
      </c>
      <c r="FY62" s="710">
        <f t="shared" si="28"/>
        <v>1233975.3920808632</v>
      </c>
      <c r="FZ62" s="1402"/>
      <c r="GA62" s="1417">
        <f>+GA61</f>
        <v>12144466.104024166</v>
      </c>
      <c r="GB62" s="710">
        <f>+GB61</f>
        <v>338990.82500000001</v>
      </c>
      <c r="GC62" s="710">
        <f t="shared" si="54"/>
        <v>11805475.279024167</v>
      </c>
      <c r="GD62" s="1402"/>
      <c r="GE62" s="1417">
        <f>+GE61</f>
        <v>5325944.5679624565</v>
      </c>
      <c r="GF62" s="710">
        <f>+GF61</f>
        <v>159738.27499999999</v>
      </c>
      <c r="GG62" s="710">
        <f t="shared" si="29"/>
        <v>5166206.2929624561</v>
      </c>
      <c r="GH62" s="1402"/>
      <c r="GI62" s="1417">
        <f>+GI61</f>
        <v>4607169.8614341095</v>
      </c>
      <c r="GJ62" s="710">
        <f>+GJ61</f>
        <v>131234.47500000001</v>
      </c>
      <c r="GK62" s="710">
        <f t="shared" si="48"/>
        <v>4475935.3864341099</v>
      </c>
      <c r="GL62" s="1402"/>
      <c r="GM62" s="1417">
        <f>+GM61</f>
        <v>2690624.164158687</v>
      </c>
      <c r="GN62" s="710">
        <f>+GN61</f>
        <v>79915.199999999997</v>
      </c>
      <c r="GO62" s="710">
        <f t="shared" si="30"/>
        <v>2610708.9641586868</v>
      </c>
      <c r="GP62" s="1402"/>
      <c r="GQ62" s="1417">
        <f>+GQ61</f>
        <v>18545705.212551296</v>
      </c>
      <c r="GR62" s="710">
        <f>+GR61</f>
        <v>547643.32499999995</v>
      </c>
      <c r="GS62" s="710">
        <f t="shared" si="31"/>
        <v>17998061.887551297</v>
      </c>
      <c r="GT62" s="1402"/>
      <c r="GU62" s="1417">
        <f>+GU61</f>
        <v>832048</v>
      </c>
      <c r="GV62" s="1142">
        <f>GV61</f>
        <v>2600.15</v>
      </c>
      <c r="GW62" s="1142">
        <f t="shared" si="128"/>
        <v>829447.85</v>
      </c>
      <c r="GX62" s="1402"/>
      <c r="GY62" s="1417">
        <f>+GY61</f>
        <v>4104048.820451437</v>
      </c>
      <c r="GZ62" s="1142">
        <f>+GZ61</f>
        <v>121190.05</v>
      </c>
      <c r="HA62" s="1142">
        <f t="shared" si="32"/>
        <v>3982858.7704514372</v>
      </c>
      <c r="HB62" s="1402"/>
      <c r="HC62" s="1417">
        <f>+HC61</f>
        <v>17705567.305327561</v>
      </c>
      <c r="HD62" s="710">
        <f>+HD61</f>
        <v>527929.15</v>
      </c>
      <c r="HE62" s="710">
        <f t="shared" si="33"/>
        <v>17177638.155327562</v>
      </c>
      <c r="HF62" s="1402"/>
      <c r="HG62" s="1417">
        <f>+HG61</f>
        <v>2865755.6348609207</v>
      </c>
      <c r="HH62" s="710">
        <f>+HH61</f>
        <v>85615.45</v>
      </c>
      <c r="HI62" s="710">
        <f t="shared" si="34"/>
        <v>2780140.1848609205</v>
      </c>
      <c r="HJ62" s="1402"/>
      <c r="HK62" s="1417">
        <f>+HK61</f>
        <v>2829859.3162144693</v>
      </c>
      <c r="HL62" s="710">
        <f>+HL61</f>
        <v>83887.824999999997</v>
      </c>
      <c r="HM62" s="710">
        <f t="shared" si="35"/>
        <v>2745971.4912144691</v>
      </c>
      <c r="HN62" s="1402"/>
      <c r="HO62" s="1417">
        <f>+HO61</f>
        <v>653292.31623346999</v>
      </c>
      <c r="HP62" s="710">
        <f>+HP61</f>
        <v>19479.3</v>
      </c>
      <c r="HQ62" s="710">
        <f t="shared" si="36"/>
        <v>633813.01623346994</v>
      </c>
      <c r="HR62" s="1402"/>
      <c r="HS62" s="1417">
        <f>+HS61</f>
        <v>5339843.2054453576</v>
      </c>
      <c r="HT62" s="710">
        <f>+HT61</f>
        <v>155284.67499999999</v>
      </c>
      <c r="HU62" s="710">
        <f t="shared" si="37"/>
        <v>5184558.5304453578</v>
      </c>
      <c r="HV62" s="1402"/>
      <c r="HW62" s="1417">
        <f>+HW61</f>
        <v>21252667.772039823</v>
      </c>
      <c r="HX62" s="710">
        <f>+HX61</f>
        <v>598691.05000000005</v>
      </c>
      <c r="HY62" s="710">
        <f t="shared" si="49"/>
        <v>20653976.722039822</v>
      </c>
      <c r="HZ62" s="1402"/>
      <c r="IA62" s="1417">
        <f>+IA61</f>
        <v>19516765.853283171</v>
      </c>
      <c r="IB62" s="710">
        <f>+IB61</f>
        <v>544775.25</v>
      </c>
      <c r="IC62" s="710">
        <f t="shared" si="55"/>
        <v>18971990.603283171</v>
      </c>
      <c r="ID62" s="1402"/>
      <c r="IE62" s="1417">
        <f>+IE61</f>
        <v>110233110.87209301</v>
      </c>
      <c r="IF62" s="710">
        <f>+IF61</f>
        <v>3009538.9</v>
      </c>
      <c r="IG62" s="710">
        <f t="shared" si="61"/>
        <v>107223571.972093</v>
      </c>
      <c r="IH62" s="1402"/>
      <c r="II62" s="1417">
        <f>+II61</f>
        <v>140897167.06976745</v>
      </c>
      <c r="IJ62" s="710">
        <f>+IJ61</f>
        <v>3751441.6</v>
      </c>
      <c r="IK62" s="710">
        <f t="shared" si="86"/>
        <v>137145725.46976745</v>
      </c>
      <c r="IL62" s="1402"/>
      <c r="IM62" s="1417">
        <f>+IM61</f>
        <v>14789158.90116279</v>
      </c>
      <c r="IN62" s="710">
        <f>+IN61</f>
        <v>384250.05</v>
      </c>
      <c r="IO62" s="710">
        <f t="shared" si="87"/>
        <v>14404908.851162789</v>
      </c>
      <c r="IP62" s="1402"/>
      <c r="IQ62" s="1417">
        <f>+IQ61</f>
        <v>509318.31782945734</v>
      </c>
      <c r="IR62" s="710">
        <f>+IR61</f>
        <v>12895.4</v>
      </c>
      <c r="IS62" s="710">
        <f t="shared" si="108"/>
        <v>496422.91782945732</v>
      </c>
      <c r="IT62" s="1402"/>
      <c r="IU62" s="1417">
        <f>+IU61</f>
        <v>96523.236187110509</v>
      </c>
      <c r="IV62" s="710">
        <f>+IV61</f>
        <v>2719.0749999999998</v>
      </c>
      <c r="IW62" s="710">
        <f t="shared" si="50"/>
        <v>93804.161187110512</v>
      </c>
      <c r="IX62" s="1402"/>
      <c r="IY62" s="1417">
        <f>+IY61</f>
        <v>66929.210651314803</v>
      </c>
      <c r="IZ62" s="710">
        <f>+IZ61</f>
        <v>1892.375</v>
      </c>
      <c r="JA62" s="710">
        <f t="shared" si="51"/>
        <v>65036.835651314803</v>
      </c>
      <c r="JB62" s="1402"/>
      <c r="JC62" s="1417">
        <f>+JC61</f>
        <v>12939295.916666666</v>
      </c>
      <c r="JD62" s="710">
        <f>+JD61</f>
        <v>354012.55</v>
      </c>
      <c r="JE62" s="710">
        <f t="shared" si="62"/>
        <v>12585283.366666665</v>
      </c>
      <c r="JF62" s="1402"/>
      <c r="JG62" s="1417">
        <f>+JG61</f>
        <v>459346.91440568469</v>
      </c>
      <c r="JH62" s="710">
        <f>+JH61</f>
        <v>12775.225</v>
      </c>
      <c r="JI62" s="710">
        <f t="shared" si="56"/>
        <v>446571.68940568471</v>
      </c>
      <c r="JJ62" s="1402"/>
      <c r="JK62" s="1417">
        <f>+JK61</f>
        <v>654511.56258549949</v>
      </c>
      <c r="JL62" s="710">
        <f>+JL61</f>
        <v>18370.05</v>
      </c>
      <c r="JM62" s="710">
        <f t="shared" si="57"/>
        <v>636141.51258549944</v>
      </c>
      <c r="JN62" s="1402"/>
      <c r="JO62" s="1417">
        <f>+JO61</f>
        <v>14791.91187870497</v>
      </c>
      <c r="JP62" s="710">
        <f>+JP61</f>
        <v>406.95</v>
      </c>
      <c r="JQ62" s="710">
        <f t="shared" si="63"/>
        <v>14384.961878704969</v>
      </c>
      <c r="JR62" s="1402"/>
      <c r="JS62" s="1417">
        <f>+JS61</f>
        <v>14791.91187870497</v>
      </c>
      <c r="JT62" s="710">
        <f>+JT61</f>
        <v>406.95</v>
      </c>
      <c r="JU62" s="710">
        <f t="shared" si="64"/>
        <v>14384.961878704969</v>
      </c>
      <c r="JV62" s="1402"/>
      <c r="JW62" s="1417">
        <f>+JW61</f>
        <v>780466.45156938757</v>
      </c>
      <c r="JX62" s="710">
        <f>+JX61</f>
        <v>21471.924999999999</v>
      </c>
      <c r="JY62" s="710">
        <f t="shared" si="65"/>
        <v>758994.52656938753</v>
      </c>
      <c r="JZ62" s="1402"/>
      <c r="KA62" s="1417">
        <f>+KA61</f>
        <v>780466.45156938757</v>
      </c>
      <c r="KB62" s="710">
        <f>+KB61</f>
        <v>21471.924999999999</v>
      </c>
      <c r="KC62" s="710">
        <f t="shared" si="66"/>
        <v>758994.52656938753</v>
      </c>
      <c r="KD62" s="1402"/>
      <c r="KE62" s="1417">
        <f>+KE61</f>
        <v>211658.30103359176</v>
      </c>
      <c r="KF62" s="710">
        <f>+KF61</f>
        <v>5897.3</v>
      </c>
      <c r="KG62" s="710">
        <f t="shared" si="58"/>
        <v>205761.00103359178</v>
      </c>
      <c r="KH62" s="1402"/>
      <c r="KI62" s="1417">
        <f>+KI61</f>
        <v>15535243.371124031</v>
      </c>
      <c r="KJ62" s="710">
        <f>+KJ61</f>
        <v>417945.02500000002</v>
      </c>
      <c r="KK62" s="710">
        <f t="shared" si="67"/>
        <v>15117298.346124031</v>
      </c>
      <c r="KL62" s="1402"/>
      <c r="KM62" s="1417">
        <f>+KM61</f>
        <v>0</v>
      </c>
      <c r="KN62" s="710">
        <f>+KN61</f>
        <v>0</v>
      </c>
      <c r="KO62" s="710">
        <f t="shared" si="68"/>
        <v>0</v>
      </c>
      <c r="KP62" s="1402"/>
      <c r="KQ62" s="1417">
        <f>+KQ61</f>
        <v>1379059.8630813952</v>
      </c>
      <c r="KR62" s="710">
        <f>+KR61</f>
        <v>37023.667499999996</v>
      </c>
      <c r="KS62" s="710">
        <f t="shared" si="69"/>
        <v>1342036.1955813952</v>
      </c>
      <c r="KT62" s="1402"/>
      <c r="KU62" s="1417">
        <f>+KU61</f>
        <v>0</v>
      </c>
      <c r="KV62" s="710">
        <f>+KV61</f>
        <v>0</v>
      </c>
      <c r="KW62" s="710">
        <f t="shared" si="88"/>
        <v>0</v>
      </c>
      <c r="KX62" s="1402"/>
      <c r="KY62" s="1417">
        <f>+KY61</f>
        <v>30601137.75</v>
      </c>
      <c r="KZ62" s="710">
        <f>+KZ61</f>
        <v>798290.55</v>
      </c>
      <c r="LA62" s="710">
        <f t="shared" si="89"/>
        <v>29802847.199999999</v>
      </c>
      <c r="LB62" s="1402"/>
      <c r="LC62" s="1417">
        <f>+LC61</f>
        <v>6140287.6937984498</v>
      </c>
      <c r="LD62" s="710">
        <f>+LD61</f>
        <v>159215.5</v>
      </c>
      <c r="LE62" s="710">
        <f t="shared" si="90"/>
        <v>5981072.1937984498</v>
      </c>
      <c r="LF62" s="1402"/>
      <c r="LG62" s="1417">
        <f>+LG61</f>
        <v>3732534.8110465119</v>
      </c>
      <c r="LH62" s="710">
        <f>+LH61</f>
        <v>101904.125</v>
      </c>
      <c r="LI62" s="710">
        <f t="shared" si="70"/>
        <v>3630630.6860465119</v>
      </c>
      <c r="LJ62" s="1402"/>
      <c r="LK62" s="1417">
        <f>+LK61</f>
        <v>110990.41569767443</v>
      </c>
      <c r="LL62" s="710">
        <f>+LL61</f>
        <v>2913.0749999999998</v>
      </c>
      <c r="LM62" s="710">
        <f t="shared" si="71"/>
        <v>108077.34069767443</v>
      </c>
      <c r="LN62" s="1402"/>
      <c r="LO62" s="1417">
        <f>+LO61</f>
        <v>17082572.679263569</v>
      </c>
      <c r="LP62" s="710">
        <f>+LP61</f>
        <v>461497.77500000002</v>
      </c>
      <c r="LQ62" s="710">
        <f t="shared" si="72"/>
        <v>16621074.904263569</v>
      </c>
      <c r="LR62" s="1402"/>
      <c r="LS62" s="1417">
        <f>+LS61</f>
        <v>24782569.534883723</v>
      </c>
      <c r="LT62" s="710">
        <f>+LT61</f>
        <v>651774</v>
      </c>
      <c r="LU62" s="710">
        <f t="shared" si="73"/>
        <v>24130795.534883723</v>
      </c>
      <c r="LV62" s="1402"/>
      <c r="LW62" s="1417">
        <f>+LW61</f>
        <v>2910119.882751938</v>
      </c>
      <c r="LX62" s="710">
        <f>+LX61</f>
        <v>78291.024999999994</v>
      </c>
      <c r="LY62" s="710">
        <f t="shared" si="74"/>
        <v>2831828.857751938</v>
      </c>
      <c r="LZ62" s="1402"/>
      <c r="MA62" s="1417">
        <f>+MA61</f>
        <v>33138957.758720934</v>
      </c>
      <c r="MB62" s="710">
        <f>+MB61</f>
        <v>882337.57499999995</v>
      </c>
      <c r="MC62" s="710">
        <f t="shared" si="75"/>
        <v>32256620.183720935</v>
      </c>
      <c r="MD62" s="1402"/>
      <c r="ME62" s="1417">
        <f>+ME61</f>
        <v>16958228.968992248</v>
      </c>
      <c r="MF62" s="710">
        <f>+MF61</f>
        <v>450589.4</v>
      </c>
      <c r="MG62" s="710">
        <f t="shared" si="76"/>
        <v>16507639.568992248</v>
      </c>
      <c r="MH62" s="1402"/>
      <c r="MI62" s="1417">
        <f>+MI61</f>
        <v>35934820.130813956</v>
      </c>
      <c r="MJ62" s="710">
        <f>+MJ61</f>
        <v>950890.625</v>
      </c>
      <c r="MK62" s="710">
        <f t="shared" si="77"/>
        <v>34983929.505813956</v>
      </c>
      <c r="ML62" s="1402"/>
      <c r="MM62" s="1417">
        <f>+MM61</f>
        <v>11728815.979156978</v>
      </c>
      <c r="MN62" s="710">
        <f>+MN61</f>
        <v>307836.67574999999</v>
      </c>
      <c r="MO62" s="710">
        <f t="shared" si="78"/>
        <v>11420979.303406978</v>
      </c>
      <c r="MP62" s="1402"/>
      <c r="MQ62" s="1417">
        <f>+MQ61</f>
        <v>4365724.253875969</v>
      </c>
      <c r="MR62" s="710">
        <f>+MR61</f>
        <v>114350.95</v>
      </c>
      <c r="MS62" s="710">
        <f t="shared" si="91"/>
        <v>4251373.3038759688</v>
      </c>
      <c r="MT62" s="1402"/>
      <c r="MU62" s="1417">
        <f>+MU61</f>
        <v>34957200.57751938</v>
      </c>
      <c r="MV62" s="710">
        <f>+MV61</f>
        <v>928831.9</v>
      </c>
      <c r="MW62" s="710">
        <f t="shared" si="79"/>
        <v>34028368.677519381</v>
      </c>
      <c r="MX62" s="1402"/>
      <c r="MY62" s="1417">
        <f>+MY61</f>
        <v>4445296.4292635657</v>
      </c>
      <c r="MZ62" s="710">
        <f>+MZ61</f>
        <v>120092.825</v>
      </c>
      <c r="NA62" s="710">
        <f t="shared" si="80"/>
        <v>4325203.6042635655</v>
      </c>
      <c r="NB62" s="1402"/>
      <c r="NC62" s="1417">
        <f>+NC61</f>
        <v>48479786.109496132</v>
      </c>
      <c r="ND62" s="710">
        <f>+ND61</f>
        <v>1280223.625</v>
      </c>
      <c r="NE62" s="710">
        <f t="shared" si="81"/>
        <v>47199562.484496132</v>
      </c>
      <c r="NF62" s="1402"/>
      <c r="NG62" s="1417">
        <f>+NG61</f>
        <v>1905038.7596899224</v>
      </c>
      <c r="NH62" s="710">
        <f>+NH61</f>
        <v>50000</v>
      </c>
      <c r="NI62" s="710">
        <f t="shared" si="82"/>
        <v>1855038.7596899224</v>
      </c>
      <c r="NJ62" s="1402"/>
      <c r="NK62" s="1417">
        <f>+NK61</f>
        <v>5998099.1085271323</v>
      </c>
      <c r="NL62" s="710">
        <f>+NL61</f>
        <v>155528.6</v>
      </c>
      <c r="NM62" s="710">
        <f t="shared" si="92"/>
        <v>5842570.5085271327</v>
      </c>
      <c r="NN62" s="1402"/>
      <c r="NO62" s="1417">
        <f>+NO61</f>
        <v>1159805.2369089148</v>
      </c>
      <c r="NP62" s="710">
        <f>+NP61</f>
        <v>29307.517249999997</v>
      </c>
      <c r="NQ62" s="710">
        <f t="shared" si="109"/>
        <v>1130497.7196589147</v>
      </c>
      <c r="NR62" s="1402"/>
      <c r="NS62" s="1417">
        <f>+NS61</f>
        <v>11354793.404069766</v>
      </c>
      <c r="NT62" s="710">
        <f>+NT61</f>
        <v>299850.22499999998</v>
      </c>
      <c r="NU62" s="710">
        <f t="shared" si="83"/>
        <v>11054943.179069767</v>
      </c>
      <c r="NV62" s="1402"/>
      <c r="NW62" s="1417">
        <f>+NW61</f>
        <v>6447544.5523255821</v>
      </c>
      <c r="NX62" s="710">
        <f>+NX61</f>
        <v>169568.45</v>
      </c>
      <c r="NY62" s="710">
        <f t="shared" si="84"/>
        <v>6277976.1023255819</v>
      </c>
      <c r="NZ62" s="1402"/>
      <c r="OA62" s="1417">
        <f>+OA61</f>
        <v>22219849.583333332</v>
      </c>
      <c r="OB62" s="710">
        <f>+OB61</f>
        <v>579648.25</v>
      </c>
      <c r="OC62" s="710">
        <f t="shared" si="93"/>
        <v>21640201.333333332</v>
      </c>
      <c r="OD62" s="1402"/>
      <c r="OE62" s="1417">
        <f>+OE61</f>
        <v>12041453.3624031</v>
      </c>
      <c r="OF62" s="710">
        <f>+OF61</f>
        <v>312230.65000000002</v>
      </c>
      <c r="OG62" s="710">
        <f t="shared" si="94"/>
        <v>11729222.7124031</v>
      </c>
      <c r="OH62" s="1402"/>
      <c r="OI62" s="1417">
        <f>+OI61</f>
        <v>981976.24515503878</v>
      </c>
      <c r="OJ62" s="710">
        <f>+OJ61</f>
        <v>25158.875</v>
      </c>
      <c r="OK62" s="710">
        <f t="shared" si="95"/>
        <v>956817.37015503878</v>
      </c>
      <c r="OL62" s="1402"/>
      <c r="OM62" s="1417">
        <f>+OM61</f>
        <v>4232091.9098837208</v>
      </c>
      <c r="ON62" s="710">
        <f>+ON61</f>
        <v>109957.675</v>
      </c>
      <c r="OO62" s="710">
        <f t="shared" si="96"/>
        <v>4122134.234883721</v>
      </c>
      <c r="OP62" s="1402"/>
      <c r="OQ62" s="1417">
        <f>+OQ61</f>
        <v>5497059.7965116277</v>
      </c>
      <c r="OR62" s="710">
        <f>+OR61</f>
        <v>141118.54999999999</v>
      </c>
      <c r="OS62" s="710">
        <f t="shared" si="97"/>
        <v>5355941.2465116279</v>
      </c>
      <c r="OT62" s="1402"/>
      <c r="OU62" s="1417">
        <f>+OU61</f>
        <v>71799331.671511635</v>
      </c>
      <c r="OV62" s="710">
        <f>+OV61</f>
        <v>1865481.125</v>
      </c>
      <c r="OW62" s="710">
        <f t="shared" si="98"/>
        <v>69933850.546511635</v>
      </c>
      <c r="OX62" s="1402"/>
      <c r="OY62" s="1417">
        <f>+OY61</f>
        <v>29438262.326550387</v>
      </c>
      <c r="OZ62" s="710">
        <f>+OZ61</f>
        <v>754227.57499999995</v>
      </c>
      <c r="PA62" s="710">
        <f t="shared" si="99"/>
        <v>28684034.751550388</v>
      </c>
      <c r="PB62" s="1402"/>
      <c r="PC62" s="1417">
        <f>+PC61</f>
        <v>20759124.558624029</v>
      </c>
      <c r="PD62" s="710">
        <f>+PD61</f>
        <v>519481.48749999999</v>
      </c>
      <c r="PE62" s="710">
        <f t="shared" si="110"/>
        <v>20239643.071124028</v>
      </c>
      <c r="PF62" s="1402"/>
      <c r="PG62" s="1417">
        <f>+PG61</f>
        <v>21908705</v>
      </c>
      <c r="PH62" s="710">
        <f>+PH61</f>
        <v>547717.625</v>
      </c>
      <c r="PI62" s="710">
        <f t="shared" si="111"/>
        <v>21360987.375</v>
      </c>
      <c r="PJ62" s="1402"/>
      <c r="PK62" s="1417"/>
      <c r="PL62" s="710"/>
      <c r="PM62" s="710"/>
      <c r="PN62" s="1402"/>
      <c r="PO62" s="1417"/>
      <c r="PP62" s="710"/>
      <c r="PQ62" s="710"/>
      <c r="PR62" s="1402"/>
      <c r="PS62" s="1417">
        <f>+PS61</f>
        <v>1777544.2383430228</v>
      </c>
      <c r="PT62" s="710">
        <f>+PT61</f>
        <v>47327.80324999999</v>
      </c>
      <c r="PU62" s="710">
        <f t="shared" si="85"/>
        <v>1730216.4350930229</v>
      </c>
      <c r="PV62" s="1402"/>
      <c r="PW62" s="1417"/>
      <c r="PX62" s="710"/>
      <c r="PY62" s="710"/>
      <c r="PZ62" s="1402"/>
      <c r="QA62" s="1417"/>
      <c r="QB62" s="710"/>
      <c r="QC62" s="710"/>
      <c r="QD62" s="1402"/>
      <c r="QE62" s="1417"/>
      <c r="QF62" s="710"/>
      <c r="QG62" s="710"/>
      <c r="QH62" s="1402"/>
      <c r="QI62" s="1417"/>
      <c r="QJ62" s="710"/>
      <c r="QK62" s="710"/>
      <c r="QL62" s="1402"/>
      <c r="QM62" s="1417"/>
      <c r="QN62" s="710"/>
      <c r="QO62" s="710"/>
      <c r="QP62" s="1402"/>
      <c r="QQ62" s="1417">
        <f>+QQ61</f>
        <v>7585377</v>
      </c>
      <c r="QR62" s="710">
        <f>QR61</f>
        <v>55310.040625000001</v>
      </c>
      <c r="QS62" s="710">
        <f t="shared" si="129"/>
        <v>7530066.9593749996</v>
      </c>
      <c r="QT62" s="1402"/>
      <c r="QU62" s="1417"/>
      <c r="QV62" s="710"/>
      <c r="QW62" s="710"/>
      <c r="QX62" s="1402"/>
      <c r="QY62" s="1417"/>
      <c r="QZ62" s="710"/>
      <c r="RA62" s="710"/>
      <c r="RB62" s="1402"/>
      <c r="RC62" s="1417"/>
      <c r="RD62" s="710"/>
      <c r="RE62" s="710"/>
      <c r="RF62" s="1402"/>
      <c r="RG62" s="1417"/>
      <c r="RH62" s="710"/>
      <c r="RI62" s="710"/>
      <c r="RJ62" s="1402"/>
      <c r="RK62" s="1417"/>
      <c r="RL62" s="710"/>
      <c r="RM62" s="710"/>
      <c r="RN62" s="1402"/>
      <c r="RO62" s="1417"/>
      <c r="RP62" s="710"/>
      <c r="RQ62" s="710"/>
      <c r="RR62" s="1402"/>
      <c r="RS62" s="1417">
        <f>+RS61</f>
        <v>5239331.1698740311</v>
      </c>
      <c r="RT62" s="710">
        <f>+RT61</f>
        <v>132654.31225000002</v>
      </c>
      <c r="RU62" s="710">
        <f t="shared" si="112"/>
        <v>5106676.8576240307</v>
      </c>
      <c r="RV62" s="1402"/>
      <c r="RW62" s="1417"/>
      <c r="RX62" s="710"/>
      <c r="RY62" s="710"/>
      <c r="RZ62" s="1402"/>
      <c r="SA62" s="1417"/>
      <c r="SB62" s="710"/>
      <c r="SC62" s="710"/>
      <c r="SD62" s="1402"/>
      <c r="SE62" s="1417"/>
      <c r="SF62" s="710"/>
      <c r="SG62" s="710"/>
      <c r="SH62" s="1402"/>
      <c r="SI62" s="1417">
        <f>+SI61</f>
        <v>18728897.039728682</v>
      </c>
      <c r="SJ62" s="710">
        <f>+SJ61</f>
        <v>476064.57500000001</v>
      </c>
      <c r="SK62" s="710">
        <f t="shared" si="113"/>
        <v>18252832.464728683</v>
      </c>
      <c r="SL62" s="1402"/>
      <c r="SM62" s="1417">
        <f>+SM61</f>
        <v>736785.93023255817</v>
      </c>
      <c r="SN62" s="710">
        <f>+SN61</f>
        <v>19104.599999999999</v>
      </c>
      <c r="SO62" s="710">
        <f t="shared" si="100"/>
        <v>717681.33023255819</v>
      </c>
      <c r="SP62" s="1402"/>
      <c r="SQ62" s="1417">
        <f>+SQ61</f>
        <v>1202260.0406976745</v>
      </c>
      <c r="SR62" s="710">
        <f>+SR61</f>
        <v>30439.95</v>
      </c>
      <c r="SS62" s="710">
        <f t="shared" si="114"/>
        <v>1171820.0906976745</v>
      </c>
      <c r="ST62" s="1402"/>
      <c r="SU62" s="1417">
        <f>+SU61</f>
        <v>1389088</v>
      </c>
      <c r="SV62" s="710">
        <f>SV61</f>
        <v>21704.499999999996</v>
      </c>
      <c r="SW62" s="710">
        <f t="shared" si="130"/>
        <v>1367383.5</v>
      </c>
      <c r="SX62" s="1402"/>
      <c r="SY62" s="1417">
        <f>+SY61</f>
        <v>3787009.8730620155</v>
      </c>
      <c r="SZ62" s="710">
        <f>+SZ61</f>
        <v>97025.675000000003</v>
      </c>
      <c r="TA62" s="710">
        <f t="shared" si="101"/>
        <v>3689984.1980620157</v>
      </c>
      <c r="TB62" s="1402"/>
      <c r="TC62" s="1417">
        <f>+TC61</f>
        <v>20269969.96608527</v>
      </c>
      <c r="TD62" s="710">
        <f>+TD61</f>
        <v>515236.67499999999</v>
      </c>
      <c r="TE62" s="710">
        <f t="shared" si="115"/>
        <v>19754733.291085269</v>
      </c>
      <c r="TF62" s="1402"/>
      <c r="TG62" s="1417">
        <f>+TG61</f>
        <v>25040158.456860468</v>
      </c>
      <c r="TH62" s="710">
        <f>+TH61</f>
        <v>633990.27300000004</v>
      </c>
      <c r="TI62" s="710">
        <f t="shared" si="116"/>
        <v>24406168.183860466</v>
      </c>
      <c r="TJ62" s="1402"/>
      <c r="TK62" s="1417">
        <f>+TK61</f>
        <v>24920244.226744186</v>
      </c>
      <c r="TL62" s="710">
        <f>+TL61</f>
        <v>624822.44999999995</v>
      </c>
      <c r="TM62" s="710">
        <f t="shared" si="117"/>
        <v>24295421.776744187</v>
      </c>
      <c r="TN62" s="1402"/>
      <c r="TO62" s="1417">
        <f>+TO61</f>
        <v>27334610</v>
      </c>
      <c r="TP62" s="710">
        <f>TP61</f>
        <v>484050.38541666663</v>
      </c>
      <c r="TQ62" s="710">
        <f t="shared" si="131"/>
        <v>26850559.614583332</v>
      </c>
      <c r="TR62" s="1402"/>
      <c r="TS62" s="1417"/>
      <c r="TT62" s="710"/>
      <c r="TU62" s="710"/>
      <c r="TV62" s="1402"/>
      <c r="TW62" s="1417">
        <f>+TW61</f>
        <v>3169256.1860465114</v>
      </c>
      <c r="TX62" s="710">
        <f>+TX61</f>
        <v>79462.399999999994</v>
      </c>
      <c r="TY62" s="710">
        <f t="shared" si="118"/>
        <v>3089793.7860465115</v>
      </c>
      <c r="TZ62" s="1402"/>
      <c r="UA62" s="1417">
        <f>+UA61</f>
        <v>3311405.7877906975</v>
      </c>
      <c r="UB62" s="710">
        <f>+UB61</f>
        <v>86036.524999999994</v>
      </c>
      <c r="UC62" s="710">
        <f t="shared" si="102"/>
        <v>3225369.2627906976</v>
      </c>
      <c r="UD62" s="1402"/>
      <c r="UE62" s="1417">
        <f>+UE61</f>
        <v>27384788.5</v>
      </c>
      <c r="UF62" s="710">
        <f>+UF61</f>
        <v>698840.3</v>
      </c>
      <c r="UG62" s="710">
        <f t="shared" si="119"/>
        <v>26685948.199999999</v>
      </c>
      <c r="UH62" s="1402"/>
      <c r="UI62" s="1417">
        <f>+UI61</f>
        <v>2672568.5843023257</v>
      </c>
      <c r="UJ62" s="710">
        <f>+UJ61</f>
        <v>67799.675000000003</v>
      </c>
      <c r="UK62" s="710">
        <f t="shared" si="120"/>
        <v>2604768.9093023259</v>
      </c>
      <c r="UL62" s="1402"/>
      <c r="UM62" s="1417">
        <f>+UM61</f>
        <v>15504996.373062015</v>
      </c>
      <c r="UN62" s="710">
        <f>+UN61</f>
        <v>392570.07500000001</v>
      </c>
      <c r="UO62" s="710">
        <f t="shared" si="121"/>
        <v>15112426.298062015</v>
      </c>
      <c r="UP62" s="1402"/>
      <c r="UQ62" s="1417">
        <f>+UQ61</f>
        <v>472391.57073643414</v>
      </c>
      <c r="UR62" s="710">
        <f>+UR61</f>
        <v>11937.025</v>
      </c>
      <c r="US62" s="710">
        <f t="shared" si="122"/>
        <v>460454.54573643411</v>
      </c>
      <c r="UT62" s="1402"/>
      <c r="UU62" s="1417">
        <f>+UU61</f>
        <v>2099563.7664728682</v>
      </c>
      <c r="UV62" s="710">
        <f>+UV61</f>
        <v>53685.574999999997</v>
      </c>
      <c r="UW62" s="710">
        <f t="shared" si="123"/>
        <v>2045878.1914728682</v>
      </c>
      <c r="UX62" s="1402"/>
      <c r="UY62" s="1417"/>
      <c r="UZ62" s="710"/>
      <c r="VA62" s="710"/>
      <c r="VB62" s="1402"/>
      <c r="VC62" s="1417">
        <f>+VC61</f>
        <v>27324920.605620157</v>
      </c>
      <c r="VD62" s="710">
        <f>+VD61</f>
        <v>700082.375</v>
      </c>
      <c r="VE62" s="710">
        <f t="shared" si="103"/>
        <v>26624838.230620157</v>
      </c>
      <c r="VF62" s="1402"/>
      <c r="VG62" s="1417">
        <f>+VG61</f>
        <v>14720296.7938469</v>
      </c>
      <c r="VH62" s="710">
        <f>+VH61</f>
        <v>370520.64124999999</v>
      </c>
      <c r="VI62" s="710">
        <f t="shared" si="124"/>
        <v>14349776.1525969</v>
      </c>
      <c r="VJ62" s="1402"/>
      <c r="VK62" s="1417">
        <f>+VK61</f>
        <v>1618768.9040697673</v>
      </c>
      <c r="VL62" s="710">
        <f>+VL61</f>
        <v>40508.474999999999</v>
      </c>
      <c r="VM62" s="710">
        <f t="shared" si="125"/>
        <v>1578260.4290697672</v>
      </c>
      <c r="VN62" s="1402"/>
      <c r="VO62" s="1417">
        <f>+VO61</f>
        <v>70500567.549999997</v>
      </c>
      <c r="VP62" s="710">
        <f>VP61</f>
        <v>1101571.36796875</v>
      </c>
      <c r="VQ62" s="710">
        <f t="shared" si="132"/>
        <v>69398996.182031244</v>
      </c>
      <c r="VR62" s="1402"/>
      <c r="VS62" s="1417"/>
      <c r="VT62" s="710"/>
      <c r="VU62" s="710"/>
      <c r="VV62" s="1402"/>
      <c r="VW62" s="1417">
        <f>+VW61</f>
        <v>21658366.109496124</v>
      </c>
      <c r="VX62" s="710">
        <f>+VX61</f>
        <v>548366.875</v>
      </c>
      <c r="VY62" s="710">
        <f t="shared" si="126"/>
        <v>21109999.234496124</v>
      </c>
      <c r="VZ62" s="1402"/>
      <c r="WA62" s="1417"/>
      <c r="WB62" s="710"/>
      <c r="WC62" s="710"/>
      <c r="WD62" s="1402"/>
      <c r="WE62" s="1417">
        <f>+WE61</f>
        <v>7689607.5290697673</v>
      </c>
      <c r="WF62" s="710">
        <f>+WF61</f>
        <v>197404.85</v>
      </c>
      <c r="WG62" s="710">
        <f t="shared" si="104"/>
        <v>7492202.6790697677</v>
      </c>
      <c r="WH62" s="1402"/>
      <c r="WI62" s="1417"/>
      <c r="WJ62" s="710"/>
      <c r="WK62" s="710"/>
      <c r="WL62" s="1402"/>
      <c r="WM62" s="1417"/>
      <c r="WN62" s="710"/>
      <c r="WO62" s="710"/>
      <c r="WP62" s="1402"/>
      <c r="WQ62" s="1417"/>
      <c r="WR62" s="710"/>
      <c r="WS62" s="710"/>
      <c r="WT62" s="1402"/>
      <c r="WU62" s="1417"/>
      <c r="WV62" s="710"/>
      <c r="WW62" s="710"/>
      <c r="WX62" s="1402"/>
      <c r="WY62" s="1417"/>
      <c r="WZ62" s="710"/>
      <c r="XA62" s="710"/>
      <c r="XB62" s="1402"/>
      <c r="XC62" s="1417"/>
      <c r="XD62" s="710"/>
      <c r="XE62" s="710"/>
      <c r="XF62" s="1402"/>
      <c r="XG62" s="1417"/>
      <c r="XH62" s="710"/>
      <c r="XI62" s="710"/>
      <c r="XJ62" s="1402"/>
      <c r="XK62" s="1417"/>
      <c r="XL62" s="710"/>
      <c r="XM62" s="710"/>
      <c r="XN62" s="1402"/>
      <c r="XO62" s="1417"/>
      <c r="XP62" s="710"/>
      <c r="XQ62" s="710"/>
      <c r="XR62" s="1402"/>
      <c r="XS62" s="1417"/>
      <c r="XT62" s="710"/>
      <c r="XU62" s="710"/>
      <c r="XV62" s="1402"/>
      <c r="XW62" s="1417"/>
      <c r="XX62" s="710"/>
      <c r="XY62" s="710"/>
      <c r="XZ62" s="1402"/>
      <c r="YA62" s="1417"/>
      <c r="YB62" s="710"/>
      <c r="YC62" s="710"/>
      <c r="YD62" s="1402"/>
      <c r="YE62" s="1417"/>
      <c r="YF62" s="710"/>
      <c r="YG62" s="710"/>
      <c r="YH62" s="1402"/>
      <c r="YI62" s="1417"/>
      <c r="YJ62" s="710"/>
      <c r="YK62" s="710"/>
      <c r="YL62" s="1402"/>
      <c r="YM62" s="1417"/>
      <c r="YN62" s="710"/>
      <c r="YO62" s="710"/>
      <c r="YP62" s="1402"/>
      <c r="YQ62" s="1417"/>
      <c r="YR62" s="710"/>
      <c r="YS62" s="710"/>
      <c r="YT62" s="1402"/>
      <c r="YU62" s="1417"/>
      <c r="YV62" s="710"/>
      <c r="YW62" s="710"/>
      <c r="YX62" s="1402"/>
      <c r="YY62" s="1417"/>
      <c r="YZ62" s="710"/>
      <c r="ZA62" s="710"/>
      <c r="ZB62" s="1402"/>
      <c r="ZC62" s="1394"/>
      <c r="ZD62" s="1417"/>
      <c r="ZE62" s="1419"/>
    </row>
    <row r="63" spans="1:681" ht="13.2" customHeight="1">
      <c r="A63" s="890">
        <v>44</v>
      </c>
      <c r="B63" s="730" t="str">
        <f t="shared" si="1"/>
        <v>W / O incentive</v>
      </c>
      <c r="C63" s="890">
        <f t="shared" si="2"/>
        <v>2018</v>
      </c>
      <c r="D63" s="1013">
        <v>44</v>
      </c>
      <c r="E63" s="1417" t="str">
        <f t="shared" si="3"/>
        <v>W / O incentive</v>
      </c>
      <c r="F63" s="1413">
        <f t="shared" si="4"/>
        <v>2018</v>
      </c>
      <c r="G63" s="1417">
        <f>+I62</f>
        <v>814861.47076303372</v>
      </c>
      <c r="H63" s="710">
        <f>G$34/40</f>
        <v>25983.025000000001</v>
      </c>
      <c r="I63" s="710">
        <f t="shared" si="5"/>
        <v>788878.4457630337</v>
      </c>
      <c r="J63" s="1402"/>
      <c r="K63" s="1417">
        <f>+M62</f>
        <v>836883.32403100771</v>
      </c>
      <c r="L63" s="710">
        <f>K$34/40</f>
        <v>22795.174999999999</v>
      </c>
      <c r="M63" s="710">
        <f t="shared" si="59"/>
        <v>814088.14903100766</v>
      </c>
      <c r="N63" s="1402"/>
      <c r="O63" s="1417">
        <f>+Q62</f>
        <v>813333.3897552822</v>
      </c>
      <c r="P63" s="710">
        <f>O$34/40</f>
        <v>26771.200000000001</v>
      </c>
      <c r="Q63" s="710">
        <f t="shared" si="0"/>
        <v>786562.18975528225</v>
      </c>
      <c r="R63" s="1402"/>
      <c r="S63" s="1417">
        <f>+U62</f>
        <v>526142.18139534886</v>
      </c>
      <c r="T63" s="710">
        <f>S$34/40</f>
        <v>14799.9</v>
      </c>
      <c r="U63" s="710">
        <f t="shared" si="60"/>
        <v>511342.28139534884</v>
      </c>
      <c r="V63" s="1402"/>
      <c r="W63" s="1417">
        <f>+Y62</f>
        <v>5875627.1798905618</v>
      </c>
      <c r="X63" s="710">
        <f>W$34/40</f>
        <v>188927.75</v>
      </c>
      <c r="Y63" s="710">
        <f t="shared" si="6"/>
        <v>5686699.4298905618</v>
      </c>
      <c r="Z63" s="1402"/>
      <c r="AA63" s="1417">
        <f>AC62</f>
        <v>886771.18333333335</v>
      </c>
      <c r="AB63" s="710">
        <f>AA$34/40</f>
        <v>22851.275000000001</v>
      </c>
      <c r="AC63" s="710">
        <f t="shared" si="105"/>
        <v>863919.90833333333</v>
      </c>
      <c r="AD63" s="1402"/>
      <c r="AE63" s="1417">
        <f>+AG62</f>
        <v>5328323.403374373</v>
      </c>
      <c r="AF63" s="710">
        <f>AE$34/40</f>
        <v>170256.05</v>
      </c>
      <c r="AG63" s="710">
        <f t="shared" si="7"/>
        <v>5158067.3533743732</v>
      </c>
      <c r="AH63" s="1402"/>
      <c r="AI63" s="1417">
        <f>+AK62</f>
        <v>494719.81589147286</v>
      </c>
      <c r="AJ63" s="710">
        <f>AI$34/40</f>
        <v>12903.125</v>
      </c>
      <c r="AK63" s="710">
        <f t="shared" si="106"/>
        <v>481816.69089147286</v>
      </c>
      <c r="AL63" s="1402"/>
      <c r="AM63" s="1417">
        <f>+AO62</f>
        <v>1819083.216894665</v>
      </c>
      <c r="AN63" s="710">
        <f>AM$34/40</f>
        <v>56132.324999999997</v>
      </c>
      <c r="AO63" s="710">
        <f t="shared" si="8"/>
        <v>1762950.8918946651</v>
      </c>
      <c r="AP63" s="1402"/>
      <c r="AQ63" s="1417">
        <f>+AS62</f>
        <v>247210.85697674419</v>
      </c>
      <c r="AR63" s="710">
        <f>AQ$34/40</f>
        <v>6447.6750000000002</v>
      </c>
      <c r="AS63" s="710">
        <f t="shared" si="107"/>
        <v>240763.18197674421</v>
      </c>
      <c r="AT63" s="1402"/>
      <c r="AU63" s="1417">
        <f>+AW62</f>
        <v>17774018.092111267</v>
      </c>
      <c r="AV63" s="710">
        <f>AU$34/40</f>
        <v>546258</v>
      </c>
      <c r="AW63" s="710">
        <f t="shared" si="9"/>
        <v>17227760.092111267</v>
      </c>
      <c r="AX63" s="1402"/>
      <c r="AY63" s="1417">
        <f>+BA62</f>
        <v>37119610.780566946</v>
      </c>
      <c r="AZ63" s="710">
        <f>AY$34/40</f>
        <v>1127230.2250000001</v>
      </c>
      <c r="BA63" s="710">
        <f t="shared" si="10"/>
        <v>35992380.555566944</v>
      </c>
      <c r="BB63" s="1402"/>
      <c r="BC63" s="1417">
        <f>+BE62</f>
        <v>11335872.229822163</v>
      </c>
      <c r="BD63" s="710">
        <f>BC$34/40</f>
        <v>339525</v>
      </c>
      <c r="BE63" s="710">
        <f t="shared" si="11"/>
        <v>10996347.229822163</v>
      </c>
      <c r="BF63" s="1402"/>
      <c r="BG63" s="1417">
        <f>+BI62</f>
        <v>9313731.4303541537</v>
      </c>
      <c r="BH63" s="710">
        <f>BG$34/40</f>
        <v>280607.05</v>
      </c>
      <c r="BI63" s="710">
        <f t="shared" si="12"/>
        <v>9033124.380354153</v>
      </c>
      <c r="BJ63" s="1402"/>
      <c r="BK63" s="1417">
        <f>+BM62</f>
        <v>12208844.723111415</v>
      </c>
      <c r="BL63" s="710">
        <f>BK$34/40</f>
        <v>366388.97499999998</v>
      </c>
      <c r="BM63" s="710">
        <f t="shared" si="13"/>
        <v>11842455.748111416</v>
      </c>
      <c r="BN63" s="1402"/>
      <c r="BO63" s="1417">
        <f>+BQ62</f>
        <v>14162094.591883263</v>
      </c>
      <c r="BP63" s="710">
        <f>BO$34/40</f>
        <v>422520</v>
      </c>
      <c r="BQ63" s="710">
        <f t="shared" si="14"/>
        <v>13739574.591883263</v>
      </c>
      <c r="BR63" s="1402"/>
      <c r="BS63" s="1417">
        <f>+BU62</f>
        <v>9577179.5205198359</v>
      </c>
      <c r="BT63" s="710">
        <f>BS$34/40</f>
        <v>284069.25</v>
      </c>
      <c r="BU63" s="710">
        <f t="shared" si="15"/>
        <v>9293110.2705198359</v>
      </c>
      <c r="BV63" s="1402"/>
      <c r="BW63" s="1417">
        <f>+BY62</f>
        <v>80739188.906361148</v>
      </c>
      <c r="BX63" s="710">
        <f>BW$34/40</f>
        <v>2376381.8250000002</v>
      </c>
      <c r="BY63" s="710">
        <f t="shared" si="38"/>
        <v>78362807.081361145</v>
      </c>
      <c r="BZ63" s="1402"/>
      <c r="CA63" s="1417">
        <f>+CC62</f>
        <v>11574978.123666212</v>
      </c>
      <c r="CB63" s="710">
        <f>CA$34/40</f>
        <v>340030.1</v>
      </c>
      <c r="CC63" s="710">
        <f t="shared" si="39"/>
        <v>11234948.023666212</v>
      </c>
      <c r="CD63" s="1402"/>
      <c r="CE63" s="1417">
        <f>+CG62</f>
        <v>222194.92812500001</v>
      </c>
      <c r="CF63" s="710">
        <f>CE$34/40</f>
        <v>5595.6750000000002</v>
      </c>
      <c r="CG63" s="710">
        <f t="shared" si="127"/>
        <v>216599.25312500002</v>
      </c>
      <c r="CH63" s="1402"/>
      <c r="CI63" s="1417">
        <f>+CK62</f>
        <v>2658542.2224350199</v>
      </c>
      <c r="CJ63" s="710">
        <f>CI$34/40</f>
        <v>78098.149999999994</v>
      </c>
      <c r="CK63" s="710">
        <f t="shared" si="40"/>
        <v>2580444.07243502</v>
      </c>
      <c r="CL63" s="1402"/>
      <c r="CM63" s="1417">
        <f>+CO62</f>
        <v>2004485.9138926889</v>
      </c>
      <c r="CN63" s="710">
        <f>CM$34/40</f>
        <v>60871.25</v>
      </c>
      <c r="CO63" s="710">
        <f t="shared" si="16"/>
        <v>1943614.6638926889</v>
      </c>
      <c r="CP63" s="1402"/>
      <c r="CQ63" s="1417">
        <f>+CS62</f>
        <v>32667267.247573409</v>
      </c>
      <c r="CR63" s="710">
        <f>CQ$34/40</f>
        <v>957804.63674999995</v>
      </c>
      <c r="CS63" s="710">
        <f t="shared" si="41"/>
        <v>31709462.610823408</v>
      </c>
      <c r="CT63" s="1402"/>
      <c r="CU63" s="1417">
        <f>+CW62</f>
        <v>139066207.52927497</v>
      </c>
      <c r="CV63" s="710">
        <f>CU$34/40</f>
        <v>4085251.4750000001</v>
      </c>
      <c r="CW63" s="710">
        <f t="shared" si="42"/>
        <v>134980956.05427498</v>
      </c>
      <c r="CX63" s="1402"/>
      <c r="CY63" s="1417">
        <f>+CY$34</f>
        <v>915822.5</v>
      </c>
      <c r="CZ63" s="710">
        <f>+CY$34/40/12*(12.5-CY$36)</f>
        <v>18125.653645833336</v>
      </c>
      <c r="DA63" s="710">
        <f t="shared" ref="DA63:DA66" si="133">+CY63-CZ63</f>
        <v>897696.84635416663</v>
      </c>
      <c r="DB63" s="1402"/>
      <c r="DC63" s="1417">
        <f>+DE62</f>
        <v>0</v>
      </c>
      <c r="DD63" s="710">
        <f>DC$34/40</f>
        <v>0</v>
      </c>
      <c r="DE63" s="710">
        <f t="shared" si="52"/>
        <v>0</v>
      </c>
      <c r="DF63" s="1402"/>
      <c r="DG63" s="1417">
        <f>+DI62</f>
        <v>10526352.149984799</v>
      </c>
      <c r="DH63" s="710">
        <f>DG$34/40</f>
        <v>319659.125</v>
      </c>
      <c r="DI63" s="710">
        <f t="shared" si="17"/>
        <v>10206693.024984799</v>
      </c>
      <c r="DJ63" s="1402"/>
      <c r="DK63" s="1417">
        <f>+DM62</f>
        <v>11963091.997583216</v>
      </c>
      <c r="DL63" s="710">
        <f>DK$34/40</f>
        <v>359719.47499999998</v>
      </c>
      <c r="DM63" s="710">
        <f t="shared" si="18"/>
        <v>11603372.522583216</v>
      </c>
      <c r="DN63" s="1402"/>
      <c r="DO63" s="1417">
        <f>+DQ62</f>
        <v>8196562.480376957</v>
      </c>
      <c r="DP63" s="710">
        <f>DO$34/40</f>
        <v>251404.15</v>
      </c>
      <c r="DQ63" s="710">
        <f t="shared" si="19"/>
        <v>7945158.3303769566</v>
      </c>
      <c r="DR63" s="1402"/>
      <c r="DS63" s="1417">
        <f>+DU62</f>
        <v>2352128.8162030713</v>
      </c>
      <c r="DT63" s="710">
        <f>DS$34/40</f>
        <v>71428.3</v>
      </c>
      <c r="DU63" s="710">
        <f t="shared" si="20"/>
        <v>2280700.5162030715</v>
      </c>
      <c r="DV63" s="1402"/>
      <c r="DW63" s="1417">
        <f>+DY62</f>
        <v>9299480.3522115871</v>
      </c>
      <c r="DX63" s="710">
        <f>DW$34/40</f>
        <v>287538.45</v>
      </c>
      <c r="DY63" s="710">
        <f t="shared" si="21"/>
        <v>9011941.9022115879</v>
      </c>
      <c r="DZ63" s="1402"/>
      <c r="EA63" s="1417">
        <f>+EC62</f>
        <v>13621137.16876425</v>
      </c>
      <c r="EB63" s="710">
        <f>EA$34/40</f>
        <v>408772.05</v>
      </c>
      <c r="EC63" s="710">
        <f t="shared" si="22"/>
        <v>13212365.11876425</v>
      </c>
      <c r="ED63" s="1402"/>
      <c r="EE63" s="1417">
        <f>+EG62</f>
        <v>15324434.925034203</v>
      </c>
      <c r="EF63" s="710">
        <f>EE$34/40</f>
        <v>460792.05</v>
      </c>
      <c r="EG63" s="710">
        <f t="shared" si="23"/>
        <v>14863642.875034202</v>
      </c>
      <c r="EH63" s="1402"/>
      <c r="EI63" s="1417">
        <f>+EK62</f>
        <v>8419064.6950068418</v>
      </c>
      <c r="EJ63" s="710">
        <f>EI$34/40</f>
        <v>244041.07500000001</v>
      </c>
      <c r="EK63" s="710">
        <f t="shared" si="43"/>
        <v>8175023.6200068416</v>
      </c>
      <c r="EL63" s="1402"/>
      <c r="EM63" s="1417">
        <f>+EO62</f>
        <v>16168265.898107611</v>
      </c>
      <c r="EN63" s="710">
        <f>EM$34/40</f>
        <v>472243.77500000002</v>
      </c>
      <c r="EO63" s="710">
        <f t="shared" si="44"/>
        <v>15696022.12310761</v>
      </c>
      <c r="EP63" s="1402"/>
      <c r="EQ63" s="1417">
        <f>+ES62</f>
        <v>10161821.567426663</v>
      </c>
      <c r="ER63" s="710">
        <f>EQ$34/40</f>
        <v>301410.34999999998</v>
      </c>
      <c r="ES63" s="710">
        <f t="shared" si="24"/>
        <v>9860411.2174266633</v>
      </c>
      <c r="ET63" s="1402"/>
      <c r="EU63" s="1417">
        <f>+EW62</f>
        <v>76046294.648434415</v>
      </c>
      <c r="EV63" s="710">
        <f>EU$34/40</f>
        <v>2282158.9249999998</v>
      </c>
      <c r="EW63" s="710">
        <f t="shared" si="25"/>
        <v>73764135.723434418</v>
      </c>
      <c r="EX63" s="1402"/>
      <c r="EY63" s="1417">
        <f>+FA62</f>
        <v>27459628.120930228</v>
      </c>
      <c r="EZ63" s="710">
        <f>EY$34/40</f>
        <v>805116.6</v>
      </c>
      <c r="FA63" s="710">
        <f t="shared" si="45"/>
        <v>26654511.520930227</v>
      </c>
      <c r="FB63" s="1402"/>
      <c r="FC63" s="1417">
        <f>+FE62</f>
        <v>11624019.982284542</v>
      </c>
      <c r="FD63" s="710">
        <f>FC$34/40</f>
        <v>335670.32500000001</v>
      </c>
      <c r="FE63" s="710">
        <f t="shared" si="53"/>
        <v>11288349.657284543</v>
      </c>
      <c r="FF63" s="1402"/>
      <c r="FG63" s="1417">
        <f>+FI62</f>
        <v>70636086.931357339</v>
      </c>
      <c r="FH63" s="710">
        <f>FG$34/40</f>
        <v>2103295.9</v>
      </c>
      <c r="FI63" s="710">
        <f t="shared" si="26"/>
        <v>68532791.031357333</v>
      </c>
      <c r="FJ63" s="1402"/>
      <c r="FK63" s="1417">
        <f>+FM62</f>
        <v>1101643.3348837206</v>
      </c>
      <c r="FL63" s="710">
        <f>FK$34/40</f>
        <v>32549.7</v>
      </c>
      <c r="FM63" s="710">
        <f t="shared" si="46"/>
        <v>1069093.6348837207</v>
      </c>
      <c r="FN63" s="1402"/>
      <c r="FO63" s="1417">
        <f>+FQ62</f>
        <v>171257.19192886454</v>
      </c>
      <c r="FP63" s="710">
        <f>FO$34/40</f>
        <v>5139.45</v>
      </c>
      <c r="FQ63" s="710">
        <f t="shared" si="27"/>
        <v>166117.74192886453</v>
      </c>
      <c r="FR63" s="1402"/>
      <c r="FS63" s="1417">
        <f>+FU62</f>
        <v>20023511.381053351</v>
      </c>
      <c r="FT63" s="710">
        <f>FS$34/40</f>
        <v>587089.57499999995</v>
      </c>
      <c r="FU63" s="710">
        <f t="shared" si="47"/>
        <v>19436421.806053352</v>
      </c>
      <c r="FV63" s="1402"/>
      <c r="FW63" s="1417">
        <f>+FY62</f>
        <v>1233975.3920808632</v>
      </c>
      <c r="FX63" s="710">
        <f>FW$34/40</f>
        <v>36815.125</v>
      </c>
      <c r="FY63" s="710">
        <f t="shared" si="28"/>
        <v>1197160.2670808632</v>
      </c>
      <c r="FZ63" s="1402"/>
      <c r="GA63" s="1417">
        <f>+GC62</f>
        <v>11805475.279024167</v>
      </c>
      <c r="GB63" s="710">
        <f>GA$34/40</f>
        <v>338990.82500000001</v>
      </c>
      <c r="GC63" s="710">
        <f t="shared" si="54"/>
        <v>11466484.454024168</v>
      </c>
      <c r="GD63" s="1402"/>
      <c r="GE63" s="1417">
        <f>+GG62</f>
        <v>5166206.2929624561</v>
      </c>
      <c r="GF63" s="710">
        <f>GE$34/40</f>
        <v>159738.27499999999</v>
      </c>
      <c r="GG63" s="710">
        <f t="shared" si="29"/>
        <v>5006468.0179624557</v>
      </c>
      <c r="GH63" s="1402"/>
      <c r="GI63" s="1417">
        <f>+GK62</f>
        <v>4475935.3864341099</v>
      </c>
      <c r="GJ63" s="710">
        <f>GI$34/40</f>
        <v>131234.47500000001</v>
      </c>
      <c r="GK63" s="710">
        <f t="shared" si="48"/>
        <v>4344700.9114341103</v>
      </c>
      <c r="GL63" s="1402"/>
      <c r="GM63" s="1417">
        <f>+GO62</f>
        <v>2610708.9641586868</v>
      </c>
      <c r="GN63" s="710">
        <f>GM$34/40</f>
        <v>79915.199999999997</v>
      </c>
      <c r="GO63" s="710">
        <f t="shared" si="30"/>
        <v>2530793.7641586866</v>
      </c>
      <c r="GP63" s="1402"/>
      <c r="GQ63" s="1417">
        <f>+GS62</f>
        <v>17998061.887551297</v>
      </c>
      <c r="GR63" s="710">
        <f>GQ$34/40</f>
        <v>547643.32499999995</v>
      </c>
      <c r="GS63" s="710">
        <f t="shared" si="31"/>
        <v>17450418.562551297</v>
      </c>
      <c r="GT63" s="1402"/>
      <c r="GU63" s="1417">
        <f>+GW62</f>
        <v>829447.85</v>
      </c>
      <c r="GV63" s="1142">
        <f>GU$34/40</f>
        <v>20801.2</v>
      </c>
      <c r="GW63" s="1142">
        <f t="shared" si="128"/>
        <v>808646.65</v>
      </c>
      <c r="GX63" s="1402"/>
      <c r="GY63" s="1417">
        <f>+HA62</f>
        <v>3982858.7704514372</v>
      </c>
      <c r="GZ63" s="1142">
        <f>GY$34/40</f>
        <v>121190.05</v>
      </c>
      <c r="HA63" s="1142">
        <f t="shared" si="32"/>
        <v>3861668.7204514374</v>
      </c>
      <c r="HB63" s="1402"/>
      <c r="HC63" s="1417">
        <f>+HE62</f>
        <v>17177638.155327562</v>
      </c>
      <c r="HD63" s="710">
        <f>HC$34/40</f>
        <v>527929.15</v>
      </c>
      <c r="HE63" s="710">
        <f t="shared" si="33"/>
        <v>16649709.005327562</v>
      </c>
      <c r="HF63" s="1402"/>
      <c r="HG63" s="1417">
        <f>+HI62</f>
        <v>2780140.1848609205</v>
      </c>
      <c r="HH63" s="710">
        <f>HG$34/40</f>
        <v>85615.45</v>
      </c>
      <c r="HI63" s="710">
        <f t="shared" si="34"/>
        <v>2694524.7348609203</v>
      </c>
      <c r="HJ63" s="1402"/>
      <c r="HK63" s="1417">
        <f>+HM62</f>
        <v>2745971.4912144691</v>
      </c>
      <c r="HL63" s="710">
        <f>HK$34/40</f>
        <v>83887.824999999997</v>
      </c>
      <c r="HM63" s="710">
        <f t="shared" si="35"/>
        <v>2662083.6662144689</v>
      </c>
      <c r="HN63" s="1402"/>
      <c r="HO63" s="1417">
        <f>+HQ62</f>
        <v>633813.01623346994</v>
      </c>
      <c r="HP63" s="710">
        <f>HO$34/40</f>
        <v>19479.3</v>
      </c>
      <c r="HQ63" s="710">
        <f t="shared" si="36"/>
        <v>614333.7162334699</v>
      </c>
      <c r="HR63" s="1402"/>
      <c r="HS63" s="1417">
        <f>+HU62</f>
        <v>5184558.5304453578</v>
      </c>
      <c r="HT63" s="710">
        <f>HS$34/40</f>
        <v>155284.67499999999</v>
      </c>
      <c r="HU63" s="710">
        <f t="shared" si="37"/>
        <v>5029273.855445358</v>
      </c>
      <c r="HV63" s="1402"/>
      <c r="HW63" s="1417">
        <f>+HY62</f>
        <v>20653976.722039822</v>
      </c>
      <c r="HX63" s="710">
        <f>HW$34/40</f>
        <v>598691.05000000005</v>
      </c>
      <c r="HY63" s="710">
        <f t="shared" si="49"/>
        <v>20055285.672039822</v>
      </c>
      <c r="HZ63" s="1402"/>
      <c r="IA63" s="1417">
        <f>+IC62</f>
        <v>18971990.603283171</v>
      </c>
      <c r="IB63" s="710">
        <f>IA$34/40</f>
        <v>544775.25</v>
      </c>
      <c r="IC63" s="710">
        <f t="shared" si="55"/>
        <v>18427215.353283171</v>
      </c>
      <c r="ID63" s="1402"/>
      <c r="IE63" s="1417">
        <f>+IG62</f>
        <v>107223571.972093</v>
      </c>
      <c r="IF63" s="710">
        <f>IE$34/40</f>
        <v>3009538.9</v>
      </c>
      <c r="IG63" s="710">
        <f t="shared" si="61"/>
        <v>104214033.072093</v>
      </c>
      <c r="IH63" s="1402"/>
      <c r="II63" s="1417">
        <f>+IK62</f>
        <v>137145725.46976745</v>
      </c>
      <c r="IJ63" s="710">
        <f>II$34/40</f>
        <v>3751441.6</v>
      </c>
      <c r="IK63" s="710">
        <f t="shared" si="86"/>
        <v>133394283.86976746</v>
      </c>
      <c r="IL63" s="1402"/>
      <c r="IM63" s="1417">
        <f>+IO62</f>
        <v>14404908.851162789</v>
      </c>
      <c r="IN63" s="710">
        <f>IM$34/40</f>
        <v>384250.05</v>
      </c>
      <c r="IO63" s="710">
        <f t="shared" si="87"/>
        <v>14020658.801162789</v>
      </c>
      <c r="IP63" s="1402"/>
      <c r="IQ63" s="1417">
        <f>+IS62</f>
        <v>496422.91782945732</v>
      </c>
      <c r="IR63" s="710">
        <f>IQ$34/40</f>
        <v>12895.4</v>
      </c>
      <c r="IS63" s="710">
        <f t="shared" si="108"/>
        <v>483527.5178294573</v>
      </c>
      <c r="IT63" s="1402"/>
      <c r="IU63" s="1417">
        <f>+IW62</f>
        <v>93804.161187110512</v>
      </c>
      <c r="IV63" s="710">
        <f>IU$34/40</f>
        <v>2719.0749999999998</v>
      </c>
      <c r="IW63" s="710">
        <f t="shared" si="50"/>
        <v>91085.086187110515</v>
      </c>
      <c r="IX63" s="1402"/>
      <c r="IY63" s="1417">
        <f>+JA62</f>
        <v>65036.835651314803</v>
      </c>
      <c r="IZ63" s="710">
        <f>IY$34/40</f>
        <v>1892.375</v>
      </c>
      <c r="JA63" s="710">
        <f t="shared" si="51"/>
        <v>63144.460651314803</v>
      </c>
      <c r="JB63" s="1402"/>
      <c r="JC63" s="1417">
        <f>+JE62</f>
        <v>12585283.366666665</v>
      </c>
      <c r="JD63" s="710">
        <f>JC$34/40</f>
        <v>354012.55</v>
      </c>
      <c r="JE63" s="710">
        <f t="shared" si="62"/>
        <v>12231270.816666665</v>
      </c>
      <c r="JF63" s="1402"/>
      <c r="JG63" s="1417">
        <f>+JI62</f>
        <v>446571.68940568471</v>
      </c>
      <c r="JH63" s="710">
        <f>JG$34/40</f>
        <v>12775.225</v>
      </c>
      <c r="JI63" s="710">
        <f t="shared" si="56"/>
        <v>433796.46440568473</v>
      </c>
      <c r="JJ63" s="1402"/>
      <c r="JK63" s="1417">
        <f>+JM62</f>
        <v>636141.51258549944</v>
      </c>
      <c r="JL63" s="710">
        <f>JK$34/40</f>
        <v>18370.05</v>
      </c>
      <c r="JM63" s="710">
        <f t="shared" si="57"/>
        <v>617771.46258549939</v>
      </c>
      <c r="JN63" s="1402"/>
      <c r="JO63" s="1417">
        <f>+JQ62</f>
        <v>14384.961878704969</v>
      </c>
      <c r="JP63" s="710">
        <f>JO$34/40</f>
        <v>406.95</v>
      </c>
      <c r="JQ63" s="710">
        <f t="shared" si="63"/>
        <v>13978.011878704969</v>
      </c>
      <c r="JR63" s="1402"/>
      <c r="JS63" s="1417">
        <f>+JU62</f>
        <v>14384.961878704969</v>
      </c>
      <c r="JT63" s="710">
        <f>JS$34/40</f>
        <v>406.95</v>
      </c>
      <c r="JU63" s="710">
        <f t="shared" si="64"/>
        <v>13978.011878704969</v>
      </c>
      <c r="JV63" s="1402"/>
      <c r="JW63" s="1417">
        <f>+JY62</f>
        <v>758994.52656938753</v>
      </c>
      <c r="JX63" s="710">
        <f>JW$34/40</f>
        <v>21471.924999999999</v>
      </c>
      <c r="JY63" s="710">
        <f t="shared" si="65"/>
        <v>737522.60156938748</v>
      </c>
      <c r="JZ63" s="1402"/>
      <c r="KA63" s="1417">
        <f>+KC62</f>
        <v>758994.52656938753</v>
      </c>
      <c r="KB63" s="710">
        <f>KA$34/40</f>
        <v>21471.924999999999</v>
      </c>
      <c r="KC63" s="710">
        <f t="shared" si="66"/>
        <v>737522.60156938748</v>
      </c>
      <c r="KD63" s="1402"/>
      <c r="KE63" s="1417">
        <f>+KG62</f>
        <v>205761.00103359178</v>
      </c>
      <c r="KF63" s="710">
        <f>KE$34/40</f>
        <v>5897.3</v>
      </c>
      <c r="KG63" s="710">
        <f t="shared" si="58"/>
        <v>199863.70103359179</v>
      </c>
      <c r="KH63" s="1402"/>
      <c r="KI63" s="1417">
        <f>+KK62</f>
        <v>15117298.346124031</v>
      </c>
      <c r="KJ63" s="710">
        <f>KI$34/40</f>
        <v>417945.02500000002</v>
      </c>
      <c r="KK63" s="710">
        <f t="shared" si="67"/>
        <v>14699353.32112403</v>
      </c>
      <c r="KL63" s="1402"/>
      <c r="KM63" s="1417">
        <f>+KO62</f>
        <v>0</v>
      </c>
      <c r="KN63" s="710">
        <f>KM$34/40</f>
        <v>0</v>
      </c>
      <c r="KO63" s="710">
        <f t="shared" si="68"/>
        <v>0</v>
      </c>
      <c r="KP63" s="1402"/>
      <c r="KQ63" s="1417">
        <f>+KS62</f>
        <v>1342036.1955813952</v>
      </c>
      <c r="KR63" s="710">
        <f>KQ$34/40</f>
        <v>37023.667499999996</v>
      </c>
      <c r="KS63" s="710">
        <f t="shared" si="69"/>
        <v>1305012.5280813952</v>
      </c>
      <c r="KT63" s="1402"/>
      <c r="KU63" s="1417">
        <f>+KW62</f>
        <v>0</v>
      </c>
      <c r="KV63" s="710">
        <f>KU$34/40</f>
        <v>0</v>
      </c>
      <c r="KW63" s="710">
        <f t="shared" si="88"/>
        <v>0</v>
      </c>
      <c r="KX63" s="1402"/>
      <c r="KY63" s="1417">
        <f>+LA62</f>
        <v>29802847.199999999</v>
      </c>
      <c r="KZ63" s="710">
        <f>KY$34/40</f>
        <v>798290.55</v>
      </c>
      <c r="LA63" s="710">
        <f t="shared" si="89"/>
        <v>29004556.649999999</v>
      </c>
      <c r="LB63" s="1402"/>
      <c r="LC63" s="1417">
        <f>+LE62</f>
        <v>5981072.1937984498</v>
      </c>
      <c r="LD63" s="710">
        <f>LC$34/40</f>
        <v>159215.5</v>
      </c>
      <c r="LE63" s="710">
        <f t="shared" si="90"/>
        <v>5821856.6937984498</v>
      </c>
      <c r="LF63" s="1402"/>
      <c r="LG63" s="1417">
        <f>+LI62</f>
        <v>3630630.6860465119</v>
      </c>
      <c r="LH63" s="710">
        <f>LG$34/40</f>
        <v>101904.125</v>
      </c>
      <c r="LI63" s="710">
        <f t="shared" si="70"/>
        <v>3528726.5610465119</v>
      </c>
      <c r="LJ63" s="1402"/>
      <c r="LK63" s="1417">
        <f>+LM62</f>
        <v>108077.34069767443</v>
      </c>
      <c r="LL63" s="710">
        <f>LK$34/40</f>
        <v>2913.0749999999998</v>
      </c>
      <c r="LM63" s="710">
        <f t="shared" si="71"/>
        <v>105164.26569767443</v>
      </c>
      <c r="LN63" s="1402"/>
      <c r="LO63" s="1417">
        <f>+LQ62</f>
        <v>16621074.904263569</v>
      </c>
      <c r="LP63" s="710">
        <f>LO$34/40</f>
        <v>461497.77500000002</v>
      </c>
      <c r="LQ63" s="710">
        <f t="shared" si="72"/>
        <v>16159577.129263569</v>
      </c>
      <c r="LR63" s="1402"/>
      <c r="LS63" s="1417">
        <f>+LU62</f>
        <v>24130795.534883723</v>
      </c>
      <c r="LT63" s="710">
        <f>LS$34/40</f>
        <v>651774</v>
      </c>
      <c r="LU63" s="710">
        <f t="shared" si="73"/>
        <v>23479021.534883723</v>
      </c>
      <c r="LV63" s="1402"/>
      <c r="LW63" s="1417">
        <f>+LY62</f>
        <v>2831828.857751938</v>
      </c>
      <c r="LX63" s="710">
        <f>LW$34/40</f>
        <v>78291.024999999994</v>
      </c>
      <c r="LY63" s="710">
        <f t="shared" si="74"/>
        <v>2753537.8327519381</v>
      </c>
      <c r="LZ63" s="1402"/>
      <c r="MA63" s="1417">
        <f>+MC62</f>
        <v>32256620.183720935</v>
      </c>
      <c r="MB63" s="710">
        <f>MA$34/40</f>
        <v>882337.57499999995</v>
      </c>
      <c r="MC63" s="710">
        <f t="shared" si="75"/>
        <v>31374282.608720936</v>
      </c>
      <c r="MD63" s="1402"/>
      <c r="ME63" s="1417">
        <f>+MG62</f>
        <v>16507639.568992248</v>
      </c>
      <c r="MF63" s="710">
        <f>ME$34/40</f>
        <v>450589.4</v>
      </c>
      <c r="MG63" s="710">
        <f t="shared" si="76"/>
        <v>16057050.168992247</v>
      </c>
      <c r="MH63" s="1402"/>
      <c r="MI63" s="1417">
        <f>+MK62</f>
        <v>34983929.505813956</v>
      </c>
      <c r="MJ63" s="710">
        <f>MI$34/40</f>
        <v>950890.625</v>
      </c>
      <c r="MK63" s="710">
        <f t="shared" si="77"/>
        <v>34033038.880813956</v>
      </c>
      <c r="ML63" s="1402"/>
      <c r="MM63" s="1417">
        <f>+MO62</f>
        <v>11420979.303406978</v>
      </c>
      <c r="MN63" s="710">
        <f>MM$34/40</f>
        <v>307836.67574999999</v>
      </c>
      <c r="MO63" s="710">
        <f t="shared" si="78"/>
        <v>11113142.627656978</v>
      </c>
      <c r="MP63" s="1402"/>
      <c r="MQ63" s="1417">
        <f>+MS62</f>
        <v>4251373.3038759688</v>
      </c>
      <c r="MR63" s="710">
        <f>MQ$34/40</f>
        <v>114350.95</v>
      </c>
      <c r="MS63" s="710">
        <f t="shared" si="91"/>
        <v>4137022.3538759686</v>
      </c>
      <c r="MT63" s="1402"/>
      <c r="MU63" s="1417">
        <f>+MW62</f>
        <v>34028368.677519381</v>
      </c>
      <c r="MV63" s="710">
        <f>MU$34/40</f>
        <v>928831.9</v>
      </c>
      <c r="MW63" s="710">
        <f t="shared" si="79"/>
        <v>33099536.777519383</v>
      </c>
      <c r="MX63" s="1402"/>
      <c r="MY63" s="1417">
        <f>+NA62</f>
        <v>4325203.6042635655</v>
      </c>
      <c r="MZ63" s="710">
        <f>MY$34/40</f>
        <v>120092.825</v>
      </c>
      <c r="NA63" s="710">
        <f t="shared" si="80"/>
        <v>4205110.7792635653</v>
      </c>
      <c r="NB63" s="1402"/>
      <c r="NC63" s="1417">
        <f>+NE62</f>
        <v>47199562.484496132</v>
      </c>
      <c r="ND63" s="710">
        <f>NC$34/40</f>
        <v>1280223.625</v>
      </c>
      <c r="NE63" s="710">
        <f t="shared" si="81"/>
        <v>45919338.859496132</v>
      </c>
      <c r="NF63" s="1402"/>
      <c r="NG63" s="1417">
        <f>+NI62</f>
        <v>1855038.7596899224</v>
      </c>
      <c r="NH63" s="710">
        <f>NG$34/40</f>
        <v>50000</v>
      </c>
      <c r="NI63" s="710">
        <f t="shared" si="82"/>
        <v>1805038.7596899224</v>
      </c>
      <c r="NJ63" s="1402"/>
      <c r="NK63" s="1417">
        <f>+NM62</f>
        <v>5842570.5085271327</v>
      </c>
      <c r="NL63" s="710">
        <f>NK$34/40</f>
        <v>155528.6</v>
      </c>
      <c r="NM63" s="710">
        <f t="shared" si="92"/>
        <v>5687041.9085271331</v>
      </c>
      <c r="NN63" s="1402"/>
      <c r="NO63" s="1417">
        <f>+NQ62</f>
        <v>1130497.7196589147</v>
      </c>
      <c r="NP63" s="710">
        <f>NO$34/40</f>
        <v>29307.517249999997</v>
      </c>
      <c r="NQ63" s="710">
        <f t="shared" si="109"/>
        <v>1101190.2024089147</v>
      </c>
      <c r="NR63" s="1402"/>
      <c r="NS63" s="1417">
        <f>+NU62</f>
        <v>11054943.179069767</v>
      </c>
      <c r="NT63" s="710">
        <f>NS$34/40</f>
        <v>299850.22499999998</v>
      </c>
      <c r="NU63" s="710">
        <f t="shared" si="83"/>
        <v>10755092.954069767</v>
      </c>
      <c r="NV63" s="1402"/>
      <c r="NW63" s="1417">
        <f>+NY62</f>
        <v>6277976.1023255819</v>
      </c>
      <c r="NX63" s="710">
        <f>NW$34/40</f>
        <v>169568.45</v>
      </c>
      <c r="NY63" s="710">
        <f t="shared" si="84"/>
        <v>6108407.6523255818</v>
      </c>
      <c r="NZ63" s="1402"/>
      <c r="OA63" s="1417">
        <f>+OC62</f>
        <v>21640201.333333332</v>
      </c>
      <c r="OB63" s="710">
        <f>OA$34/40</f>
        <v>579648.25</v>
      </c>
      <c r="OC63" s="710">
        <f t="shared" si="93"/>
        <v>21060553.083333332</v>
      </c>
      <c r="OD63" s="1402"/>
      <c r="OE63" s="1417">
        <f>+OG62</f>
        <v>11729222.7124031</v>
      </c>
      <c r="OF63" s="710">
        <f>OE$34/40</f>
        <v>312230.65000000002</v>
      </c>
      <c r="OG63" s="710">
        <f t="shared" si="94"/>
        <v>11416992.0624031</v>
      </c>
      <c r="OH63" s="1402"/>
      <c r="OI63" s="1417">
        <f>+OK62</f>
        <v>956817.37015503878</v>
      </c>
      <c r="OJ63" s="710">
        <f>OI$34/40</f>
        <v>25158.875</v>
      </c>
      <c r="OK63" s="710">
        <f t="shared" si="95"/>
        <v>931658.49515503878</v>
      </c>
      <c r="OL63" s="1402"/>
      <c r="OM63" s="1417">
        <f>+OO62</f>
        <v>4122134.234883721</v>
      </c>
      <c r="ON63" s="710">
        <f>OM$34/40</f>
        <v>109957.675</v>
      </c>
      <c r="OO63" s="710">
        <f t="shared" si="96"/>
        <v>4012176.5598837212</v>
      </c>
      <c r="OP63" s="1402"/>
      <c r="OQ63" s="1417">
        <f>+OS62</f>
        <v>5355941.2465116279</v>
      </c>
      <c r="OR63" s="710">
        <f>OQ$34/40</f>
        <v>141118.54999999999</v>
      </c>
      <c r="OS63" s="710">
        <f t="shared" si="97"/>
        <v>5214822.6965116281</v>
      </c>
      <c r="OT63" s="1402"/>
      <c r="OU63" s="1417">
        <f>+OW62</f>
        <v>69933850.546511635</v>
      </c>
      <c r="OV63" s="710">
        <f>OU$34/40</f>
        <v>1865481.125</v>
      </c>
      <c r="OW63" s="710">
        <f t="shared" si="98"/>
        <v>68068369.421511635</v>
      </c>
      <c r="OX63" s="1402"/>
      <c r="OY63" s="1417">
        <f>+PA62</f>
        <v>28684034.751550388</v>
      </c>
      <c r="OZ63" s="710">
        <f>OY$34/40</f>
        <v>754227.57499999995</v>
      </c>
      <c r="PA63" s="710">
        <f t="shared" si="99"/>
        <v>27929807.176550388</v>
      </c>
      <c r="PB63" s="1402"/>
      <c r="PC63" s="1417">
        <f>+PE62</f>
        <v>20239643.071124028</v>
      </c>
      <c r="PD63" s="710">
        <f>PC$34/40</f>
        <v>519481.48749999999</v>
      </c>
      <c r="PE63" s="710">
        <f t="shared" si="110"/>
        <v>19720161.583624028</v>
      </c>
      <c r="PF63" s="1402"/>
      <c r="PG63" s="1417">
        <f>+PG$34</f>
        <v>21908705</v>
      </c>
      <c r="PH63" s="710">
        <f>PG$34/40</f>
        <v>547717.625</v>
      </c>
      <c r="PI63" s="710">
        <f t="shared" si="111"/>
        <v>21360987.375</v>
      </c>
      <c r="PJ63" s="1402"/>
      <c r="PK63" s="1417">
        <f>+PK$34</f>
        <v>9630346.5900000017</v>
      </c>
      <c r="PL63" s="710">
        <f>+PK$34/40/12*(12.5-PK$36)</f>
        <v>70221.277218750009</v>
      </c>
      <c r="PM63" s="710">
        <f t="shared" ref="PM63:PM66" si="134">+PK63-PL63</f>
        <v>9560125.312781252</v>
      </c>
      <c r="PN63" s="1402"/>
      <c r="PO63" s="1417"/>
      <c r="PP63" s="710"/>
      <c r="PQ63" s="710"/>
      <c r="PR63" s="1402"/>
      <c r="PS63" s="1417">
        <f>+PU62</f>
        <v>1730216.4350930229</v>
      </c>
      <c r="PT63" s="710">
        <f>PS$34/40</f>
        <v>47327.80324999999</v>
      </c>
      <c r="PU63" s="710">
        <f t="shared" si="85"/>
        <v>1682888.631843023</v>
      </c>
      <c r="PV63" s="1402"/>
      <c r="PW63" s="1417">
        <f>+PW$34</f>
        <v>9613413</v>
      </c>
      <c r="PX63" s="710">
        <f>+PW$34/40/12*(12.5-PW$36)</f>
        <v>70097.803125000006</v>
      </c>
      <c r="PY63" s="710">
        <f t="shared" ref="PY63:PY66" si="135">+PW63-PX63</f>
        <v>9543315.1968750004</v>
      </c>
      <c r="PZ63" s="1402"/>
      <c r="QA63" s="1417">
        <f>+QA$34</f>
        <v>38452563</v>
      </c>
      <c r="QB63" s="710">
        <f>+QA$34/40/12*(12.5-QA$36)</f>
        <v>200273.76562499997</v>
      </c>
      <c r="QC63" s="710">
        <f t="shared" ref="QC63:QC66" si="136">+QA63-QB63</f>
        <v>38252289.234375</v>
      </c>
      <c r="QD63" s="1402"/>
      <c r="QE63" s="1417">
        <f>+QE$34</f>
        <v>38308019</v>
      </c>
      <c r="QF63" s="710">
        <f>+QE$34/40/12*(12.5-QE$36)</f>
        <v>119712.55937499998</v>
      </c>
      <c r="QG63" s="710">
        <f t="shared" ref="QG63:QG66" si="137">+QE63-QF63</f>
        <v>38188306.440624997</v>
      </c>
      <c r="QH63" s="1402"/>
      <c r="QI63" s="1417">
        <f>+QI$34</f>
        <v>18143250.82</v>
      </c>
      <c r="QJ63" s="710">
        <f>+QI$34/40/12*(12.5-QI$36)</f>
        <v>18899.219604166665</v>
      </c>
      <c r="QK63" s="710">
        <f t="shared" ref="QK63:QK66" si="138">+QI63-QJ63</f>
        <v>18124351.600395832</v>
      </c>
      <c r="QL63" s="1402"/>
      <c r="QM63" s="1417"/>
      <c r="QN63" s="710"/>
      <c r="QO63" s="710"/>
      <c r="QP63" s="1402"/>
      <c r="QQ63" s="1417">
        <f>+QQ$34</f>
        <v>7585377</v>
      </c>
      <c r="QR63" s="710">
        <f>QQ$34/40</f>
        <v>189634.42499999999</v>
      </c>
      <c r="QS63" s="710">
        <f t="shared" si="129"/>
        <v>7395742.5750000002</v>
      </c>
      <c r="QT63" s="1402"/>
      <c r="QU63" s="1417">
        <f>+QU$34</f>
        <v>14074806</v>
      </c>
      <c r="QV63" s="710">
        <f>+QU$34/40/12*(12.5-QU$36)</f>
        <v>278563.86875000002</v>
      </c>
      <c r="QW63" s="710">
        <f t="shared" ref="QW63:QW66" si="139">+QU63-QV63</f>
        <v>13796242.13125</v>
      </c>
      <c r="QX63" s="1402"/>
      <c r="QY63" s="1417">
        <f>+QY$34</f>
        <v>9383204</v>
      </c>
      <c r="QZ63" s="710">
        <f>+QY$34/40/12*(12.5-QY$36)</f>
        <v>127064.22083333334</v>
      </c>
      <c r="RA63" s="710">
        <f t="shared" ref="RA63:RA66" si="140">+QY63-QZ63</f>
        <v>9256139.7791666668</v>
      </c>
      <c r="RB63" s="1402"/>
      <c r="RC63" s="1417">
        <f>+RC$34</f>
        <v>586450</v>
      </c>
      <c r="RD63" s="710">
        <f>+RC$34/40/12*(12.5-RC$36)</f>
        <v>4276.1979166666661</v>
      </c>
      <c r="RE63" s="710">
        <f t="shared" ref="RE63:RE66" si="141">+RC63-RD63</f>
        <v>582173.80208333337</v>
      </c>
      <c r="RF63" s="1402"/>
      <c r="RG63" s="1417">
        <f>+RG$34</f>
        <v>802990</v>
      </c>
      <c r="RH63" s="710">
        <f>+RG$34/40/12*(12.5-RG$36)</f>
        <v>4182.239583333333</v>
      </c>
      <c r="RI63" s="710">
        <f t="shared" ref="RI63:RI66" si="142">+RG63-RH63</f>
        <v>798807.76041666663</v>
      </c>
      <c r="RJ63" s="1402"/>
      <c r="RK63" s="1417">
        <f>+RK$34</f>
        <v>40250000</v>
      </c>
      <c r="RL63" s="710">
        <f>+RK$34/40/12*(12.5-RK$36)</f>
        <v>41927.083333333336</v>
      </c>
      <c r="RM63" s="710">
        <f t="shared" ref="RM63:RM66" si="143">+RK63-RL63</f>
        <v>40208072.916666664</v>
      </c>
      <c r="RN63" s="1402"/>
      <c r="RO63" s="1417"/>
      <c r="RP63" s="710"/>
      <c r="RQ63" s="710"/>
      <c r="RR63" s="1402"/>
      <c r="RS63" s="1417">
        <f>+RU62</f>
        <v>5106676.8576240307</v>
      </c>
      <c r="RT63" s="710">
        <f>RS$34/40</f>
        <v>132654.31225000002</v>
      </c>
      <c r="RU63" s="710">
        <f t="shared" si="112"/>
        <v>4974022.5453740302</v>
      </c>
      <c r="RV63" s="1402"/>
      <c r="RW63" s="1417"/>
      <c r="RX63" s="710"/>
      <c r="RY63" s="710"/>
      <c r="RZ63" s="1402"/>
      <c r="SA63" s="1417"/>
      <c r="SB63" s="710"/>
      <c r="SC63" s="710"/>
      <c r="SD63" s="1402"/>
      <c r="SE63" s="1417"/>
      <c r="SF63" s="710"/>
      <c r="SG63" s="710"/>
      <c r="SH63" s="1402"/>
      <c r="SI63" s="1417">
        <f>+SK62</f>
        <v>18252832.464728683</v>
      </c>
      <c r="SJ63" s="710">
        <f>SI$34/40</f>
        <v>476064.57500000001</v>
      </c>
      <c r="SK63" s="710">
        <f t="shared" si="113"/>
        <v>17776767.889728684</v>
      </c>
      <c r="SL63" s="1402"/>
      <c r="SM63" s="1417">
        <f>+SO62</f>
        <v>717681.33023255819</v>
      </c>
      <c r="SN63" s="710">
        <f>SM$34/40</f>
        <v>19104.599999999999</v>
      </c>
      <c r="SO63" s="710">
        <f t="shared" si="100"/>
        <v>698576.73023255821</v>
      </c>
      <c r="SP63" s="1402"/>
      <c r="SQ63" s="1417">
        <f>+SS62</f>
        <v>1171820.0906976745</v>
      </c>
      <c r="SR63" s="710">
        <f>SQ$34/40</f>
        <v>30439.95</v>
      </c>
      <c r="SS63" s="710">
        <f t="shared" si="114"/>
        <v>1141380.1406976746</v>
      </c>
      <c r="ST63" s="1402"/>
      <c r="SU63" s="1417">
        <f>+SW62</f>
        <v>1367383.5</v>
      </c>
      <c r="SV63" s="710">
        <f>SU$34/40</f>
        <v>34727.199999999997</v>
      </c>
      <c r="SW63" s="710">
        <f t="shared" si="130"/>
        <v>1332656.3</v>
      </c>
      <c r="SX63" s="1402"/>
      <c r="SY63" s="1417">
        <f>+TA62</f>
        <v>3689984.1980620157</v>
      </c>
      <c r="SZ63" s="710">
        <f>SY$34/40</f>
        <v>97025.675000000003</v>
      </c>
      <c r="TA63" s="710">
        <f t="shared" si="101"/>
        <v>3592958.5230620159</v>
      </c>
      <c r="TB63" s="1402"/>
      <c r="TC63" s="1417">
        <f>+TE62</f>
        <v>19754733.291085269</v>
      </c>
      <c r="TD63" s="710">
        <f>TC$34/40</f>
        <v>515236.67499999999</v>
      </c>
      <c r="TE63" s="710">
        <f t="shared" si="115"/>
        <v>19239496.616085269</v>
      </c>
      <c r="TF63" s="1402"/>
      <c r="TG63" s="1417">
        <f>+TI62</f>
        <v>24406168.183860466</v>
      </c>
      <c r="TH63" s="710">
        <f>TG$34/40</f>
        <v>633990.27300000004</v>
      </c>
      <c r="TI63" s="710">
        <f t="shared" si="116"/>
        <v>23772177.910860464</v>
      </c>
      <c r="TJ63" s="1402"/>
      <c r="TK63" s="1417">
        <f>+TM62</f>
        <v>24295421.776744187</v>
      </c>
      <c r="TL63" s="710">
        <f>TK$34/40</f>
        <v>624822.44999999995</v>
      </c>
      <c r="TM63" s="710">
        <f t="shared" si="117"/>
        <v>23670599.326744188</v>
      </c>
      <c r="TN63" s="1402"/>
      <c r="TO63" s="1417">
        <f>+TQ62</f>
        <v>26850559.614583332</v>
      </c>
      <c r="TP63" s="710">
        <f>TO$34/40</f>
        <v>683365.25</v>
      </c>
      <c r="TQ63" s="710">
        <f t="shared" si="131"/>
        <v>26167194.364583332</v>
      </c>
      <c r="TR63" s="1402"/>
      <c r="TS63" s="1417">
        <f>+TS$34</f>
        <v>94777</v>
      </c>
      <c r="TT63" s="710">
        <f>+TS$34/40/12*(12.5-TS$36)</f>
        <v>493.63020833333337</v>
      </c>
      <c r="TU63" s="710">
        <f t="shared" ref="TU63:TU66" si="144">+TS63-TT63</f>
        <v>94283.369791666672</v>
      </c>
      <c r="TV63" s="1402"/>
      <c r="TW63" s="1417">
        <f>+TY62</f>
        <v>3089793.7860465115</v>
      </c>
      <c r="TX63" s="710">
        <f>TW$34/40</f>
        <v>79462.399999999994</v>
      </c>
      <c r="TY63" s="710">
        <f t="shared" si="118"/>
        <v>3010331.3860465116</v>
      </c>
      <c r="TZ63" s="1402"/>
      <c r="UA63" s="1417">
        <f>+UC62</f>
        <v>3225369.2627906976</v>
      </c>
      <c r="UB63" s="710">
        <f>UA$34/40</f>
        <v>86036.524999999994</v>
      </c>
      <c r="UC63" s="710">
        <f t="shared" si="102"/>
        <v>3139332.7377906977</v>
      </c>
      <c r="UD63" s="1402"/>
      <c r="UE63" s="1417">
        <f>UG62</f>
        <v>26685948.199999999</v>
      </c>
      <c r="UF63" s="710">
        <f>UE$34/40</f>
        <v>698840.3</v>
      </c>
      <c r="UG63" s="710">
        <f t="shared" si="119"/>
        <v>25987107.899999999</v>
      </c>
      <c r="UH63" s="1402"/>
      <c r="UI63" s="1417">
        <f>UK62</f>
        <v>2604768.9093023259</v>
      </c>
      <c r="UJ63" s="710">
        <f>UI$34/40</f>
        <v>67799.675000000003</v>
      </c>
      <c r="UK63" s="710">
        <f t="shared" si="120"/>
        <v>2536969.2343023261</v>
      </c>
      <c r="UL63" s="1402"/>
      <c r="UM63" s="1417">
        <f>UO62</f>
        <v>15112426.298062015</v>
      </c>
      <c r="UN63" s="710">
        <f>UM$34/40</f>
        <v>392570.07500000001</v>
      </c>
      <c r="UO63" s="710">
        <f t="shared" si="121"/>
        <v>14719856.223062016</v>
      </c>
      <c r="UP63" s="1402"/>
      <c r="UQ63" s="1417">
        <f>US62</f>
        <v>460454.54573643411</v>
      </c>
      <c r="UR63" s="710">
        <f>UQ$34/40</f>
        <v>11937.025</v>
      </c>
      <c r="US63" s="710">
        <f t="shared" si="122"/>
        <v>448517.52073643409</v>
      </c>
      <c r="UT63" s="1402"/>
      <c r="UU63" s="1417">
        <f>UW62</f>
        <v>2045878.1914728682</v>
      </c>
      <c r="UV63" s="710">
        <f>UU$34/40</f>
        <v>53685.574999999997</v>
      </c>
      <c r="UW63" s="710">
        <f t="shared" si="123"/>
        <v>1992192.6164728682</v>
      </c>
      <c r="UX63" s="1402"/>
      <c r="UY63" s="1417"/>
      <c r="UZ63" s="710"/>
      <c r="VA63" s="710"/>
      <c r="VB63" s="1402"/>
      <c r="VC63" s="1417">
        <f>+VE62</f>
        <v>26624838.230620157</v>
      </c>
      <c r="VD63" s="710">
        <f>VC$34/40</f>
        <v>700082.375</v>
      </c>
      <c r="VE63" s="710">
        <f t="shared" si="103"/>
        <v>25924755.855620157</v>
      </c>
      <c r="VF63" s="1402"/>
      <c r="VG63" s="1417">
        <f>VI62</f>
        <v>14349776.1525969</v>
      </c>
      <c r="VH63" s="710">
        <f>VG$34/40</f>
        <v>370520.64124999999</v>
      </c>
      <c r="VI63" s="710">
        <f t="shared" si="124"/>
        <v>13979255.511346901</v>
      </c>
      <c r="VJ63" s="1402"/>
      <c r="VK63" s="1417">
        <f>VM62</f>
        <v>1578260.4290697672</v>
      </c>
      <c r="VL63" s="710">
        <f>VK$34/40</f>
        <v>40508.474999999999</v>
      </c>
      <c r="VM63" s="710">
        <f t="shared" si="125"/>
        <v>1537751.9540697671</v>
      </c>
      <c r="VN63" s="1402"/>
      <c r="VO63" s="1417">
        <f>VQ62</f>
        <v>69398996.182031244</v>
      </c>
      <c r="VP63" s="710">
        <f>VO$34/40</f>
        <v>1762514.18875</v>
      </c>
      <c r="VQ63" s="710">
        <f t="shared" si="132"/>
        <v>67636481.993281245</v>
      </c>
      <c r="VR63" s="1402"/>
      <c r="VS63" s="1417">
        <f>+VS$34</f>
        <v>23207316.280000005</v>
      </c>
      <c r="VT63" s="710">
        <f>+VS$34/40/12*(12.5-VS$36)</f>
        <v>556008.61920833343</v>
      </c>
      <c r="VU63" s="710">
        <f t="shared" ref="VU63:VU66" si="145">+VS63-VT63</f>
        <v>22651307.660791673</v>
      </c>
      <c r="VV63" s="1402"/>
      <c r="VW63" s="1417">
        <f>VY62</f>
        <v>21109999.234496124</v>
      </c>
      <c r="VX63" s="710">
        <f>VW$34/40</f>
        <v>548366.875</v>
      </c>
      <c r="VY63" s="710">
        <f t="shared" si="126"/>
        <v>20561632.359496124</v>
      </c>
      <c r="VZ63" s="1402"/>
      <c r="WA63" s="1417"/>
      <c r="WB63" s="710"/>
      <c r="WC63" s="710"/>
      <c r="WD63" s="1402"/>
      <c r="WE63" s="1417">
        <f>+WG62</f>
        <v>7492202.6790697677</v>
      </c>
      <c r="WF63" s="710">
        <f>WE$34/40</f>
        <v>197404.85</v>
      </c>
      <c r="WG63" s="710">
        <f t="shared" si="104"/>
        <v>7294797.8290697681</v>
      </c>
      <c r="WH63" s="1402"/>
      <c r="WI63" s="1417">
        <f>+WI$34</f>
        <v>26290589</v>
      </c>
      <c r="WJ63" s="710">
        <f>+WI$34/40/12*(12.5-WI$36)</f>
        <v>410790.453125</v>
      </c>
      <c r="WK63" s="710">
        <f t="shared" ref="WK63:WK70" si="146">+WI63-WJ63</f>
        <v>25879798.546875</v>
      </c>
      <c r="WL63" s="1402"/>
      <c r="WM63" s="1417"/>
      <c r="WN63" s="710"/>
      <c r="WO63" s="710"/>
      <c r="WP63" s="1402"/>
      <c r="WQ63" s="1417"/>
      <c r="WR63" s="710"/>
      <c r="WS63" s="710"/>
      <c r="WT63" s="1402"/>
      <c r="WU63" s="1417"/>
      <c r="WV63" s="710"/>
      <c r="WW63" s="710"/>
      <c r="WX63" s="1402"/>
      <c r="WY63" s="1417"/>
      <c r="WZ63" s="710"/>
      <c r="XA63" s="710"/>
      <c r="XB63" s="1402"/>
      <c r="XC63" s="1417"/>
      <c r="XD63" s="710"/>
      <c r="XE63" s="710"/>
      <c r="XF63" s="1402"/>
      <c r="XG63" s="1417">
        <f>+XG$34</f>
        <v>27730674</v>
      </c>
      <c r="XH63" s="710">
        <f>+XG$34/40/12*(12.5-XG$36)</f>
        <v>664380.73124999995</v>
      </c>
      <c r="XI63" s="710">
        <f t="shared" ref="XI63:XI66" si="147">+XG63-XH63</f>
        <v>27066293.268750001</v>
      </c>
      <c r="XJ63" s="1402"/>
      <c r="XK63" s="1417">
        <f>+XK$34</f>
        <v>27325845.600000001</v>
      </c>
      <c r="XL63" s="710">
        <f>+XK$34/40/12*(12.5-XK$36)</f>
        <v>597752.87250000006</v>
      </c>
      <c r="XM63" s="710">
        <f t="shared" ref="XM63:XM66" si="148">+XK63-XL63</f>
        <v>26728092.727500003</v>
      </c>
      <c r="XN63" s="1402"/>
      <c r="XO63" s="1417">
        <f>+XO$34</f>
        <v>1286571.1599999999</v>
      </c>
      <c r="XP63" s="710">
        <f>+XO$34/40/12*(12.5-XO$36)</f>
        <v>1340.1782916666666</v>
      </c>
      <c r="XQ63" s="710">
        <f t="shared" ref="XQ63:XQ66" si="149">+XO63-XP63</f>
        <v>1285230.9817083334</v>
      </c>
      <c r="XR63" s="1402"/>
      <c r="XS63" s="1417"/>
      <c r="XT63" s="710"/>
      <c r="XU63" s="710"/>
      <c r="XV63" s="1402"/>
      <c r="XW63" s="1417"/>
      <c r="XX63" s="710"/>
      <c r="XY63" s="710"/>
      <c r="XZ63" s="1402"/>
      <c r="YA63" s="1417"/>
      <c r="YB63" s="710"/>
      <c r="YC63" s="710"/>
      <c r="YD63" s="1402"/>
      <c r="YE63" s="1417"/>
      <c r="YF63" s="710"/>
      <c r="YG63" s="710"/>
      <c r="YH63" s="1402"/>
      <c r="YI63" s="1417"/>
      <c r="YJ63" s="710"/>
      <c r="YK63" s="710"/>
      <c r="YL63" s="1402"/>
      <c r="YM63" s="1417">
        <f>+YM$34</f>
        <v>32493682</v>
      </c>
      <c r="YN63" s="710">
        <f>+YM$34/40/12*(12.5-YM$36)</f>
        <v>778494.46458333335</v>
      </c>
      <c r="YO63" s="710">
        <f t="shared" ref="YO63:YO70" si="150">+YM63-YN63</f>
        <v>31715187.535416666</v>
      </c>
      <c r="YP63" s="1402"/>
      <c r="YQ63" s="1417"/>
      <c r="YR63" s="710"/>
      <c r="YS63" s="710"/>
      <c r="YT63" s="1402"/>
      <c r="YU63" s="1417"/>
      <c r="YV63" s="710"/>
      <c r="YW63" s="710"/>
      <c r="YX63" s="1402"/>
      <c r="YY63" s="1417"/>
      <c r="YZ63" s="710"/>
      <c r="ZA63" s="710"/>
      <c r="ZB63" s="1402"/>
      <c r="ZC63" s="1394"/>
      <c r="ZD63" s="714"/>
      <c r="ZE63" s="1418"/>
    </row>
    <row r="64" spans="1:681" ht="13.2" customHeight="1">
      <c r="A64" s="890">
        <v>45</v>
      </c>
      <c r="B64" s="730" t="str">
        <f t="shared" si="1"/>
        <v>W incentive</v>
      </c>
      <c r="C64" s="890">
        <f t="shared" si="2"/>
        <v>2018</v>
      </c>
      <c r="D64" s="1013">
        <v>45</v>
      </c>
      <c r="E64" s="1417" t="str">
        <f t="shared" si="3"/>
        <v>W incentive</v>
      </c>
      <c r="F64" s="1413">
        <f t="shared" si="4"/>
        <v>2018</v>
      </c>
      <c r="G64" s="1417">
        <f>+G63</f>
        <v>814861.47076303372</v>
      </c>
      <c r="H64" s="710">
        <f>+H63</f>
        <v>25983.025000000001</v>
      </c>
      <c r="I64" s="710">
        <f t="shared" si="5"/>
        <v>788878.4457630337</v>
      </c>
      <c r="J64" s="1402"/>
      <c r="K64" s="1417">
        <f>+K63</f>
        <v>836883.32403100771</v>
      </c>
      <c r="L64" s="710">
        <f>+L63</f>
        <v>22795.174999999999</v>
      </c>
      <c r="M64" s="710">
        <f t="shared" si="59"/>
        <v>814088.14903100766</v>
      </c>
      <c r="N64" s="1402"/>
      <c r="O64" s="1417">
        <f>+O63</f>
        <v>813333.3897552822</v>
      </c>
      <c r="P64" s="710">
        <f>+P63</f>
        <v>26771.200000000001</v>
      </c>
      <c r="Q64" s="710">
        <f t="shared" si="0"/>
        <v>786562.18975528225</v>
      </c>
      <c r="R64" s="1402"/>
      <c r="S64" s="1417">
        <f>+S63</f>
        <v>526142.18139534886</v>
      </c>
      <c r="T64" s="710">
        <f>+T63</f>
        <v>14799.9</v>
      </c>
      <c r="U64" s="710">
        <f t="shared" si="60"/>
        <v>511342.28139534884</v>
      </c>
      <c r="V64" s="1402"/>
      <c r="W64" s="1417">
        <f>+W63</f>
        <v>5875627.1798905618</v>
      </c>
      <c r="X64" s="710">
        <f>+X63</f>
        <v>188927.75</v>
      </c>
      <c r="Y64" s="710">
        <f t="shared" si="6"/>
        <v>5686699.4298905618</v>
      </c>
      <c r="Z64" s="1402"/>
      <c r="AA64" s="1417">
        <f>+AA63</f>
        <v>886771.18333333335</v>
      </c>
      <c r="AB64" s="710">
        <f>+AB63</f>
        <v>22851.275000000001</v>
      </c>
      <c r="AC64" s="710">
        <f t="shared" si="105"/>
        <v>863919.90833333333</v>
      </c>
      <c r="AD64" s="1402"/>
      <c r="AE64" s="1417">
        <f>+AE63</f>
        <v>5328323.403374373</v>
      </c>
      <c r="AF64" s="710">
        <f>+AF63</f>
        <v>170256.05</v>
      </c>
      <c r="AG64" s="710">
        <f t="shared" si="7"/>
        <v>5158067.3533743732</v>
      </c>
      <c r="AH64" s="1402"/>
      <c r="AI64" s="1417">
        <f>+AI63</f>
        <v>494719.81589147286</v>
      </c>
      <c r="AJ64" s="710">
        <f>+AJ63</f>
        <v>12903.125</v>
      </c>
      <c r="AK64" s="710">
        <f t="shared" si="106"/>
        <v>481816.69089147286</v>
      </c>
      <c r="AL64" s="1402"/>
      <c r="AM64" s="1417">
        <f>+AM63</f>
        <v>1819083.216894665</v>
      </c>
      <c r="AN64" s="710">
        <f>+AN63</f>
        <v>56132.324999999997</v>
      </c>
      <c r="AO64" s="710">
        <f t="shared" si="8"/>
        <v>1762950.8918946651</v>
      </c>
      <c r="AP64" s="1402"/>
      <c r="AQ64" s="1417">
        <f>+AQ63</f>
        <v>247210.85697674419</v>
      </c>
      <c r="AR64" s="710">
        <f>+AR63</f>
        <v>6447.6750000000002</v>
      </c>
      <c r="AS64" s="710">
        <f t="shared" si="107"/>
        <v>240763.18197674421</v>
      </c>
      <c r="AT64" s="1402"/>
      <c r="AU64" s="1417">
        <f>+AU63</f>
        <v>17774018.092111267</v>
      </c>
      <c r="AV64" s="710">
        <f>+AV63</f>
        <v>546258</v>
      </c>
      <c r="AW64" s="710">
        <f t="shared" si="9"/>
        <v>17227760.092111267</v>
      </c>
      <c r="AX64" s="1402"/>
      <c r="AY64" s="1417">
        <f>+AY63</f>
        <v>37119610.780566946</v>
      </c>
      <c r="AZ64" s="710">
        <f>+AZ63</f>
        <v>1127230.2250000001</v>
      </c>
      <c r="BA64" s="710">
        <f t="shared" si="10"/>
        <v>35992380.555566944</v>
      </c>
      <c r="BB64" s="1402"/>
      <c r="BC64" s="1417">
        <f>+BC63</f>
        <v>11335872.229822163</v>
      </c>
      <c r="BD64" s="710">
        <f>+BD63</f>
        <v>339525</v>
      </c>
      <c r="BE64" s="710">
        <f t="shared" si="11"/>
        <v>10996347.229822163</v>
      </c>
      <c r="BF64" s="1402"/>
      <c r="BG64" s="1417">
        <f>+BG63</f>
        <v>9313731.4303541537</v>
      </c>
      <c r="BH64" s="710">
        <f>+BH63</f>
        <v>280607.05</v>
      </c>
      <c r="BI64" s="710">
        <f t="shared" si="12"/>
        <v>9033124.380354153</v>
      </c>
      <c r="BJ64" s="1402"/>
      <c r="BK64" s="1417">
        <f>+BK63</f>
        <v>12208844.723111415</v>
      </c>
      <c r="BL64" s="710">
        <f>+BL63</f>
        <v>366388.97499999998</v>
      </c>
      <c r="BM64" s="710">
        <f t="shared" si="13"/>
        <v>11842455.748111416</v>
      </c>
      <c r="BN64" s="1402"/>
      <c r="BO64" s="1417">
        <f>+BO63</f>
        <v>14162094.591883263</v>
      </c>
      <c r="BP64" s="710">
        <f>+BP63</f>
        <v>422520</v>
      </c>
      <c r="BQ64" s="710">
        <f t="shared" si="14"/>
        <v>13739574.591883263</v>
      </c>
      <c r="BR64" s="1402"/>
      <c r="BS64" s="1417">
        <f>+BS63</f>
        <v>9577179.5205198359</v>
      </c>
      <c r="BT64" s="710">
        <f>+BT63</f>
        <v>284069.25</v>
      </c>
      <c r="BU64" s="710">
        <f t="shared" si="15"/>
        <v>9293110.2705198359</v>
      </c>
      <c r="BV64" s="1402"/>
      <c r="BW64" s="1417">
        <f>+BW63</f>
        <v>80739188.906361148</v>
      </c>
      <c r="BX64" s="710">
        <f>+BX63</f>
        <v>2376381.8250000002</v>
      </c>
      <c r="BY64" s="710">
        <f t="shared" si="38"/>
        <v>78362807.081361145</v>
      </c>
      <c r="BZ64" s="1402"/>
      <c r="CA64" s="1417">
        <f>+CA63</f>
        <v>11574978.123666212</v>
      </c>
      <c r="CB64" s="710">
        <f>+CB63</f>
        <v>340030.1</v>
      </c>
      <c r="CC64" s="710">
        <f t="shared" si="39"/>
        <v>11234948.023666212</v>
      </c>
      <c r="CD64" s="1402"/>
      <c r="CE64" s="1417">
        <f>+CE63</f>
        <v>222194.92812500001</v>
      </c>
      <c r="CF64" s="710">
        <f>+CF63</f>
        <v>5595.6750000000002</v>
      </c>
      <c r="CG64" s="710">
        <f t="shared" si="127"/>
        <v>216599.25312500002</v>
      </c>
      <c r="CH64" s="1402"/>
      <c r="CI64" s="1417">
        <f>+CI63</f>
        <v>2658542.2224350199</v>
      </c>
      <c r="CJ64" s="710">
        <f>+CJ63</f>
        <v>78098.149999999994</v>
      </c>
      <c r="CK64" s="710">
        <f t="shared" si="40"/>
        <v>2580444.07243502</v>
      </c>
      <c r="CL64" s="1402"/>
      <c r="CM64" s="1417">
        <f>+CM63</f>
        <v>2004485.9138926889</v>
      </c>
      <c r="CN64" s="710">
        <f>+CN63</f>
        <v>60871.25</v>
      </c>
      <c r="CO64" s="710">
        <f t="shared" si="16"/>
        <v>1943614.6638926889</v>
      </c>
      <c r="CP64" s="1402"/>
      <c r="CQ64" s="1417">
        <f>+CQ63</f>
        <v>32667267.247573409</v>
      </c>
      <c r="CR64" s="710">
        <f>+CR63</f>
        <v>957804.63674999995</v>
      </c>
      <c r="CS64" s="710">
        <f t="shared" si="41"/>
        <v>31709462.610823408</v>
      </c>
      <c r="CT64" s="1402"/>
      <c r="CU64" s="1417">
        <f>+CU63</f>
        <v>139066207.52927497</v>
      </c>
      <c r="CV64" s="710">
        <f>+CV63</f>
        <v>4085251.4750000001</v>
      </c>
      <c r="CW64" s="710">
        <f t="shared" si="42"/>
        <v>134980956.05427498</v>
      </c>
      <c r="CX64" s="1402"/>
      <c r="CY64" s="1417">
        <f>CY63</f>
        <v>915822.5</v>
      </c>
      <c r="CZ64" s="710">
        <f>CZ63</f>
        <v>18125.653645833336</v>
      </c>
      <c r="DA64" s="710">
        <f t="shared" si="133"/>
        <v>897696.84635416663</v>
      </c>
      <c r="DB64" s="1402"/>
      <c r="DC64" s="1417">
        <f>+DC63</f>
        <v>0</v>
      </c>
      <c r="DD64" s="710">
        <f>+DD63</f>
        <v>0</v>
      </c>
      <c r="DE64" s="710">
        <f t="shared" si="52"/>
        <v>0</v>
      </c>
      <c r="DF64" s="1402"/>
      <c r="DG64" s="1417">
        <f>+DG63</f>
        <v>10526352.149984799</v>
      </c>
      <c r="DH64" s="710">
        <f>+DH63</f>
        <v>319659.125</v>
      </c>
      <c r="DI64" s="710">
        <f t="shared" si="17"/>
        <v>10206693.024984799</v>
      </c>
      <c r="DJ64" s="1402"/>
      <c r="DK64" s="1417">
        <f>+DK63</f>
        <v>11963091.997583216</v>
      </c>
      <c r="DL64" s="710">
        <f>+DL63</f>
        <v>359719.47499999998</v>
      </c>
      <c r="DM64" s="710">
        <f t="shared" si="18"/>
        <v>11603372.522583216</v>
      </c>
      <c r="DN64" s="1402"/>
      <c r="DO64" s="1417">
        <f>+DO63</f>
        <v>8196562.480376957</v>
      </c>
      <c r="DP64" s="710">
        <f>+DP63</f>
        <v>251404.15</v>
      </c>
      <c r="DQ64" s="710">
        <f t="shared" si="19"/>
        <v>7945158.3303769566</v>
      </c>
      <c r="DR64" s="1402"/>
      <c r="DS64" s="1417">
        <f>+DS63</f>
        <v>2352128.8162030713</v>
      </c>
      <c r="DT64" s="710">
        <f>+DT63</f>
        <v>71428.3</v>
      </c>
      <c r="DU64" s="710">
        <f t="shared" si="20"/>
        <v>2280700.5162030715</v>
      </c>
      <c r="DV64" s="1402"/>
      <c r="DW64" s="1417">
        <f>+DW63</f>
        <v>9299480.3522115871</v>
      </c>
      <c r="DX64" s="710">
        <f>+DX63</f>
        <v>287538.45</v>
      </c>
      <c r="DY64" s="710">
        <f t="shared" si="21"/>
        <v>9011941.9022115879</v>
      </c>
      <c r="DZ64" s="1402"/>
      <c r="EA64" s="1417">
        <f>+EA63</f>
        <v>13621137.16876425</v>
      </c>
      <c r="EB64" s="710">
        <f>+EB63</f>
        <v>408772.05</v>
      </c>
      <c r="EC64" s="710">
        <f t="shared" si="22"/>
        <v>13212365.11876425</v>
      </c>
      <c r="ED64" s="1402"/>
      <c r="EE64" s="1417">
        <f>+EE63</f>
        <v>15324434.925034203</v>
      </c>
      <c r="EF64" s="710">
        <f>+EF63</f>
        <v>460792.05</v>
      </c>
      <c r="EG64" s="710">
        <f t="shared" si="23"/>
        <v>14863642.875034202</v>
      </c>
      <c r="EH64" s="1402"/>
      <c r="EI64" s="1417">
        <f>+EI63</f>
        <v>8419064.6950068418</v>
      </c>
      <c r="EJ64" s="710">
        <f>+EJ63</f>
        <v>244041.07500000001</v>
      </c>
      <c r="EK64" s="710">
        <f t="shared" si="43"/>
        <v>8175023.6200068416</v>
      </c>
      <c r="EL64" s="1402"/>
      <c r="EM64" s="1417">
        <f>+EM63</f>
        <v>16168265.898107611</v>
      </c>
      <c r="EN64" s="710">
        <f>+EN63</f>
        <v>472243.77500000002</v>
      </c>
      <c r="EO64" s="710">
        <f t="shared" si="44"/>
        <v>15696022.12310761</v>
      </c>
      <c r="EP64" s="1402"/>
      <c r="EQ64" s="1417">
        <f>+EQ63</f>
        <v>10161821.567426663</v>
      </c>
      <c r="ER64" s="710">
        <f>+ER63</f>
        <v>301410.34999999998</v>
      </c>
      <c r="ES64" s="710">
        <f t="shared" si="24"/>
        <v>9860411.2174266633</v>
      </c>
      <c r="ET64" s="1402"/>
      <c r="EU64" s="1417">
        <f>+EU63</f>
        <v>76046294.648434415</v>
      </c>
      <c r="EV64" s="710">
        <f>+EV63</f>
        <v>2282158.9249999998</v>
      </c>
      <c r="EW64" s="710">
        <f t="shared" si="25"/>
        <v>73764135.723434418</v>
      </c>
      <c r="EX64" s="1402"/>
      <c r="EY64" s="1417">
        <f>+EY63</f>
        <v>27459628.120930228</v>
      </c>
      <c r="EZ64" s="710">
        <f>+EZ63</f>
        <v>805116.6</v>
      </c>
      <c r="FA64" s="710">
        <f t="shared" si="45"/>
        <v>26654511.520930227</v>
      </c>
      <c r="FB64" s="1402"/>
      <c r="FC64" s="1417">
        <f>+FC63</f>
        <v>11624019.982284542</v>
      </c>
      <c r="FD64" s="710">
        <f>+FD63</f>
        <v>335670.32500000001</v>
      </c>
      <c r="FE64" s="710">
        <f t="shared" si="53"/>
        <v>11288349.657284543</v>
      </c>
      <c r="FF64" s="1402"/>
      <c r="FG64" s="1417">
        <f>+FG63</f>
        <v>70636086.931357339</v>
      </c>
      <c r="FH64" s="710">
        <f>+FH63</f>
        <v>2103295.9</v>
      </c>
      <c r="FI64" s="710">
        <f t="shared" si="26"/>
        <v>68532791.031357333</v>
      </c>
      <c r="FJ64" s="1402"/>
      <c r="FK64" s="1417">
        <f>+FK63</f>
        <v>1101643.3348837206</v>
      </c>
      <c r="FL64" s="710">
        <f>+FL63</f>
        <v>32549.7</v>
      </c>
      <c r="FM64" s="710">
        <f t="shared" si="46"/>
        <v>1069093.6348837207</v>
      </c>
      <c r="FN64" s="1402"/>
      <c r="FO64" s="1417">
        <f>+FO63</f>
        <v>171257.19192886454</v>
      </c>
      <c r="FP64" s="710">
        <f>+FP63</f>
        <v>5139.45</v>
      </c>
      <c r="FQ64" s="710">
        <f t="shared" si="27"/>
        <v>166117.74192886453</v>
      </c>
      <c r="FR64" s="1402"/>
      <c r="FS64" s="1417">
        <f>+FS63</f>
        <v>20023511.381053351</v>
      </c>
      <c r="FT64" s="710">
        <f>+FT63</f>
        <v>587089.57499999995</v>
      </c>
      <c r="FU64" s="710">
        <f t="shared" si="47"/>
        <v>19436421.806053352</v>
      </c>
      <c r="FV64" s="1402"/>
      <c r="FW64" s="1417">
        <f>+FW63</f>
        <v>1233975.3920808632</v>
      </c>
      <c r="FX64" s="710">
        <f>+FX63</f>
        <v>36815.125</v>
      </c>
      <c r="FY64" s="710">
        <f t="shared" si="28"/>
        <v>1197160.2670808632</v>
      </c>
      <c r="FZ64" s="1402"/>
      <c r="GA64" s="1417">
        <f>+GA63</f>
        <v>11805475.279024167</v>
      </c>
      <c r="GB64" s="710">
        <f>+GB63</f>
        <v>338990.82500000001</v>
      </c>
      <c r="GC64" s="710">
        <f t="shared" si="54"/>
        <v>11466484.454024168</v>
      </c>
      <c r="GD64" s="1402"/>
      <c r="GE64" s="1417">
        <f>+GE63</f>
        <v>5166206.2929624561</v>
      </c>
      <c r="GF64" s="710">
        <f>+GF63</f>
        <v>159738.27499999999</v>
      </c>
      <c r="GG64" s="710">
        <f t="shared" si="29"/>
        <v>5006468.0179624557</v>
      </c>
      <c r="GH64" s="1402"/>
      <c r="GI64" s="1417">
        <f>+GI63</f>
        <v>4475935.3864341099</v>
      </c>
      <c r="GJ64" s="710">
        <f>+GJ63</f>
        <v>131234.47500000001</v>
      </c>
      <c r="GK64" s="710">
        <f t="shared" si="48"/>
        <v>4344700.9114341103</v>
      </c>
      <c r="GL64" s="1402"/>
      <c r="GM64" s="1417">
        <f>+GM63</f>
        <v>2610708.9641586868</v>
      </c>
      <c r="GN64" s="710">
        <f>+GN63</f>
        <v>79915.199999999997</v>
      </c>
      <c r="GO64" s="710">
        <f t="shared" si="30"/>
        <v>2530793.7641586866</v>
      </c>
      <c r="GP64" s="1402"/>
      <c r="GQ64" s="1417">
        <f>+GQ63</f>
        <v>17998061.887551297</v>
      </c>
      <c r="GR64" s="710">
        <f>+GR63</f>
        <v>547643.32499999995</v>
      </c>
      <c r="GS64" s="710">
        <f t="shared" si="31"/>
        <v>17450418.562551297</v>
      </c>
      <c r="GT64" s="1402"/>
      <c r="GU64" s="1417">
        <f>+GU63</f>
        <v>829447.85</v>
      </c>
      <c r="GV64" s="1142">
        <f>+GV63</f>
        <v>20801.2</v>
      </c>
      <c r="GW64" s="1142">
        <f t="shared" si="128"/>
        <v>808646.65</v>
      </c>
      <c r="GX64" s="1402"/>
      <c r="GY64" s="1417">
        <f>+GY63</f>
        <v>3982858.7704514372</v>
      </c>
      <c r="GZ64" s="1142">
        <f>+GZ63</f>
        <v>121190.05</v>
      </c>
      <c r="HA64" s="1142">
        <f t="shared" si="32"/>
        <v>3861668.7204514374</v>
      </c>
      <c r="HB64" s="1402"/>
      <c r="HC64" s="1417">
        <f>+HC63</f>
        <v>17177638.155327562</v>
      </c>
      <c r="HD64" s="710">
        <f>+HD63</f>
        <v>527929.15</v>
      </c>
      <c r="HE64" s="710">
        <f t="shared" si="33"/>
        <v>16649709.005327562</v>
      </c>
      <c r="HF64" s="1402"/>
      <c r="HG64" s="1417">
        <f>+HG63</f>
        <v>2780140.1848609205</v>
      </c>
      <c r="HH64" s="710">
        <f>+HH63</f>
        <v>85615.45</v>
      </c>
      <c r="HI64" s="710">
        <f t="shared" si="34"/>
        <v>2694524.7348609203</v>
      </c>
      <c r="HJ64" s="1402"/>
      <c r="HK64" s="1417">
        <f>+HK63</f>
        <v>2745971.4912144691</v>
      </c>
      <c r="HL64" s="710">
        <f>+HL63</f>
        <v>83887.824999999997</v>
      </c>
      <c r="HM64" s="710">
        <f t="shared" si="35"/>
        <v>2662083.6662144689</v>
      </c>
      <c r="HN64" s="1402"/>
      <c r="HO64" s="1417">
        <f>+HO63</f>
        <v>633813.01623346994</v>
      </c>
      <c r="HP64" s="710">
        <f>+HP63</f>
        <v>19479.3</v>
      </c>
      <c r="HQ64" s="710">
        <f t="shared" si="36"/>
        <v>614333.7162334699</v>
      </c>
      <c r="HR64" s="1402"/>
      <c r="HS64" s="1417">
        <f>+HS63</f>
        <v>5184558.5304453578</v>
      </c>
      <c r="HT64" s="710">
        <f>+HT63</f>
        <v>155284.67499999999</v>
      </c>
      <c r="HU64" s="710">
        <f t="shared" si="37"/>
        <v>5029273.855445358</v>
      </c>
      <c r="HV64" s="1402"/>
      <c r="HW64" s="1417">
        <f>+HW63</f>
        <v>20653976.722039822</v>
      </c>
      <c r="HX64" s="710">
        <f>+HX63</f>
        <v>598691.05000000005</v>
      </c>
      <c r="HY64" s="710">
        <f t="shared" si="49"/>
        <v>20055285.672039822</v>
      </c>
      <c r="HZ64" s="1402"/>
      <c r="IA64" s="1417">
        <f>+IA63</f>
        <v>18971990.603283171</v>
      </c>
      <c r="IB64" s="710">
        <f>+IB63</f>
        <v>544775.25</v>
      </c>
      <c r="IC64" s="710">
        <f t="shared" si="55"/>
        <v>18427215.353283171</v>
      </c>
      <c r="ID64" s="1402"/>
      <c r="IE64" s="1417">
        <f>+IE63</f>
        <v>107223571.972093</v>
      </c>
      <c r="IF64" s="710">
        <f>+IF63</f>
        <v>3009538.9</v>
      </c>
      <c r="IG64" s="710">
        <f t="shared" si="61"/>
        <v>104214033.072093</v>
      </c>
      <c r="IH64" s="1402"/>
      <c r="II64" s="1417">
        <f>+II63</f>
        <v>137145725.46976745</v>
      </c>
      <c r="IJ64" s="710">
        <f>+IJ63</f>
        <v>3751441.6</v>
      </c>
      <c r="IK64" s="710">
        <f t="shared" si="86"/>
        <v>133394283.86976746</v>
      </c>
      <c r="IL64" s="1402"/>
      <c r="IM64" s="1417">
        <f>+IM63</f>
        <v>14404908.851162789</v>
      </c>
      <c r="IN64" s="710">
        <f>+IN63</f>
        <v>384250.05</v>
      </c>
      <c r="IO64" s="710">
        <f t="shared" si="87"/>
        <v>14020658.801162789</v>
      </c>
      <c r="IP64" s="1402"/>
      <c r="IQ64" s="1417">
        <f>+IQ63</f>
        <v>496422.91782945732</v>
      </c>
      <c r="IR64" s="710">
        <f>+IR63</f>
        <v>12895.4</v>
      </c>
      <c r="IS64" s="710">
        <f t="shared" si="108"/>
        <v>483527.5178294573</v>
      </c>
      <c r="IT64" s="1402"/>
      <c r="IU64" s="1417">
        <f>+IU63</f>
        <v>93804.161187110512</v>
      </c>
      <c r="IV64" s="710">
        <f>+IV63</f>
        <v>2719.0749999999998</v>
      </c>
      <c r="IW64" s="710">
        <f t="shared" si="50"/>
        <v>91085.086187110515</v>
      </c>
      <c r="IX64" s="1402"/>
      <c r="IY64" s="1417">
        <f>+IY63</f>
        <v>65036.835651314803</v>
      </c>
      <c r="IZ64" s="710">
        <f>+IZ63</f>
        <v>1892.375</v>
      </c>
      <c r="JA64" s="710">
        <f t="shared" si="51"/>
        <v>63144.460651314803</v>
      </c>
      <c r="JB64" s="1402"/>
      <c r="JC64" s="1417">
        <f>+JC63</f>
        <v>12585283.366666665</v>
      </c>
      <c r="JD64" s="710">
        <f>+JD63</f>
        <v>354012.55</v>
      </c>
      <c r="JE64" s="710">
        <f t="shared" si="62"/>
        <v>12231270.816666665</v>
      </c>
      <c r="JF64" s="1402"/>
      <c r="JG64" s="1417">
        <f>+JG63</f>
        <v>446571.68940568471</v>
      </c>
      <c r="JH64" s="710">
        <f>+JH63</f>
        <v>12775.225</v>
      </c>
      <c r="JI64" s="710">
        <f t="shared" si="56"/>
        <v>433796.46440568473</v>
      </c>
      <c r="JJ64" s="1402"/>
      <c r="JK64" s="1417">
        <f>+JK63</f>
        <v>636141.51258549944</v>
      </c>
      <c r="JL64" s="710">
        <f>+JL63</f>
        <v>18370.05</v>
      </c>
      <c r="JM64" s="710">
        <f t="shared" si="57"/>
        <v>617771.46258549939</v>
      </c>
      <c r="JN64" s="1402"/>
      <c r="JO64" s="1417">
        <f>+JO63</f>
        <v>14384.961878704969</v>
      </c>
      <c r="JP64" s="710">
        <f>+JP63</f>
        <v>406.95</v>
      </c>
      <c r="JQ64" s="710">
        <f t="shared" si="63"/>
        <v>13978.011878704969</v>
      </c>
      <c r="JR64" s="1402"/>
      <c r="JS64" s="1417">
        <f>+JS63</f>
        <v>14384.961878704969</v>
      </c>
      <c r="JT64" s="710">
        <f>+JT63</f>
        <v>406.95</v>
      </c>
      <c r="JU64" s="710">
        <f t="shared" si="64"/>
        <v>13978.011878704969</v>
      </c>
      <c r="JV64" s="1402"/>
      <c r="JW64" s="1417">
        <f>+JW63</f>
        <v>758994.52656938753</v>
      </c>
      <c r="JX64" s="710">
        <f>+JX63</f>
        <v>21471.924999999999</v>
      </c>
      <c r="JY64" s="710">
        <f t="shared" si="65"/>
        <v>737522.60156938748</v>
      </c>
      <c r="JZ64" s="1402"/>
      <c r="KA64" s="1417">
        <f>+KA63</f>
        <v>758994.52656938753</v>
      </c>
      <c r="KB64" s="710">
        <f>+KB63</f>
        <v>21471.924999999999</v>
      </c>
      <c r="KC64" s="710">
        <f t="shared" si="66"/>
        <v>737522.60156938748</v>
      </c>
      <c r="KD64" s="1402"/>
      <c r="KE64" s="1417">
        <f>+KE63</f>
        <v>205761.00103359178</v>
      </c>
      <c r="KF64" s="710">
        <f>+KF63</f>
        <v>5897.3</v>
      </c>
      <c r="KG64" s="710">
        <f t="shared" si="58"/>
        <v>199863.70103359179</v>
      </c>
      <c r="KH64" s="1402"/>
      <c r="KI64" s="1417">
        <f>+KI63</f>
        <v>15117298.346124031</v>
      </c>
      <c r="KJ64" s="710">
        <f>+KJ63</f>
        <v>417945.02500000002</v>
      </c>
      <c r="KK64" s="710">
        <f t="shared" si="67"/>
        <v>14699353.32112403</v>
      </c>
      <c r="KL64" s="1402"/>
      <c r="KM64" s="1417">
        <f>+KM63</f>
        <v>0</v>
      </c>
      <c r="KN64" s="710">
        <f>+KN63</f>
        <v>0</v>
      </c>
      <c r="KO64" s="710">
        <f t="shared" si="68"/>
        <v>0</v>
      </c>
      <c r="KP64" s="1402"/>
      <c r="KQ64" s="1417">
        <f>+KQ63</f>
        <v>1342036.1955813952</v>
      </c>
      <c r="KR64" s="710">
        <f>+KR63</f>
        <v>37023.667499999996</v>
      </c>
      <c r="KS64" s="710">
        <f t="shared" si="69"/>
        <v>1305012.5280813952</v>
      </c>
      <c r="KT64" s="1402"/>
      <c r="KU64" s="1417">
        <f>+KU63</f>
        <v>0</v>
      </c>
      <c r="KV64" s="710">
        <f>+KV63</f>
        <v>0</v>
      </c>
      <c r="KW64" s="710">
        <f t="shared" si="88"/>
        <v>0</v>
      </c>
      <c r="KX64" s="1402"/>
      <c r="KY64" s="1417">
        <f>+KY63</f>
        <v>29802847.199999999</v>
      </c>
      <c r="KZ64" s="710">
        <f>+KZ63</f>
        <v>798290.55</v>
      </c>
      <c r="LA64" s="710">
        <f t="shared" si="89"/>
        <v>29004556.649999999</v>
      </c>
      <c r="LB64" s="1402"/>
      <c r="LC64" s="1417">
        <f>+LC63</f>
        <v>5981072.1937984498</v>
      </c>
      <c r="LD64" s="710">
        <f>+LD63</f>
        <v>159215.5</v>
      </c>
      <c r="LE64" s="710">
        <f t="shared" si="90"/>
        <v>5821856.6937984498</v>
      </c>
      <c r="LF64" s="1402"/>
      <c r="LG64" s="1417">
        <f>+LG63</f>
        <v>3630630.6860465119</v>
      </c>
      <c r="LH64" s="710">
        <f>+LH63</f>
        <v>101904.125</v>
      </c>
      <c r="LI64" s="710">
        <f t="shared" si="70"/>
        <v>3528726.5610465119</v>
      </c>
      <c r="LJ64" s="1402"/>
      <c r="LK64" s="1417">
        <f>+LK63</f>
        <v>108077.34069767443</v>
      </c>
      <c r="LL64" s="710">
        <f>+LL63</f>
        <v>2913.0749999999998</v>
      </c>
      <c r="LM64" s="710">
        <f t="shared" si="71"/>
        <v>105164.26569767443</v>
      </c>
      <c r="LN64" s="1402"/>
      <c r="LO64" s="1417">
        <f>+LO63</f>
        <v>16621074.904263569</v>
      </c>
      <c r="LP64" s="710">
        <f>+LP63</f>
        <v>461497.77500000002</v>
      </c>
      <c r="LQ64" s="710">
        <f t="shared" si="72"/>
        <v>16159577.129263569</v>
      </c>
      <c r="LR64" s="1402"/>
      <c r="LS64" s="1417">
        <f>+LS63</f>
        <v>24130795.534883723</v>
      </c>
      <c r="LT64" s="710">
        <f>+LT63</f>
        <v>651774</v>
      </c>
      <c r="LU64" s="710">
        <f t="shared" si="73"/>
        <v>23479021.534883723</v>
      </c>
      <c r="LV64" s="1402"/>
      <c r="LW64" s="1417">
        <f>+LW63</f>
        <v>2831828.857751938</v>
      </c>
      <c r="LX64" s="710">
        <f>+LX63</f>
        <v>78291.024999999994</v>
      </c>
      <c r="LY64" s="710">
        <f t="shared" si="74"/>
        <v>2753537.8327519381</v>
      </c>
      <c r="LZ64" s="1402"/>
      <c r="MA64" s="1417">
        <f>+MA63</f>
        <v>32256620.183720935</v>
      </c>
      <c r="MB64" s="710">
        <f>+MB63</f>
        <v>882337.57499999995</v>
      </c>
      <c r="MC64" s="710">
        <f t="shared" si="75"/>
        <v>31374282.608720936</v>
      </c>
      <c r="MD64" s="1402"/>
      <c r="ME64" s="1417">
        <f>+ME63</f>
        <v>16507639.568992248</v>
      </c>
      <c r="MF64" s="710">
        <f>+MF63</f>
        <v>450589.4</v>
      </c>
      <c r="MG64" s="710">
        <f t="shared" si="76"/>
        <v>16057050.168992247</v>
      </c>
      <c r="MH64" s="1402"/>
      <c r="MI64" s="1417">
        <f>+MI63</f>
        <v>34983929.505813956</v>
      </c>
      <c r="MJ64" s="710">
        <f>+MJ63</f>
        <v>950890.625</v>
      </c>
      <c r="MK64" s="710">
        <f t="shared" si="77"/>
        <v>34033038.880813956</v>
      </c>
      <c r="ML64" s="1402"/>
      <c r="MM64" s="1417">
        <f>+MM63</f>
        <v>11420979.303406978</v>
      </c>
      <c r="MN64" s="710">
        <f>+MN63</f>
        <v>307836.67574999999</v>
      </c>
      <c r="MO64" s="710">
        <f t="shared" si="78"/>
        <v>11113142.627656978</v>
      </c>
      <c r="MP64" s="1402"/>
      <c r="MQ64" s="1417">
        <f>+MQ63</f>
        <v>4251373.3038759688</v>
      </c>
      <c r="MR64" s="710">
        <f>+MR63</f>
        <v>114350.95</v>
      </c>
      <c r="MS64" s="710">
        <f t="shared" si="91"/>
        <v>4137022.3538759686</v>
      </c>
      <c r="MT64" s="1402"/>
      <c r="MU64" s="1417">
        <f>+MU63</f>
        <v>34028368.677519381</v>
      </c>
      <c r="MV64" s="710">
        <f>+MV63</f>
        <v>928831.9</v>
      </c>
      <c r="MW64" s="710">
        <f t="shared" si="79"/>
        <v>33099536.777519383</v>
      </c>
      <c r="MX64" s="1402"/>
      <c r="MY64" s="1417">
        <f>+MY63</f>
        <v>4325203.6042635655</v>
      </c>
      <c r="MZ64" s="710">
        <f>+MZ63</f>
        <v>120092.825</v>
      </c>
      <c r="NA64" s="710">
        <f t="shared" si="80"/>
        <v>4205110.7792635653</v>
      </c>
      <c r="NB64" s="1402"/>
      <c r="NC64" s="1417">
        <f>+NC63</f>
        <v>47199562.484496132</v>
      </c>
      <c r="ND64" s="710">
        <f>+ND63</f>
        <v>1280223.625</v>
      </c>
      <c r="NE64" s="710">
        <f t="shared" si="81"/>
        <v>45919338.859496132</v>
      </c>
      <c r="NF64" s="1402"/>
      <c r="NG64" s="1417">
        <f>+NG63</f>
        <v>1855038.7596899224</v>
      </c>
      <c r="NH64" s="710">
        <f>+NH63</f>
        <v>50000</v>
      </c>
      <c r="NI64" s="710">
        <f t="shared" si="82"/>
        <v>1805038.7596899224</v>
      </c>
      <c r="NJ64" s="1402"/>
      <c r="NK64" s="1417">
        <f>+NK63</f>
        <v>5842570.5085271327</v>
      </c>
      <c r="NL64" s="710">
        <f>+NL63</f>
        <v>155528.6</v>
      </c>
      <c r="NM64" s="710">
        <f t="shared" si="92"/>
        <v>5687041.9085271331</v>
      </c>
      <c r="NN64" s="1402"/>
      <c r="NO64" s="1417">
        <f>+NO63</f>
        <v>1130497.7196589147</v>
      </c>
      <c r="NP64" s="710">
        <f>+NP63</f>
        <v>29307.517249999997</v>
      </c>
      <c r="NQ64" s="710">
        <f t="shared" si="109"/>
        <v>1101190.2024089147</v>
      </c>
      <c r="NR64" s="1402"/>
      <c r="NS64" s="1417">
        <f>+NS63</f>
        <v>11054943.179069767</v>
      </c>
      <c r="NT64" s="710">
        <f>+NT63</f>
        <v>299850.22499999998</v>
      </c>
      <c r="NU64" s="710">
        <f t="shared" si="83"/>
        <v>10755092.954069767</v>
      </c>
      <c r="NV64" s="1402"/>
      <c r="NW64" s="1417">
        <f>+NW63</f>
        <v>6277976.1023255819</v>
      </c>
      <c r="NX64" s="710">
        <f>+NX63</f>
        <v>169568.45</v>
      </c>
      <c r="NY64" s="710">
        <f t="shared" si="84"/>
        <v>6108407.6523255818</v>
      </c>
      <c r="NZ64" s="1402"/>
      <c r="OA64" s="1417">
        <f>+OA63</f>
        <v>21640201.333333332</v>
      </c>
      <c r="OB64" s="710">
        <f>+OB63</f>
        <v>579648.25</v>
      </c>
      <c r="OC64" s="710">
        <f t="shared" si="93"/>
        <v>21060553.083333332</v>
      </c>
      <c r="OD64" s="1402"/>
      <c r="OE64" s="1417">
        <f>+OE63</f>
        <v>11729222.7124031</v>
      </c>
      <c r="OF64" s="710">
        <f>+OF63</f>
        <v>312230.65000000002</v>
      </c>
      <c r="OG64" s="710">
        <f t="shared" si="94"/>
        <v>11416992.0624031</v>
      </c>
      <c r="OH64" s="1402"/>
      <c r="OI64" s="1417">
        <f>+OI63</f>
        <v>956817.37015503878</v>
      </c>
      <c r="OJ64" s="710">
        <f>+OJ63</f>
        <v>25158.875</v>
      </c>
      <c r="OK64" s="710">
        <f t="shared" si="95"/>
        <v>931658.49515503878</v>
      </c>
      <c r="OL64" s="1402"/>
      <c r="OM64" s="1417">
        <f>+OM63</f>
        <v>4122134.234883721</v>
      </c>
      <c r="ON64" s="710">
        <f>+ON63</f>
        <v>109957.675</v>
      </c>
      <c r="OO64" s="710">
        <f t="shared" si="96"/>
        <v>4012176.5598837212</v>
      </c>
      <c r="OP64" s="1402"/>
      <c r="OQ64" s="1417">
        <f>+OQ63</f>
        <v>5355941.2465116279</v>
      </c>
      <c r="OR64" s="710">
        <f>+OR63</f>
        <v>141118.54999999999</v>
      </c>
      <c r="OS64" s="710">
        <f t="shared" si="97"/>
        <v>5214822.6965116281</v>
      </c>
      <c r="OT64" s="1402"/>
      <c r="OU64" s="1417">
        <f>+OU63</f>
        <v>69933850.546511635</v>
      </c>
      <c r="OV64" s="710">
        <f>+OV63</f>
        <v>1865481.125</v>
      </c>
      <c r="OW64" s="710">
        <f t="shared" si="98"/>
        <v>68068369.421511635</v>
      </c>
      <c r="OX64" s="1402"/>
      <c r="OY64" s="1417">
        <f>+OY63</f>
        <v>28684034.751550388</v>
      </c>
      <c r="OZ64" s="710">
        <f>+OZ63</f>
        <v>754227.57499999995</v>
      </c>
      <c r="PA64" s="710">
        <f t="shared" si="99"/>
        <v>27929807.176550388</v>
      </c>
      <c r="PB64" s="1402"/>
      <c r="PC64" s="1417">
        <f>+PC63</f>
        <v>20239643.071124028</v>
      </c>
      <c r="PD64" s="710">
        <f>+PD63</f>
        <v>519481.48749999999</v>
      </c>
      <c r="PE64" s="710">
        <f t="shared" si="110"/>
        <v>19720161.583624028</v>
      </c>
      <c r="PF64" s="1402"/>
      <c r="PG64" s="1417">
        <f>+PG63</f>
        <v>21908705</v>
      </c>
      <c r="PH64" s="710">
        <f>+PH63</f>
        <v>547717.625</v>
      </c>
      <c r="PI64" s="710">
        <f t="shared" si="111"/>
        <v>21360987.375</v>
      </c>
      <c r="PJ64" s="1402"/>
      <c r="PK64" s="1417">
        <f>PK63</f>
        <v>9630346.5900000017</v>
      </c>
      <c r="PL64" s="710">
        <f>PL63</f>
        <v>70221.277218750009</v>
      </c>
      <c r="PM64" s="710">
        <f t="shared" si="134"/>
        <v>9560125.312781252</v>
      </c>
      <c r="PN64" s="1402"/>
      <c r="PO64" s="1417"/>
      <c r="PP64" s="710"/>
      <c r="PQ64" s="710"/>
      <c r="PR64" s="1402"/>
      <c r="PS64" s="1417">
        <f>+PS63</f>
        <v>1730216.4350930229</v>
      </c>
      <c r="PT64" s="710">
        <f>+PT63</f>
        <v>47327.80324999999</v>
      </c>
      <c r="PU64" s="710">
        <f t="shared" si="85"/>
        <v>1682888.631843023</v>
      </c>
      <c r="PV64" s="1402"/>
      <c r="PW64" s="1417">
        <f>PW63</f>
        <v>9613413</v>
      </c>
      <c r="PX64" s="710">
        <f>PX63</f>
        <v>70097.803125000006</v>
      </c>
      <c r="PY64" s="710">
        <f t="shared" si="135"/>
        <v>9543315.1968750004</v>
      </c>
      <c r="PZ64" s="1402"/>
      <c r="QA64" s="1417">
        <f>QA63</f>
        <v>38452563</v>
      </c>
      <c r="QB64" s="710">
        <f>QB63</f>
        <v>200273.76562499997</v>
      </c>
      <c r="QC64" s="710">
        <f t="shared" si="136"/>
        <v>38252289.234375</v>
      </c>
      <c r="QD64" s="1402"/>
      <c r="QE64" s="1417">
        <f>QE63</f>
        <v>38308019</v>
      </c>
      <c r="QF64" s="710">
        <f>QF63</f>
        <v>119712.55937499998</v>
      </c>
      <c r="QG64" s="710">
        <f t="shared" si="137"/>
        <v>38188306.440624997</v>
      </c>
      <c r="QH64" s="1402"/>
      <c r="QI64" s="1417">
        <f>QI63</f>
        <v>18143250.82</v>
      </c>
      <c r="QJ64" s="710">
        <f>QJ63</f>
        <v>18899.219604166665</v>
      </c>
      <c r="QK64" s="710">
        <f t="shared" si="138"/>
        <v>18124351.600395832</v>
      </c>
      <c r="QL64" s="1402"/>
      <c r="QM64" s="1417"/>
      <c r="QN64" s="710"/>
      <c r="QO64" s="710"/>
      <c r="QP64" s="1402"/>
      <c r="QQ64" s="1417">
        <f>+QQ63</f>
        <v>7585377</v>
      </c>
      <c r="QR64" s="710">
        <f>+QR63</f>
        <v>189634.42499999999</v>
      </c>
      <c r="QS64" s="710">
        <f t="shared" si="129"/>
        <v>7395742.5750000002</v>
      </c>
      <c r="QT64" s="1402"/>
      <c r="QU64" s="1417">
        <f>QU63</f>
        <v>14074806</v>
      </c>
      <c r="QV64" s="710">
        <f>QV63</f>
        <v>278563.86875000002</v>
      </c>
      <c r="QW64" s="710">
        <f t="shared" si="139"/>
        <v>13796242.13125</v>
      </c>
      <c r="QX64" s="1402"/>
      <c r="QY64" s="1417">
        <f>QY63</f>
        <v>9383204</v>
      </c>
      <c r="QZ64" s="710">
        <f>QZ63</f>
        <v>127064.22083333334</v>
      </c>
      <c r="RA64" s="710">
        <f t="shared" si="140"/>
        <v>9256139.7791666668</v>
      </c>
      <c r="RB64" s="1402"/>
      <c r="RC64" s="1417">
        <f>RC63</f>
        <v>586450</v>
      </c>
      <c r="RD64" s="710">
        <f>RD63</f>
        <v>4276.1979166666661</v>
      </c>
      <c r="RE64" s="710">
        <f t="shared" si="141"/>
        <v>582173.80208333337</v>
      </c>
      <c r="RF64" s="1402"/>
      <c r="RG64" s="1417">
        <f>RG63</f>
        <v>802990</v>
      </c>
      <c r="RH64" s="710">
        <f>RH63</f>
        <v>4182.239583333333</v>
      </c>
      <c r="RI64" s="710">
        <f t="shared" si="142"/>
        <v>798807.76041666663</v>
      </c>
      <c r="RJ64" s="1402"/>
      <c r="RK64" s="1417">
        <f>RK63</f>
        <v>40250000</v>
      </c>
      <c r="RL64" s="710">
        <f>RL63</f>
        <v>41927.083333333336</v>
      </c>
      <c r="RM64" s="710">
        <f t="shared" si="143"/>
        <v>40208072.916666664</v>
      </c>
      <c r="RN64" s="1402"/>
      <c r="RO64" s="1417"/>
      <c r="RP64" s="710"/>
      <c r="RQ64" s="710"/>
      <c r="RR64" s="1402"/>
      <c r="RS64" s="1417">
        <f>+RS63</f>
        <v>5106676.8576240307</v>
      </c>
      <c r="RT64" s="710">
        <f>+RT63</f>
        <v>132654.31225000002</v>
      </c>
      <c r="RU64" s="710">
        <f t="shared" si="112"/>
        <v>4974022.5453740302</v>
      </c>
      <c r="RV64" s="1402"/>
      <c r="RW64" s="1417"/>
      <c r="RX64" s="710"/>
      <c r="RY64" s="710"/>
      <c r="RZ64" s="1402"/>
      <c r="SA64" s="1417"/>
      <c r="SB64" s="710"/>
      <c r="SC64" s="710"/>
      <c r="SD64" s="1402"/>
      <c r="SE64" s="1417"/>
      <c r="SF64" s="710"/>
      <c r="SG64" s="710"/>
      <c r="SH64" s="1402"/>
      <c r="SI64" s="1417">
        <f>+SI63</f>
        <v>18252832.464728683</v>
      </c>
      <c r="SJ64" s="710">
        <f>+SJ63</f>
        <v>476064.57500000001</v>
      </c>
      <c r="SK64" s="710">
        <f t="shared" si="113"/>
        <v>17776767.889728684</v>
      </c>
      <c r="SL64" s="1402"/>
      <c r="SM64" s="1417">
        <f>+SM63</f>
        <v>717681.33023255819</v>
      </c>
      <c r="SN64" s="710">
        <f>+SN63</f>
        <v>19104.599999999999</v>
      </c>
      <c r="SO64" s="710">
        <f t="shared" si="100"/>
        <v>698576.73023255821</v>
      </c>
      <c r="SP64" s="1402"/>
      <c r="SQ64" s="1417">
        <f>+SQ63</f>
        <v>1171820.0906976745</v>
      </c>
      <c r="SR64" s="710">
        <f>+SR63</f>
        <v>30439.95</v>
      </c>
      <c r="SS64" s="710">
        <f t="shared" si="114"/>
        <v>1141380.1406976746</v>
      </c>
      <c r="ST64" s="1402"/>
      <c r="SU64" s="1417">
        <f>+SU63</f>
        <v>1367383.5</v>
      </c>
      <c r="SV64" s="710">
        <f>+SV63</f>
        <v>34727.199999999997</v>
      </c>
      <c r="SW64" s="710">
        <f t="shared" si="130"/>
        <v>1332656.3</v>
      </c>
      <c r="SX64" s="1402"/>
      <c r="SY64" s="1417">
        <f>+SY63</f>
        <v>3689984.1980620157</v>
      </c>
      <c r="SZ64" s="710">
        <f>+SZ63</f>
        <v>97025.675000000003</v>
      </c>
      <c r="TA64" s="710">
        <f t="shared" si="101"/>
        <v>3592958.5230620159</v>
      </c>
      <c r="TB64" s="1402"/>
      <c r="TC64" s="1417">
        <f>+TC63</f>
        <v>19754733.291085269</v>
      </c>
      <c r="TD64" s="710">
        <f>+TD63</f>
        <v>515236.67499999999</v>
      </c>
      <c r="TE64" s="710">
        <f t="shared" si="115"/>
        <v>19239496.616085269</v>
      </c>
      <c r="TF64" s="1402"/>
      <c r="TG64" s="1417">
        <f>+TG63</f>
        <v>24406168.183860466</v>
      </c>
      <c r="TH64" s="710">
        <f>+TH63</f>
        <v>633990.27300000004</v>
      </c>
      <c r="TI64" s="710">
        <f t="shared" si="116"/>
        <v>23772177.910860464</v>
      </c>
      <c r="TJ64" s="1402"/>
      <c r="TK64" s="1417">
        <f>+TK63</f>
        <v>24295421.776744187</v>
      </c>
      <c r="TL64" s="710">
        <f>+TL63</f>
        <v>624822.44999999995</v>
      </c>
      <c r="TM64" s="710">
        <f t="shared" si="117"/>
        <v>23670599.326744188</v>
      </c>
      <c r="TN64" s="1402"/>
      <c r="TO64" s="1417">
        <f>+TO63</f>
        <v>26850559.614583332</v>
      </c>
      <c r="TP64" s="710">
        <f>+TP63</f>
        <v>683365.25</v>
      </c>
      <c r="TQ64" s="710">
        <f t="shared" si="131"/>
        <v>26167194.364583332</v>
      </c>
      <c r="TR64" s="1402"/>
      <c r="TS64" s="1417">
        <f>TS63</f>
        <v>94777</v>
      </c>
      <c r="TT64" s="710">
        <f>TT63</f>
        <v>493.63020833333337</v>
      </c>
      <c r="TU64" s="710">
        <f t="shared" si="144"/>
        <v>94283.369791666672</v>
      </c>
      <c r="TV64" s="1402"/>
      <c r="TW64" s="1417">
        <f>+TW63</f>
        <v>3089793.7860465115</v>
      </c>
      <c r="TX64" s="710">
        <f>+TX63</f>
        <v>79462.399999999994</v>
      </c>
      <c r="TY64" s="710">
        <f t="shared" si="118"/>
        <v>3010331.3860465116</v>
      </c>
      <c r="TZ64" s="1402"/>
      <c r="UA64" s="1417">
        <f>+UA63</f>
        <v>3225369.2627906976</v>
      </c>
      <c r="UB64" s="710">
        <f>+UB63</f>
        <v>86036.524999999994</v>
      </c>
      <c r="UC64" s="710">
        <f t="shared" si="102"/>
        <v>3139332.7377906977</v>
      </c>
      <c r="UD64" s="1402"/>
      <c r="UE64" s="1417">
        <f>+UE63</f>
        <v>26685948.199999999</v>
      </c>
      <c r="UF64" s="710">
        <f>+UF63</f>
        <v>698840.3</v>
      </c>
      <c r="UG64" s="710">
        <f t="shared" si="119"/>
        <v>25987107.899999999</v>
      </c>
      <c r="UH64" s="1402"/>
      <c r="UI64" s="1417">
        <f>+UI63</f>
        <v>2604768.9093023259</v>
      </c>
      <c r="UJ64" s="710">
        <f>+UJ63</f>
        <v>67799.675000000003</v>
      </c>
      <c r="UK64" s="710">
        <f t="shared" si="120"/>
        <v>2536969.2343023261</v>
      </c>
      <c r="UL64" s="1402"/>
      <c r="UM64" s="1417">
        <f>+UM63</f>
        <v>15112426.298062015</v>
      </c>
      <c r="UN64" s="710">
        <f>+UN63</f>
        <v>392570.07500000001</v>
      </c>
      <c r="UO64" s="710">
        <f t="shared" si="121"/>
        <v>14719856.223062016</v>
      </c>
      <c r="UP64" s="1402"/>
      <c r="UQ64" s="1417">
        <f>+UQ63</f>
        <v>460454.54573643411</v>
      </c>
      <c r="UR64" s="710">
        <f>+UR63</f>
        <v>11937.025</v>
      </c>
      <c r="US64" s="710">
        <f t="shared" si="122"/>
        <v>448517.52073643409</v>
      </c>
      <c r="UT64" s="1402"/>
      <c r="UU64" s="1417">
        <f>+UU63</f>
        <v>2045878.1914728682</v>
      </c>
      <c r="UV64" s="710">
        <f>+UV63</f>
        <v>53685.574999999997</v>
      </c>
      <c r="UW64" s="710">
        <f t="shared" si="123"/>
        <v>1992192.6164728682</v>
      </c>
      <c r="UX64" s="1402"/>
      <c r="UY64" s="1417"/>
      <c r="UZ64" s="710"/>
      <c r="VA64" s="710"/>
      <c r="VB64" s="1402"/>
      <c r="VC64" s="1417">
        <f>+VC63</f>
        <v>26624838.230620157</v>
      </c>
      <c r="VD64" s="710">
        <f>+VD63</f>
        <v>700082.375</v>
      </c>
      <c r="VE64" s="710">
        <f t="shared" si="103"/>
        <v>25924755.855620157</v>
      </c>
      <c r="VF64" s="1402"/>
      <c r="VG64" s="1417">
        <f>+VG63</f>
        <v>14349776.1525969</v>
      </c>
      <c r="VH64" s="710">
        <f>+VH63</f>
        <v>370520.64124999999</v>
      </c>
      <c r="VI64" s="710">
        <f t="shared" si="124"/>
        <v>13979255.511346901</v>
      </c>
      <c r="VJ64" s="1402"/>
      <c r="VK64" s="1417">
        <f>+VK63</f>
        <v>1578260.4290697672</v>
      </c>
      <c r="VL64" s="710">
        <f>+VL63</f>
        <v>40508.474999999999</v>
      </c>
      <c r="VM64" s="710">
        <f t="shared" si="125"/>
        <v>1537751.9540697671</v>
      </c>
      <c r="VN64" s="1402"/>
      <c r="VO64" s="1417">
        <f>+VO63</f>
        <v>69398996.182031244</v>
      </c>
      <c r="VP64" s="710">
        <f>+VP63</f>
        <v>1762514.18875</v>
      </c>
      <c r="VQ64" s="710">
        <f t="shared" si="132"/>
        <v>67636481.993281245</v>
      </c>
      <c r="VR64" s="1402"/>
      <c r="VS64" s="1417">
        <f>VS63</f>
        <v>23207316.280000005</v>
      </c>
      <c r="VT64" s="710">
        <f>VT63</f>
        <v>556008.61920833343</v>
      </c>
      <c r="VU64" s="710">
        <f t="shared" si="145"/>
        <v>22651307.660791673</v>
      </c>
      <c r="VV64" s="1402"/>
      <c r="VW64" s="1417">
        <f>+VW63</f>
        <v>21109999.234496124</v>
      </c>
      <c r="VX64" s="710">
        <f>+VX63</f>
        <v>548366.875</v>
      </c>
      <c r="VY64" s="710">
        <f t="shared" si="126"/>
        <v>20561632.359496124</v>
      </c>
      <c r="VZ64" s="1402"/>
      <c r="WA64" s="1417"/>
      <c r="WB64" s="710"/>
      <c r="WC64" s="710"/>
      <c r="WD64" s="1402"/>
      <c r="WE64" s="1417">
        <f>+WE63</f>
        <v>7492202.6790697677</v>
      </c>
      <c r="WF64" s="710">
        <f>+WF63</f>
        <v>197404.85</v>
      </c>
      <c r="WG64" s="710">
        <f t="shared" si="104"/>
        <v>7294797.8290697681</v>
      </c>
      <c r="WH64" s="1402"/>
      <c r="WI64" s="1417">
        <f>WI63</f>
        <v>26290589</v>
      </c>
      <c r="WJ64" s="710">
        <f>WJ63</f>
        <v>410790.453125</v>
      </c>
      <c r="WK64" s="710">
        <f t="shared" si="146"/>
        <v>25879798.546875</v>
      </c>
      <c r="WL64" s="1402"/>
      <c r="WM64" s="1417"/>
      <c r="WN64" s="710"/>
      <c r="WO64" s="710"/>
      <c r="WP64" s="1402"/>
      <c r="WQ64" s="1417"/>
      <c r="WR64" s="710"/>
      <c r="WS64" s="710"/>
      <c r="WT64" s="1402"/>
      <c r="WU64" s="1417"/>
      <c r="WV64" s="710"/>
      <c r="WW64" s="710"/>
      <c r="WX64" s="1402"/>
      <c r="WY64" s="1417"/>
      <c r="WZ64" s="710"/>
      <c r="XA64" s="710"/>
      <c r="XB64" s="1402"/>
      <c r="XC64" s="1417"/>
      <c r="XD64" s="710"/>
      <c r="XE64" s="710"/>
      <c r="XF64" s="1402"/>
      <c r="XG64" s="1417">
        <f>XG63</f>
        <v>27730674</v>
      </c>
      <c r="XH64" s="710">
        <f>XH63</f>
        <v>664380.73124999995</v>
      </c>
      <c r="XI64" s="710">
        <f t="shared" si="147"/>
        <v>27066293.268750001</v>
      </c>
      <c r="XJ64" s="1402"/>
      <c r="XK64" s="1417">
        <f>XK63</f>
        <v>27325845.600000001</v>
      </c>
      <c r="XL64" s="710">
        <f>XL63</f>
        <v>597752.87250000006</v>
      </c>
      <c r="XM64" s="710">
        <f t="shared" si="148"/>
        <v>26728092.727500003</v>
      </c>
      <c r="XN64" s="1402"/>
      <c r="XO64" s="1417">
        <f>XO63</f>
        <v>1286571.1599999999</v>
      </c>
      <c r="XP64" s="710">
        <f>XP63</f>
        <v>1340.1782916666666</v>
      </c>
      <c r="XQ64" s="710">
        <f t="shared" si="149"/>
        <v>1285230.9817083334</v>
      </c>
      <c r="XR64" s="1402"/>
      <c r="XS64" s="1417"/>
      <c r="XT64" s="710"/>
      <c r="XU64" s="710"/>
      <c r="XV64" s="1402"/>
      <c r="XW64" s="1417"/>
      <c r="XX64" s="710"/>
      <c r="XY64" s="710"/>
      <c r="XZ64" s="1402"/>
      <c r="YA64" s="1417"/>
      <c r="YB64" s="710"/>
      <c r="YC64" s="710"/>
      <c r="YD64" s="1402"/>
      <c r="YE64" s="1417"/>
      <c r="YF64" s="710"/>
      <c r="YG64" s="710"/>
      <c r="YH64" s="1402"/>
      <c r="YI64" s="1417"/>
      <c r="YJ64" s="710"/>
      <c r="YK64" s="710"/>
      <c r="YL64" s="1402"/>
      <c r="YM64" s="1417">
        <f>YM63</f>
        <v>32493682</v>
      </c>
      <c r="YN64" s="710">
        <f>YN63</f>
        <v>778494.46458333335</v>
      </c>
      <c r="YO64" s="710">
        <f t="shared" si="150"/>
        <v>31715187.535416666</v>
      </c>
      <c r="YP64" s="1402"/>
      <c r="YQ64" s="1417"/>
      <c r="YR64" s="710"/>
      <c r="YS64" s="710"/>
      <c r="YT64" s="1402"/>
      <c r="YU64" s="1417"/>
      <c r="YV64" s="710"/>
      <c r="YW64" s="710"/>
      <c r="YX64" s="1402"/>
      <c r="YY64" s="1417"/>
      <c r="YZ64" s="710"/>
      <c r="ZA64" s="710"/>
      <c r="ZB64" s="1402"/>
      <c r="ZC64" s="1394"/>
      <c r="ZD64" s="1417"/>
      <c r="ZE64" s="1419"/>
    </row>
    <row r="65" spans="1:681" s="1161" customFormat="1" ht="13.2" customHeight="1">
      <c r="A65" s="1017">
        <v>46</v>
      </c>
      <c r="B65" s="1018" t="str">
        <f t="shared" si="1"/>
        <v>W / O incentive</v>
      </c>
      <c r="C65" s="1017">
        <f t="shared" si="2"/>
        <v>2019</v>
      </c>
      <c r="D65" s="748">
        <v>46</v>
      </c>
      <c r="E65" s="749" t="str">
        <f t="shared" si="3"/>
        <v>W / O incentive</v>
      </c>
      <c r="F65" s="1457">
        <f t="shared" si="4"/>
        <v>2019</v>
      </c>
      <c r="G65" s="749">
        <f>+I64</f>
        <v>788878.4457630337</v>
      </c>
      <c r="H65" s="753">
        <f>G$34/40</f>
        <v>25983.025000000001</v>
      </c>
      <c r="I65" s="753">
        <f t="shared" si="5"/>
        <v>762895.42076303368</v>
      </c>
      <c r="J65" s="743"/>
      <c r="K65" s="749">
        <f>+M64</f>
        <v>814088.14903100766</v>
      </c>
      <c r="L65" s="753">
        <f>K$34/40</f>
        <v>22795.174999999999</v>
      </c>
      <c r="M65" s="753">
        <f t="shared" si="59"/>
        <v>791292.97403100762</v>
      </c>
      <c r="N65" s="743"/>
      <c r="O65" s="749">
        <f>+Q64</f>
        <v>786562.18975528225</v>
      </c>
      <c r="P65" s="753">
        <f>O$34/40</f>
        <v>26771.200000000001</v>
      </c>
      <c r="Q65" s="753">
        <f t="shared" si="0"/>
        <v>759790.98975528229</v>
      </c>
      <c r="R65" s="743"/>
      <c r="S65" s="749">
        <f>+U64</f>
        <v>511342.28139534884</v>
      </c>
      <c r="T65" s="753">
        <f>S$34/40</f>
        <v>14799.9</v>
      </c>
      <c r="U65" s="753">
        <f t="shared" si="60"/>
        <v>496542.38139534881</v>
      </c>
      <c r="V65" s="743"/>
      <c r="W65" s="749">
        <f>+Y64</f>
        <v>5686699.4298905618</v>
      </c>
      <c r="X65" s="753">
        <f>W$34/40</f>
        <v>188927.75</v>
      </c>
      <c r="Y65" s="753">
        <f t="shared" si="6"/>
        <v>5497771.6798905618</v>
      </c>
      <c r="Z65" s="743"/>
      <c r="AA65" s="749">
        <f>AC64</f>
        <v>863919.90833333333</v>
      </c>
      <c r="AB65" s="753">
        <f>AA$34/40</f>
        <v>22851.275000000001</v>
      </c>
      <c r="AC65" s="753">
        <f t="shared" ref="AC65:AC70" si="151">+AA65-AB65</f>
        <v>841068.6333333333</v>
      </c>
      <c r="AD65" s="743"/>
      <c r="AE65" s="749">
        <f>+AG64</f>
        <v>5158067.3533743732</v>
      </c>
      <c r="AF65" s="753">
        <f>AE$34/40</f>
        <v>170256.05</v>
      </c>
      <c r="AG65" s="753">
        <f t="shared" si="7"/>
        <v>4987811.3033743734</v>
      </c>
      <c r="AH65" s="743"/>
      <c r="AI65" s="749">
        <f>+AK64</f>
        <v>481816.69089147286</v>
      </c>
      <c r="AJ65" s="753">
        <f>AI$34/40</f>
        <v>12903.125</v>
      </c>
      <c r="AK65" s="753">
        <f t="shared" ref="AK65:AK70" si="152">+AI65-AJ65</f>
        <v>468913.56589147286</v>
      </c>
      <c r="AL65" s="743"/>
      <c r="AM65" s="749">
        <f>+AO64</f>
        <v>1762950.8918946651</v>
      </c>
      <c r="AN65" s="753">
        <f>AM$34/40</f>
        <v>56132.324999999997</v>
      </c>
      <c r="AO65" s="753">
        <f t="shared" si="8"/>
        <v>1706818.5668946651</v>
      </c>
      <c r="AP65" s="743"/>
      <c r="AQ65" s="749">
        <f>+AS64</f>
        <v>240763.18197674421</v>
      </c>
      <c r="AR65" s="753">
        <f>AQ$34/40</f>
        <v>6447.6750000000002</v>
      </c>
      <c r="AS65" s="753">
        <f t="shared" ref="AS65:AS70" si="153">+AQ65-AR65</f>
        <v>234315.50697674422</v>
      </c>
      <c r="AT65" s="743"/>
      <c r="AU65" s="749">
        <f>+AW64</f>
        <v>17227760.092111267</v>
      </c>
      <c r="AV65" s="753">
        <f>AU$34/40</f>
        <v>546258</v>
      </c>
      <c r="AW65" s="753">
        <f t="shared" si="9"/>
        <v>16681502.092111267</v>
      </c>
      <c r="AX65" s="743"/>
      <c r="AY65" s="749">
        <f>+BA64</f>
        <v>35992380.555566944</v>
      </c>
      <c r="AZ65" s="753">
        <f>AY$34/40</f>
        <v>1127230.2250000001</v>
      </c>
      <c r="BA65" s="753">
        <f t="shared" si="10"/>
        <v>34865150.330566943</v>
      </c>
      <c r="BB65" s="743"/>
      <c r="BC65" s="749">
        <f>+BE64</f>
        <v>10996347.229822163</v>
      </c>
      <c r="BD65" s="753">
        <f>BC$34/40</f>
        <v>339525</v>
      </c>
      <c r="BE65" s="753">
        <f t="shared" si="11"/>
        <v>10656822.229822163</v>
      </c>
      <c r="BF65" s="743"/>
      <c r="BG65" s="749">
        <f>+BI64</f>
        <v>9033124.380354153</v>
      </c>
      <c r="BH65" s="753">
        <f>BG$34/40</f>
        <v>280607.05</v>
      </c>
      <c r="BI65" s="753">
        <f t="shared" si="12"/>
        <v>8752517.3303541522</v>
      </c>
      <c r="BJ65" s="743"/>
      <c r="BK65" s="749">
        <f>+BM64</f>
        <v>11842455.748111416</v>
      </c>
      <c r="BL65" s="753">
        <f>BK$34/40</f>
        <v>366388.97499999998</v>
      </c>
      <c r="BM65" s="753">
        <f t="shared" si="13"/>
        <v>11476066.773111416</v>
      </c>
      <c r="BN65" s="743"/>
      <c r="BO65" s="749">
        <f>+BQ64</f>
        <v>13739574.591883263</v>
      </c>
      <c r="BP65" s="753">
        <f>BO$34/40</f>
        <v>422520</v>
      </c>
      <c r="BQ65" s="753">
        <f t="shared" si="14"/>
        <v>13317054.591883263</v>
      </c>
      <c r="BR65" s="743"/>
      <c r="BS65" s="749">
        <f>+BU64</f>
        <v>9293110.2705198359</v>
      </c>
      <c r="BT65" s="753">
        <f>BS$34/40</f>
        <v>284069.25</v>
      </c>
      <c r="BU65" s="753">
        <f t="shared" si="15"/>
        <v>9009041.0205198359</v>
      </c>
      <c r="BV65" s="743"/>
      <c r="BW65" s="749">
        <f>+BY64</f>
        <v>78362807.081361145</v>
      </c>
      <c r="BX65" s="753">
        <f>BW$34/40</f>
        <v>2376381.8250000002</v>
      </c>
      <c r="BY65" s="753">
        <f t="shared" si="38"/>
        <v>75986425.256361142</v>
      </c>
      <c r="BZ65" s="743"/>
      <c r="CA65" s="749">
        <f>+CC64</f>
        <v>11234948.023666212</v>
      </c>
      <c r="CB65" s="753">
        <f>CA$34/40</f>
        <v>340030.1</v>
      </c>
      <c r="CC65" s="753">
        <f t="shared" si="39"/>
        <v>10894917.923666213</v>
      </c>
      <c r="CD65" s="743"/>
      <c r="CE65" s="749">
        <f>+CG64</f>
        <v>216599.25312500002</v>
      </c>
      <c r="CF65" s="753">
        <f>CE$34/40</f>
        <v>5595.6750000000002</v>
      </c>
      <c r="CG65" s="753">
        <f t="shared" si="127"/>
        <v>211003.57812500003</v>
      </c>
      <c r="CH65" s="743"/>
      <c r="CI65" s="749">
        <f>+CK64</f>
        <v>2580444.07243502</v>
      </c>
      <c r="CJ65" s="753">
        <f>CI$34/40</f>
        <v>78098.149999999994</v>
      </c>
      <c r="CK65" s="753">
        <f t="shared" si="40"/>
        <v>2502345.9224350201</v>
      </c>
      <c r="CL65" s="743"/>
      <c r="CM65" s="749">
        <f>+CO64</f>
        <v>1943614.6638926889</v>
      </c>
      <c r="CN65" s="753">
        <f>CM$34/40</f>
        <v>60871.25</v>
      </c>
      <c r="CO65" s="753">
        <f t="shared" si="16"/>
        <v>1882743.4138926889</v>
      </c>
      <c r="CP65" s="743"/>
      <c r="CQ65" s="749">
        <f>+CS64</f>
        <v>31709462.610823408</v>
      </c>
      <c r="CR65" s="753">
        <f>CQ$34/40</f>
        <v>957804.63674999995</v>
      </c>
      <c r="CS65" s="753">
        <f t="shared" si="41"/>
        <v>30751657.974073406</v>
      </c>
      <c r="CT65" s="743"/>
      <c r="CU65" s="749">
        <f>+CW64</f>
        <v>134980956.05427498</v>
      </c>
      <c r="CV65" s="753">
        <f>CU$34/40</f>
        <v>4085251.4750000001</v>
      </c>
      <c r="CW65" s="753">
        <f t="shared" si="42"/>
        <v>130895704.57927498</v>
      </c>
      <c r="CX65" s="743"/>
      <c r="CY65" s="749">
        <f>DA64</f>
        <v>897696.84635416663</v>
      </c>
      <c r="CZ65" s="753">
        <f>CY$34/40</f>
        <v>22895.5625</v>
      </c>
      <c r="DA65" s="753">
        <f t="shared" si="133"/>
        <v>874801.28385416663</v>
      </c>
      <c r="DB65" s="743"/>
      <c r="DC65" s="749">
        <f>+DE64</f>
        <v>0</v>
      </c>
      <c r="DD65" s="753">
        <f>DC$34/40</f>
        <v>0</v>
      </c>
      <c r="DE65" s="753">
        <f t="shared" ref="DE65:DE70" si="154">+DC65-DD65</f>
        <v>0</v>
      </c>
      <c r="DF65" s="743"/>
      <c r="DG65" s="749">
        <f>+DI64</f>
        <v>10206693.024984799</v>
      </c>
      <c r="DH65" s="753">
        <f>DG$34/40</f>
        <v>319659.125</v>
      </c>
      <c r="DI65" s="753">
        <f t="shared" si="17"/>
        <v>9887033.8999847993</v>
      </c>
      <c r="DJ65" s="743"/>
      <c r="DK65" s="749">
        <f>+DM64</f>
        <v>11603372.522583216</v>
      </c>
      <c r="DL65" s="753">
        <f>DK$34/40</f>
        <v>359719.47499999998</v>
      </c>
      <c r="DM65" s="753">
        <f t="shared" si="18"/>
        <v>11243653.047583217</v>
      </c>
      <c r="DN65" s="743"/>
      <c r="DO65" s="749">
        <f>+DQ64</f>
        <v>7945158.3303769566</v>
      </c>
      <c r="DP65" s="753">
        <f>DO$34/40</f>
        <v>251404.15</v>
      </c>
      <c r="DQ65" s="753">
        <f t="shared" si="19"/>
        <v>7693754.1803769562</v>
      </c>
      <c r="DR65" s="743"/>
      <c r="DS65" s="749">
        <f>+DU64</f>
        <v>2280700.5162030715</v>
      </c>
      <c r="DT65" s="753">
        <f>DS$34/40</f>
        <v>71428.3</v>
      </c>
      <c r="DU65" s="753">
        <f t="shared" si="20"/>
        <v>2209272.2162030716</v>
      </c>
      <c r="DV65" s="743"/>
      <c r="DW65" s="749">
        <f>+DY64</f>
        <v>9011941.9022115879</v>
      </c>
      <c r="DX65" s="753">
        <f>DW$34/40</f>
        <v>287538.45</v>
      </c>
      <c r="DY65" s="753">
        <f t="shared" si="21"/>
        <v>8724403.4522115886</v>
      </c>
      <c r="DZ65" s="743"/>
      <c r="EA65" s="749">
        <f>+EC64</f>
        <v>13212365.11876425</v>
      </c>
      <c r="EB65" s="753">
        <f>EA$34/40</f>
        <v>408772.05</v>
      </c>
      <c r="EC65" s="753">
        <f t="shared" si="22"/>
        <v>12803593.068764249</v>
      </c>
      <c r="ED65" s="743"/>
      <c r="EE65" s="749">
        <f>+EG64</f>
        <v>14863642.875034202</v>
      </c>
      <c r="EF65" s="753">
        <f>EE$34/40</f>
        <v>460792.05</v>
      </c>
      <c r="EG65" s="753">
        <f t="shared" si="23"/>
        <v>14402850.825034201</v>
      </c>
      <c r="EH65" s="743"/>
      <c r="EI65" s="749">
        <f>+EK64</f>
        <v>8175023.6200068416</v>
      </c>
      <c r="EJ65" s="753">
        <f>EI$34/40</f>
        <v>244041.07500000001</v>
      </c>
      <c r="EK65" s="753">
        <f t="shared" si="43"/>
        <v>7930982.5450068414</v>
      </c>
      <c r="EL65" s="743"/>
      <c r="EM65" s="749">
        <f>+EO64</f>
        <v>15696022.12310761</v>
      </c>
      <c r="EN65" s="753">
        <f>EM$34/40</f>
        <v>472243.77500000002</v>
      </c>
      <c r="EO65" s="753">
        <f t="shared" si="44"/>
        <v>15223778.34810761</v>
      </c>
      <c r="EP65" s="743"/>
      <c r="EQ65" s="749">
        <f>+ES64</f>
        <v>9860411.2174266633</v>
      </c>
      <c r="ER65" s="753">
        <f>EQ$34/40</f>
        <v>301410.34999999998</v>
      </c>
      <c r="ES65" s="753">
        <f t="shared" si="24"/>
        <v>9559000.8674266636</v>
      </c>
      <c r="ET65" s="743"/>
      <c r="EU65" s="749">
        <f>+EW64</f>
        <v>73764135.723434418</v>
      </c>
      <c r="EV65" s="753">
        <f>EU$34/40</f>
        <v>2282158.9249999998</v>
      </c>
      <c r="EW65" s="753">
        <f t="shared" si="25"/>
        <v>71481976.798434421</v>
      </c>
      <c r="EX65" s="743"/>
      <c r="EY65" s="749">
        <f>+FA64</f>
        <v>26654511.520930227</v>
      </c>
      <c r="EZ65" s="753">
        <f>EY$34/40</f>
        <v>805116.6</v>
      </c>
      <c r="FA65" s="753">
        <f t="shared" si="45"/>
        <v>25849394.920930225</v>
      </c>
      <c r="FB65" s="743"/>
      <c r="FC65" s="749">
        <f>+FE64</f>
        <v>11288349.657284543</v>
      </c>
      <c r="FD65" s="753">
        <f>FC$34/40</f>
        <v>335670.32500000001</v>
      </c>
      <c r="FE65" s="753">
        <f t="shared" si="53"/>
        <v>10952679.332284544</v>
      </c>
      <c r="FF65" s="743"/>
      <c r="FG65" s="749">
        <f>+FI64</f>
        <v>68532791.031357333</v>
      </c>
      <c r="FH65" s="753">
        <f>FG$34/40</f>
        <v>2103295.9</v>
      </c>
      <c r="FI65" s="753">
        <f t="shared" si="26"/>
        <v>66429495.131357335</v>
      </c>
      <c r="FJ65" s="743"/>
      <c r="FK65" s="749">
        <f>+FM64</f>
        <v>1069093.6348837207</v>
      </c>
      <c r="FL65" s="753">
        <f>FK$34/40</f>
        <v>32549.7</v>
      </c>
      <c r="FM65" s="753">
        <f t="shared" si="46"/>
        <v>1036543.9348837207</v>
      </c>
      <c r="FN65" s="743"/>
      <c r="FO65" s="749">
        <f>+FQ64</f>
        <v>166117.74192886453</v>
      </c>
      <c r="FP65" s="753">
        <f>FO$34/40</f>
        <v>5139.45</v>
      </c>
      <c r="FQ65" s="753">
        <f t="shared" si="27"/>
        <v>160978.29192886452</v>
      </c>
      <c r="FR65" s="743"/>
      <c r="FS65" s="749">
        <f>+FU64</f>
        <v>19436421.806053352</v>
      </c>
      <c r="FT65" s="753">
        <f>FS$34/40</f>
        <v>587089.57499999995</v>
      </c>
      <c r="FU65" s="753">
        <f t="shared" si="47"/>
        <v>18849332.231053352</v>
      </c>
      <c r="FV65" s="743"/>
      <c r="FW65" s="749">
        <f>+FY64</f>
        <v>1197160.2670808632</v>
      </c>
      <c r="FX65" s="753">
        <f>FW$34/40</f>
        <v>36815.125</v>
      </c>
      <c r="FY65" s="753">
        <f t="shared" si="28"/>
        <v>1160345.1420808632</v>
      </c>
      <c r="FZ65" s="743"/>
      <c r="GA65" s="749">
        <f>+GC64</f>
        <v>11466484.454024168</v>
      </c>
      <c r="GB65" s="753">
        <f>GA$34/40</f>
        <v>338990.82500000001</v>
      </c>
      <c r="GC65" s="753">
        <f t="shared" si="54"/>
        <v>11127493.629024168</v>
      </c>
      <c r="GD65" s="743"/>
      <c r="GE65" s="749">
        <f>+GG64</f>
        <v>5006468.0179624557</v>
      </c>
      <c r="GF65" s="753">
        <f>GE$34/40</f>
        <v>159738.27499999999</v>
      </c>
      <c r="GG65" s="753">
        <f t="shared" si="29"/>
        <v>4846729.7429624554</v>
      </c>
      <c r="GH65" s="743"/>
      <c r="GI65" s="749">
        <f>+GK64</f>
        <v>4344700.9114341103</v>
      </c>
      <c r="GJ65" s="753">
        <f>GI$34/40</f>
        <v>131234.47500000001</v>
      </c>
      <c r="GK65" s="753">
        <f t="shared" si="48"/>
        <v>4213466.4364341106</v>
      </c>
      <c r="GL65" s="743"/>
      <c r="GM65" s="749">
        <f>+GO64</f>
        <v>2530793.7641586866</v>
      </c>
      <c r="GN65" s="753">
        <f>GM$34/40</f>
        <v>79915.199999999997</v>
      </c>
      <c r="GO65" s="753">
        <f t="shared" si="30"/>
        <v>2450878.5641586864</v>
      </c>
      <c r="GP65" s="743"/>
      <c r="GQ65" s="749">
        <f>+GS64</f>
        <v>17450418.562551297</v>
      </c>
      <c r="GR65" s="753">
        <f>GQ$34/40</f>
        <v>547643.32499999995</v>
      </c>
      <c r="GS65" s="753">
        <f t="shared" si="31"/>
        <v>16902775.237551298</v>
      </c>
      <c r="GT65" s="743"/>
      <c r="GU65" s="749">
        <f>+GW64</f>
        <v>808646.65</v>
      </c>
      <c r="GV65" s="752">
        <f>GU$34/40</f>
        <v>20801.2</v>
      </c>
      <c r="GW65" s="752">
        <f t="shared" si="128"/>
        <v>787845.45000000007</v>
      </c>
      <c r="GX65" s="743"/>
      <c r="GY65" s="749">
        <f>+HA64</f>
        <v>3861668.7204514374</v>
      </c>
      <c r="GZ65" s="752">
        <f>GY$34/40</f>
        <v>121190.05</v>
      </c>
      <c r="HA65" s="752">
        <f t="shared" si="32"/>
        <v>3740478.6704514376</v>
      </c>
      <c r="HB65" s="743"/>
      <c r="HC65" s="749">
        <f>+HE64</f>
        <v>16649709.005327562</v>
      </c>
      <c r="HD65" s="753">
        <f>HC$34/40</f>
        <v>527929.15</v>
      </c>
      <c r="HE65" s="753">
        <f t="shared" si="33"/>
        <v>16121779.855327561</v>
      </c>
      <c r="HF65" s="743"/>
      <c r="HG65" s="749">
        <f>+HI64</f>
        <v>2694524.7348609203</v>
      </c>
      <c r="HH65" s="753">
        <f>HG$34/40</f>
        <v>85615.45</v>
      </c>
      <c r="HI65" s="753">
        <f t="shared" si="34"/>
        <v>2608909.2848609202</v>
      </c>
      <c r="HJ65" s="743"/>
      <c r="HK65" s="749">
        <f>+HM64</f>
        <v>2662083.6662144689</v>
      </c>
      <c r="HL65" s="753">
        <f>HK$34/40</f>
        <v>83887.824999999997</v>
      </c>
      <c r="HM65" s="753">
        <f t="shared" si="35"/>
        <v>2578195.8412144687</v>
      </c>
      <c r="HN65" s="743"/>
      <c r="HO65" s="749">
        <f>+HQ64</f>
        <v>614333.7162334699</v>
      </c>
      <c r="HP65" s="753">
        <f>HO$34/40</f>
        <v>19479.3</v>
      </c>
      <c r="HQ65" s="753">
        <f t="shared" si="36"/>
        <v>594854.41623346985</v>
      </c>
      <c r="HR65" s="743"/>
      <c r="HS65" s="749">
        <f>+HU64</f>
        <v>5029273.855445358</v>
      </c>
      <c r="HT65" s="753">
        <f>HS$34/40</f>
        <v>155284.67499999999</v>
      </c>
      <c r="HU65" s="753">
        <f t="shared" si="37"/>
        <v>4873989.1804453582</v>
      </c>
      <c r="HV65" s="743"/>
      <c r="HW65" s="749">
        <f>+HY64</f>
        <v>20055285.672039822</v>
      </c>
      <c r="HX65" s="753">
        <f>HW$34/40</f>
        <v>598691.05000000005</v>
      </c>
      <c r="HY65" s="753">
        <f t="shared" si="49"/>
        <v>19456594.622039821</v>
      </c>
      <c r="HZ65" s="743"/>
      <c r="IA65" s="749">
        <f>+IC64</f>
        <v>18427215.353283171</v>
      </c>
      <c r="IB65" s="753">
        <f>IA$34/40</f>
        <v>544775.25</v>
      </c>
      <c r="IC65" s="753">
        <f t="shared" si="55"/>
        <v>17882440.103283171</v>
      </c>
      <c r="ID65" s="743"/>
      <c r="IE65" s="749">
        <f>+IG64</f>
        <v>104214033.072093</v>
      </c>
      <c r="IF65" s="753">
        <f>IE$34/40</f>
        <v>3009538.9</v>
      </c>
      <c r="IG65" s="753">
        <f t="shared" si="61"/>
        <v>101204494.17209299</v>
      </c>
      <c r="IH65" s="743"/>
      <c r="II65" s="749">
        <f>+IK64</f>
        <v>133394283.86976746</v>
      </c>
      <c r="IJ65" s="753">
        <f>II$34/40</f>
        <v>3751441.6</v>
      </c>
      <c r="IK65" s="753">
        <f t="shared" si="86"/>
        <v>129642842.26976746</v>
      </c>
      <c r="IL65" s="743"/>
      <c r="IM65" s="749">
        <f>+IO64</f>
        <v>14020658.801162789</v>
      </c>
      <c r="IN65" s="753">
        <f>IM$34/40</f>
        <v>384250.05</v>
      </c>
      <c r="IO65" s="753">
        <f t="shared" si="87"/>
        <v>13636408.751162788</v>
      </c>
      <c r="IP65" s="743"/>
      <c r="IQ65" s="749">
        <f>+IS64</f>
        <v>483527.5178294573</v>
      </c>
      <c r="IR65" s="753">
        <f>IQ$34/40</f>
        <v>12895.4</v>
      </c>
      <c r="IS65" s="753">
        <f t="shared" ref="IS65:IS70" si="155">+IQ65-IR65</f>
        <v>470632.11782945727</v>
      </c>
      <c r="IT65" s="743"/>
      <c r="IU65" s="749">
        <f>+IW64</f>
        <v>91085.086187110515</v>
      </c>
      <c r="IV65" s="753">
        <f>IU$34/40</f>
        <v>2719.0749999999998</v>
      </c>
      <c r="IW65" s="753">
        <f t="shared" si="50"/>
        <v>88366.011187110518</v>
      </c>
      <c r="IX65" s="743"/>
      <c r="IY65" s="749">
        <f>+JA64</f>
        <v>63144.460651314803</v>
      </c>
      <c r="IZ65" s="753">
        <f>IY$34/40</f>
        <v>1892.375</v>
      </c>
      <c r="JA65" s="753">
        <f t="shared" si="51"/>
        <v>61252.085651314803</v>
      </c>
      <c r="JB65" s="743"/>
      <c r="JC65" s="749">
        <f>+JE64</f>
        <v>12231270.816666665</v>
      </c>
      <c r="JD65" s="753">
        <f>JC$34/40</f>
        <v>354012.55</v>
      </c>
      <c r="JE65" s="753">
        <f t="shared" si="62"/>
        <v>11877258.266666664</v>
      </c>
      <c r="JF65" s="743"/>
      <c r="JG65" s="749">
        <f>+JI64</f>
        <v>433796.46440568473</v>
      </c>
      <c r="JH65" s="753">
        <f>JG$34/40</f>
        <v>12775.225</v>
      </c>
      <c r="JI65" s="753">
        <f t="shared" si="56"/>
        <v>421021.23940568476</v>
      </c>
      <c r="JJ65" s="743"/>
      <c r="JK65" s="749">
        <f>+JM64</f>
        <v>617771.46258549939</v>
      </c>
      <c r="JL65" s="753">
        <f>JK$34/40</f>
        <v>18370.05</v>
      </c>
      <c r="JM65" s="753">
        <f t="shared" si="57"/>
        <v>599401.41258549935</v>
      </c>
      <c r="JN65" s="743"/>
      <c r="JO65" s="749">
        <f>+JQ64</f>
        <v>13978.011878704969</v>
      </c>
      <c r="JP65" s="753">
        <f>JO$34/40</f>
        <v>406.95</v>
      </c>
      <c r="JQ65" s="753">
        <f t="shared" si="63"/>
        <v>13571.061878704968</v>
      </c>
      <c r="JR65" s="743"/>
      <c r="JS65" s="749">
        <f>+JU64</f>
        <v>13978.011878704969</v>
      </c>
      <c r="JT65" s="753">
        <f>JS$34/40</f>
        <v>406.95</v>
      </c>
      <c r="JU65" s="753">
        <f t="shared" si="64"/>
        <v>13571.061878704968</v>
      </c>
      <c r="JV65" s="743"/>
      <c r="JW65" s="749">
        <f>+JY64</f>
        <v>737522.60156938748</v>
      </c>
      <c r="JX65" s="753">
        <f>JW$34/40</f>
        <v>21471.924999999999</v>
      </c>
      <c r="JY65" s="753">
        <f t="shared" si="65"/>
        <v>716050.67656938743</v>
      </c>
      <c r="JZ65" s="743"/>
      <c r="KA65" s="749">
        <f>+KC64</f>
        <v>737522.60156938748</v>
      </c>
      <c r="KB65" s="753">
        <f>KA$34/40</f>
        <v>21471.924999999999</v>
      </c>
      <c r="KC65" s="753">
        <f t="shared" si="66"/>
        <v>716050.67656938743</v>
      </c>
      <c r="KD65" s="743"/>
      <c r="KE65" s="749">
        <f>+KG64</f>
        <v>199863.70103359179</v>
      </c>
      <c r="KF65" s="753">
        <f>KE$34/40</f>
        <v>5897.3</v>
      </c>
      <c r="KG65" s="753">
        <f t="shared" si="58"/>
        <v>193966.4010335918</v>
      </c>
      <c r="KH65" s="743"/>
      <c r="KI65" s="749">
        <f>+KK64</f>
        <v>14699353.32112403</v>
      </c>
      <c r="KJ65" s="753">
        <f>KI$34/40</f>
        <v>417945.02500000002</v>
      </c>
      <c r="KK65" s="753">
        <f t="shared" si="67"/>
        <v>14281408.29612403</v>
      </c>
      <c r="KL65" s="743"/>
      <c r="KM65" s="749">
        <f>+KO64</f>
        <v>0</v>
      </c>
      <c r="KN65" s="753">
        <f>KM$34/40</f>
        <v>0</v>
      </c>
      <c r="KO65" s="753">
        <f t="shared" si="68"/>
        <v>0</v>
      </c>
      <c r="KP65" s="743"/>
      <c r="KQ65" s="749">
        <f>+KS64</f>
        <v>1305012.5280813952</v>
      </c>
      <c r="KR65" s="753">
        <f>KQ$34/40</f>
        <v>37023.667499999996</v>
      </c>
      <c r="KS65" s="753">
        <f t="shared" si="69"/>
        <v>1267988.8605813952</v>
      </c>
      <c r="KT65" s="743"/>
      <c r="KU65" s="749">
        <f>+KW64</f>
        <v>0</v>
      </c>
      <c r="KV65" s="753">
        <f>KU$34/40</f>
        <v>0</v>
      </c>
      <c r="KW65" s="753">
        <f t="shared" si="88"/>
        <v>0</v>
      </c>
      <c r="KX65" s="743"/>
      <c r="KY65" s="749">
        <f>+LA64</f>
        <v>29004556.649999999</v>
      </c>
      <c r="KZ65" s="753">
        <f>KY$34/40</f>
        <v>798290.55</v>
      </c>
      <c r="LA65" s="753">
        <f t="shared" si="89"/>
        <v>28206266.099999998</v>
      </c>
      <c r="LB65" s="743"/>
      <c r="LC65" s="749">
        <f>+LE64</f>
        <v>5821856.6937984498</v>
      </c>
      <c r="LD65" s="753">
        <f>LC$34/40</f>
        <v>159215.5</v>
      </c>
      <c r="LE65" s="753">
        <f t="shared" si="90"/>
        <v>5662641.1937984498</v>
      </c>
      <c r="LF65" s="743"/>
      <c r="LG65" s="749">
        <f>+LI64</f>
        <v>3528726.5610465119</v>
      </c>
      <c r="LH65" s="753">
        <f>LG$34/40</f>
        <v>101904.125</v>
      </c>
      <c r="LI65" s="753">
        <f t="shared" si="70"/>
        <v>3426822.4360465119</v>
      </c>
      <c r="LJ65" s="743"/>
      <c r="LK65" s="749">
        <f>+LM64</f>
        <v>105164.26569767443</v>
      </c>
      <c r="LL65" s="753">
        <f>LK$34/40</f>
        <v>2913.0749999999998</v>
      </c>
      <c r="LM65" s="753">
        <f t="shared" si="71"/>
        <v>102251.19069767444</v>
      </c>
      <c r="LN65" s="743"/>
      <c r="LO65" s="749">
        <f>+LQ64</f>
        <v>16159577.129263569</v>
      </c>
      <c r="LP65" s="753">
        <f>LO$34/40</f>
        <v>461497.77500000002</v>
      </c>
      <c r="LQ65" s="753">
        <f t="shared" si="72"/>
        <v>15698079.354263568</v>
      </c>
      <c r="LR65" s="743"/>
      <c r="LS65" s="749">
        <f>+LU64</f>
        <v>23479021.534883723</v>
      </c>
      <c r="LT65" s="753">
        <f>LS$34/40</f>
        <v>651774</v>
      </c>
      <c r="LU65" s="753">
        <f t="shared" si="73"/>
        <v>22827247.534883723</v>
      </c>
      <c r="LV65" s="743"/>
      <c r="LW65" s="749">
        <f>+LY64</f>
        <v>2753537.8327519381</v>
      </c>
      <c r="LX65" s="753">
        <f>LW$34/40</f>
        <v>78291.024999999994</v>
      </c>
      <c r="LY65" s="753">
        <f t="shared" si="74"/>
        <v>2675246.8077519382</v>
      </c>
      <c r="LZ65" s="743"/>
      <c r="MA65" s="749">
        <f>+MC64</f>
        <v>31374282.608720936</v>
      </c>
      <c r="MB65" s="753">
        <f>MA$34/40</f>
        <v>882337.57499999995</v>
      </c>
      <c r="MC65" s="753">
        <f t="shared" si="75"/>
        <v>30491945.033720937</v>
      </c>
      <c r="MD65" s="743"/>
      <c r="ME65" s="749">
        <f>+MG64</f>
        <v>16057050.168992247</v>
      </c>
      <c r="MF65" s="753">
        <f>ME$34/40</f>
        <v>450589.4</v>
      </c>
      <c r="MG65" s="753">
        <f t="shared" si="76"/>
        <v>15606460.768992247</v>
      </c>
      <c r="MH65" s="743"/>
      <c r="MI65" s="749">
        <f>+MK64</f>
        <v>34033038.880813956</v>
      </c>
      <c r="MJ65" s="753">
        <f>MI$34/40</f>
        <v>950890.625</v>
      </c>
      <c r="MK65" s="753">
        <f t="shared" si="77"/>
        <v>33082148.255813956</v>
      </c>
      <c r="ML65" s="743"/>
      <c r="MM65" s="749">
        <f>+MO64</f>
        <v>11113142.627656978</v>
      </c>
      <c r="MN65" s="753">
        <f>MM$34/40</f>
        <v>307836.67574999999</v>
      </c>
      <c r="MO65" s="753">
        <f t="shared" si="78"/>
        <v>10805305.951906977</v>
      </c>
      <c r="MP65" s="743"/>
      <c r="MQ65" s="749">
        <f>+MS64</f>
        <v>4137022.3538759686</v>
      </c>
      <c r="MR65" s="753">
        <f>MQ$34/40</f>
        <v>114350.95</v>
      </c>
      <c r="MS65" s="753">
        <f t="shared" si="91"/>
        <v>4022671.4038759684</v>
      </c>
      <c r="MT65" s="743"/>
      <c r="MU65" s="749">
        <f>+MW64</f>
        <v>33099536.777519383</v>
      </c>
      <c r="MV65" s="753">
        <f>MU$34/40</f>
        <v>928831.9</v>
      </c>
      <c r="MW65" s="753">
        <f t="shared" si="79"/>
        <v>32170704.877519384</v>
      </c>
      <c r="MX65" s="743"/>
      <c r="MY65" s="749">
        <f>+NA64</f>
        <v>4205110.7792635653</v>
      </c>
      <c r="MZ65" s="753">
        <f>MY$34/40</f>
        <v>120092.825</v>
      </c>
      <c r="NA65" s="753">
        <f t="shared" si="80"/>
        <v>4085017.9542635651</v>
      </c>
      <c r="NB65" s="743"/>
      <c r="NC65" s="749">
        <f>+NE64</f>
        <v>45919338.859496132</v>
      </c>
      <c r="ND65" s="753">
        <f>NC$34/40</f>
        <v>1280223.625</v>
      </c>
      <c r="NE65" s="753">
        <f t="shared" si="81"/>
        <v>44639115.234496132</v>
      </c>
      <c r="NF65" s="743"/>
      <c r="NG65" s="749">
        <f>+NI64</f>
        <v>1805038.7596899224</v>
      </c>
      <c r="NH65" s="753">
        <f>NG$34/40</f>
        <v>50000</v>
      </c>
      <c r="NI65" s="753">
        <f t="shared" si="82"/>
        <v>1755038.7596899224</v>
      </c>
      <c r="NJ65" s="743"/>
      <c r="NK65" s="749">
        <f>+NM64</f>
        <v>5687041.9085271331</v>
      </c>
      <c r="NL65" s="753">
        <f>NK$34/40</f>
        <v>155528.6</v>
      </c>
      <c r="NM65" s="753">
        <f t="shared" si="92"/>
        <v>5531513.3085271334</v>
      </c>
      <c r="NN65" s="743"/>
      <c r="NO65" s="749">
        <f>+NQ64</f>
        <v>1101190.2024089147</v>
      </c>
      <c r="NP65" s="753">
        <f>NO$34/40</f>
        <v>29307.517249999997</v>
      </c>
      <c r="NQ65" s="753">
        <f t="shared" ref="NQ65:NQ70" si="156">+NO65-NP65</f>
        <v>1071882.6851589147</v>
      </c>
      <c r="NR65" s="743"/>
      <c r="NS65" s="749">
        <f>+NU64</f>
        <v>10755092.954069767</v>
      </c>
      <c r="NT65" s="753">
        <f>NS$34/40</f>
        <v>299850.22499999998</v>
      </c>
      <c r="NU65" s="753">
        <f t="shared" si="83"/>
        <v>10455242.729069768</v>
      </c>
      <c r="NV65" s="743"/>
      <c r="NW65" s="749">
        <f>+NY64</f>
        <v>6108407.6523255818</v>
      </c>
      <c r="NX65" s="753">
        <f>NW$34/40</f>
        <v>169568.45</v>
      </c>
      <c r="NY65" s="753">
        <f t="shared" si="84"/>
        <v>5938839.2023255816</v>
      </c>
      <c r="NZ65" s="743"/>
      <c r="OA65" s="749">
        <f>+OC64</f>
        <v>21060553.083333332</v>
      </c>
      <c r="OB65" s="753">
        <f>OA$34/40</f>
        <v>579648.25</v>
      </c>
      <c r="OC65" s="753">
        <f t="shared" si="93"/>
        <v>20480904.833333332</v>
      </c>
      <c r="OD65" s="743"/>
      <c r="OE65" s="749">
        <f>+OG64</f>
        <v>11416992.0624031</v>
      </c>
      <c r="OF65" s="753">
        <f>OE$34/40</f>
        <v>312230.65000000002</v>
      </c>
      <c r="OG65" s="753">
        <f t="shared" si="94"/>
        <v>11104761.412403099</v>
      </c>
      <c r="OH65" s="743"/>
      <c r="OI65" s="749">
        <f>+OK64</f>
        <v>931658.49515503878</v>
      </c>
      <c r="OJ65" s="753">
        <f>OI$34/40</f>
        <v>25158.875</v>
      </c>
      <c r="OK65" s="753">
        <f t="shared" si="95"/>
        <v>906499.62015503878</v>
      </c>
      <c r="OL65" s="743"/>
      <c r="OM65" s="749">
        <f>+OO64</f>
        <v>4012176.5598837212</v>
      </c>
      <c r="ON65" s="753">
        <f>OM$34/40</f>
        <v>109957.675</v>
      </c>
      <c r="OO65" s="753">
        <f t="shared" si="96"/>
        <v>3902218.8848837214</v>
      </c>
      <c r="OP65" s="743"/>
      <c r="OQ65" s="749">
        <f>+OS64</f>
        <v>5214822.6965116281</v>
      </c>
      <c r="OR65" s="753">
        <f>OQ$34/40</f>
        <v>141118.54999999999</v>
      </c>
      <c r="OS65" s="753">
        <f t="shared" si="97"/>
        <v>5073704.1465116283</v>
      </c>
      <c r="OT65" s="743"/>
      <c r="OU65" s="749">
        <f>+OW64</f>
        <v>68068369.421511635</v>
      </c>
      <c r="OV65" s="753">
        <f>OU$34/40</f>
        <v>1865481.125</v>
      </c>
      <c r="OW65" s="753">
        <f t="shared" si="98"/>
        <v>66202888.296511635</v>
      </c>
      <c r="OX65" s="743"/>
      <c r="OY65" s="749">
        <f>+PA64</f>
        <v>27929807.176550388</v>
      </c>
      <c r="OZ65" s="753">
        <f>OY$34/40</f>
        <v>754227.57499999995</v>
      </c>
      <c r="PA65" s="753">
        <f t="shared" si="99"/>
        <v>27175579.601550389</v>
      </c>
      <c r="PB65" s="743"/>
      <c r="PC65" s="749">
        <f>+PE64</f>
        <v>19720161.583624028</v>
      </c>
      <c r="PD65" s="753">
        <f>PC$34/40</f>
        <v>519481.48749999999</v>
      </c>
      <c r="PE65" s="753">
        <f t="shared" ref="PE65:PE70" si="157">+PC65-PD65</f>
        <v>19200680.096124027</v>
      </c>
      <c r="PF65" s="743"/>
      <c r="PG65" s="749">
        <f>PI64</f>
        <v>21360987.375</v>
      </c>
      <c r="PH65" s="753">
        <f>PG$34/40</f>
        <v>547717.625</v>
      </c>
      <c r="PI65" s="753">
        <f t="shared" ref="PI65:PI70" si="158">+PG65-PH65</f>
        <v>20813269.75</v>
      </c>
      <c r="PJ65" s="743"/>
      <c r="PK65" s="749">
        <f>PM64</f>
        <v>9560125.312781252</v>
      </c>
      <c r="PL65" s="753">
        <f>PK$34/40</f>
        <v>240758.66475000005</v>
      </c>
      <c r="PM65" s="753">
        <f t="shared" si="134"/>
        <v>9319366.6480312515</v>
      </c>
      <c r="PN65" s="743"/>
      <c r="PO65" s="749">
        <f>+PO$34</f>
        <v>237012318</v>
      </c>
      <c r="PP65" s="753">
        <f>+PO$34/40/12*(12.5-PO$36)</f>
        <v>5184644.4562500007</v>
      </c>
      <c r="PQ65" s="753">
        <f>+PO65-PP65</f>
        <v>231827673.54374999</v>
      </c>
      <c r="PR65" s="743"/>
      <c r="PS65" s="749">
        <f>+PU64</f>
        <v>1682888.631843023</v>
      </c>
      <c r="PT65" s="753">
        <f>PS$34/40</f>
        <v>47327.80324999999</v>
      </c>
      <c r="PU65" s="753">
        <f t="shared" si="85"/>
        <v>1635560.8285930231</v>
      </c>
      <c r="PV65" s="743"/>
      <c r="PW65" s="749">
        <f>PY64</f>
        <v>9543315.1968750004</v>
      </c>
      <c r="PX65" s="753">
        <f>PW$34/40</f>
        <v>240335.32500000001</v>
      </c>
      <c r="PY65" s="753">
        <f t="shared" si="135"/>
        <v>9302979.8718750011</v>
      </c>
      <c r="PZ65" s="743"/>
      <c r="QA65" s="749">
        <f>QC64</f>
        <v>38252289.234375</v>
      </c>
      <c r="QB65" s="753">
        <f>QA$34/40</f>
        <v>961314.07499999995</v>
      </c>
      <c r="QC65" s="753">
        <f t="shared" si="136"/>
        <v>37290975.159374997</v>
      </c>
      <c r="QD65" s="743"/>
      <c r="QE65" s="749">
        <f>QG64</f>
        <v>38188306.440624997</v>
      </c>
      <c r="QF65" s="753">
        <f>QE$34/40</f>
        <v>957700.47499999998</v>
      </c>
      <c r="QG65" s="753">
        <f t="shared" si="137"/>
        <v>37230605.965624996</v>
      </c>
      <c r="QH65" s="743"/>
      <c r="QI65" s="749">
        <f>QK64</f>
        <v>18124351.600395832</v>
      </c>
      <c r="QJ65" s="753">
        <f>QI$34/40</f>
        <v>453581.27049999998</v>
      </c>
      <c r="QK65" s="753">
        <f t="shared" si="138"/>
        <v>17670770.329895832</v>
      </c>
      <c r="QL65" s="743"/>
      <c r="QM65" s="749">
        <f>+QM$34</f>
        <v>6364701.0899999989</v>
      </c>
      <c r="QN65" s="753">
        <f>+QM$34/40/12*(12.5-QM$36)</f>
        <v>139227.83634374998</v>
      </c>
      <c r="QO65" s="753">
        <f>+QM65-QN65</f>
        <v>6225473.2536562486</v>
      </c>
      <c r="QP65" s="743"/>
      <c r="QQ65" s="749">
        <f>+QQ$34</f>
        <v>7585377</v>
      </c>
      <c r="QR65" s="753">
        <f>QQ$34/40</f>
        <v>189634.42499999999</v>
      </c>
      <c r="QS65" s="753">
        <f t="shared" si="129"/>
        <v>7395742.5750000002</v>
      </c>
      <c r="QT65" s="743"/>
      <c r="QU65" s="749">
        <f>QW64</f>
        <v>13796242.13125</v>
      </c>
      <c r="QV65" s="753">
        <f>QU$34/40</f>
        <v>351870.15</v>
      </c>
      <c r="QW65" s="753">
        <f t="shared" si="139"/>
        <v>13444371.981249999</v>
      </c>
      <c r="QX65" s="743"/>
      <c r="QY65" s="749">
        <f>RA64</f>
        <v>9256139.7791666668</v>
      </c>
      <c r="QZ65" s="753">
        <f>QY$34/40</f>
        <v>234580.1</v>
      </c>
      <c r="RA65" s="753">
        <f t="shared" si="140"/>
        <v>9021559.6791666672</v>
      </c>
      <c r="RB65" s="743"/>
      <c r="RC65" s="749">
        <f>RE64</f>
        <v>582173.80208333337</v>
      </c>
      <c r="RD65" s="753">
        <f>RC$34/40</f>
        <v>14661.25</v>
      </c>
      <c r="RE65" s="753">
        <f t="shared" si="141"/>
        <v>567512.55208333337</v>
      </c>
      <c r="RF65" s="743"/>
      <c r="RG65" s="749">
        <f>RI64</f>
        <v>798807.76041666663</v>
      </c>
      <c r="RH65" s="753">
        <f>RG$34/40</f>
        <v>20074.75</v>
      </c>
      <c r="RI65" s="753">
        <f t="shared" si="142"/>
        <v>778733.01041666663</v>
      </c>
      <c r="RJ65" s="743"/>
      <c r="RK65" s="749">
        <f>RM64</f>
        <v>40208072.916666664</v>
      </c>
      <c r="RL65" s="753">
        <f>RK$34/40</f>
        <v>1006250</v>
      </c>
      <c r="RM65" s="753">
        <f t="shared" si="143"/>
        <v>39201822.916666664</v>
      </c>
      <c r="RN65" s="743"/>
      <c r="RO65" s="749">
        <f>+RO$34</f>
        <v>10151282.560000001</v>
      </c>
      <c r="RP65" s="753">
        <f>+RO$34/40/12*(12.5-RO$36)</f>
        <v>243207.81133333335</v>
      </c>
      <c r="RQ65" s="753">
        <f>+RO65-RP65</f>
        <v>9908074.7486666664</v>
      </c>
      <c r="RR65" s="743"/>
      <c r="RS65" s="749">
        <f>+RU64</f>
        <v>4974022.5453740302</v>
      </c>
      <c r="RT65" s="753">
        <f>RS$34/40</f>
        <v>132654.31225000002</v>
      </c>
      <c r="RU65" s="753">
        <f t="shared" si="112"/>
        <v>4841368.2331240298</v>
      </c>
      <c r="RV65" s="743"/>
      <c r="RW65" s="749">
        <f>+RW$34</f>
        <v>1360502.54</v>
      </c>
      <c r="RX65" s="753">
        <f>+RW$34/40/12*(12.5-RW$36)</f>
        <v>29760.993062500002</v>
      </c>
      <c r="RY65" s="753">
        <f>+RW65-RX65</f>
        <v>1330741.5469375001</v>
      </c>
      <c r="RZ65" s="743"/>
      <c r="SA65" s="749">
        <f>+SA$34</f>
        <v>105752.2</v>
      </c>
      <c r="SB65" s="753">
        <f>+SA$34/40/12*(12.5-SA$36)</f>
        <v>1652.378125</v>
      </c>
      <c r="SC65" s="753">
        <f>+SA65-SB65</f>
        <v>104099.82187499999</v>
      </c>
      <c r="SD65" s="743"/>
      <c r="SE65" s="749">
        <f>+SE$34</f>
        <v>84721.73</v>
      </c>
      <c r="SF65" s="753">
        <f>+SE$34/40/12*(12.5-SE$36)</f>
        <v>1323.7770312499997</v>
      </c>
      <c r="SG65" s="753">
        <f>+SE65-SF65</f>
        <v>83397.952968750003</v>
      </c>
      <c r="SH65" s="743"/>
      <c r="SI65" s="749">
        <f>+SK64</f>
        <v>17776767.889728684</v>
      </c>
      <c r="SJ65" s="753">
        <f>SI$34/40</f>
        <v>476064.57500000001</v>
      </c>
      <c r="SK65" s="753">
        <f t="shared" si="113"/>
        <v>17300703.314728685</v>
      </c>
      <c r="SL65" s="743"/>
      <c r="SM65" s="749">
        <f>+SO64</f>
        <v>698576.73023255821</v>
      </c>
      <c r="SN65" s="753">
        <f>SM$34/40</f>
        <v>19104.599999999999</v>
      </c>
      <c r="SO65" s="753">
        <f t="shared" si="100"/>
        <v>679472.13023255824</v>
      </c>
      <c r="SP65" s="743"/>
      <c r="SQ65" s="749">
        <f>+SS64</f>
        <v>1141380.1406976746</v>
      </c>
      <c r="SR65" s="753">
        <f>SQ$34/40</f>
        <v>30439.95</v>
      </c>
      <c r="SS65" s="753">
        <f t="shared" si="114"/>
        <v>1110940.1906976746</v>
      </c>
      <c r="ST65" s="743"/>
      <c r="SU65" s="749">
        <f>+SW64</f>
        <v>1332656.3</v>
      </c>
      <c r="SV65" s="753">
        <f>SU$34/40</f>
        <v>34727.199999999997</v>
      </c>
      <c r="SW65" s="753">
        <f t="shared" si="130"/>
        <v>1297929.1000000001</v>
      </c>
      <c r="SX65" s="743"/>
      <c r="SY65" s="749">
        <f>+TA64</f>
        <v>3592958.5230620159</v>
      </c>
      <c r="SZ65" s="753">
        <f>SY$34/40</f>
        <v>97025.675000000003</v>
      </c>
      <c r="TA65" s="753">
        <f t="shared" ref="TA65:TA70" si="159">+SY65-SZ65</f>
        <v>3495932.8480620161</v>
      </c>
      <c r="TB65" s="743"/>
      <c r="TC65" s="749">
        <f>+TE64</f>
        <v>19239496.616085269</v>
      </c>
      <c r="TD65" s="753">
        <f>TC$34/40</f>
        <v>515236.67499999999</v>
      </c>
      <c r="TE65" s="753">
        <f t="shared" si="115"/>
        <v>18724259.941085268</v>
      </c>
      <c r="TF65" s="743"/>
      <c r="TG65" s="749">
        <f>+TI64</f>
        <v>23772177.910860464</v>
      </c>
      <c r="TH65" s="753">
        <f>TG$34/40</f>
        <v>633990.27300000004</v>
      </c>
      <c r="TI65" s="753">
        <f t="shared" si="116"/>
        <v>23138187.637860462</v>
      </c>
      <c r="TJ65" s="743"/>
      <c r="TK65" s="749">
        <f>+TM64</f>
        <v>23670599.326744188</v>
      </c>
      <c r="TL65" s="753">
        <f>TK$34/40</f>
        <v>624822.44999999995</v>
      </c>
      <c r="TM65" s="753">
        <f t="shared" si="117"/>
        <v>23045776.876744188</v>
      </c>
      <c r="TN65" s="743"/>
      <c r="TO65" s="749">
        <f>+TQ64</f>
        <v>26167194.364583332</v>
      </c>
      <c r="TP65" s="753">
        <f>TO$34/40</f>
        <v>683365.25</v>
      </c>
      <c r="TQ65" s="753">
        <f t="shared" si="131"/>
        <v>25483829.114583332</v>
      </c>
      <c r="TR65" s="743"/>
      <c r="TS65" s="749">
        <f>TU64</f>
        <v>94283.369791666672</v>
      </c>
      <c r="TT65" s="753">
        <f>TS$34/40</f>
        <v>2369.4250000000002</v>
      </c>
      <c r="TU65" s="753">
        <f t="shared" si="144"/>
        <v>91913.944791666669</v>
      </c>
      <c r="TV65" s="743"/>
      <c r="TW65" s="749">
        <f>+TY64</f>
        <v>3010331.3860465116</v>
      </c>
      <c r="TX65" s="753">
        <f>TW$34/40</f>
        <v>79462.399999999994</v>
      </c>
      <c r="TY65" s="753">
        <f t="shared" si="118"/>
        <v>2930868.9860465117</v>
      </c>
      <c r="TZ65" s="743"/>
      <c r="UA65" s="749">
        <f>+UC64</f>
        <v>3139332.7377906977</v>
      </c>
      <c r="UB65" s="753">
        <f>UA$34/40</f>
        <v>86036.524999999994</v>
      </c>
      <c r="UC65" s="753">
        <f t="shared" si="102"/>
        <v>3053296.2127906978</v>
      </c>
      <c r="UD65" s="743"/>
      <c r="UE65" s="749">
        <f>UG64</f>
        <v>25987107.899999999</v>
      </c>
      <c r="UF65" s="753">
        <f>UE$34/40</f>
        <v>698840.3</v>
      </c>
      <c r="UG65" s="753">
        <f t="shared" ref="UG65:UG70" si="160">+UE65-UF65</f>
        <v>25288267.599999998</v>
      </c>
      <c r="UH65" s="743"/>
      <c r="UI65" s="749">
        <f>UK64</f>
        <v>2536969.2343023261</v>
      </c>
      <c r="UJ65" s="753">
        <f>UI$34/40</f>
        <v>67799.675000000003</v>
      </c>
      <c r="UK65" s="753">
        <f t="shared" ref="UK65:UK70" si="161">+UI65-UJ65</f>
        <v>2469169.5593023263</v>
      </c>
      <c r="UL65" s="743"/>
      <c r="UM65" s="749">
        <f>UO64</f>
        <v>14719856.223062016</v>
      </c>
      <c r="UN65" s="753">
        <f>UM$34/40</f>
        <v>392570.07500000001</v>
      </c>
      <c r="UO65" s="753">
        <f t="shared" ref="UO65:UO70" si="162">+UM65-UN65</f>
        <v>14327286.148062017</v>
      </c>
      <c r="UP65" s="743"/>
      <c r="UQ65" s="749">
        <f>US64</f>
        <v>448517.52073643409</v>
      </c>
      <c r="UR65" s="753">
        <f>UQ$34/40</f>
        <v>11937.025</v>
      </c>
      <c r="US65" s="753">
        <f t="shared" ref="US65:US70" si="163">+UQ65-UR65</f>
        <v>436580.49573643407</v>
      </c>
      <c r="UT65" s="743"/>
      <c r="UU65" s="749">
        <f>UW64</f>
        <v>1992192.6164728682</v>
      </c>
      <c r="UV65" s="753">
        <f>UU$34/40</f>
        <v>53685.574999999997</v>
      </c>
      <c r="UW65" s="753">
        <f t="shared" ref="UW65:UW70" si="164">+UU65-UV65</f>
        <v>1938507.0414728683</v>
      </c>
      <c r="UX65" s="743"/>
      <c r="UY65" s="749"/>
      <c r="UZ65" s="753"/>
      <c r="VA65" s="753"/>
      <c r="VB65" s="743"/>
      <c r="VC65" s="749">
        <f>+VE64</f>
        <v>25924755.855620157</v>
      </c>
      <c r="VD65" s="753">
        <f>VC$34/40</f>
        <v>700082.375</v>
      </c>
      <c r="VE65" s="753">
        <f t="shared" si="103"/>
        <v>25224673.480620157</v>
      </c>
      <c r="VF65" s="743"/>
      <c r="VG65" s="749">
        <f>VI64</f>
        <v>13979255.511346901</v>
      </c>
      <c r="VH65" s="753">
        <f>VG$34/40</f>
        <v>370520.64124999999</v>
      </c>
      <c r="VI65" s="753">
        <f t="shared" ref="VI65:VI70" si="165">+VG65-VH65</f>
        <v>13608734.870096901</v>
      </c>
      <c r="VJ65" s="743"/>
      <c r="VK65" s="749">
        <f>VM64</f>
        <v>1537751.9540697671</v>
      </c>
      <c r="VL65" s="753">
        <f>VK$34/40</f>
        <v>40508.474999999999</v>
      </c>
      <c r="VM65" s="753">
        <f t="shared" ref="VM65:VM70" si="166">+VK65-VL65</f>
        <v>1497243.4790697671</v>
      </c>
      <c r="VN65" s="743"/>
      <c r="VO65" s="749">
        <f>VQ64</f>
        <v>67636481.993281245</v>
      </c>
      <c r="VP65" s="753">
        <f>VO$34/40</f>
        <v>1762514.18875</v>
      </c>
      <c r="VQ65" s="753">
        <f t="shared" si="132"/>
        <v>65873967.804531246</v>
      </c>
      <c r="VR65" s="743"/>
      <c r="VS65" s="749">
        <f>VU64</f>
        <v>22651307.660791673</v>
      </c>
      <c r="VT65" s="753">
        <f>VS$34/40</f>
        <v>580182.90700000012</v>
      </c>
      <c r="VU65" s="753">
        <f t="shared" si="145"/>
        <v>22071124.753791671</v>
      </c>
      <c r="VV65" s="743"/>
      <c r="VW65" s="749">
        <f>VY64</f>
        <v>20561632.359496124</v>
      </c>
      <c r="VX65" s="753">
        <f>VW$34/40</f>
        <v>548366.875</v>
      </c>
      <c r="VY65" s="753">
        <f t="shared" ref="VY65:VY70" si="167">+VW65-VX65</f>
        <v>20013265.484496124</v>
      </c>
      <c r="VZ65" s="743"/>
      <c r="WA65" s="749"/>
      <c r="WB65" s="753"/>
      <c r="WC65" s="753"/>
      <c r="WD65" s="743"/>
      <c r="WE65" s="749">
        <f>+WG64</f>
        <v>7294797.8290697681</v>
      </c>
      <c r="WF65" s="753">
        <f>WE$34/40</f>
        <v>197404.85</v>
      </c>
      <c r="WG65" s="753">
        <f t="shared" si="104"/>
        <v>7097392.9790697685</v>
      </c>
      <c r="WH65" s="743"/>
      <c r="WI65" s="749">
        <f>WK64</f>
        <v>25879798.546875</v>
      </c>
      <c r="WJ65" s="753">
        <f>WI$34/40</f>
        <v>657264.72499999998</v>
      </c>
      <c r="WK65" s="753">
        <f t="shared" si="146"/>
        <v>25222533.821874999</v>
      </c>
      <c r="WL65" s="743"/>
      <c r="WM65" s="749">
        <f>+WM$34</f>
        <v>55095812</v>
      </c>
      <c r="WN65" s="753">
        <f>+WM$34/40/12*(12.5-WM$36)</f>
        <v>1320003.8291666666</v>
      </c>
      <c r="WO65" s="753">
        <f t="shared" ref="WO65:WO70" si="168">+WM65-WN65</f>
        <v>53775808.170833334</v>
      </c>
      <c r="WP65" s="743"/>
      <c r="WQ65" s="749">
        <f>+WQ$34</f>
        <v>443249.11</v>
      </c>
      <c r="WR65" s="753">
        <f>+WQ$34/40/12*(12.5-WQ$36)</f>
        <v>10619.509927083333</v>
      </c>
      <c r="WS65" s="753">
        <f t="shared" ref="WS65:WS70" si="169">+WQ65-WR65</f>
        <v>432629.60007291666</v>
      </c>
      <c r="WT65" s="743"/>
      <c r="WU65" s="749">
        <f>+WU$34</f>
        <v>16265180.07</v>
      </c>
      <c r="WV65" s="753">
        <f>+WU$34/40/12*(12.5-WU$36)</f>
        <v>16942.89590625</v>
      </c>
      <c r="WW65" s="753">
        <f t="shared" ref="WW65:WW70" si="170">+WU65-WV65</f>
        <v>16248237.174093749</v>
      </c>
      <c r="WX65" s="743"/>
      <c r="WY65" s="749"/>
      <c r="WZ65" s="753"/>
      <c r="XA65" s="753"/>
      <c r="XB65" s="743"/>
      <c r="XC65" s="749">
        <f>+XC$34</f>
        <v>6572681</v>
      </c>
      <c r="XD65" s="753">
        <f>+XC$34/40/12*(12.5-XC$36)</f>
        <v>6846.5427083333334</v>
      </c>
      <c r="XE65" s="753">
        <f>+XC65-XD65</f>
        <v>6565834.4572916664</v>
      </c>
      <c r="XF65" s="743"/>
      <c r="XG65" s="749">
        <f>XI64</f>
        <v>27066293.268750001</v>
      </c>
      <c r="XH65" s="753">
        <f>XG$34/40</f>
        <v>693266.85</v>
      </c>
      <c r="XI65" s="753">
        <f t="shared" si="147"/>
        <v>26373026.418749999</v>
      </c>
      <c r="XJ65" s="743"/>
      <c r="XK65" s="749">
        <f>XM64</f>
        <v>26728092.727500003</v>
      </c>
      <c r="XL65" s="753">
        <f>XK$34/40</f>
        <v>683146.14</v>
      </c>
      <c r="XM65" s="753">
        <f t="shared" si="148"/>
        <v>26044946.587500002</v>
      </c>
      <c r="XN65" s="743"/>
      <c r="XO65" s="749">
        <f>XQ64</f>
        <v>1285230.9817083334</v>
      </c>
      <c r="XP65" s="753">
        <f>XO$34/40</f>
        <v>32164.278999999999</v>
      </c>
      <c r="XQ65" s="753">
        <f t="shared" si="149"/>
        <v>1253066.7027083333</v>
      </c>
      <c r="XR65" s="743"/>
      <c r="XS65" s="749"/>
      <c r="XT65" s="753"/>
      <c r="XU65" s="753"/>
      <c r="XV65" s="743"/>
      <c r="XW65" s="749"/>
      <c r="XX65" s="753"/>
      <c r="XY65" s="753"/>
      <c r="XZ65" s="743"/>
      <c r="YA65" s="749"/>
      <c r="YB65" s="753"/>
      <c r="YC65" s="753"/>
      <c r="YD65" s="743"/>
      <c r="YE65" s="749"/>
      <c r="YF65" s="753"/>
      <c r="YG65" s="753"/>
      <c r="YH65" s="743"/>
      <c r="YI65" s="749"/>
      <c r="YJ65" s="753"/>
      <c r="YK65" s="753"/>
      <c r="YL65" s="743"/>
      <c r="YM65" s="749">
        <f>YO64</f>
        <v>31715187.535416666</v>
      </c>
      <c r="YN65" s="753">
        <f>YM$34/40</f>
        <v>812342.05</v>
      </c>
      <c r="YO65" s="753">
        <f t="shared" si="150"/>
        <v>30902845.485416666</v>
      </c>
      <c r="YP65" s="743"/>
      <c r="YQ65" s="749"/>
      <c r="YR65" s="753"/>
      <c r="YS65" s="753"/>
      <c r="YT65" s="743"/>
      <c r="YU65" s="749"/>
      <c r="YV65" s="753"/>
      <c r="YW65" s="753"/>
      <c r="YX65" s="743"/>
      <c r="YY65" s="749"/>
      <c r="YZ65" s="753"/>
      <c r="ZA65" s="753"/>
      <c r="ZB65" s="743"/>
      <c r="ZC65" s="708"/>
      <c r="ZD65" s="751"/>
      <c r="ZE65" s="894"/>
    </row>
    <row r="66" spans="1:681" ht="13.2" customHeight="1">
      <c r="A66" s="890">
        <v>47</v>
      </c>
      <c r="B66" s="730" t="str">
        <f t="shared" si="1"/>
        <v>W incentive</v>
      </c>
      <c r="C66" s="890">
        <f t="shared" si="2"/>
        <v>2019</v>
      </c>
      <c r="D66" s="1013">
        <v>47</v>
      </c>
      <c r="E66" s="1417" t="str">
        <f t="shared" si="3"/>
        <v>W incentive</v>
      </c>
      <c r="F66" s="1413">
        <f t="shared" si="4"/>
        <v>2019</v>
      </c>
      <c r="G66" s="1417">
        <f>+G65</f>
        <v>788878.4457630337</v>
      </c>
      <c r="H66" s="1142">
        <f>+H65</f>
        <v>25983.025000000001</v>
      </c>
      <c r="I66" s="1142">
        <f t="shared" si="5"/>
        <v>762895.42076303368</v>
      </c>
      <c r="J66" s="1402"/>
      <c r="K66" s="1417">
        <f>+K65</f>
        <v>814088.14903100766</v>
      </c>
      <c r="L66" s="1142">
        <f>+L65</f>
        <v>22795.174999999999</v>
      </c>
      <c r="M66" s="1142">
        <f t="shared" si="59"/>
        <v>791292.97403100762</v>
      </c>
      <c r="N66" s="1402"/>
      <c r="O66" s="1417">
        <f>+O65</f>
        <v>786562.18975528225</v>
      </c>
      <c r="P66" s="1142">
        <f>+P65</f>
        <v>26771.200000000001</v>
      </c>
      <c r="Q66" s="1142">
        <f t="shared" si="0"/>
        <v>759790.98975528229</v>
      </c>
      <c r="R66" s="1402"/>
      <c r="S66" s="1417">
        <f>+S65</f>
        <v>511342.28139534884</v>
      </c>
      <c r="T66" s="1142">
        <f>+T65</f>
        <v>14799.9</v>
      </c>
      <c r="U66" s="1142">
        <f t="shared" si="60"/>
        <v>496542.38139534881</v>
      </c>
      <c r="V66" s="1402"/>
      <c r="W66" s="1417">
        <f>+W65</f>
        <v>5686699.4298905618</v>
      </c>
      <c r="X66" s="1142">
        <f>+X65</f>
        <v>188927.75</v>
      </c>
      <c r="Y66" s="1142">
        <f t="shared" si="6"/>
        <v>5497771.6798905618</v>
      </c>
      <c r="Z66" s="1402"/>
      <c r="AA66" s="1417">
        <f>+AA65</f>
        <v>863919.90833333333</v>
      </c>
      <c r="AB66" s="1142">
        <f>+AB65</f>
        <v>22851.275000000001</v>
      </c>
      <c r="AC66" s="1142">
        <f t="shared" si="151"/>
        <v>841068.6333333333</v>
      </c>
      <c r="AD66" s="1402"/>
      <c r="AE66" s="1417">
        <f>+AE65</f>
        <v>5158067.3533743732</v>
      </c>
      <c r="AF66" s="1142">
        <f>+AF65</f>
        <v>170256.05</v>
      </c>
      <c r="AG66" s="1142">
        <f t="shared" si="7"/>
        <v>4987811.3033743734</v>
      </c>
      <c r="AH66" s="1402"/>
      <c r="AI66" s="1417">
        <f>+AI65</f>
        <v>481816.69089147286</v>
      </c>
      <c r="AJ66" s="1142">
        <f>+AJ65</f>
        <v>12903.125</v>
      </c>
      <c r="AK66" s="1142">
        <f t="shared" si="152"/>
        <v>468913.56589147286</v>
      </c>
      <c r="AL66" s="1402"/>
      <c r="AM66" s="1417">
        <f>+AM65</f>
        <v>1762950.8918946651</v>
      </c>
      <c r="AN66" s="1142">
        <f>+AN65</f>
        <v>56132.324999999997</v>
      </c>
      <c r="AO66" s="1142">
        <f t="shared" si="8"/>
        <v>1706818.5668946651</v>
      </c>
      <c r="AP66" s="1402"/>
      <c r="AQ66" s="1417">
        <f>+AQ65</f>
        <v>240763.18197674421</v>
      </c>
      <c r="AR66" s="1142">
        <f>+AR65</f>
        <v>6447.6750000000002</v>
      </c>
      <c r="AS66" s="1142">
        <f t="shared" si="153"/>
        <v>234315.50697674422</v>
      </c>
      <c r="AT66" s="1402"/>
      <c r="AU66" s="1417">
        <f>+AU65</f>
        <v>17227760.092111267</v>
      </c>
      <c r="AV66" s="1142">
        <f>+AV65</f>
        <v>546258</v>
      </c>
      <c r="AW66" s="1142">
        <f t="shared" si="9"/>
        <v>16681502.092111267</v>
      </c>
      <c r="AX66" s="1402"/>
      <c r="AY66" s="1417">
        <f>+AY65</f>
        <v>35992380.555566944</v>
      </c>
      <c r="AZ66" s="1142">
        <f>+AZ65</f>
        <v>1127230.2250000001</v>
      </c>
      <c r="BA66" s="1142">
        <f t="shared" si="10"/>
        <v>34865150.330566943</v>
      </c>
      <c r="BB66" s="1402"/>
      <c r="BC66" s="1417">
        <f>+BC65</f>
        <v>10996347.229822163</v>
      </c>
      <c r="BD66" s="1142">
        <f>+BD65</f>
        <v>339525</v>
      </c>
      <c r="BE66" s="1142">
        <f t="shared" si="11"/>
        <v>10656822.229822163</v>
      </c>
      <c r="BF66" s="1402"/>
      <c r="BG66" s="1417">
        <f>+BG65</f>
        <v>9033124.380354153</v>
      </c>
      <c r="BH66" s="1142">
        <f>+BH65</f>
        <v>280607.05</v>
      </c>
      <c r="BI66" s="1142">
        <f t="shared" si="12"/>
        <v>8752517.3303541522</v>
      </c>
      <c r="BJ66" s="1402"/>
      <c r="BK66" s="1417">
        <f>+BK65</f>
        <v>11842455.748111416</v>
      </c>
      <c r="BL66" s="1142">
        <f>+BL65</f>
        <v>366388.97499999998</v>
      </c>
      <c r="BM66" s="1142">
        <f t="shared" si="13"/>
        <v>11476066.773111416</v>
      </c>
      <c r="BN66" s="1402"/>
      <c r="BO66" s="1417">
        <f>+BO65</f>
        <v>13739574.591883263</v>
      </c>
      <c r="BP66" s="1142">
        <f>+BP65</f>
        <v>422520</v>
      </c>
      <c r="BQ66" s="1142">
        <f t="shared" si="14"/>
        <v>13317054.591883263</v>
      </c>
      <c r="BR66" s="1402"/>
      <c r="BS66" s="1417">
        <f>+BS65</f>
        <v>9293110.2705198359</v>
      </c>
      <c r="BT66" s="1142">
        <f>+BT65</f>
        <v>284069.25</v>
      </c>
      <c r="BU66" s="1142">
        <f t="shared" si="15"/>
        <v>9009041.0205198359</v>
      </c>
      <c r="BV66" s="1402"/>
      <c r="BW66" s="1417">
        <f>+BW65</f>
        <v>78362807.081361145</v>
      </c>
      <c r="BX66" s="1142">
        <f>+BX65</f>
        <v>2376381.8250000002</v>
      </c>
      <c r="BY66" s="1142">
        <f t="shared" si="38"/>
        <v>75986425.256361142</v>
      </c>
      <c r="BZ66" s="1402"/>
      <c r="CA66" s="1417">
        <f>+CA65</f>
        <v>11234948.023666212</v>
      </c>
      <c r="CB66" s="1142">
        <f>+CB65</f>
        <v>340030.1</v>
      </c>
      <c r="CC66" s="1142">
        <f t="shared" si="39"/>
        <v>10894917.923666213</v>
      </c>
      <c r="CD66" s="1402"/>
      <c r="CE66" s="1417">
        <f>+CE65</f>
        <v>216599.25312500002</v>
      </c>
      <c r="CF66" s="1142">
        <f>+CF65</f>
        <v>5595.6750000000002</v>
      </c>
      <c r="CG66" s="1142">
        <f t="shared" si="127"/>
        <v>211003.57812500003</v>
      </c>
      <c r="CH66" s="1402"/>
      <c r="CI66" s="1417">
        <f>+CI65</f>
        <v>2580444.07243502</v>
      </c>
      <c r="CJ66" s="1142">
        <f>+CJ65</f>
        <v>78098.149999999994</v>
      </c>
      <c r="CK66" s="1142">
        <f t="shared" si="40"/>
        <v>2502345.9224350201</v>
      </c>
      <c r="CL66" s="1402"/>
      <c r="CM66" s="1417">
        <f>+CM65</f>
        <v>1943614.6638926889</v>
      </c>
      <c r="CN66" s="1142">
        <f>+CN65</f>
        <v>60871.25</v>
      </c>
      <c r="CO66" s="1142">
        <f t="shared" si="16"/>
        <v>1882743.4138926889</v>
      </c>
      <c r="CP66" s="1402"/>
      <c r="CQ66" s="1417">
        <f>+CQ65</f>
        <v>31709462.610823408</v>
      </c>
      <c r="CR66" s="1142">
        <f>+CR65</f>
        <v>957804.63674999995</v>
      </c>
      <c r="CS66" s="1142">
        <f t="shared" si="41"/>
        <v>30751657.974073406</v>
      </c>
      <c r="CT66" s="1402"/>
      <c r="CU66" s="1417">
        <f>+CU65</f>
        <v>134980956.05427498</v>
      </c>
      <c r="CV66" s="1142">
        <f>+CV65</f>
        <v>4085251.4750000001</v>
      </c>
      <c r="CW66" s="1142">
        <f t="shared" si="42"/>
        <v>130895704.57927498</v>
      </c>
      <c r="CX66" s="1402"/>
      <c r="CY66" s="1417">
        <f>+CY65</f>
        <v>897696.84635416663</v>
      </c>
      <c r="CZ66" s="1142">
        <f>+CZ65</f>
        <v>22895.5625</v>
      </c>
      <c r="DA66" s="1142">
        <f t="shared" si="133"/>
        <v>874801.28385416663</v>
      </c>
      <c r="DB66" s="1402"/>
      <c r="DC66" s="1417">
        <f>+DC65</f>
        <v>0</v>
      </c>
      <c r="DD66" s="1142">
        <f>+DD65</f>
        <v>0</v>
      </c>
      <c r="DE66" s="1142">
        <f t="shared" si="154"/>
        <v>0</v>
      </c>
      <c r="DF66" s="1402"/>
      <c r="DG66" s="1417">
        <f>+DG65</f>
        <v>10206693.024984799</v>
      </c>
      <c r="DH66" s="1142">
        <f>+DH65</f>
        <v>319659.125</v>
      </c>
      <c r="DI66" s="1142">
        <f t="shared" si="17"/>
        <v>9887033.8999847993</v>
      </c>
      <c r="DJ66" s="1402"/>
      <c r="DK66" s="1417">
        <f>+DK65</f>
        <v>11603372.522583216</v>
      </c>
      <c r="DL66" s="1142">
        <f>+DL65</f>
        <v>359719.47499999998</v>
      </c>
      <c r="DM66" s="1142">
        <f t="shared" si="18"/>
        <v>11243653.047583217</v>
      </c>
      <c r="DN66" s="1402"/>
      <c r="DO66" s="1417">
        <f>+DO65</f>
        <v>7945158.3303769566</v>
      </c>
      <c r="DP66" s="1142">
        <f>+DP65</f>
        <v>251404.15</v>
      </c>
      <c r="DQ66" s="1142">
        <f t="shared" si="19"/>
        <v>7693754.1803769562</v>
      </c>
      <c r="DR66" s="1402"/>
      <c r="DS66" s="1417">
        <f>+DS65</f>
        <v>2280700.5162030715</v>
      </c>
      <c r="DT66" s="1142">
        <f>+DT65</f>
        <v>71428.3</v>
      </c>
      <c r="DU66" s="1142">
        <f t="shared" si="20"/>
        <v>2209272.2162030716</v>
      </c>
      <c r="DV66" s="1402"/>
      <c r="DW66" s="1417">
        <f>+DW65</f>
        <v>9011941.9022115879</v>
      </c>
      <c r="DX66" s="1142">
        <f>+DX65</f>
        <v>287538.45</v>
      </c>
      <c r="DY66" s="1142">
        <f t="shared" si="21"/>
        <v>8724403.4522115886</v>
      </c>
      <c r="DZ66" s="1402"/>
      <c r="EA66" s="1417">
        <f>+EA65</f>
        <v>13212365.11876425</v>
      </c>
      <c r="EB66" s="1142">
        <f>+EB65</f>
        <v>408772.05</v>
      </c>
      <c r="EC66" s="1142">
        <f t="shared" si="22"/>
        <v>12803593.068764249</v>
      </c>
      <c r="ED66" s="1402"/>
      <c r="EE66" s="1417">
        <f>+EE65</f>
        <v>14863642.875034202</v>
      </c>
      <c r="EF66" s="1142">
        <f>+EF65</f>
        <v>460792.05</v>
      </c>
      <c r="EG66" s="1142">
        <f t="shared" si="23"/>
        <v>14402850.825034201</v>
      </c>
      <c r="EH66" s="1402"/>
      <c r="EI66" s="1417">
        <f>+EI65</f>
        <v>8175023.6200068416</v>
      </c>
      <c r="EJ66" s="1142">
        <f>+EJ65</f>
        <v>244041.07500000001</v>
      </c>
      <c r="EK66" s="1142">
        <f t="shared" si="43"/>
        <v>7930982.5450068414</v>
      </c>
      <c r="EL66" s="1402"/>
      <c r="EM66" s="1417">
        <f>+EM65</f>
        <v>15696022.12310761</v>
      </c>
      <c r="EN66" s="1142">
        <f>+EN65</f>
        <v>472243.77500000002</v>
      </c>
      <c r="EO66" s="1142">
        <f t="shared" si="44"/>
        <v>15223778.34810761</v>
      </c>
      <c r="EP66" s="1402"/>
      <c r="EQ66" s="1417">
        <f>+EQ65</f>
        <v>9860411.2174266633</v>
      </c>
      <c r="ER66" s="1142">
        <f>+ER65</f>
        <v>301410.34999999998</v>
      </c>
      <c r="ES66" s="1142">
        <f t="shared" si="24"/>
        <v>9559000.8674266636</v>
      </c>
      <c r="ET66" s="1402"/>
      <c r="EU66" s="1417">
        <f>+EU65</f>
        <v>73764135.723434418</v>
      </c>
      <c r="EV66" s="1142">
        <f>+EV65</f>
        <v>2282158.9249999998</v>
      </c>
      <c r="EW66" s="1142">
        <f t="shared" si="25"/>
        <v>71481976.798434421</v>
      </c>
      <c r="EX66" s="1402"/>
      <c r="EY66" s="1417">
        <f>+EY65</f>
        <v>26654511.520930227</v>
      </c>
      <c r="EZ66" s="1142">
        <f>+EZ65</f>
        <v>805116.6</v>
      </c>
      <c r="FA66" s="1142">
        <f t="shared" si="45"/>
        <v>25849394.920930225</v>
      </c>
      <c r="FB66" s="1402"/>
      <c r="FC66" s="1417">
        <f>+FC65</f>
        <v>11288349.657284543</v>
      </c>
      <c r="FD66" s="1142">
        <f>+FD65</f>
        <v>335670.32500000001</v>
      </c>
      <c r="FE66" s="1142">
        <f t="shared" si="53"/>
        <v>10952679.332284544</v>
      </c>
      <c r="FF66" s="1402"/>
      <c r="FG66" s="1417">
        <f>+FG65</f>
        <v>68532791.031357333</v>
      </c>
      <c r="FH66" s="1142">
        <f>+FH65</f>
        <v>2103295.9</v>
      </c>
      <c r="FI66" s="1142">
        <f t="shared" si="26"/>
        <v>66429495.131357335</v>
      </c>
      <c r="FJ66" s="1402"/>
      <c r="FK66" s="1417">
        <f>+FK65</f>
        <v>1069093.6348837207</v>
      </c>
      <c r="FL66" s="1142">
        <f>+FL65</f>
        <v>32549.7</v>
      </c>
      <c r="FM66" s="1142">
        <f t="shared" si="46"/>
        <v>1036543.9348837207</v>
      </c>
      <c r="FN66" s="1402"/>
      <c r="FO66" s="1417">
        <f>+FO65</f>
        <v>166117.74192886453</v>
      </c>
      <c r="FP66" s="1142">
        <f>+FP65</f>
        <v>5139.45</v>
      </c>
      <c r="FQ66" s="1142">
        <f t="shared" si="27"/>
        <v>160978.29192886452</v>
      </c>
      <c r="FR66" s="1402"/>
      <c r="FS66" s="1417">
        <f>+FS65</f>
        <v>19436421.806053352</v>
      </c>
      <c r="FT66" s="1142">
        <f>+FT65</f>
        <v>587089.57499999995</v>
      </c>
      <c r="FU66" s="1142">
        <f t="shared" si="47"/>
        <v>18849332.231053352</v>
      </c>
      <c r="FV66" s="1402"/>
      <c r="FW66" s="1417">
        <f>+FW65</f>
        <v>1197160.2670808632</v>
      </c>
      <c r="FX66" s="1142">
        <f>+FX65</f>
        <v>36815.125</v>
      </c>
      <c r="FY66" s="1142">
        <f t="shared" si="28"/>
        <v>1160345.1420808632</v>
      </c>
      <c r="FZ66" s="1402"/>
      <c r="GA66" s="1417">
        <f>+GA65</f>
        <v>11466484.454024168</v>
      </c>
      <c r="GB66" s="1142">
        <f>+GB65</f>
        <v>338990.82500000001</v>
      </c>
      <c r="GC66" s="1142">
        <f t="shared" si="54"/>
        <v>11127493.629024168</v>
      </c>
      <c r="GD66" s="1402"/>
      <c r="GE66" s="1417">
        <f>+GE65</f>
        <v>5006468.0179624557</v>
      </c>
      <c r="GF66" s="1142">
        <f>+GF65</f>
        <v>159738.27499999999</v>
      </c>
      <c r="GG66" s="1142">
        <f t="shared" si="29"/>
        <v>4846729.7429624554</v>
      </c>
      <c r="GH66" s="1402"/>
      <c r="GI66" s="1417">
        <f>+GI65</f>
        <v>4344700.9114341103</v>
      </c>
      <c r="GJ66" s="1142">
        <f>+GJ65</f>
        <v>131234.47500000001</v>
      </c>
      <c r="GK66" s="1142">
        <f t="shared" si="48"/>
        <v>4213466.4364341106</v>
      </c>
      <c r="GL66" s="1402"/>
      <c r="GM66" s="1417">
        <f>+GM65</f>
        <v>2530793.7641586866</v>
      </c>
      <c r="GN66" s="1142">
        <f>+GN65</f>
        <v>79915.199999999997</v>
      </c>
      <c r="GO66" s="1142">
        <f t="shared" si="30"/>
        <v>2450878.5641586864</v>
      </c>
      <c r="GP66" s="1402"/>
      <c r="GQ66" s="1417">
        <f>+GQ65</f>
        <v>17450418.562551297</v>
      </c>
      <c r="GR66" s="1142">
        <f>+GR65</f>
        <v>547643.32499999995</v>
      </c>
      <c r="GS66" s="1142">
        <f t="shared" si="31"/>
        <v>16902775.237551298</v>
      </c>
      <c r="GT66" s="1402"/>
      <c r="GU66" s="1417">
        <f>+GU65</f>
        <v>808646.65</v>
      </c>
      <c r="GV66" s="1142">
        <f>+GV65</f>
        <v>20801.2</v>
      </c>
      <c r="GW66" s="1142">
        <f t="shared" si="128"/>
        <v>787845.45000000007</v>
      </c>
      <c r="GX66" s="1402"/>
      <c r="GY66" s="1417">
        <f>+GY65</f>
        <v>3861668.7204514374</v>
      </c>
      <c r="GZ66" s="1142">
        <f>+GZ65</f>
        <v>121190.05</v>
      </c>
      <c r="HA66" s="1142">
        <f t="shared" si="32"/>
        <v>3740478.6704514376</v>
      </c>
      <c r="HB66" s="1402"/>
      <c r="HC66" s="1417">
        <f>+HC65</f>
        <v>16649709.005327562</v>
      </c>
      <c r="HD66" s="1142">
        <f>+HD65</f>
        <v>527929.15</v>
      </c>
      <c r="HE66" s="1142">
        <f t="shared" si="33"/>
        <v>16121779.855327561</v>
      </c>
      <c r="HF66" s="1402"/>
      <c r="HG66" s="1417">
        <f>+HG65</f>
        <v>2694524.7348609203</v>
      </c>
      <c r="HH66" s="1142">
        <f>+HH65</f>
        <v>85615.45</v>
      </c>
      <c r="HI66" s="1142">
        <f t="shared" si="34"/>
        <v>2608909.2848609202</v>
      </c>
      <c r="HJ66" s="1402"/>
      <c r="HK66" s="1417">
        <f>+HK65</f>
        <v>2662083.6662144689</v>
      </c>
      <c r="HL66" s="1142">
        <f>+HL65</f>
        <v>83887.824999999997</v>
      </c>
      <c r="HM66" s="1142">
        <f t="shared" si="35"/>
        <v>2578195.8412144687</v>
      </c>
      <c r="HN66" s="1402"/>
      <c r="HO66" s="1417">
        <f>+HO65</f>
        <v>614333.7162334699</v>
      </c>
      <c r="HP66" s="1142">
        <f>+HP65</f>
        <v>19479.3</v>
      </c>
      <c r="HQ66" s="1142">
        <f t="shared" si="36"/>
        <v>594854.41623346985</v>
      </c>
      <c r="HR66" s="1402"/>
      <c r="HS66" s="1417">
        <f>+HS65</f>
        <v>5029273.855445358</v>
      </c>
      <c r="HT66" s="1142">
        <f>+HT65</f>
        <v>155284.67499999999</v>
      </c>
      <c r="HU66" s="1142">
        <f t="shared" si="37"/>
        <v>4873989.1804453582</v>
      </c>
      <c r="HV66" s="1402"/>
      <c r="HW66" s="1417">
        <f>+HW65</f>
        <v>20055285.672039822</v>
      </c>
      <c r="HX66" s="1142">
        <f>+HX65</f>
        <v>598691.05000000005</v>
      </c>
      <c r="HY66" s="1142">
        <f t="shared" si="49"/>
        <v>19456594.622039821</v>
      </c>
      <c r="HZ66" s="1402"/>
      <c r="IA66" s="1417">
        <f>+IA65</f>
        <v>18427215.353283171</v>
      </c>
      <c r="IB66" s="1142">
        <f>+IB65</f>
        <v>544775.25</v>
      </c>
      <c r="IC66" s="1142">
        <f t="shared" si="55"/>
        <v>17882440.103283171</v>
      </c>
      <c r="ID66" s="1402"/>
      <c r="IE66" s="1417">
        <f>+IE65</f>
        <v>104214033.072093</v>
      </c>
      <c r="IF66" s="1142">
        <f>+IF65</f>
        <v>3009538.9</v>
      </c>
      <c r="IG66" s="1142">
        <f t="shared" si="61"/>
        <v>101204494.17209299</v>
      </c>
      <c r="IH66" s="1402"/>
      <c r="II66" s="1417">
        <f>+II65</f>
        <v>133394283.86976746</v>
      </c>
      <c r="IJ66" s="1142">
        <f>+IJ65</f>
        <v>3751441.6</v>
      </c>
      <c r="IK66" s="1142">
        <f t="shared" si="86"/>
        <v>129642842.26976746</v>
      </c>
      <c r="IL66" s="1402"/>
      <c r="IM66" s="1417">
        <f>+IM65</f>
        <v>14020658.801162789</v>
      </c>
      <c r="IN66" s="1142">
        <f>+IN65</f>
        <v>384250.05</v>
      </c>
      <c r="IO66" s="1142">
        <f t="shared" si="87"/>
        <v>13636408.751162788</v>
      </c>
      <c r="IP66" s="1402"/>
      <c r="IQ66" s="1417">
        <f>+IQ65</f>
        <v>483527.5178294573</v>
      </c>
      <c r="IR66" s="1142">
        <f>+IR65</f>
        <v>12895.4</v>
      </c>
      <c r="IS66" s="1142">
        <f t="shared" si="155"/>
        <v>470632.11782945727</v>
      </c>
      <c r="IT66" s="1402"/>
      <c r="IU66" s="1417">
        <f>+IU65</f>
        <v>91085.086187110515</v>
      </c>
      <c r="IV66" s="1142">
        <f>+IV65</f>
        <v>2719.0749999999998</v>
      </c>
      <c r="IW66" s="1142">
        <f t="shared" si="50"/>
        <v>88366.011187110518</v>
      </c>
      <c r="IX66" s="1402"/>
      <c r="IY66" s="1417">
        <f>+IY65</f>
        <v>63144.460651314803</v>
      </c>
      <c r="IZ66" s="1142">
        <f>+IZ65</f>
        <v>1892.375</v>
      </c>
      <c r="JA66" s="1142">
        <f t="shared" si="51"/>
        <v>61252.085651314803</v>
      </c>
      <c r="JB66" s="1402"/>
      <c r="JC66" s="1417">
        <f>+JC65</f>
        <v>12231270.816666665</v>
      </c>
      <c r="JD66" s="1142">
        <f>+JD65</f>
        <v>354012.55</v>
      </c>
      <c r="JE66" s="1142">
        <f t="shared" si="62"/>
        <v>11877258.266666664</v>
      </c>
      <c r="JF66" s="1402"/>
      <c r="JG66" s="1417">
        <f>+JG65</f>
        <v>433796.46440568473</v>
      </c>
      <c r="JH66" s="1142">
        <f>+JH65</f>
        <v>12775.225</v>
      </c>
      <c r="JI66" s="1142">
        <f t="shared" si="56"/>
        <v>421021.23940568476</v>
      </c>
      <c r="JJ66" s="1402"/>
      <c r="JK66" s="1417">
        <f>+JK65</f>
        <v>617771.46258549939</v>
      </c>
      <c r="JL66" s="1142">
        <f>+JL65</f>
        <v>18370.05</v>
      </c>
      <c r="JM66" s="1142">
        <f t="shared" si="57"/>
        <v>599401.41258549935</v>
      </c>
      <c r="JN66" s="1402"/>
      <c r="JO66" s="1417">
        <f>+JO65</f>
        <v>13978.011878704969</v>
      </c>
      <c r="JP66" s="1142">
        <f>+JP65</f>
        <v>406.95</v>
      </c>
      <c r="JQ66" s="1142">
        <f t="shared" si="63"/>
        <v>13571.061878704968</v>
      </c>
      <c r="JR66" s="1402"/>
      <c r="JS66" s="1417">
        <f>+JS65</f>
        <v>13978.011878704969</v>
      </c>
      <c r="JT66" s="1142">
        <f>+JT65</f>
        <v>406.95</v>
      </c>
      <c r="JU66" s="1142">
        <f t="shared" si="64"/>
        <v>13571.061878704968</v>
      </c>
      <c r="JV66" s="1402"/>
      <c r="JW66" s="1417">
        <f>+JW65</f>
        <v>737522.60156938748</v>
      </c>
      <c r="JX66" s="1142">
        <f>+JX65</f>
        <v>21471.924999999999</v>
      </c>
      <c r="JY66" s="1142">
        <f t="shared" si="65"/>
        <v>716050.67656938743</v>
      </c>
      <c r="JZ66" s="1402"/>
      <c r="KA66" s="1417">
        <f>+KA65</f>
        <v>737522.60156938748</v>
      </c>
      <c r="KB66" s="1142">
        <f>+KB65</f>
        <v>21471.924999999999</v>
      </c>
      <c r="KC66" s="1142">
        <f t="shared" si="66"/>
        <v>716050.67656938743</v>
      </c>
      <c r="KD66" s="1402"/>
      <c r="KE66" s="1417">
        <f>+KE65</f>
        <v>199863.70103359179</v>
      </c>
      <c r="KF66" s="1142">
        <f>+KF65</f>
        <v>5897.3</v>
      </c>
      <c r="KG66" s="1142">
        <f t="shared" si="58"/>
        <v>193966.4010335918</v>
      </c>
      <c r="KH66" s="1402"/>
      <c r="KI66" s="1417">
        <f>+KI65</f>
        <v>14699353.32112403</v>
      </c>
      <c r="KJ66" s="1142">
        <f>+KJ65</f>
        <v>417945.02500000002</v>
      </c>
      <c r="KK66" s="1142">
        <f t="shared" si="67"/>
        <v>14281408.29612403</v>
      </c>
      <c r="KL66" s="1402"/>
      <c r="KM66" s="1417">
        <f>+KM65</f>
        <v>0</v>
      </c>
      <c r="KN66" s="1142">
        <f>+KN65</f>
        <v>0</v>
      </c>
      <c r="KO66" s="1142">
        <f t="shared" si="68"/>
        <v>0</v>
      </c>
      <c r="KP66" s="1402"/>
      <c r="KQ66" s="1417">
        <f>+KQ65</f>
        <v>1305012.5280813952</v>
      </c>
      <c r="KR66" s="1142">
        <f>+KR65</f>
        <v>37023.667499999996</v>
      </c>
      <c r="KS66" s="1142">
        <f t="shared" si="69"/>
        <v>1267988.8605813952</v>
      </c>
      <c r="KT66" s="1402"/>
      <c r="KU66" s="1417">
        <f>+KU65</f>
        <v>0</v>
      </c>
      <c r="KV66" s="1142">
        <f>+KV65</f>
        <v>0</v>
      </c>
      <c r="KW66" s="1142">
        <f t="shared" si="88"/>
        <v>0</v>
      </c>
      <c r="KX66" s="1402"/>
      <c r="KY66" s="1417">
        <f>+KY65</f>
        <v>29004556.649999999</v>
      </c>
      <c r="KZ66" s="1142">
        <f>+KZ65</f>
        <v>798290.55</v>
      </c>
      <c r="LA66" s="1142">
        <f t="shared" si="89"/>
        <v>28206266.099999998</v>
      </c>
      <c r="LB66" s="1402"/>
      <c r="LC66" s="1417">
        <f>+LC65</f>
        <v>5821856.6937984498</v>
      </c>
      <c r="LD66" s="1142">
        <f>+LD65</f>
        <v>159215.5</v>
      </c>
      <c r="LE66" s="1142">
        <f t="shared" si="90"/>
        <v>5662641.1937984498</v>
      </c>
      <c r="LF66" s="1402"/>
      <c r="LG66" s="1417">
        <f>+LG65</f>
        <v>3528726.5610465119</v>
      </c>
      <c r="LH66" s="1142">
        <f>+LH65</f>
        <v>101904.125</v>
      </c>
      <c r="LI66" s="1142">
        <f t="shared" si="70"/>
        <v>3426822.4360465119</v>
      </c>
      <c r="LJ66" s="1402"/>
      <c r="LK66" s="1417">
        <f>+LK65</f>
        <v>105164.26569767443</v>
      </c>
      <c r="LL66" s="1142">
        <f>+LL65</f>
        <v>2913.0749999999998</v>
      </c>
      <c r="LM66" s="1142">
        <f t="shared" si="71"/>
        <v>102251.19069767444</v>
      </c>
      <c r="LN66" s="1402"/>
      <c r="LO66" s="1417">
        <f>+LO65</f>
        <v>16159577.129263569</v>
      </c>
      <c r="LP66" s="1142">
        <f>+LP65</f>
        <v>461497.77500000002</v>
      </c>
      <c r="LQ66" s="1142">
        <f t="shared" si="72"/>
        <v>15698079.354263568</v>
      </c>
      <c r="LR66" s="1402"/>
      <c r="LS66" s="1417">
        <f>+LS65</f>
        <v>23479021.534883723</v>
      </c>
      <c r="LT66" s="1142">
        <f>+LT65</f>
        <v>651774</v>
      </c>
      <c r="LU66" s="1142">
        <f t="shared" si="73"/>
        <v>22827247.534883723</v>
      </c>
      <c r="LV66" s="1402"/>
      <c r="LW66" s="1417">
        <f>+LW65</f>
        <v>2753537.8327519381</v>
      </c>
      <c r="LX66" s="1142">
        <f>+LX65</f>
        <v>78291.024999999994</v>
      </c>
      <c r="LY66" s="1142">
        <f t="shared" si="74"/>
        <v>2675246.8077519382</v>
      </c>
      <c r="LZ66" s="1402"/>
      <c r="MA66" s="1417">
        <f>+MA65</f>
        <v>31374282.608720936</v>
      </c>
      <c r="MB66" s="1142">
        <f>+MB65</f>
        <v>882337.57499999995</v>
      </c>
      <c r="MC66" s="1142">
        <f t="shared" si="75"/>
        <v>30491945.033720937</v>
      </c>
      <c r="MD66" s="1402"/>
      <c r="ME66" s="1417">
        <f>+ME65</f>
        <v>16057050.168992247</v>
      </c>
      <c r="MF66" s="1142">
        <f>+MF65</f>
        <v>450589.4</v>
      </c>
      <c r="MG66" s="1142">
        <f t="shared" si="76"/>
        <v>15606460.768992247</v>
      </c>
      <c r="MH66" s="1402"/>
      <c r="MI66" s="1417">
        <f>+MI65</f>
        <v>34033038.880813956</v>
      </c>
      <c r="MJ66" s="1142">
        <f>+MJ65</f>
        <v>950890.625</v>
      </c>
      <c r="MK66" s="1142">
        <f t="shared" si="77"/>
        <v>33082148.255813956</v>
      </c>
      <c r="ML66" s="1402"/>
      <c r="MM66" s="1417">
        <f>+MM65</f>
        <v>11113142.627656978</v>
      </c>
      <c r="MN66" s="1142">
        <f>+MN65</f>
        <v>307836.67574999999</v>
      </c>
      <c r="MO66" s="1142">
        <f t="shared" si="78"/>
        <v>10805305.951906977</v>
      </c>
      <c r="MP66" s="1402"/>
      <c r="MQ66" s="1417">
        <f>+MQ65</f>
        <v>4137022.3538759686</v>
      </c>
      <c r="MR66" s="1142">
        <f>+MR65</f>
        <v>114350.95</v>
      </c>
      <c r="MS66" s="1142">
        <f t="shared" si="91"/>
        <v>4022671.4038759684</v>
      </c>
      <c r="MT66" s="1402"/>
      <c r="MU66" s="1417">
        <f>+MU65</f>
        <v>33099536.777519383</v>
      </c>
      <c r="MV66" s="1142">
        <f>+MV65</f>
        <v>928831.9</v>
      </c>
      <c r="MW66" s="1142">
        <f t="shared" si="79"/>
        <v>32170704.877519384</v>
      </c>
      <c r="MX66" s="1402"/>
      <c r="MY66" s="1417">
        <f>+MY65</f>
        <v>4205110.7792635653</v>
      </c>
      <c r="MZ66" s="1142">
        <f>+MZ65</f>
        <v>120092.825</v>
      </c>
      <c r="NA66" s="1142">
        <f t="shared" si="80"/>
        <v>4085017.9542635651</v>
      </c>
      <c r="NB66" s="1402"/>
      <c r="NC66" s="1417">
        <f>+NC65</f>
        <v>45919338.859496132</v>
      </c>
      <c r="ND66" s="1142">
        <f>+ND65</f>
        <v>1280223.625</v>
      </c>
      <c r="NE66" s="1142">
        <f t="shared" si="81"/>
        <v>44639115.234496132</v>
      </c>
      <c r="NF66" s="1402"/>
      <c r="NG66" s="1417">
        <f>+NG65</f>
        <v>1805038.7596899224</v>
      </c>
      <c r="NH66" s="1142">
        <f>+NH65</f>
        <v>50000</v>
      </c>
      <c r="NI66" s="1142">
        <f t="shared" si="82"/>
        <v>1755038.7596899224</v>
      </c>
      <c r="NJ66" s="1402"/>
      <c r="NK66" s="1417">
        <f>+NK65</f>
        <v>5687041.9085271331</v>
      </c>
      <c r="NL66" s="1142">
        <f>+NL65</f>
        <v>155528.6</v>
      </c>
      <c r="NM66" s="1142">
        <f t="shared" si="92"/>
        <v>5531513.3085271334</v>
      </c>
      <c r="NN66" s="1402"/>
      <c r="NO66" s="1417">
        <f>+NO65</f>
        <v>1101190.2024089147</v>
      </c>
      <c r="NP66" s="1142">
        <f>+NP65</f>
        <v>29307.517249999997</v>
      </c>
      <c r="NQ66" s="1142">
        <f t="shared" si="156"/>
        <v>1071882.6851589147</v>
      </c>
      <c r="NR66" s="1402"/>
      <c r="NS66" s="1417">
        <f>+NS65</f>
        <v>10755092.954069767</v>
      </c>
      <c r="NT66" s="1142">
        <f>+NT65</f>
        <v>299850.22499999998</v>
      </c>
      <c r="NU66" s="1142">
        <f t="shared" si="83"/>
        <v>10455242.729069768</v>
      </c>
      <c r="NV66" s="1402"/>
      <c r="NW66" s="1417">
        <f>+NW65</f>
        <v>6108407.6523255818</v>
      </c>
      <c r="NX66" s="1142">
        <f>+NX65</f>
        <v>169568.45</v>
      </c>
      <c r="NY66" s="1142">
        <f t="shared" si="84"/>
        <v>5938839.2023255816</v>
      </c>
      <c r="NZ66" s="1402"/>
      <c r="OA66" s="1417">
        <f>+OA65</f>
        <v>21060553.083333332</v>
      </c>
      <c r="OB66" s="1142">
        <f>+OB65</f>
        <v>579648.25</v>
      </c>
      <c r="OC66" s="1142">
        <f t="shared" si="93"/>
        <v>20480904.833333332</v>
      </c>
      <c r="OD66" s="1402"/>
      <c r="OE66" s="1417">
        <f>+OE65</f>
        <v>11416992.0624031</v>
      </c>
      <c r="OF66" s="1142">
        <f>+OF65</f>
        <v>312230.65000000002</v>
      </c>
      <c r="OG66" s="1142">
        <f t="shared" si="94"/>
        <v>11104761.412403099</v>
      </c>
      <c r="OH66" s="1402"/>
      <c r="OI66" s="1417">
        <f>+OI65</f>
        <v>931658.49515503878</v>
      </c>
      <c r="OJ66" s="1142">
        <f>+OJ65</f>
        <v>25158.875</v>
      </c>
      <c r="OK66" s="1142">
        <f t="shared" si="95"/>
        <v>906499.62015503878</v>
      </c>
      <c r="OL66" s="1402"/>
      <c r="OM66" s="1417">
        <f>+OM65</f>
        <v>4012176.5598837212</v>
      </c>
      <c r="ON66" s="1142">
        <f>+ON65</f>
        <v>109957.675</v>
      </c>
      <c r="OO66" s="1142">
        <f t="shared" si="96"/>
        <v>3902218.8848837214</v>
      </c>
      <c r="OP66" s="1402"/>
      <c r="OQ66" s="1417">
        <f>+OQ65</f>
        <v>5214822.6965116281</v>
      </c>
      <c r="OR66" s="1142">
        <f>+OR65</f>
        <v>141118.54999999999</v>
      </c>
      <c r="OS66" s="1142">
        <f t="shared" si="97"/>
        <v>5073704.1465116283</v>
      </c>
      <c r="OT66" s="1402"/>
      <c r="OU66" s="1417">
        <f>+OU65</f>
        <v>68068369.421511635</v>
      </c>
      <c r="OV66" s="1142">
        <f>+OV65</f>
        <v>1865481.125</v>
      </c>
      <c r="OW66" s="1142">
        <f t="shared" si="98"/>
        <v>66202888.296511635</v>
      </c>
      <c r="OX66" s="1402"/>
      <c r="OY66" s="1417">
        <f>+OY65</f>
        <v>27929807.176550388</v>
      </c>
      <c r="OZ66" s="1142">
        <f>+OZ65</f>
        <v>754227.57499999995</v>
      </c>
      <c r="PA66" s="1142">
        <f t="shared" si="99"/>
        <v>27175579.601550389</v>
      </c>
      <c r="PB66" s="1402"/>
      <c r="PC66" s="1417">
        <f>+PC65</f>
        <v>19720161.583624028</v>
      </c>
      <c r="PD66" s="1142">
        <f>+PD65</f>
        <v>519481.48749999999</v>
      </c>
      <c r="PE66" s="1142">
        <f t="shared" si="157"/>
        <v>19200680.096124027</v>
      </c>
      <c r="PF66" s="1402"/>
      <c r="PG66" s="1417">
        <f>+PG65</f>
        <v>21360987.375</v>
      </c>
      <c r="PH66" s="1142">
        <f>+PH65</f>
        <v>547717.625</v>
      </c>
      <c r="PI66" s="1142">
        <f t="shared" si="158"/>
        <v>20813269.75</v>
      </c>
      <c r="PJ66" s="1402"/>
      <c r="PK66" s="1417">
        <f>+PK65</f>
        <v>9560125.312781252</v>
      </c>
      <c r="PL66" s="1142">
        <f>+PL65</f>
        <v>240758.66475000005</v>
      </c>
      <c r="PM66" s="1142">
        <f t="shared" si="134"/>
        <v>9319366.6480312515</v>
      </c>
      <c r="PN66" s="1402"/>
      <c r="PO66" s="1417">
        <f>PO65</f>
        <v>237012318</v>
      </c>
      <c r="PP66" s="1142">
        <f>+PP65</f>
        <v>5184644.4562500007</v>
      </c>
      <c r="PQ66" s="1142">
        <f>+PO66-PP66</f>
        <v>231827673.54374999</v>
      </c>
      <c r="PR66" s="1402"/>
      <c r="PS66" s="1417">
        <f>+PS65</f>
        <v>1682888.631843023</v>
      </c>
      <c r="PT66" s="1142">
        <f>+PT65</f>
        <v>47327.80324999999</v>
      </c>
      <c r="PU66" s="1142">
        <f t="shared" si="85"/>
        <v>1635560.8285930231</v>
      </c>
      <c r="PV66" s="1402"/>
      <c r="PW66" s="1417">
        <f>+PW65</f>
        <v>9543315.1968750004</v>
      </c>
      <c r="PX66" s="1142">
        <f>+PX65</f>
        <v>240335.32500000001</v>
      </c>
      <c r="PY66" s="1142">
        <f t="shared" si="135"/>
        <v>9302979.8718750011</v>
      </c>
      <c r="PZ66" s="1402"/>
      <c r="QA66" s="1417">
        <f>+QA65</f>
        <v>38252289.234375</v>
      </c>
      <c r="QB66" s="1142">
        <f>+QB65</f>
        <v>961314.07499999995</v>
      </c>
      <c r="QC66" s="1142">
        <f t="shared" si="136"/>
        <v>37290975.159374997</v>
      </c>
      <c r="QD66" s="1402"/>
      <c r="QE66" s="1417">
        <f>+QE65</f>
        <v>38188306.440624997</v>
      </c>
      <c r="QF66" s="1142">
        <f>+QF65</f>
        <v>957700.47499999998</v>
      </c>
      <c r="QG66" s="1142">
        <f t="shared" si="137"/>
        <v>37230605.965624996</v>
      </c>
      <c r="QH66" s="1402"/>
      <c r="QI66" s="1417">
        <f>+QI65</f>
        <v>18124351.600395832</v>
      </c>
      <c r="QJ66" s="1142">
        <f>+QJ65</f>
        <v>453581.27049999998</v>
      </c>
      <c r="QK66" s="1142">
        <f t="shared" si="138"/>
        <v>17670770.329895832</v>
      </c>
      <c r="QL66" s="1402"/>
      <c r="QM66" s="1417">
        <f>QM65</f>
        <v>6364701.0899999989</v>
      </c>
      <c r="QN66" s="1142">
        <f>+QN65</f>
        <v>139227.83634374998</v>
      </c>
      <c r="QO66" s="1142">
        <f>+QM66-QN66</f>
        <v>6225473.2536562486</v>
      </c>
      <c r="QP66" s="1402"/>
      <c r="QQ66" s="1417">
        <f>+QQ65</f>
        <v>7585377</v>
      </c>
      <c r="QR66" s="1142">
        <f>+QR65</f>
        <v>189634.42499999999</v>
      </c>
      <c r="QS66" s="1142">
        <f t="shared" si="129"/>
        <v>7395742.5750000002</v>
      </c>
      <c r="QT66" s="1402"/>
      <c r="QU66" s="1417">
        <f>+QU65</f>
        <v>13796242.13125</v>
      </c>
      <c r="QV66" s="1142">
        <f>+QV65</f>
        <v>351870.15</v>
      </c>
      <c r="QW66" s="1142">
        <f t="shared" si="139"/>
        <v>13444371.981249999</v>
      </c>
      <c r="QX66" s="1402"/>
      <c r="QY66" s="1417">
        <f>+QY65</f>
        <v>9256139.7791666668</v>
      </c>
      <c r="QZ66" s="1142">
        <f>+QZ65</f>
        <v>234580.1</v>
      </c>
      <c r="RA66" s="1142">
        <f t="shared" si="140"/>
        <v>9021559.6791666672</v>
      </c>
      <c r="RB66" s="1402"/>
      <c r="RC66" s="1417">
        <f>+RC65</f>
        <v>582173.80208333337</v>
      </c>
      <c r="RD66" s="1142">
        <f>+RD65</f>
        <v>14661.25</v>
      </c>
      <c r="RE66" s="1142">
        <f t="shared" si="141"/>
        <v>567512.55208333337</v>
      </c>
      <c r="RF66" s="1402"/>
      <c r="RG66" s="1417">
        <f>+RG65</f>
        <v>798807.76041666663</v>
      </c>
      <c r="RH66" s="1142">
        <f>+RH65</f>
        <v>20074.75</v>
      </c>
      <c r="RI66" s="1142">
        <f t="shared" si="142"/>
        <v>778733.01041666663</v>
      </c>
      <c r="RJ66" s="1402"/>
      <c r="RK66" s="1417">
        <f>+RK65</f>
        <v>40208072.916666664</v>
      </c>
      <c r="RL66" s="1142">
        <f>+RL65</f>
        <v>1006250</v>
      </c>
      <c r="RM66" s="1142">
        <f t="shared" si="143"/>
        <v>39201822.916666664</v>
      </c>
      <c r="RN66" s="1402"/>
      <c r="RO66" s="1417">
        <f>RO65</f>
        <v>10151282.560000001</v>
      </c>
      <c r="RP66" s="1142">
        <f>+RP65</f>
        <v>243207.81133333335</v>
      </c>
      <c r="RQ66" s="1142">
        <f>+RO66-RP66</f>
        <v>9908074.7486666664</v>
      </c>
      <c r="RR66" s="1402"/>
      <c r="RS66" s="1417">
        <f>+RS65</f>
        <v>4974022.5453740302</v>
      </c>
      <c r="RT66" s="1142">
        <f>+RT65</f>
        <v>132654.31225000002</v>
      </c>
      <c r="RU66" s="1142">
        <f t="shared" si="112"/>
        <v>4841368.2331240298</v>
      </c>
      <c r="RV66" s="1402"/>
      <c r="RW66" s="1417">
        <f>RW65</f>
        <v>1360502.54</v>
      </c>
      <c r="RX66" s="1142">
        <f>+RX65</f>
        <v>29760.993062500002</v>
      </c>
      <c r="RY66" s="1142">
        <f>+RW66-RX66</f>
        <v>1330741.5469375001</v>
      </c>
      <c r="RZ66" s="1402"/>
      <c r="SA66" s="1417">
        <f>SA65</f>
        <v>105752.2</v>
      </c>
      <c r="SB66" s="1142">
        <f>+SB65</f>
        <v>1652.378125</v>
      </c>
      <c r="SC66" s="1142">
        <f>+SA66-SB66</f>
        <v>104099.82187499999</v>
      </c>
      <c r="SD66" s="1402"/>
      <c r="SE66" s="1417">
        <f>SE65</f>
        <v>84721.73</v>
      </c>
      <c r="SF66" s="1142">
        <f>+SF65</f>
        <v>1323.7770312499997</v>
      </c>
      <c r="SG66" s="1142">
        <f>+SE66-SF66</f>
        <v>83397.952968750003</v>
      </c>
      <c r="SH66" s="1402"/>
      <c r="SI66" s="1417">
        <f>+SI65</f>
        <v>17776767.889728684</v>
      </c>
      <c r="SJ66" s="1142">
        <f>+SJ65</f>
        <v>476064.57500000001</v>
      </c>
      <c r="SK66" s="1142">
        <f t="shared" si="113"/>
        <v>17300703.314728685</v>
      </c>
      <c r="SL66" s="1402"/>
      <c r="SM66" s="1417">
        <f>+SM65</f>
        <v>698576.73023255821</v>
      </c>
      <c r="SN66" s="1142">
        <f>+SN65</f>
        <v>19104.599999999999</v>
      </c>
      <c r="SO66" s="1142">
        <f t="shared" si="100"/>
        <v>679472.13023255824</v>
      </c>
      <c r="SP66" s="1402"/>
      <c r="SQ66" s="1417">
        <f>+SQ65</f>
        <v>1141380.1406976746</v>
      </c>
      <c r="SR66" s="1142">
        <f>+SR65</f>
        <v>30439.95</v>
      </c>
      <c r="SS66" s="1142">
        <f t="shared" si="114"/>
        <v>1110940.1906976746</v>
      </c>
      <c r="ST66" s="1402"/>
      <c r="SU66" s="1417">
        <f>+SU65</f>
        <v>1332656.3</v>
      </c>
      <c r="SV66" s="1142">
        <f>+SV65</f>
        <v>34727.199999999997</v>
      </c>
      <c r="SW66" s="1142">
        <f t="shared" si="130"/>
        <v>1297929.1000000001</v>
      </c>
      <c r="SX66" s="1402"/>
      <c r="SY66" s="1417">
        <f>+SY65</f>
        <v>3592958.5230620159</v>
      </c>
      <c r="SZ66" s="1142">
        <f>+SZ65</f>
        <v>97025.675000000003</v>
      </c>
      <c r="TA66" s="1142">
        <f t="shared" si="159"/>
        <v>3495932.8480620161</v>
      </c>
      <c r="TB66" s="1402"/>
      <c r="TC66" s="1417">
        <f>+TC65</f>
        <v>19239496.616085269</v>
      </c>
      <c r="TD66" s="1142">
        <f>+TD65</f>
        <v>515236.67499999999</v>
      </c>
      <c r="TE66" s="1142">
        <f t="shared" si="115"/>
        <v>18724259.941085268</v>
      </c>
      <c r="TF66" s="1402"/>
      <c r="TG66" s="1417">
        <f>+TG65</f>
        <v>23772177.910860464</v>
      </c>
      <c r="TH66" s="1142">
        <f>+TH65</f>
        <v>633990.27300000004</v>
      </c>
      <c r="TI66" s="1142">
        <f t="shared" si="116"/>
        <v>23138187.637860462</v>
      </c>
      <c r="TJ66" s="1402"/>
      <c r="TK66" s="1417">
        <f>+TK65</f>
        <v>23670599.326744188</v>
      </c>
      <c r="TL66" s="1142">
        <f>+TL65</f>
        <v>624822.44999999995</v>
      </c>
      <c r="TM66" s="1142">
        <f t="shared" si="117"/>
        <v>23045776.876744188</v>
      </c>
      <c r="TN66" s="1402"/>
      <c r="TO66" s="1417">
        <f>+TO65</f>
        <v>26167194.364583332</v>
      </c>
      <c r="TP66" s="1142">
        <f>+TP65</f>
        <v>683365.25</v>
      </c>
      <c r="TQ66" s="1142">
        <f t="shared" si="131"/>
        <v>25483829.114583332</v>
      </c>
      <c r="TR66" s="1402"/>
      <c r="TS66" s="1417">
        <f>+TS65</f>
        <v>94283.369791666672</v>
      </c>
      <c r="TT66" s="1142">
        <f>+TT65</f>
        <v>2369.4250000000002</v>
      </c>
      <c r="TU66" s="1142">
        <f t="shared" si="144"/>
        <v>91913.944791666669</v>
      </c>
      <c r="TV66" s="1402"/>
      <c r="TW66" s="1417">
        <f>+TW65</f>
        <v>3010331.3860465116</v>
      </c>
      <c r="TX66" s="1142">
        <f>+TX65</f>
        <v>79462.399999999994</v>
      </c>
      <c r="TY66" s="1142">
        <f t="shared" si="118"/>
        <v>2930868.9860465117</v>
      </c>
      <c r="TZ66" s="1402"/>
      <c r="UA66" s="1417">
        <f>+UA65</f>
        <v>3139332.7377906977</v>
      </c>
      <c r="UB66" s="1142">
        <f>+UB65</f>
        <v>86036.524999999994</v>
      </c>
      <c r="UC66" s="1142">
        <f t="shared" si="102"/>
        <v>3053296.2127906978</v>
      </c>
      <c r="UD66" s="1402"/>
      <c r="UE66" s="1417">
        <f>+UE65</f>
        <v>25987107.899999999</v>
      </c>
      <c r="UF66" s="1142">
        <f>+UF65</f>
        <v>698840.3</v>
      </c>
      <c r="UG66" s="1142">
        <f t="shared" si="160"/>
        <v>25288267.599999998</v>
      </c>
      <c r="UH66" s="1402"/>
      <c r="UI66" s="1417">
        <f>+UI65</f>
        <v>2536969.2343023261</v>
      </c>
      <c r="UJ66" s="1142">
        <f>+UJ65</f>
        <v>67799.675000000003</v>
      </c>
      <c r="UK66" s="1142">
        <f t="shared" si="161"/>
        <v>2469169.5593023263</v>
      </c>
      <c r="UL66" s="1402"/>
      <c r="UM66" s="1417">
        <f>+UM65</f>
        <v>14719856.223062016</v>
      </c>
      <c r="UN66" s="1142">
        <f>+UN65</f>
        <v>392570.07500000001</v>
      </c>
      <c r="UO66" s="1142">
        <f t="shared" si="162"/>
        <v>14327286.148062017</v>
      </c>
      <c r="UP66" s="1402"/>
      <c r="UQ66" s="1417">
        <f>+UQ65</f>
        <v>448517.52073643409</v>
      </c>
      <c r="UR66" s="1142">
        <f>+UR65</f>
        <v>11937.025</v>
      </c>
      <c r="US66" s="1142">
        <f t="shared" si="163"/>
        <v>436580.49573643407</v>
      </c>
      <c r="UT66" s="1402"/>
      <c r="UU66" s="1417">
        <f>+UU65</f>
        <v>1992192.6164728682</v>
      </c>
      <c r="UV66" s="1142">
        <f>+UV65</f>
        <v>53685.574999999997</v>
      </c>
      <c r="UW66" s="1142">
        <f t="shared" si="164"/>
        <v>1938507.0414728683</v>
      </c>
      <c r="UX66" s="1402"/>
      <c r="UY66" s="1417"/>
      <c r="UZ66" s="1142"/>
      <c r="VA66" s="1142"/>
      <c r="VB66" s="1402"/>
      <c r="VC66" s="1417">
        <f>+VC65</f>
        <v>25924755.855620157</v>
      </c>
      <c r="VD66" s="1142">
        <f>+VD65</f>
        <v>700082.375</v>
      </c>
      <c r="VE66" s="1142">
        <f t="shared" si="103"/>
        <v>25224673.480620157</v>
      </c>
      <c r="VF66" s="1402"/>
      <c r="VG66" s="1417">
        <f>+VG65</f>
        <v>13979255.511346901</v>
      </c>
      <c r="VH66" s="1142">
        <f>+VH65</f>
        <v>370520.64124999999</v>
      </c>
      <c r="VI66" s="1142">
        <f t="shared" si="165"/>
        <v>13608734.870096901</v>
      </c>
      <c r="VJ66" s="1402"/>
      <c r="VK66" s="1417">
        <f>+VK65</f>
        <v>1537751.9540697671</v>
      </c>
      <c r="VL66" s="1142">
        <f>+VL65</f>
        <v>40508.474999999999</v>
      </c>
      <c r="VM66" s="1142">
        <f t="shared" si="166"/>
        <v>1497243.4790697671</v>
      </c>
      <c r="VN66" s="1402"/>
      <c r="VO66" s="1417">
        <f>+VO65</f>
        <v>67636481.993281245</v>
      </c>
      <c r="VP66" s="1142">
        <f>+VP65</f>
        <v>1762514.18875</v>
      </c>
      <c r="VQ66" s="1142">
        <f t="shared" si="132"/>
        <v>65873967.804531246</v>
      </c>
      <c r="VR66" s="1402"/>
      <c r="VS66" s="1417">
        <f>+VS65</f>
        <v>22651307.660791673</v>
      </c>
      <c r="VT66" s="1142">
        <f>+VT65</f>
        <v>580182.90700000012</v>
      </c>
      <c r="VU66" s="1142">
        <f t="shared" si="145"/>
        <v>22071124.753791671</v>
      </c>
      <c r="VV66" s="1402"/>
      <c r="VW66" s="1417">
        <f>+VW65</f>
        <v>20561632.359496124</v>
      </c>
      <c r="VX66" s="1142">
        <f>+VX65</f>
        <v>548366.875</v>
      </c>
      <c r="VY66" s="1142">
        <f t="shared" si="167"/>
        <v>20013265.484496124</v>
      </c>
      <c r="VZ66" s="1402"/>
      <c r="WA66" s="1417"/>
      <c r="WB66" s="1142"/>
      <c r="WC66" s="1142"/>
      <c r="WD66" s="1402"/>
      <c r="WE66" s="1417">
        <f>+WE65</f>
        <v>7294797.8290697681</v>
      </c>
      <c r="WF66" s="1142">
        <f>+WF65</f>
        <v>197404.85</v>
      </c>
      <c r="WG66" s="1142">
        <f t="shared" si="104"/>
        <v>7097392.9790697685</v>
      </c>
      <c r="WH66" s="1402"/>
      <c r="WI66" s="1417">
        <f>+WI65</f>
        <v>25879798.546875</v>
      </c>
      <c r="WJ66" s="1142">
        <f>+WJ65</f>
        <v>657264.72499999998</v>
      </c>
      <c r="WK66" s="1142">
        <f t="shared" si="146"/>
        <v>25222533.821874999</v>
      </c>
      <c r="WL66" s="1402"/>
      <c r="WM66" s="1417">
        <f>WM65</f>
        <v>55095812</v>
      </c>
      <c r="WN66" s="1142">
        <f>+WN65</f>
        <v>1320003.8291666666</v>
      </c>
      <c r="WO66" s="1142">
        <f t="shared" si="168"/>
        <v>53775808.170833334</v>
      </c>
      <c r="WP66" s="1402"/>
      <c r="WQ66" s="1417">
        <f>WQ65</f>
        <v>443249.11</v>
      </c>
      <c r="WR66" s="1142">
        <f>+WR65</f>
        <v>10619.509927083333</v>
      </c>
      <c r="WS66" s="1142">
        <f t="shared" si="169"/>
        <v>432629.60007291666</v>
      </c>
      <c r="WT66" s="1402"/>
      <c r="WU66" s="1417">
        <f>WU65</f>
        <v>16265180.07</v>
      </c>
      <c r="WV66" s="1142">
        <f>+WV65</f>
        <v>16942.89590625</v>
      </c>
      <c r="WW66" s="1142">
        <f t="shared" si="170"/>
        <v>16248237.174093749</v>
      </c>
      <c r="WX66" s="1402"/>
      <c r="WY66" s="1417"/>
      <c r="WZ66" s="1142"/>
      <c r="XA66" s="1142"/>
      <c r="XB66" s="1402"/>
      <c r="XC66" s="1417">
        <f>XC65</f>
        <v>6572681</v>
      </c>
      <c r="XD66" s="1142">
        <f>+XD65</f>
        <v>6846.5427083333334</v>
      </c>
      <c r="XE66" s="1142">
        <f>+XC66-XD66</f>
        <v>6565834.4572916664</v>
      </c>
      <c r="XF66" s="1402"/>
      <c r="XG66" s="1417">
        <f>+XG65</f>
        <v>27066293.268750001</v>
      </c>
      <c r="XH66" s="1142">
        <f>+XH65</f>
        <v>693266.85</v>
      </c>
      <c r="XI66" s="1142">
        <f t="shared" si="147"/>
        <v>26373026.418749999</v>
      </c>
      <c r="XJ66" s="1402"/>
      <c r="XK66" s="1417">
        <f>+XK65</f>
        <v>26728092.727500003</v>
      </c>
      <c r="XL66" s="1142">
        <f>+XL65</f>
        <v>683146.14</v>
      </c>
      <c r="XM66" s="1142">
        <f t="shared" si="148"/>
        <v>26044946.587500002</v>
      </c>
      <c r="XN66" s="1402"/>
      <c r="XO66" s="1417">
        <f>+XO65</f>
        <v>1285230.9817083334</v>
      </c>
      <c r="XP66" s="1142">
        <f>+XP65</f>
        <v>32164.278999999999</v>
      </c>
      <c r="XQ66" s="1142">
        <f t="shared" si="149"/>
        <v>1253066.7027083333</v>
      </c>
      <c r="XR66" s="1402"/>
      <c r="XS66" s="1417"/>
      <c r="XT66" s="1142"/>
      <c r="XU66" s="1142"/>
      <c r="XV66" s="1402"/>
      <c r="XW66" s="1417"/>
      <c r="XX66" s="1142"/>
      <c r="XY66" s="1142"/>
      <c r="XZ66" s="1402"/>
      <c r="YA66" s="1417"/>
      <c r="YB66" s="1142"/>
      <c r="YC66" s="1142"/>
      <c r="YD66" s="1402"/>
      <c r="YE66" s="1417"/>
      <c r="YF66" s="1142"/>
      <c r="YG66" s="1142"/>
      <c r="YH66" s="1402"/>
      <c r="YI66" s="1417"/>
      <c r="YJ66" s="1142"/>
      <c r="YK66" s="1142"/>
      <c r="YL66" s="1402"/>
      <c r="YM66" s="1417">
        <f>+YM65</f>
        <v>31715187.535416666</v>
      </c>
      <c r="YN66" s="1142">
        <f>+YN65</f>
        <v>812342.05</v>
      </c>
      <c r="YO66" s="1142">
        <f t="shared" si="150"/>
        <v>30902845.485416666</v>
      </c>
      <c r="YP66" s="1402"/>
      <c r="YQ66" s="1417"/>
      <c r="YR66" s="1142"/>
      <c r="YS66" s="1142"/>
      <c r="YT66" s="1402"/>
      <c r="YU66" s="1417"/>
      <c r="YV66" s="1142"/>
      <c r="YW66" s="1142"/>
      <c r="YX66" s="1402"/>
      <c r="YY66" s="1417"/>
      <c r="YZ66" s="1142"/>
      <c r="ZA66" s="1142"/>
      <c r="ZB66" s="1402"/>
      <c r="ZC66" s="1394"/>
      <c r="ZD66" s="1417"/>
      <c r="ZE66" s="1419"/>
    </row>
    <row r="67" spans="1:681" s="138" customFormat="1" ht="13.2" customHeight="1">
      <c r="A67" s="1462">
        <v>48</v>
      </c>
      <c r="B67" s="1463" t="str">
        <f>+B65</f>
        <v>W / O incentive</v>
      </c>
      <c r="C67" s="1462">
        <f>+C65+1</f>
        <v>2020</v>
      </c>
      <c r="D67" s="709">
        <v>48</v>
      </c>
      <c r="E67" s="1417" t="str">
        <f>+E65</f>
        <v>W / O incentive</v>
      </c>
      <c r="F67" s="1413">
        <f>+F65+1</f>
        <v>2020</v>
      </c>
      <c r="G67" s="1417">
        <f>+I66</f>
        <v>762895.42076303368</v>
      </c>
      <c r="H67" s="1142">
        <f>G$34/40</f>
        <v>25983.025000000001</v>
      </c>
      <c r="I67" s="1142">
        <f t="shared" ref="I67:I70" si="171">+G67-H67</f>
        <v>736912.39576303365</v>
      </c>
      <c r="J67" s="1402"/>
      <c r="K67" s="1417">
        <f>+M66</f>
        <v>791292.97403100762</v>
      </c>
      <c r="L67" s="1142">
        <f>K$34/40</f>
        <v>22795.174999999999</v>
      </c>
      <c r="M67" s="1142">
        <f t="shared" ref="M67:M70" si="172">+K67-L67</f>
        <v>768497.79903100757</v>
      </c>
      <c r="N67" s="1402"/>
      <c r="O67" s="1417">
        <f>+Q66</f>
        <v>759790.98975528229</v>
      </c>
      <c r="P67" s="1142">
        <f>O$34/40</f>
        <v>26771.200000000001</v>
      </c>
      <c r="Q67" s="1142">
        <f t="shared" ref="Q67:Q70" si="173">+O67-P67</f>
        <v>733019.78975528234</v>
      </c>
      <c r="R67" s="1402"/>
      <c r="S67" s="1417">
        <f>+U66</f>
        <v>496542.38139534881</v>
      </c>
      <c r="T67" s="1142">
        <f>S$34/40</f>
        <v>14799.9</v>
      </c>
      <c r="U67" s="1142">
        <f t="shared" ref="U67:U70" si="174">+S67-T67</f>
        <v>481742.48139534879</v>
      </c>
      <c r="V67" s="1402"/>
      <c r="W67" s="1417">
        <f>+Y66</f>
        <v>5497771.6798905618</v>
      </c>
      <c r="X67" s="1142">
        <f>W$34/40</f>
        <v>188927.75</v>
      </c>
      <c r="Y67" s="1142">
        <f t="shared" ref="Y67:Y70" si="175">+W67-X67</f>
        <v>5308843.9298905618</v>
      </c>
      <c r="Z67" s="1402"/>
      <c r="AA67" s="1417">
        <f>AC66</f>
        <v>841068.6333333333</v>
      </c>
      <c r="AB67" s="1142">
        <f>AA$34/40</f>
        <v>22851.275000000001</v>
      </c>
      <c r="AC67" s="1142">
        <f t="shared" si="151"/>
        <v>818217.35833333328</v>
      </c>
      <c r="AD67" s="1402"/>
      <c r="AE67" s="1417">
        <f>+AG66</f>
        <v>4987811.3033743734</v>
      </c>
      <c r="AF67" s="1142">
        <f>AE$34/40</f>
        <v>170256.05</v>
      </c>
      <c r="AG67" s="1142">
        <f t="shared" ref="AG67:AG70" si="176">+AE67-AF67</f>
        <v>4817555.2533743735</v>
      </c>
      <c r="AH67" s="1402"/>
      <c r="AI67" s="1417">
        <f>+AK66</f>
        <v>468913.56589147286</v>
      </c>
      <c r="AJ67" s="1142">
        <f>AI$34/40</f>
        <v>12903.125</v>
      </c>
      <c r="AK67" s="1142">
        <f t="shared" si="152"/>
        <v>456010.44089147286</v>
      </c>
      <c r="AL67" s="1402"/>
      <c r="AM67" s="1417">
        <f>+AO66</f>
        <v>1706818.5668946651</v>
      </c>
      <c r="AN67" s="1142">
        <f>AM$34/40</f>
        <v>56132.324999999997</v>
      </c>
      <c r="AO67" s="1142">
        <f t="shared" ref="AO67:AO70" si="177">+AM67-AN67</f>
        <v>1650686.2418946652</v>
      </c>
      <c r="AP67" s="1402"/>
      <c r="AQ67" s="1417">
        <f>+AS66</f>
        <v>234315.50697674422</v>
      </c>
      <c r="AR67" s="1142">
        <f>AQ$34/40</f>
        <v>6447.6750000000002</v>
      </c>
      <c r="AS67" s="1142">
        <f t="shared" si="153"/>
        <v>227867.83197674423</v>
      </c>
      <c r="AT67" s="1402"/>
      <c r="AU67" s="1417">
        <f>+AW66</f>
        <v>16681502.092111267</v>
      </c>
      <c r="AV67" s="1142">
        <f>AU$34/40</f>
        <v>546258</v>
      </c>
      <c r="AW67" s="1142">
        <f t="shared" ref="AW67:AW70" si="178">+AU67-AV67</f>
        <v>16135244.092111267</v>
      </c>
      <c r="AX67" s="1402"/>
      <c r="AY67" s="1417">
        <f>+BA66</f>
        <v>34865150.330566943</v>
      </c>
      <c r="AZ67" s="1142">
        <f>AY$34/40</f>
        <v>1127230.2250000001</v>
      </c>
      <c r="BA67" s="1142">
        <f t="shared" ref="BA67:BA70" si="179">+AY67-AZ67</f>
        <v>33737920.105566941</v>
      </c>
      <c r="BB67" s="1402"/>
      <c r="BC67" s="1417">
        <f>+BE66</f>
        <v>10656822.229822163</v>
      </c>
      <c r="BD67" s="1142">
        <f>BC$34/40</f>
        <v>339525</v>
      </c>
      <c r="BE67" s="1142">
        <f t="shared" ref="BE67:BE70" si="180">+BC67-BD67</f>
        <v>10317297.229822163</v>
      </c>
      <c r="BF67" s="1402"/>
      <c r="BG67" s="1417">
        <f>+BI66</f>
        <v>8752517.3303541522</v>
      </c>
      <c r="BH67" s="1142">
        <f>BG$34/40</f>
        <v>280607.05</v>
      </c>
      <c r="BI67" s="1142">
        <f t="shared" ref="BI67:BI70" si="181">+BG67-BH67</f>
        <v>8471910.2803541515</v>
      </c>
      <c r="BJ67" s="1402"/>
      <c r="BK67" s="1417">
        <f>+BM66</f>
        <v>11476066.773111416</v>
      </c>
      <c r="BL67" s="1142">
        <f>BK$34/40</f>
        <v>366388.97499999998</v>
      </c>
      <c r="BM67" s="1142">
        <f t="shared" ref="BM67:BM70" si="182">+BK67-BL67</f>
        <v>11109677.798111416</v>
      </c>
      <c r="BN67" s="1402"/>
      <c r="BO67" s="1417">
        <f>+BQ66</f>
        <v>13317054.591883263</v>
      </c>
      <c r="BP67" s="1142">
        <f>BO$34/40</f>
        <v>422520</v>
      </c>
      <c r="BQ67" s="1142">
        <f t="shared" ref="BQ67:BQ70" si="183">+BO67-BP67</f>
        <v>12894534.591883263</v>
      </c>
      <c r="BR67" s="1402"/>
      <c r="BS67" s="1417">
        <f>+BU66</f>
        <v>9009041.0205198359</v>
      </c>
      <c r="BT67" s="1142">
        <f>BS$34/40</f>
        <v>284069.25</v>
      </c>
      <c r="BU67" s="1142">
        <f t="shared" ref="BU67:BU70" si="184">+BS67-BT67</f>
        <v>8724971.7705198359</v>
      </c>
      <c r="BV67" s="1402"/>
      <c r="BW67" s="1417">
        <f>+BY66</f>
        <v>75986425.256361142</v>
      </c>
      <c r="BX67" s="1142">
        <f>BW$34/40</f>
        <v>2376381.8250000002</v>
      </c>
      <c r="BY67" s="1142">
        <f t="shared" ref="BY67:BY70" si="185">+BW67-BX67</f>
        <v>73610043.431361139</v>
      </c>
      <c r="BZ67" s="1402"/>
      <c r="CA67" s="1417">
        <f>+CC66</f>
        <v>10894917.923666213</v>
      </c>
      <c r="CB67" s="1142">
        <f>CA$34/40</f>
        <v>340030.1</v>
      </c>
      <c r="CC67" s="1142">
        <f t="shared" ref="CC67:CC70" si="186">+CA67-CB67</f>
        <v>10554887.823666213</v>
      </c>
      <c r="CD67" s="1402"/>
      <c r="CE67" s="1417">
        <f>+CG66</f>
        <v>211003.57812500003</v>
      </c>
      <c r="CF67" s="1142">
        <f>CE$34/40</f>
        <v>5595.6750000000002</v>
      </c>
      <c r="CG67" s="1142">
        <f t="shared" ref="CG67:CG70" si="187">+CE67-CF67</f>
        <v>205407.90312500004</v>
      </c>
      <c r="CH67" s="1402"/>
      <c r="CI67" s="1417">
        <f>+CK66</f>
        <v>2502345.9224350201</v>
      </c>
      <c r="CJ67" s="1142">
        <f>CI$34/40</f>
        <v>78098.149999999994</v>
      </c>
      <c r="CK67" s="1142">
        <f t="shared" ref="CK67:CK70" si="188">+CI67-CJ67</f>
        <v>2424247.7724350202</v>
      </c>
      <c r="CL67" s="1402"/>
      <c r="CM67" s="1417">
        <f>+CO66</f>
        <v>1882743.4138926889</v>
      </c>
      <c r="CN67" s="1142">
        <f>CM$34/40</f>
        <v>60871.25</v>
      </c>
      <c r="CO67" s="1142">
        <f t="shared" ref="CO67:CO70" si="189">+CM67-CN67</f>
        <v>1821872.1638926889</v>
      </c>
      <c r="CP67" s="1402"/>
      <c r="CQ67" s="1417">
        <f>+CS66</f>
        <v>30751657.974073406</v>
      </c>
      <c r="CR67" s="1142">
        <f>CQ$34/40</f>
        <v>957804.63674999995</v>
      </c>
      <c r="CS67" s="1142">
        <f t="shared" ref="CS67:CS70" si="190">+CQ67-CR67</f>
        <v>29793853.337323405</v>
      </c>
      <c r="CT67" s="1402"/>
      <c r="CU67" s="1417">
        <f>+CW66</f>
        <v>130895704.57927498</v>
      </c>
      <c r="CV67" s="1142">
        <f>CU$34/40</f>
        <v>4085251.4750000001</v>
      </c>
      <c r="CW67" s="1142">
        <f t="shared" ref="CW67:CW70" si="191">+CU67-CV67</f>
        <v>126810453.10427499</v>
      </c>
      <c r="CX67" s="1402"/>
      <c r="CY67" s="1417">
        <f>DA66</f>
        <v>874801.28385416663</v>
      </c>
      <c r="CZ67" s="1142">
        <f>CY$34/40</f>
        <v>22895.5625</v>
      </c>
      <c r="DA67" s="1142">
        <f t="shared" ref="DA67:DA70" si="192">+CY67-CZ67</f>
        <v>851905.72135416663</v>
      </c>
      <c r="DB67" s="1402"/>
      <c r="DC67" s="1417">
        <f>+DE66</f>
        <v>0</v>
      </c>
      <c r="DD67" s="1142">
        <f>DC$34/40</f>
        <v>0</v>
      </c>
      <c r="DE67" s="1142">
        <f t="shared" si="154"/>
        <v>0</v>
      </c>
      <c r="DF67" s="1402"/>
      <c r="DG67" s="1417">
        <f>+DI66</f>
        <v>9887033.8999847993</v>
      </c>
      <c r="DH67" s="1142">
        <f>DG$34/40</f>
        <v>319659.125</v>
      </c>
      <c r="DI67" s="1142">
        <f t="shared" ref="DI67:DI70" si="193">+DG67-DH67</f>
        <v>9567374.7749847993</v>
      </c>
      <c r="DJ67" s="1402"/>
      <c r="DK67" s="1417">
        <f>+DM66</f>
        <v>11243653.047583217</v>
      </c>
      <c r="DL67" s="1142">
        <f>DK$34/40</f>
        <v>359719.47499999998</v>
      </c>
      <c r="DM67" s="1142">
        <f t="shared" ref="DM67:DM70" si="194">+DK67-DL67</f>
        <v>10883933.572583217</v>
      </c>
      <c r="DN67" s="1402"/>
      <c r="DO67" s="1417">
        <f>+DQ66</f>
        <v>7693754.1803769562</v>
      </c>
      <c r="DP67" s="1142">
        <f>DO$34/40</f>
        <v>251404.15</v>
      </c>
      <c r="DQ67" s="1142">
        <f t="shared" ref="DQ67:DQ70" si="195">+DO67-DP67</f>
        <v>7442350.0303769559</v>
      </c>
      <c r="DR67" s="1402"/>
      <c r="DS67" s="1417">
        <f>+DU66</f>
        <v>2209272.2162030716</v>
      </c>
      <c r="DT67" s="1142">
        <f>DS$34/40</f>
        <v>71428.3</v>
      </c>
      <c r="DU67" s="1142">
        <f t="shared" ref="DU67:DU70" si="196">+DS67-DT67</f>
        <v>2137843.9162030718</v>
      </c>
      <c r="DV67" s="1402"/>
      <c r="DW67" s="1417">
        <f>+DY66</f>
        <v>8724403.4522115886</v>
      </c>
      <c r="DX67" s="1142">
        <f>DW$34/40</f>
        <v>287538.45</v>
      </c>
      <c r="DY67" s="1142">
        <f t="shared" ref="DY67:DY70" si="197">+DW67-DX67</f>
        <v>8436865.0022115894</v>
      </c>
      <c r="DZ67" s="1402"/>
      <c r="EA67" s="1417">
        <f>+EC66</f>
        <v>12803593.068764249</v>
      </c>
      <c r="EB67" s="1142">
        <f>EA$34/40</f>
        <v>408772.05</v>
      </c>
      <c r="EC67" s="1142">
        <f t="shared" ref="EC67:EC70" si="198">+EA67-EB67</f>
        <v>12394821.018764248</v>
      </c>
      <c r="ED67" s="1402"/>
      <c r="EE67" s="1417">
        <f>+EG66</f>
        <v>14402850.825034201</v>
      </c>
      <c r="EF67" s="1142">
        <f>EE$34/40</f>
        <v>460792.05</v>
      </c>
      <c r="EG67" s="1142">
        <f t="shared" ref="EG67:EG70" si="199">+EE67-EF67</f>
        <v>13942058.7750342</v>
      </c>
      <c r="EH67" s="1402"/>
      <c r="EI67" s="1417">
        <f>+EK66</f>
        <v>7930982.5450068414</v>
      </c>
      <c r="EJ67" s="1142">
        <f>EI$34/40</f>
        <v>244041.07500000001</v>
      </c>
      <c r="EK67" s="1142">
        <f t="shared" ref="EK67:EK70" si="200">+EI67-EJ67</f>
        <v>7686941.4700068412</v>
      </c>
      <c r="EL67" s="1402"/>
      <c r="EM67" s="1417">
        <f>+EO66</f>
        <v>15223778.34810761</v>
      </c>
      <c r="EN67" s="1142">
        <f>EM$34/40</f>
        <v>472243.77500000002</v>
      </c>
      <c r="EO67" s="1142">
        <f t="shared" ref="EO67:EO70" si="201">+EM67-EN67</f>
        <v>14751534.57310761</v>
      </c>
      <c r="EP67" s="1402"/>
      <c r="EQ67" s="1417">
        <f>+ES66</f>
        <v>9559000.8674266636</v>
      </c>
      <c r="ER67" s="1142">
        <f>EQ$34/40</f>
        <v>301410.34999999998</v>
      </c>
      <c r="ES67" s="1142">
        <f t="shared" ref="ES67:ES70" si="202">+EQ67-ER67</f>
        <v>9257590.517426664</v>
      </c>
      <c r="ET67" s="1402"/>
      <c r="EU67" s="1417">
        <f>+EW66</f>
        <v>71481976.798434421</v>
      </c>
      <c r="EV67" s="1142">
        <f>EU$34/40</f>
        <v>2282158.9249999998</v>
      </c>
      <c r="EW67" s="1142">
        <f t="shared" ref="EW67:EW70" si="203">+EU67-EV67</f>
        <v>69199817.873434424</v>
      </c>
      <c r="EX67" s="1402"/>
      <c r="EY67" s="1417">
        <f>+FA66</f>
        <v>25849394.920930225</v>
      </c>
      <c r="EZ67" s="1142">
        <f>EY$34/40</f>
        <v>805116.6</v>
      </c>
      <c r="FA67" s="1142">
        <f t="shared" ref="FA67:FA70" si="204">+EY67-EZ67</f>
        <v>25044278.320930224</v>
      </c>
      <c r="FB67" s="1402"/>
      <c r="FC67" s="1417">
        <f>+FE66</f>
        <v>10952679.332284544</v>
      </c>
      <c r="FD67" s="1142">
        <f>FC$34/40</f>
        <v>335670.32500000001</v>
      </c>
      <c r="FE67" s="1142">
        <f t="shared" ref="FE67:FE70" si="205">+FC67-FD67</f>
        <v>10617009.007284544</v>
      </c>
      <c r="FF67" s="1402"/>
      <c r="FG67" s="1417">
        <f>+FI66</f>
        <v>66429495.131357335</v>
      </c>
      <c r="FH67" s="1142">
        <f>FG$34/40</f>
        <v>2103295.9</v>
      </c>
      <c r="FI67" s="1142">
        <f t="shared" ref="FI67:FI70" si="206">+FG67-FH67</f>
        <v>64326199.231357336</v>
      </c>
      <c r="FJ67" s="1402"/>
      <c r="FK67" s="1417">
        <f>+FM66</f>
        <v>1036543.9348837207</v>
      </c>
      <c r="FL67" s="1142">
        <f>FK$34/40</f>
        <v>32549.7</v>
      </c>
      <c r="FM67" s="1142">
        <f t="shared" ref="FM67:FM70" si="207">+FK67-FL67</f>
        <v>1003994.2348837208</v>
      </c>
      <c r="FN67" s="1402"/>
      <c r="FO67" s="1417">
        <f>+FQ66</f>
        <v>160978.29192886452</v>
      </c>
      <c r="FP67" s="1142">
        <f>FO$34/40</f>
        <v>5139.45</v>
      </c>
      <c r="FQ67" s="1142">
        <f t="shared" ref="FQ67:FQ70" si="208">+FO67-FP67</f>
        <v>155838.84192886451</v>
      </c>
      <c r="FR67" s="1402"/>
      <c r="FS67" s="1417">
        <f>+FU66</f>
        <v>18849332.231053352</v>
      </c>
      <c r="FT67" s="1142">
        <f>FS$34/40</f>
        <v>587089.57499999995</v>
      </c>
      <c r="FU67" s="1142">
        <f t="shared" ref="FU67:FU70" si="209">+FS67-FT67</f>
        <v>18262242.656053353</v>
      </c>
      <c r="FV67" s="1402"/>
      <c r="FW67" s="1417">
        <f>+FY66</f>
        <v>1160345.1420808632</v>
      </c>
      <c r="FX67" s="1142">
        <f>FW$34/40</f>
        <v>36815.125</v>
      </c>
      <c r="FY67" s="1142">
        <f t="shared" ref="FY67:FY70" si="210">+FW67-FX67</f>
        <v>1123530.0170808632</v>
      </c>
      <c r="FZ67" s="1402"/>
      <c r="GA67" s="1417">
        <f>+GC66</f>
        <v>11127493.629024168</v>
      </c>
      <c r="GB67" s="1142">
        <f>GA$34/40</f>
        <v>338990.82500000001</v>
      </c>
      <c r="GC67" s="1142">
        <f t="shared" ref="GC67:GC70" si="211">+GA67-GB67</f>
        <v>10788502.804024169</v>
      </c>
      <c r="GD67" s="1402"/>
      <c r="GE67" s="1417">
        <f>+GG66</f>
        <v>4846729.7429624554</v>
      </c>
      <c r="GF67" s="1142">
        <f>GE$34/40</f>
        <v>159738.27499999999</v>
      </c>
      <c r="GG67" s="1142">
        <f t="shared" ref="GG67:GG70" si="212">+GE67-GF67</f>
        <v>4686991.467962455</v>
      </c>
      <c r="GH67" s="1402"/>
      <c r="GI67" s="1417">
        <f>+GK66</f>
        <v>4213466.4364341106</v>
      </c>
      <c r="GJ67" s="1142">
        <f>GI$34/40</f>
        <v>131234.47500000001</v>
      </c>
      <c r="GK67" s="1142">
        <f t="shared" ref="GK67:GK70" si="213">+GI67-GJ67</f>
        <v>4082231.9614341105</v>
      </c>
      <c r="GL67" s="1402"/>
      <c r="GM67" s="1417">
        <f>+GO66</f>
        <v>2450878.5641586864</v>
      </c>
      <c r="GN67" s="1142">
        <f>GM$34/40</f>
        <v>79915.199999999997</v>
      </c>
      <c r="GO67" s="1142">
        <f t="shared" ref="GO67:GO70" si="214">+GM67-GN67</f>
        <v>2370963.3641586863</v>
      </c>
      <c r="GP67" s="1402"/>
      <c r="GQ67" s="1417">
        <f>+GS66</f>
        <v>16902775.237551298</v>
      </c>
      <c r="GR67" s="1142">
        <f>GQ$34/40</f>
        <v>547643.32499999995</v>
      </c>
      <c r="GS67" s="1142">
        <f t="shared" ref="GS67:GS70" si="215">+GQ67-GR67</f>
        <v>16355131.912551299</v>
      </c>
      <c r="GT67" s="1402"/>
      <c r="GU67" s="1417">
        <f>+GW66</f>
        <v>787845.45000000007</v>
      </c>
      <c r="GV67" s="1142">
        <f>GU$34/40</f>
        <v>20801.2</v>
      </c>
      <c r="GW67" s="1142">
        <f t="shared" ref="GW67:GW70" si="216">+GU67-GV67</f>
        <v>767044.25000000012</v>
      </c>
      <c r="GX67" s="1402"/>
      <c r="GY67" s="1417">
        <f>+HA66</f>
        <v>3740478.6704514376</v>
      </c>
      <c r="GZ67" s="1142">
        <f>GY$34/40</f>
        <v>121190.05</v>
      </c>
      <c r="HA67" s="1142">
        <f t="shared" ref="HA67:HA70" si="217">+GY67-GZ67</f>
        <v>3619288.6204514378</v>
      </c>
      <c r="HB67" s="1402"/>
      <c r="HC67" s="1417">
        <f>+HE66</f>
        <v>16121779.855327561</v>
      </c>
      <c r="HD67" s="1142">
        <f>HC$34/40</f>
        <v>527929.15</v>
      </c>
      <c r="HE67" s="1142">
        <f t="shared" ref="HE67:HE70" si="218">+HC67-HD67</f>
        <v>15593850.705327561</v>
      </c>
      <c r="HF67" s="1402"/>
      <c r="HG67" s="1417">
        <f>+HI66</f>
        <v>2608909.2848609202</v>
      </c>
      <c r="HH67" s="1142">
        <f>HG$34/40</f>
        <v>85615.45</v>
      </c>
      <c r="HI67" s="1142">
        <f t="shared" ref="HI67:HI70" si="219">+HG67-HH67</f>
        <v>2523293.83486092</v>
      </c>
      <c r="HJ67" s="1402"/>
      <c r="HK67" s="1417">
        <f>+HM66</f>
        <v>2578195.8412144687</v>
      </c>
      <c r="HL67" s="1142">
        <f>HK$34/40</f>
        <v>83887.824999999997</v>
      </c>
      <c r="HM67" s="1142">
        <f t="shared" ref="HM67:HM70" si="220">+HK67-HL67</f>
        <v>2494308.0162144685</v>
      </c>
      <c r="HN67" s="1402"/>
      <c r="HO67" s="1417">
        <f>+HQ66</f>
        <v>594854.41623346985</v>
      </c>
      <c r="HP67" s="1142">
        <f>HO$34/40</f>
        <v>19479.3</v>
      </c>
      <c r="HQ67" s="1142">
        <f t="shared" ref="HQ67:HQ70" si="221">+HO67-HP67</f>
        <v>575375.1162334698</v>
      </c>
      <c r="HR67" s="1402"/>
      <c r="HS67" s="1417">
        <f>+HU66</f>
        <v>4873989.1804453582</v>
      </c>
      <c r="HT67" s="1142">
        <f>HS$34/40</f>
        <v>155284.67499999999</v>
      </c>
      <c r="HU67" s="1142">
        <f t="shared" ref="HU67:HU70" si="222">+HS67-HT67</f>
        <v>4718704.5054453583</v>
      </c>
      <c r="HV67" s="1402"/>
      <c r="HW67" s="1417">
        <f>+HY66</f>
        <v>19456594.622039821</v>
      </c>
      <c r="HX67" s="1142">
        <f>HW$34/40</f>
        <v>598691.05000000005</v>
      </c>
      <c r="HY67" s="1142">
        <f t="shared" ref="HY67:HY70" si="223">+HW67-HX67</f>
        <v>18857903.57203982</v>
      </c>
      <c r="HZ67" s="1402"/>
      <c r="IA67" s="1417">
        <f>+IC66</f>
        <v>17882440.103283171</v>
      </c>
      <c r="IB67" s="1142">
        <f>IA$34/40</f>
        <v>544775.25</v>
      </c>
      <c r="IC67" s="1142">
        <f t="shared" ref="IC67:IC70" si="224">+IA67-IB67</f>
        <v>17337664.853283171</v>
      </c>
      <c r="ID67" s="1402"/>
      <c r="IE67" s="1417">
        <f>+IG66</f>
        <v>101204494.17209299</v>
      </c>
      <c r="IF67" s="1142">
        <f>IE$34/40</f>
        <v>3009538.9</v>
      </c>
      <c r="IG67" s="1142">
        <f t="shared" ref="IG67:IG70" si="225">+IE67-IF67</f>
        <v>98194955.272092983</v>
      </c>
      <c r="IH67" s="1402"/>
      <c r="II67" s="1417">
        <f>+IK66</f>
        <v>129642842.26976746</v>
      </c>
      <c r="IJ67" s="1142">
        <f>II$34/40</f>
        <v>3751441.6</v>
      </c>
      <c r="IK67" s="1142">
        <f t="shared" ref="IK67:IK70" si="226">+II67-IJ67</f>
        <v>125891400.66976747</v>
      </c>
      <c r="IL67" s="1402"/>
      <c r="IM67" s="1417">
        <f>+IO66</f>
        <v>13636408.751162788</v>
      </c>
      <c r="IN67" s="1142">
        <f>IM$34/40</f>
        <v>384250.05</v>
      </c>
      <c r="IO67" s="1142">
        <f t="shared" ref="IO67:IO70" si="227">+IM67-IN67</f>
        <v>13252158.701162787</v>
      </c>
      <c r="IP67" s="1402"/>
      <c r="IQ67" s="1417">
        <f>+IS66</f>
        <v>470632.11782945727</v>
      </c>
      <c r="IR67" s="1142">
        <f>IQ$34/40</f>
        <v>12895.4</v>
      </c>
      <c r="IS67" s="1142">
        <f t="shared" si="155"/>
        <v>457736.71782945725</v>
      </c>
      <c r="IT67" s="1402"/>
      <c r="IU67" s="1417">
        <f>+IW66</f>
        <v>88366.011187110518</v>
      </c>
      <c r="IV67" s="1142">
        <f>IU$34/40</f>
        <v>2719.0749999999998</v>
      </c>
      <c r="IW67" s="1142">
        <f t="shared" ref="IW67:IW70" si="228">+IU67-IV67</f>
        <v>85646.936187110521</v>
      </c>
      <c r="IX67" s="1402"/>
      <c r="IY67" s="1417">
        <f>+JA66</f>
        <v>61252.085651314803</v>
      </c>
      <c r="IZ67" s="1142">
        <f>IY$34/40</f>
        <v>1892.375</v>
      </c>
      <c r="JA67" s="1142">
        <f t="shared" ref="JA67:JA70" si="229">+IY67-IZ67</f>
        <v>59359.710651314803</v>
      </c>
      <c r="JB67" s="1402"/>
      <c r="JC67" s="1417">
        <f>+JE66</f>
        <v>11877258.266666664</v>
      </c>
      <c r="JD67" s="1142">
        <f>JC$34/40</f>
        <v>354012.55</v>
      </c>
      <c r="JE67" s="1142">
        <f t="shared" ref="JE67:JE70" si="230">+JC67-JD67</f>
        <v>11523245.716666663</v>
      </c>
      <c r="JF67" s="1402"/>
      <c r="JG67" s="1417">
        <f>+JI66</f>
        <v>421021.23940568476</v>
      </c>
      <c r="JH67" s="1142">
        <f>JG$34/40</f>
        <v>12775.225</v>
      </c>
      <c r="JI67" s="1142">
        <f t="shared" ref="JI67:JI70" si="231">+JG67-JH67</f>
        <v>408246.01440568478</v>
      </c>
      <c r="JJ67" s="1402"/>
      <c r="JK67" s="1417">
        <f>+JM66</f>
        <v>599401.41258549935</v>
      </c>
      <c r="JL67" s="1142">
        <f>JK$34/40</f>
        <v>18370.05</v>
      </c>
      <c r="JM67" s="1142">
        <f t="shared" ref="JM67:JM70" si="232">+JK67-JL67</f>
        <v>581031.3625854993</v>
      </c>
      <c r="JN67" s="1402"/>
      <c r="JO67" s="1417">
        <f>+JQ66</f>
        <v>13571.061878704968</v>
      </c>
      <c r="JP67" s="1142">
        <f>JO$34/40</f>
        <v>406.95</v>
      </c>
      <c r="JQ67" s="1142">
        <f t="shared" ref="JQ67:JQ70" si="233">+JO67-JP67</f>
        <v>13164.111878704967</v>
      </c>
      <c r="JR67" s="1402"/>
      <c r="JS67" s="1417">
        <f>+JU66</f>
        <v>13571.061878704968</v>
      </c>
      <c r="JT67" s="1142">
        <f>JS$34/40</f>
        <v>406.95</v>
      </c>
      <c r="JU67" s="1142">
        <f t="shared" ref="JU67:JU70" si="234">+JS67-JT67</f>
        <v>13164.111878704967</v>
      </c>
      <c r="JV67" s="1402"/>
      <c r="JW67" s="1417">
        <f>+JY66</f>
        <v>716050.67656938743</v>
      </c>
      <c r="JX67" s="1142">
        <f>JW$34/40</f>
        <v>21471.924999999999</v>
      </c>
      <c r="JY67" s="1142">
        <f t="shared" ref="JY67:JY70" si="235">+JW67-JX67</f>
        <v>694578.75156938739</v>
      </c>
      <c r="JZ67" s="1402"/>
      <c r="KA67" s="1417">
        <f>+KC66</f>
        <v>716050.67656938743</v>
      </c>
      <c r="KB67" s="1142">
        <f>KA$34/40</f>
        <v>21471.924999999999</v>
      </c>
      <c r="KC67" s="1142">
        <f t="shared" ref="KC67:KC70" si="236">+KA67-KB67</f>
        <v>694578.75156938739</v>
      </c>
      <c r="KD67" s="1402"/>
      <c r="KE67" s="1417">
        <f>+KG66</f>
        <v>193966.4010335918</v>
      </c>
      <c r="KF67" s="1142">
        <f>KE$34/40</f>
        <v>5897.3</v>
      </c>
      <c r="KG67" s="1142">
        <f t="shared" ref="KG67:KG70" si="237">+KE67-KF67</f>
        <v>188069.10103359181</v>
      </c>
      <c r="KH67" s="1402"/>
      <c r="KI67" s="1417">
        <f>+KK66</f>
        <v>14281408.29612403</v>
      </c>
      <c r="KJ67" s="1142">
        <f>KI$34/40</f>
        <v>417945.02500000002</v>
      </c>
      <c r="KK67" s="1142">
        <f t="shared" ref="KK67:KK70" si="238">+KI67-KJ67</f>
        <v>13863463.27112403</v>
      </c>
      <c r="KL67" s="1402"/>
      <c r="KM67" s="1417">
        <f>+KO66</f>
        <v>0</v>
      </c>
      <c r="KN67" s="1142">
        <f>KM$34/40</f>
        <v>0</v>
      </c>
      <c r="KO67" s="1142">
        <f t="shared" ref="KO67:KO70" si="239">+KM67-KN67</f>
        <v>0</v>
      </c>
      <c r="KP67" s="1402"/>
      <c r="KQ67" s="1417">
        <f>+KS66</f>
        <v>1267988.8605813952</v>
      </c>
      <c r="KR67" s="1142">
        <f>KQ$34/40</f>
        <v>37023.667499999996</v>
      </c>
      <c r="KS67" s="1142">
        <f t="shared" ref="KS67:KS70" si="240">+KQ67-KR67</f>
        <v>1230965.1930813952</v>
      </c>
      <c r="KT67" s="1402"/>
      <c r="KU67" s="1417">
        <f>+KW66</f>
        <v>0</v>
      </c>
      <c r="KV67" s="1142">
        <f>KU$34/40</f>
        <v>0</v>
      </c>
      <c r="KW67" s="1142">
        <f t="shared" ref="KW67:KW70" si="241">+KU67-KV67</f>
        <v>0</v>
      </c>
      <c r="KX67" s="1402"/>
      <c r="KY67" s="1417">
        <f>+LA66</f>
        <v>28206266.099999998</v>
      </c>
      <c r="KZ67" s="1142">
        <f>KY$34/40</f>
        <v>798290.55</v>
      </c>
      <c r="LA67" s="1142">
        <f t="shared" ref="LA67:LA70" si="242">+KY67-KZ67</f>
        <v>27407975.549999997</v>
      </c>
      <c r="LB67" s="1402"/>
      <c r="LC67" s="1417">
        <f>+LE66</f>
        <v>5662641.1937984498</v>
      </c>
      <c r="LD67" s="1142">
        <f>LC$34/40</f>
        <v>159215.5</v>
      </c>
      <c r="LE67" s="1142">
        <f t="shared" ref="LE67:LE70" si="243">+LC67-LD67</f>
        <v>5503425.6937984498</v>
      </c>
      <c r="LF67" s="1402"/>
      <c r="LG67" s="1417">
        <f>+LI66</f>
        <v>3426822.4360465119</v>
      </c>
      <c r="LH67" s="1142">
        <f>LG$34/40</f>
        <v>101904.125</v>
      </c>
      <c r="LI67" s="1142">
        <f t="shared" ref="LI67:LI70" si="244">+LG67-LH67</f>
        <v>3324918.3110465119</v>
      </c>
      <c r="LJ67" s="1402"/>
      <c r="LK67" s="1417">
        <f>+LM66</f>
        <v>102251.19069767444</v>
      </c>
      <c r="LL67" s="1142">
        <f>LK$34/40</f>
        <v>2913.0749999999998</v>
      </c>
      <c r="LM67" s="1142">
        <f t="shared" ref="LM67:LM70" si="245">+LK67-LL67</f>
        <v>99338.115697674439</v>
      </c>
      <c r="LN67" s="1402"/>
      <c r="LO67" s="1417">
        <f>+LQ66</f>
        <v>15698079.354263568</v>
      </c>
      <c r="LP67" s="1142">
        <f>LO$34/40</f>
        <v>461497.77500000002</v>
      </c>
      <c r="LQ67" s="1142">
        <f t="shared" ref="LQ67:LQ70" si="246">+LO67-LP67</f>
        <v>15236581.579263568</v>
      </c>
      <c r="LR67" s="1402"/>
      <c r="LS67" s="1417">
        <f>+LU66</f>
        <v>22827247.534883723</v>
      </c>
      <c r="LT67" s="1142">
        <f>LS$34/40</f>
        <v>651774</v>
      </c>
      <c r="LU67" s="1142">
        <f t="shared" ref="LU67:LU70" si="247">+LS67-LT67</f>
        <v>22175473.534883723</v>
      </c>
      <c r="LV67" s="1402"/>
      <c r="LW67" s="1417">
        <f>+LY66</f>
        <v>2675246.8077519382</v>
      </c>
      <c r="LX67" s="1142">
        <f>LW$34/40</f>
        <v>78291.024999999994</v>
      </c>
      <c r="LY67" s="1142">
        <f t="shared" ref="LY67:LY70" si="248">+LW67-LX67</f>
        <v>2596955.7827519383</v>
      </c>
      <c r="LZ67" s="1402"/>
      <c r="MA67" s="1417">
        <f>+MC66</f>
        <v>30491945.033720937</v>
      </c>
      <c r="MB67" s="1142">
        <f>MA$34/40</f>
        <v>882337.57499999995</v>
      </c>
      <c r="MC67" s="1142">
        <f t="shared" ref="MC67:MC70" si="249">+MA67-MB67</f>
        <v>29609607.458720937</v>
      </c>
      <c r="MD67" s="1402"/>
      <c r="ME67" s="1417">
        <f>+MG66</f>
        <v>15606460.768992247</v>
      </c>
      <c r="MF67" s="1142">
        <f>ME$34/40</f>
        <v>450589.4</v>
      </c>
      <c r="MG67" s="1142">
        <f t="shared" ref="MG67:MG70" si="250">+ME67-MF67</f>
        <v>15155871.368992247</v>
      </c>
      <c r="MH67" s="1402"/>
      <c r="MI67" s="1417">
        <f>+MK66</f>
        <v>33082148.255813956</v>
      </c>
      <c r="MJ67" s="1142">
        <f>MI$34/40</f>
        <v>950890.625</v>
      </c>
      <c r="MK67" s="1142">
        <f t="shared" ref="MK67:MK70" si="251">+MI67-MJ67</f>
        <v>32131257.630813956</v>
      </c>
      <c r="ML67" s="1402"/>
      <c r="MM67" s="1417">
        <f>+MO66</f>
        <v>10805305.951906977</v>
      </c>
      <c r="MN67" s="1142">
        <f>MM$34/40</f>
        <v>307836.67574999999</v>
      </c>
      <c r="MO67" s="1142">
        <f t="shared" ref="MO67:MO70" si="252">+MM67-MN67</f>
        <v>10497469.276156977</v>
      </c>
      <c r="MP67" s="1402"/>
      <c r="MQ67" s="1417">
        <f>+MS66</f>
        <v>4022671.4038759684</v>
      </c>
      <c r="MR67" s="1142">
        <f>MQ$34/40</f>
        <v>114350.95</v>
      </c>
      <c r="MS67" s="1142">
        <f t="shared" ref="MS67:MS70" si="253">+MQ67-MR67</f>
        <v>3908320.4538759682</v>
      </c>
      <c r="MT67" s="1402"/>
      <c r="MU67" s="1417">
        <f>+MW66</f>
        <v>32170704.877519384</v>
      </c>
      <c r="MV67" s="1142">
        <f>MU$34/40</f>
        <v>928831.9</v>
      </c>
      <c r="MW67" s="1142">
        <f t="shared" ref="MW67:MW70" si="254">+MU67-MV67</f>
        <v>31241872.977519386</v>
      </c>
      <c r="MX67" s="1402"/>
      <c r="MY67" s="1417">
        <f>+NA66</f>
        <v>4085017.9542635651</v>
      </c>
      <c r="MZ67" s="1142">
        <f>MY$34/40</f>
        <v>120092.825</v>
      </c>
      <c r="NA67" s="1142">
        <f t="shared" ref="NA67:NA70" si="255">+MY67-MZ67</f>
        <v>3964925.1292635649</v>
      </c>
      <c r="NB67" s="1402"/>
      <c r="NC67" s="1417">
        <f>+NE66</f>
        <v>44639115.234496132</v>
      </c>
      <c r="ND67" s="1142">
        <f>NC$34/40</f>
        <v>1280223.625</v>
      </c>
      <c r="NE67" s="1142">
        <f t="shared" ref="NE67:NE70" si="256">+NC67-ND67</f>
        <v>43358891.609496132</v>
      </c>
      <c r="NF67" s="1402"/>
      <c r="NG67" s="1417">
        <f>+NI66</f>
        <v>1755038.7596899224</v>
      </c>
      <c r="NH67" s="1142">
        <f>NG$34/40</f>
        <v>50000</v>
      </c>
      <c r="NI67" s="1142">
        <f t="shared" ref="NI67:NI70" si="257">+NG67-NH67</f>
        <v>1705038.7596899224</v>
      </c>
      <c r="NJ67" s="1402"/>
      <c r="NK67" s="1417">
        <f>+NM66</f>
        <v>5531513.3085271334</v>
      </c>
      <c r="NL67" s="1142">
        <f>NK$34/40</f>
        <v>155528.6</v>
      </c>
      <c r="NM67" s="1142">
        <f t="shared" ref="NM67:NM70" si="258">+NK67-NL67</f>
        <v>5375984.7085271338</v>
      </c>
      <c r="NN67" s="1402"/>
      <c r="NO67" s="1417">
        <f>+NQ66</f>
        <v>1071882.6851589147</v>
      </c>
      <c r="NP67" s="1142">
        <f>NO$34/40</f>
        <v>29307.517249999997</v>
      </c>
      <c r="NQ67" s="1142">
        <f t="shared" si="156"/>
        <v>1042575.1679089146</v>
      </c>
      <c r="NR67" s="1402"/>
      <c r="NS67" s="1417">
        <f>+NU66</f>
        <v>10455242.729069768</v>
      </c>
      <c r="NT67" s="1142">
        <f>NS$34/40</f>
        <v>299850.22499999998</v>
      </c>
      <c r="NU67" s="1142">
        <f t="shared" ref="NU67:NU70" si="259">+NS67-NT67</f>
        <v>10155392.504069768</v>
      </c>
      <c r="NV67" s="1402"/>
      <c r="NW67" s="1417">
        <f>+NY66</f>
        <v>5938839.2023255816</v>
      </c>
      <c r="NX67" s="1142">
        <f>NW$34/40</f>
        <v>169568.45</v>
      </c>
      <c r="NY67" s="1142">
        <f t="shared" ref="NY67:NY70" si="260">+NW67-NX67</f>
        <v>5769270.7523255814</v>
      </c>
      <c r="NZ67" s="1402"/>
      <c r="OA67" s="1417">
        <f>+OC66</f>
        <v>20480904.833333332</v>
      </c>
      <c r="OB67" s="1142">
        <f>OA$34/40</f>
        <v>579648.25</v>
      </c>
      <c r="OC67" s="1142">
        <f t="shared" ref="OC67:OC70" si="261">+OA67-OB67</f>
        <v>19901256.583333332</v>
      </c>
      <c r="OD67" s="1402"/>
      <c r="OE67" s="1417">
        <f>+OG66</f>
        <v>11104761.412403099</v>
      </c>
      <c r="OF67" s="1142">
        <f>OE$34/40</f>
        <v>312230.65000000002</v>
      </c>
      <c r="OG67" s="1142">
        <f t="shared" ref="OG67:OG70" si="262">+OE67-OF67</f>
        <v>10792530.762403099</v>
      </c>
      <c r="OH67" s="1402"/>
      <c r="OI67" s="1417">
        <f>+OK66</f>
        <v>906499.62015503878</v>
      </c>
      <c r="OJ67" s="1142">
        <f>OI$34/40</f>
        <v>25158.875</v>
      </c>
      <c r="OK67" s="1142">
        <f t="shared" ref="OK67:OK70" si="263">+OI67-OJ67</f>
        <v>881340.74515503878</v>
      </c>
      <c r="OL67" s="1402"/>
      <c r="OM67" s="1417">
        <f>+OO66</f>
        <v>3902218.8848837214</v>
      </c>
      <c r="ON67" s="1142">
        <f>OM$34/40</f>
        <v>109957.675</v>
      </c>
      <c r="OO67" s="1142">
        <f t="shared" ref="OO67:OO70" si="264">+OM67-ON67</f>
        <v>3792261.2098837215</v>
      </c>
      <c r="OP67" s="1402"/>
      <c r="OQ67" s="1417">
        <f>+OS66</f>
        <v>5073704.1465116283</v>
      </c>
      <c r="OR67" s="1142">
        <f>OQ$34/40</f>
        <v>141118.54999999999</v>
      </c>
      <c r="OS67" s="1142">
        <f t="shared" ref="OS67:OS70" si="265">+OQ67-OR67</f>
        <v>4932585.5965116285</v>
      </c>
      <c r="OT67" s="1402"/>
      <c r="OU67" s="1417">
        <f>+OW66</f>
        <v>66202888.296511635</v>
      </c>
      <c r="OV67" s="1142">
        <f>OU$34/40</f>
        <v>1865481.125</v>
      </c>
      <c r="OW67" s="1142">
        <f t="shared" ref="OW67:OW70" si="266">+OU67-OV67</f>
        <v>64337407.171511635</v>
      </c>
      <c r="OX67" s="1402"/>
      <c r="OY67" s="1417">
        <f>+PA66</f>
        <v>27175579.601550389</v>
      </c>
      <c r="OZ67" s="1142">
        <f>OY$34/40</f>
        <v>754227.57499999995</v>
      </c>
      <c r="PA67" s="1142">
        <f t="shared" ref="PA67:PA70" si="267">+OY67-OZ67</f>
        <v>26421352.02655039</v>
      </c>
      <c r="PB67" s="1402"/>
      <c r="PC67" s="1417">
        <f>+PE66</f>
        <v>19200680.096124027</v>
      </c>
      <c r="PD67" s="1142">
        <f>PC$34/40</f>
        <v>519481.48749999999</v>
      </c>
      <c r="PE67" s="1142">
        <f t="shared" si="157"/>
        <v>18681198.608624026</v>
      </c>
      <c r="PF67" s="1402"/>
      <c r="PG67" s="1417">
        <f>PI66</f>
        <v>20813269.75</v>
      </c>
      <c r="PH67" s="1142">
        <f>PG$34/40</f>
        <v>547717.625</v>
      </c>
      <c r="PI67" s="1142">
        <f t="shared" si="158"/>
        <v>20265552.125</v>
      </c>
      <c r="PJ67" s="1402"/>
      <c r="PK67" s="1417">
        <f>PM66</f>
        <v>9319366.6480312515</v>
      </c>
      <c r="PL67" s="1142">
        <f>PK$34/40</f>
        <v>240758.66475000005</v>
      </c>
      <c r="PM67" s="1142">
        <f t="shared" ref="PM67:PM70" si="268">+PK67-PL67</f>
        <v>9078607.983281251</v>
      </c>
      <c r="PN67" s="1402"/>
      <c r="PO67" s="1417">
        <f>PQ66</f>
        <v>231827673.54374999</v>
      </c>
      <c r="PP67" s="1142">
        <f>PO$34/40</f>
        <v>5925307.9500000002</v>
      </c>
      <c r="PQ67" s="1142">
        <f t="shared" ref="PQ67:PQ68" si="269">+PO67-PP67</f>
        <v>225902365.59375</v>
      </c>
      <c r="PR67" s="1402"/>
      <c r="PS67" s="1417">
        <f>+PU66</f>
        <v>1635560.8285930231</v>
      </c>
      <c r="PT67" s="1142">
        <f>PS$34/40</f>
        <v>47327.80324999999</v>
      </c>
      <c r="PU67" s="1142">
        <f t="shared" ref="PU67:PU70" si="270">+PS67-PT67</f>
        <v>1588233.0253430232</v>
      </c>
      <c r="PV67" s="1402"/>
      <c r="PW67" s="1417">
        <f>PY66</f>
        <v>9302979.8718750011</v>
      </c>
      <c r="PX67" s="1142">
        <f>PW$34/40</f>
        <v>240335.32500000001</v>
      </c>
      <c r="PY67" s="1142">
        <f t="shared" ref="PY67:PY70" si="271">+PW67-PX67</f>
        <v>9062644.5468750019</v>
      </c>
      <c r="PZ67" s="1402"/>
      <c r="QA67" s="1417">
        <f>QC66</f>
        <v>37290975.159374997</v>
      </c>
      <c r="QB67" s="1142">
        <f>QA$34/40</f>
        <v>961314.07499999995</v>
      </c>
      <c r="QC67" s="1142">
        <f t="shared" ref="QC67:QC70" si="272">+QA67-QB67</f>
        <v>36329661.084374994</v>
      </c>
      <c r="QD67" s="1402"/>
      <c r="QE67" s="1417">
        <f>QG66</f>
        <v>37230605.965624996</v>
      </c>
      <c r="QF67" s="1142">
        <f>QE$34/40</f>
        <v>957700.47499999998</v>
      </c>
      <c r="QG67" s="1142">
        <f t="shared" ref="QG67:QG70" si="273">+QE67-QF67</f>
        <v>36272905.490624994</v>
      </c>
      <c r="QH67" s="1402"/>
      <c r="QI67" s="1417">
        <f>QK66</f>
        <v>17670770.329895832</v>
      </c>
      <c r="QJ67" s="1142">
        <f>QI$34/40</f>
        <v>453581.27049999998</v>
      </c>
      <c r="QK67" s="1142">
        <f t="shared" ref="QK67:QK70" si="274">+QI67-QJ67</f>
        <v>17217189.059395831</v>
      </c>
      <c r="QL67" s="1402"/>
      <c r="QM67" s="1417">
        <f>QO66</f>
        <v>6225473.2536562486</v>
      </c>
      <c r="QN67" s="1142">
        <f>QM$34/40</f>
        <v>159117.52724999998</v>
      </c>
      <c r="QO67" s="1142">
        <f t="shared" ref="QO67:QO68" si="275">+QM67-QN67</f>
        <v>6066355.7264062483</v>
      </c>
      <c r="QP67" s="1402"/>
      <c r="QQ67" s="1417">
        <f>+QQ$34</f>
        <v>7585377</v>
      </c>
      <c r="QR67" s="1142">
        <f>QQ$34/40</f>
        <v>189634.42499999999</v>
      </c>
      <c r="QS67" s="1142">
        <f t="shared" ref="QS67:QS70" si="276">+QQ67-QR67</f>
        <v>7395742.5750000002</v>
      </c>
      <c r="QT67" s="1402"/>
      <c r="QU67" s="1417">
        <f>QW66</f>
        <v>13444371.981249999</v>
      </c>
      <c r="QV67" s="1142">
        <f>QU$34/40</f>
        <v>351870.15</v>
      </c>
      <c r="QW67" s="1142">
        <f t="shared" ref="QW67:QW70" si="277">+QU67-QV67</f>
        <v>13092501.831249999</v>
      </c>
      <c r="QX67" s="1402"/>
      <c r="QY67" s="1417">
        <f>RA66</f>
        <v>9021559.6791666672</v>
      </c>
      <c r="QZ67" s="1142">
        <f>QY$34/40</f>
        <v>234580.1</v>
      </c>
      <c r="RA67" s="1142">
        <f t="shared" ref="RA67:RA70" si="278">+QY67-QZ67</f>
        <v>8786979.5791666675</v>
      </c>
      <c r="RB67" s="1402"/>
      <c r="RC67" s="1417">
        <f>RE66</f>
        <v>567512.55208333337</v>
      </c>
      <c r="RD67" s="1142">
        <f>RC$34/40</f>
        <v>14661.25</v>
      </c>
      <c r="RE67" s="1142">
        <f t="shared" ref="RE67:RE70" si="279">+RC67-RD67</f>
        <v>552851.30208333337</v>
      </c>
      <c r="RF67" s="1402"/>
      <c r="RG67" s="1417">
        <f>RI66</f>
        <v>778733.01041666663</v>
      </c>
      <c r="RH67" s="1142">
        <f>RG$34/40</f>
        <v>20074.75</v>
      </c>
      <c r="RI67" s="1142">
        <f t="shared" ref="RI67:RI70" si="280">+RG67-RH67</f>
        <v>758658.26041666663</v>
      </c>
      <c r="RJ67" s="1402"/>
      <c r="RK67" s="1417">
        <f>RM66</f>
        <v>39201822.916666664</v>
      </c>
      <c r="RL67" s="1142">
        <f>RK$34/40</f>
        <v>1006250</v>
      </c>
      <c r="RM67" s="1142">
        <f t="shared" ref="RM67:RM70" si="281">+RK67-RL67</f>
        <v>38195572.916666664</v>
      </c>
      <c r="RN67" s="1402"/>
      <c r="RO67" s="1417">
        <f>RQ66</f>
        <v>9908074.7486666664</v>
      </c>
      <c r="RP67" s="1142">
        <f>RO$34/40</f>
        <v>253782.06400000001</v>
      </c>
      <c r="RQ67" s="1142">
        <f t="shared" ref="RQ67:RQ68" si="282">+RO67-RP67</f>
        <v>9654292.6846666671</v>
      </c>
      <c r="RR67" s="1402"/>
      <c r="RS67" s="1417">
        <f>+RU66</f>
        <v>4841368.2331240298</v>
      </c>
      <c r="RT67" s="1142">
        <f>RS$34/40</f>
        <v>132654.31225000002</v>
      </c>
      <c r="RU67" s="1142">
        <f t="shared" ref="RU67:RU70" si="283">+RS67-RT67</f>
        <v>4708713.9208740294</v>
      </c>
      <c r="RV67" s="1402"/>
      <c r="RW67" s="1417">
        <f>RY66</f>
        <v>1330741.5469375001</v>
      </c>
      <c r="RX67" s="1142">
        <f>RW$34/40</f>
        <v>34012.563500000004</v>
      </c>
      <c r="RY67" s="1142">
        <f t="shared" ref="RY67:RY68" si="284">+RW67-RX67</f>
        <v>1296728.9834375002</v>
      </c>
      <c r="RZ67" s="1402"/>
      <c r="SA67" s="1417">
        <f>SC66</f>
        <v>104099.82187499999</v>
      </c>
      <c r="SB67" s="1142">
        <f>SA$34/40</f>
        <v>2643.8049999999998</v>
      </c>
      <c r="SC67" s="1142">
        <f t="shared" ref="SC67:SC68" si="285">+SA67-SB67</f>
        <v>101456.016875</v>
      </c>
      <c r="SD67" s="1402"/>
      <c r="SE67" s="1417">
        <f>SG66</f>
        <v>83397.952968750003</v>
      </c>
      <c r="SF67" s="1142">
        <f>SE$34/40</f>
        <v>2118.0432499999997</v>
      </c>
      <c r="SG67" s="1142">
        <f t="shared" ref="SG67:SG68" si="286">+SE67-SF67</f>
        <v>81279.909718750001</v>
      </c>
      <c r="SH67" s="1402"/>
      <c r="SI67" s="1417">
        <f>+SK66</f>
        <v>17300703.314728685</v>
      </c>
      <c r="SJ67" s="1142">
        <f>SI$34/40</f>
        <v>476064.57500000001</v>
      </c>
      <c r="SK67" s="1142">
        <f t="shared" ref="SK67:SK70" si="287">+SI67-SJ67</f>
        <v>16824638.739728685</v>
      </c>
      <c r="SL67" s="1402"/>
      <c r="SM67" s="1417">
        <f>+SO66</f>
        <v>679472.13023255824</v>
      </c>
      <c r="SN67" s="1142">
        <f>SM$34/40</f>
        <v>19104.599999999999</v>
      </c>
      <c r="SO67" s="1142">
        <f t="shared" ref="SO67:SO70" si="288">+SM67-SN67</f>
        <v>660367.53023255826</v>
      </c>
      <c r="SP67" s="1402"/>
      <c r="SQ67" s="1417">
        <f>+SS66</f>
        <v>1110940.1906976746</v>
      </c>
      <c r="SR67" s="1142">
        <f>SQ$34/40</f>
        <v>30439.95</v>
      </c>
      <c r="SS67" s="1142">
        <f t="shared" ref="SS67:SS70" si="289">+SQ67-SR67</f>
        <v>1080500.2406976747</v>
      </c>
      <c r="ST67" s="1402"/>
      <c r="SU67" s="1417">
        <f>+SW66</f>
        <v>1297929.1000000001</v>
      </c>
      <c r="SV67" s="1142">
        <f>SU$34/40</f>
        <v>34727.199999999997</v>
      </c>
      <c r="SW67" s="1142">
        <f t="shared" ref="SW67:SW70" si="290">+SU67-SV67</f>
        <v>1263201.9000000001</v>
      </c>
      <c r="SX67" s="1402"/>
      <c r="SY67" s="1417">
        <f>+TA66</f>
        <v>3495932.8480620161</v>
      </c>
      <c r="SZ67" s="1142">
        <f>SY$34/40</f>
        <v>97025.675000000003</v>
      </c>
      <c r="TA67" s="1142">
        <f t="shared" si="159"/>
        <v>3398907.1730620163</v>
      </c>
      <c r="TB67" s="1402"/>
      <c r="TC67" s="1417">
        <f>+TE66</f>
        <v>18724259.941085268</v>
      </c>
      <c r="TD67" s="1142">
        <f>TC$34/40</f>
        <v>515236.67499999999</v>
      </c>
      <c r="TE67" s="1142">
        <f t="shared" ref="TE67:TE70" si="291">+TC67-TD67</f>
        <v>18209023.266085267</v>
      </c>
      <c r="TF67" s="1402"/>
      <c r="TG67" s="1417">
        <f>+TI66</f>
        <v>23138187.637860462</v>
      </c>
      <c r="TH67" s="1142">
        <f>TG$34/40</f>
        <v>633990.27300000004</v>
      </c>
      <c r="TI67" s="1142">
        <f t="shared" ref="TI67:TI70" si="292">+TG67-TH67</f>
        <v>22504197.36486046</v>
      </c>
      <c r="TJ67" s="1402"/>
      <c r="TK67" s="1417">
        <f>+TM66</f>
        <v>23045776.876744188</v>
      </c>
      <c r="TL67" s="1142">
        <f>TK$34/40</f>
        <v>624822.44999999995</v>
      </c>
      <c r="TM67" s="1142">
        <f t="shared" ref="TM67:TM70" si="293">+TK67-TL67</f>
        <v>22420954.426744189</v>
      </c>
      <c r="TN67" s="1402"/>
      <c r="TO67" s="1417">
        <f>+TQ66</f>
        <v>25483829.114583332</v>
      </c>
      <c r="TP67" s="1142">
        <f>TO$34/40</f>
        <v>683365.25</v>
      </c>
      <c r="TQ67" s="1142">
        <f t="shared" ref="TQ67:TQ70" si="294">+TO67-TP67</f>
        <v>24800463.864583332</v>
      </c>
      <c r="TR67" s="1402"/>
      <c r="TS67" s="1417">
        <f>TU66</f>
        <v>91913.944791666669</v>
      </c>
      <c r="TT67" s="1142">
        <f>TS$34/40</f>
        <v>2369.4250000000002</v>
      </c>
      <c r="TU67" s="1142">
        <f t="shared" ref="TU67:TU70" si="295">+TS67-TT67</f>
        <v>89544.519791666666</v>
      </c>
      <c r="TV67" s="1402"/>
      <c r="TW67" s="1417">
        <f>+TY66</f>
        <v>2930868.9860465117</v>
      </c>
      <c r="TX67" s="1142">
        <f>TW$34/40</f>
        <v>79462.399999999994</v>
      </c>
      <c r="TY67" s="1142">
        <f t="shared" ref="TY67:TY70" si="296">+TW67-TX67</f>
        <v>2851406.5860465118</v>
      </c>
      <c r="TZ67" s="1402"/>
      <c r="UA67" s="1417">
        <f>+UC66</f>
        <v>3053296.2127906978</v>
      </c>
      <c r="UB67" s="1142">
        <f>UA$34/40</f>
        <v>86036.524999999994</v>
      </c>
      <c r="UC67" s="1142">
        <f t="shared" ref="UC67:UC70" si="297">+UA67-UB67</f>
        <v>2967259.6877906979</v>
      </c>
      <c r="UD67" s="1402"/>
      <c r="UE67" s="1417">
        <f>UG66</f>
        <v>25288267.599999998</v>
      </c>
      <c r="UF67" s="1142">
        <f>UE$34/40</f>
        <v>698840.3</v>
      </c>
      <c r="UG67" s="1142">
        <f t="shared" si="160"/>
        <v>24589427.299999997</v>
      </c>
      <c r="UH67" s="1402"/>
      <c r="UI67" s="1417">
        <f>UK66</f>
        <v>2469169.5593023263</v>
      </c>
      <c r="UJ67" s="1142">
        <f>UI$34/40</f>
        <v>67799.675000000003</v>
      </c>
      <c r="UK67" s="1142">
        <f t="shared" si="161"/>
        <v>2401369.8843023265</v>
      </c>
      <c r="UL67" s="1402"/>
      <c r="UM67" s="1417">
        <f>UO66</f>
        <v>14327286.148062017</v>
      </c>
      <c r="UN67" s="1142">
        <f>UM$34/40</f>
        <v>392570.07500000001</v>
      </c>
      <c r="UO67" s="1142">
        <f t="shared" si="162"/>
        <v>13934716.073062018</v>
      </c>
      <c r="UP67" s="1402"/>
      <c r="UQ67" s="1417">
        <f>US66</f>
        <v>436580.49573643407</v>
      </c>
      <c r="UR67" s="1142">
        <f>UQ$34/40</f>
        <v>11937.025</v>
      </c>
      <c r="US67" s="1142">
        <f t="shared" si="163"/>
        <v>424643.47073643404</v>
      </c>
      <c r="UT67" s="1402"/>
      <c r="UU67" s="1417">
        <f>UW66</f>
        <v>1938507.0414728683</v>
      </c>
      <c r="UV67" s="1142">
        <f>UU$34/40</f>
        <v>53685.574999999997</v>
      </c>
      <c r="UW67" s="1142">
        <f t="shared" si="164"/>
        <v>1884821.4664728683</v>
      </c>
      <c r="UX67" s="1402"/>
      <c r="UY67" s="749"/>
      <c r="UZ67" s="752"/>
      <c r="VA67" s="752"/>
      <c r="VB67" s="743"/>
      <c r="VC67" s="1417">
        <f>+VE66</f>
        <v>25224673.480620157</v>
      </c>
      <c r="VD67" s="1142">
        <f>VC$34/40</f>
        <v>700082.375</v>
      </c>
      <c r="VE67" s="1142">
        <f t="shared" ref="VE67:VE70" si="298">+VC67-VD67</f>
        <v>24524591.105620157</v>
      </c>
      <c r="VF67" s="1402"/>
      <c r="VG67" s="1417">
        <f>VI66</f>
        <v>13608734.870096901</v>
      </c>
      <c r="VH67" s="1142">
        <f>VG$34/40</f>
        <v>370520.64124999999</v>
      </c>
      <c r="VI67" s="1142">
        <f t="shared" si="165"/>
        <v>13238214.228846902</v>
      </c>
      <c r="VJ67" s="1402"/>
      <c r="VK67" s="1417">
        <f>VM66</f>
        <v>1497243.4790697671</v>
      </c>
      <c r="VL67" s="1142">
        <f>VK$34/40</f>
        <v>40508.474999999999</v>
      </c>
      <c r="VM67" s="1142">
        <f t="shared" si="166"/>
        <v>1456735.004069767</v>
      </c>
      <c r="VN67" s="1402"/>
      <c r="VO67" s="1417">
        <f>VQ66</f>
        <v>65873967.804531246</v>
      </c>
      <c r="VP67" s="1142">
        <f>VO$34/40</f>
        <v>1762514.18875</v>
      </c>
      <c r="VQ67" s="1142">
        <f t="shared" ref="VQ67:VQ70" si="299">+VO67-VP67</f>
        <v>64111453.615781248</v>
      </c>
      <c r="VR67" s="1402"/>
      <c r="VS67" s="1417">
        <f>VU66</f>
        <v>22071124.753791671</v>
      </c>
      <c r="VT67" s="1142">
        <f>VS$34/40</f>
        <v>580182.90700000012</v>
      </c>
      <c r="VU67" s="1142">
        <f t="shared" ref="VU67:VU70" si="300">+VS67-VT67</f>
        <v>21490941.84679167</v>
      </c>
      <c r="VV67" s="1402"/>
      <c r="VW67" s="1417">
        <f>VY66</f>
        <v>20013265.484496124</v>
      </c>
      <c r="VX67" s="1142">
        <f>VW$34/40</f>
        <v>548366.875</v>
      </c>
      <c r="VY67" s="1142">
        <f t="shared" si="167"/>
        <v>19464898.609496124</v>
      </c>
      <c r="VZ67" s="1402"/>
      <c r="WA67" s="1417"/>
      <c r="WB67" s="1142"/>
      <c r="WC67" s="1142"/>
      <c r="WD67" s="1402"/>
      <c r="WE67" s="1417">
        <f>+WG66</f>
        <v>7097392.9790697685</v>
      </c>
      <c r="WF67" s="1142">
        <f>WE$34/40</f>
        <v>197404.85</v>
      </c>
      <c r="WG67" s="1142">
        <f t="shared" ref="WG67:WG70" si="301">+WE67-WF67</f>
        <v>6899988.1290697688</v>
      </c>
      <c r="WH67" s="1402"/>
      <c r="WI67" s="1417">
        <f>WK66</f>
        <v>25222533.821874999</v>
      </c>
      <c r="WJ67" s="1142">
        <f>WI$34/40</f>
        <v>657264.72499999998</v>
      </c>
      <c r="WK67" s="1142">
        <f t="shared" si="146"/>
        <v>24565269.096874997</v>
      </c>
      <c r="WL67" s="1402"/>
      <c r="WM67" s="1417">
        <f>+WM$34</f>
        <v>55095812</v>
      </c>
      <c r="WN67" s="1142">
        <f>+WM$34/40/12*(12.5-WM$36)</f>
        <v>1320003.8291666666</v>
      </c>
      <c r="WO67" s="1142">
        <f t="shared" si="168"/>
        <v>53775808.170833334</v>
      </c>
      <c r="WP67" s="1402"/>
      <c r="WQ67" s="1417">
        <f>+WQ$34</f>
        <v>443249.11</v>
      </c>
      <c r="WR67" s="1142">
        <f>+WQ$34/40/12*(12.5-WQ$36)</f>
        <v>10619.509927083333</v>
      </c>
      <c r="WS67" s="1142">
        <f t="shared" si="169"/>
        <v>432629.60007291666</v>
      </c>
      <c r="WT67" s="1402"/>
      <c r="WU67" s="1417">
        <f>+WU$34</f>
        <v>16265180.07</v>
      </c>
      <c r="WV67" s="1142">
        <f>+WU$34/40/12*(12.5-WU$36)</f>
        <v>16942.89590625</v>
      </c>
      <c r="WW67" s="1142">
        <f t="shared" si="170"/>
        <v>16248237.174093749</v>
      </c>
      <c r="WX67" s="1402"/>
      <c r="WY67" s="749">
        <f>+WY$34</f>
        <v>44326022</v>
      </c>
      <c r="WZ67" s="752">
        <f>+WY$34/40/12*(12.5-WY$36)</f>
        <v>600248.21458333335</v>
      </c>
      <c r="XA67" s="752">
        <f>+WY67-WZ67</f>
        <v>43725773.78541667</v>
      </c>
      <c r="XB67" s="743"/>
      <c r="XC67" s="1417">
        <f>XE66</f>
        <v>6565834.4572916664</v>
      </c>
      <c r="XD67" s="1142">
        <f>XC$34/40</f>
        <v>164317.02499999999</v>
      </c>
      <c r="XE67" s="1142">
        <f t="shared" ref="XE67:XE68" si="302">+XC67-XD67</f>
        <v>6401517.432291666</v>
      </c>
      <c r="XF67" s="1402"/>
      <c r="XG67" s="1417">
        <f>XI66</f>
        <v>26373026.418749999</v>
      </c>
      <c r="XH67" s="1142">
        <f>XG$34/40</f>
        <v>693266.85</v>
      </c>
      <c r="XI67" s="1142">
        <f t="shared" ref="XI67:XI70" si="303">+XG67-XH67</f>
        <v>25679759.568749998</v>
      </c>
      <c r="XJ67" s="1402"/>
      <c r="XK67" s="1417">
        <f>XM66</f>
        <v>26044946.587500002</v>
      </c>
      <c r="XL67" s="1142">
        <f>XK$34/40</f>
        <v>683146.14</v>
      </c>
      <c r="XM67" s="1142">
        <f t="shared" ref="XM67:XM70" si="304">+XK67-XL67</f>
        <v>25361800.447500002</v>
      </c>
      <c r="XN67" s="1402"/>
      <c r="XO67" s="1417">
        <f>XQ66</f>
        <v>1253066.7027083333</v>
      </c>
      <c r="XP67" s="1142">
        <f>XO$34/40</f>
        <v>32164.278999999999</v>
      </c>
      <c r="XQ67" s="1142">
        <f t="shared" ref="XQ67:XQ70" si="305">+XO67-XP67</f>
        <v>1220902.4237083332</v>
      </c>
      <c r="XR67" s="1402"/>
      <c r="XS67" s="749"/>
      <c r="XT67" s="752"/>
      <c r="XU67" s="752"/>
      <c r="XV67" s="743"/>
      <c r="XW67" s="749"/>
      <c r="XX67" s="752"/>
      <c r="XY67" s="752"/>
      <c r="XZ67" s="743"/>
      <c r="YA67" s="749">
        <f>+YA$34</f>
        <v>101404580</v>
      </c>
      <c r="YB67" s="752">
        <f>+YA$34/40/12*(12.5-YA$36)</f>
        <v>105629.77083333333</v>
      </c>
      <c r="YC67" s="752">
        <f>+YA67-YB67</f>
        <v>101298950.22916667</v>
      </c>
      <c r="YD67" s="743"/>
      <c r="YE67" s="749"/>
      <c r="YF67" s="752"/>
      <c r="YG67" s="752"/>
      <c r="YH67" s="743"/>
      <c r="YI67" s="749"/>
      <c r="YJ67" s="752"/>
      <c r="YK67" s="752"/>
      <c r="YL67" s="743"/>
      <c r="YM67" s="1417">
        <f>YO66</f>
        <v>30902845.485416666</v>
      </c>
      <c r="YN67" s="1142">
        <f>YM$34/40</f>
        <v>812342.05</v>
      </c>
      <c r="YO67" s="1142">
        <f t="shared" si="150"/>
        <v>30090503.435416665</v>
      </c>
      <c r="YP67" s="1402"/>
      <c r="YQ67" s="749">
        <f>+YQ$34</f>
        <v>15170620</v>
      </c>
      <c r="YR67" s="752">
        <f>+YQ$34/40/12*(12.5-YQ$36)</f>
        <v>268646.39583333331</v>
      </c>
      <c r="YS67" s="752">
        <f>+YQ67-YR67</f>
        <v>14901973.604166666</v>
      </c>
      <c r="YT67" s="743"/>
      <c r="YU67" s="749">
        <f>+YU$34</f>
        <v>17425751.52</v>
      </c>
      <c r="YV67" s="752">
        <f>+YU$34/40/12*(12.5-YU$36)</f>
        <v>235973.71849999999</v>
      </c>
      <c r="YW67" s="752">
        <f>+YU67-YV67</f>
        <v>17189777.8015</v>
      </c>
      <c r="YX67" s="743"/>
      <c r="YY67" s="749"/>
      <c r="YZ67" s="752"/>
      <c r="ZA67" s="752"/>
      <c r="ZB67" s="743"/>
      <c r="ZC67" s="1394"/>
      <c r="ZD67" s="714"/>
      <c r="ZE67" s="1418"/>
    </row>
    <row r="68" spans="1:681" ht="13.2" customHeight="1" thickBot="1">
      <c r="A68" s="890">
        <v>49</v>
      </c>
      <c r="B68" s="730" t="str">
        <f>+B66</f>
        <v>W incentive</v>
      </c>
      <c r="C68" s="890">
        <f>+C66+1</f>
        <v>2020</v>
      </c>
      <c r="D68" s="1013">
        <v>49</v>
      </c>
      <c r="E68" s="1421" t="str">
        <f>+E66</f>
        <v>W incentive</v>
      </c>
      <c r="F68" s="1422">
        <f>+F66+1</f>
        <v>2020</v>
      </c>
      <c r="G68" s="1421">
        <f>+G67</f>
        <v>762895.42076303368</v>
      </c>
      <c r="H68" s="1423">
        <f>+H67</f>
        <v>25983.025000000001</v>
      </c>
      <c r="I68" s="1423">
        <f t="shared" si="171"/>
        <v>736912.39576303365</v>
      </c>
      <c r="J68" s="1424"/>
      <c r="K68" s="1421">
        <f>+K67</f>
        <v>791292.97403100762</v>
      </c>
      <c r="L68" s="1423">
        <f>+L67</f>
        <v>22795.174999999999</v>
      </c>
      <c r="M68" s="1423">
        <f t="shared" si="172"/>
        <v>768497.79903100757</v>
      </c>
      <c r="N68" s="1424"/>
      <c r="O68" s="1421">
        <f>+O67</f>
        <v>759790.98975528229</v>
      </c>
      <c r="P68" s="1423">
        <f>+P67</f>
        <v>26771.200000000001</v>
      </c>
      <c r="Q68" s="1423">
        <f t="shared" si="173"/>
        <v>733019.78975528234</v>
      </c>
      <c r="R68" s="1424"/>
      <c r="S68" s="1421">
        <f>+S67</f>
        <v>496542.38139534881</v>
      </c>
      <c r="T68" s="1423">
        <f>+T67</f>
        <v>14799.9</v>
      </c>
      <c r="U68" s="1423">
        <f t="shared" si="174"/>
        <v>481742.48139534879</v>
      </c>
      <c r="V68" s="1424"/>
      <c r="W68" s="1421">
        <f>+W67</f>
        <v>5497771.6798905618</v>
      </c>
      <c r="X68" s="1423">
        <f>+X67</f>
        <v>188927.75</v>
      </c>
      <c r="Y68" s="1423">
        <f t="shared" si="175"/>
        <v>5308843.9298905618</v>
      </c>
      <c r="Z68" s="1424"/>
      <c r="AA68" s="1421">
        <f>+AA67</f>
        <v>841068.6333333333</v>
      </c>
      <c r="AB68" s="1423">
        <f>+AB67</f>
        <v>22851.275000000001</v>
      </c>
      <c r="AC68" s="1423">
        <f t="shared" si="151"/>
        <v>818217.35833333328</v>
      </c>
      <c r="AD68" s="1424"/>
      <c r="AE68" s="1421">
        <f>+AE67</f>
        <v>4987811.3033743734</v>
      </c>
      <c r="AF68" s="1423">
        <f>+AF67</f>
        <v>170256.05</v>
      </c>
      <c r="AG68" s="1423">
        <f t="shared" si="176"/>
        <v>4817555.2533743735</v>
      </c>
      <c r="AH68" s="1424"/>
      <c r="AI68" s="1421">
        <f>+AI67</f>
        <v>468913.56589147286</v>
      </c>
      <c r="AJ68" s="1423">
        <f>+AJ67</f>
        <v>12903.125</v>
      </c>
      <c r="AK68" s="1423">
        <f t="shared" si="152"/>
        <v>456010.44089147286</v>
      </c>
      <c r="AL68" s="1424"/>
      <c r="AM68" s="1421">
        <f>+AM67</f>
        <v>1706818.5668946651</v>
      </c>
      <c r="AN68" s="1423">
        <f>+AN67</f>
        <v>56132.324999999997</v>
      </c>
      <c r="AO68" s="1423">
        <f t="shared" si="177"/>
        <v>1650686.2418946652</v>
      </c>
      <c r="AP68" s="1424"/>
      <c r="AQ68" s="1421">
        <f>+AQ67</f>
        <v>234315.50697674422</v>
      </c>
      <c r="AR68" s="1423">
        <f>+AR67</f>
        <v>6447.6750000000002</v>
      </c>
      <c r="AS68" s="1423">
        <f t="shared" si="153"/>
        <v>227867.83197674423</v>
      </c>
      <c r="AT68" s="1424"/>
      <c r="AU68" s="1421">
        <f>+AU67</f>
        <v>16681502.092111267</v>
      </c>
      <c r="AV68" s="1423">
        <f>+AV67</f>
        <v>546258</v>
      </c>
      <c r="AW68" s="1423">
        <f t="shared" si="178"/>
        <v>16135244.092111267</v>
      </c>
      <c r="AX68" s="1424"/>
      <c r="AY68" s="1421">
        <f>+AY67</f>
        <v>34865150.330566943</v>
      </c>
      <c r="AZ68" s="1423">
        <f>+AZ67</f>
        <v>1127230.2250000001</v>
      </c>
      <c r="BA68" s="1423">
        <f t="shared" si="179"/>
        <v>33737920.105566941</v>
      </c>
      <c r="BB68" s="1424"/>
      <c r="BC68" s="1421">
        <f>+BC67</f>
        <v>10656822.229822163</v>
      </c>
      <c r="BD68" s="1423">
        <f>+BD67</f>
        <v>339525</v>
      </c>
      <c r="BE68" s="1423">
        <f t="shared" si="180"/>
        <v>10317297.229822163</v>
      </c>
      <c r="BF68" s="1424"/>
      <c r="BG68" s="1421">
        <f>+BG67</f>
        <v>8752517.3303541522</v>
      </c>
      <c r="BH68" s="1423">
        <f>+BH67</f>
        <v>280607.05</v>
      </c>
      <c r="BI68" s="1423">
        <f t="shared" si="181"/>
        <v>8471910.2803541515</v>
      </c>
      <c r="BJ68" s="1424"/>
      <c r="BK68" s="1421">
        <f>+BK67</f>
        <v>11476066.773111416</v>
      </c>
      <c r="BL68" s="1423">
        <f>+BL67</f>
        <v>366388.97499999998</v>
      </c>
      <c r="BM68" s="1423">
        <f t="shared" si="182"/>
        <v>11109677.798111416</v>
      </c>
      <c r="BN68" s="1424"/>
      <c r="BO68" s="1421">
        <f>+BO67</f>
        <v>13317054.591883263</v>
      </c>
      <c r="BP68" s="1423">
        <f>+BP67</f>
        <v>422520</v>
      </c>
      <c r="BQ68" s="1423">
        <f t="shared" si="183"/>
        <v>12894534.591883263</v>
      </c>
      <c r="BR68" s="1424"/>
      <c r="BS68" s="1421">
        <f>+BS67</f>
        <v>9009041.0205198359</v>
      </c>
      <c r="BT68" s="1423">
        <f>+BT67</f>
        <v>284069.25</v>
      </c>
      <c r="BU68" s="1423">
        <f t="shared" si="184"/>
        <v>8724971.7705198359</v>
      </c>
      <c r="BV68" s="1424"/>
      <c r="BW68" s="1421">
        <f>+BW67</f>
        <v>75986425.256361142</v>
      </c>
      <c r="BX68" s="1423">
        <f>+BX67</f>
        <v>2376381.8250000002</v>
      </c>
      <c r="BY68" s="1423">
        <f t="shared" si="185"/>
        <v>73610043.431361139</v>
      </c>
      <c r="BZ68" s="1424"/>
      <c r="CA68" s="1421">
        <f>+CA67</f>
        <v>10894917.923666213</v>
      </c>
      <c r="CB68" s="1423">
        <f>+CB67</f>
        <v>340030.1</v>
      </c>
      <c r="CC68" s="1423">
        <f t="shared" si="186"/>
        <v>10554887.823666213</v>
      </c>
      <c r="CD68" s="1424"/>
      <c r="CE68" s="1421">
        <f>+CE67</f>
        <v>211003.57812500003</v>
      </c>
      <c r="CF68" s="1423">
        <f>+CF67</f>
        <v>5595.6750000000002</v>
      </c>
      <c r="CG68" s="1423">
        <f t="shared" si="187"/>
        <v>205407.90312500004</v>
      </c>
      <c r="CH68" s="1424"/>
      <c r="CI68" s="1421">
        <f>+CI67</f>
        <v>2502345.9224350201</v>
      </c>
      <c r="CJ68" s="1423">
        <f>+CJ67</f>
        <v>78098.149999999994</v>
      </c>
      <c r="CK68" s="1423">
        <f t="shared" si="188"/>
        <v>2424247.7724350202</v>
      </c>
      <c r="CL68" s="1424"/>
      <c r="CM68" s="1421">
        <f>+CM67</f>
        <v>1882743.4138926889</v>
      </c>
      <c r="CN68" s="1423">
        <f>+CN67</f>
        <v>60871.25</v>
      </c>
      <c r="CO68" s="1423">
        <f t="shared" si="189"/>
        <v>1821872.1638926889</v>
      </c>
      <c r="CP68" s="1424"/>
      <c r="CQ68" s="1421">
        <f>+CQ67</f>
        <v>30751657.974073406</v>
      </c>
      <c r="CR68" s="1423">
        <f>+CR67</f>
        <v>957804.63674999995</v>
      </c>
      <c r="CS68" s="1423">
        <f t="shared" si="190"/>
        <v>29793853.337323405</v>
      </c>
      <c r="CT68" s="1424"/>
      <c r="CU68" s="1421">
        <f>+CU67</f>
        <v>130895704.57927498</v>
      </c>
      <c r="CV68" s="1423">
        <f>+CV67</f>
        <v>4085251.4750000001</v>
      </c>
      <c r="CW68" s="1423">
        <f t="shared" si="191"/>
        <v>126810453.10427499</v>
      </c>
      <c r="CX68" s="1424"/>
      <c r="CY68" s="1421">
        <f>+CY67</f>
        <v>874801.28385416663</v>
      </c>
      <c r="CZ68" s="1423">
        <f>+CZ67</f>
        <v>22895.5625</v>
      </c>
      <c r="DA68" s="1423">
        <f t="shared" si="192"/>
        <v>851905.72135416663</v>
      </c>
      <c r="DB68" s="1424"/>
      <c r="DC68" s="1421">
        <f>+DC67</f>
        <v>0</v>
      </c>
      <c r="DD68" s="1423">
        <f>+DD67</f>
        <v>0</v>
      </c>
      <c r="DE68" s="1423">
        <f t="shared" si="154"/>
        <v>0</v>
      </c>
      <c r="DF68" s="1424"/>
      <c r="DG68" s="1421">
        <f>+DG67</f>
        <v>9887033.8999847993</v>
      </c>
      <c r="DH68" s="1423">
        <f>+DH67</f>
        <v>319659.125</v>
      </c>
      <c r="DI68" s="1423">
        <f t="shared" si="193"/>
        <v>9567374.7749847993</v>
      </c>
      <c r="DJ68" s="1424"/>
      <c r="DK68" s="1421">
        <f>+DK67</f>
        <v>11243653.047583217</v>
      </c>
      <c r="DL68" s="1423">
        <f>+DL67</f>
        <v>359719.47499999998</v>
      </c>
      <c r="DM68" s="1423">
        <f t="shared" si="194"/>
        <v>10883933.572583217</v>
      </c>
      <c r="DN68" s="1424"/>
      <c r="DO68" s="1421">
        <f>+DO67</f>
        <v>7693754.1803769562</v>
      </c>
      <c r="DP68" s="1423">
        <f>+DP67</f>
        <v>251404.15</v>
      </c>
      <c r="DQ68" s="1423">
        <f t="shared" si="195"/>
        <v>7442350.0303769559</v>
      </c>
      <c r="DR68" s="1424"/>
      <c r="DS68" s="1421">
        <f>+DS67</f>
        <v>2209272.2162030716</v>
      </c>
      <c r="DT68" s="1423">
        <f>+DT67</f>
        <v>71428.3</v>
      </c>
      <c r="DU68" s="1423">
        <f t="shared" si="196"/>
        <v>2137843.9162030718</v>
      </c>
      <c r="DV68" s="1424"/>
      <c r="DW68" s="1421">
        <f>+DW67</f>
        <v>8724403.4522115886</v>
      </c>
      <c r="DX68" s="1423">
        <f>+DX67</f>
        <v>287538.45</v>
      </c>
      <c r="DY68" s="1423">
        <f t="shared" si="197"/>
        <v>8436865.0022115894</v>
      </c>
      <c r="DZ68" s="1424"/>
      <c r="EA68" s="1421">
        <f>+EA67</f>
        <v>12803593.068764249</v>
      </c>
      <c r="EB68" s="1423">
        <f>+EB67</f>
        <v>408772.05</v>
      </c>
      <c r="EC68" s="1423">
        <f t="shared" si="198"/>
        <v>12394821.018764248</v>
      </c>
      <c r="ED68" s="1424"/>
      <c r="EE68" s="1421">
        <f>+EE67</f>
        <v>14402850.825034201</v>
      </c>
      <c r="EF68" s="1423">
        <f>+EF67</f>
        <v>460792.05</v>
      </c>
      <c r="EG68" s="1423">
        <f t="shared" si="199"/>
        <v>13942058.7750342</v>
      </c>
      <c r="EH68" s="1424"/>
      <c r="EI68" s="1421">
        <f>+EI67</f>
        <v>7930982.5450068414</v>
      </c>
      <c r="EJ68" s="1423">
        <f>+EJ67</f>
        <v>244041.07500000001</v>
      </c>
      <c r="EK68" s="1423">
        <f t="shared" si="200"/>
        <v>7686941.4700068412</v>
      </c>
      <c r="EL68" s="1424"/>
      <c r="EM68" s="1421">
        <f>+EM67</f>
        <v>15223778.34810761</v>
      </c>
      <c r="EN68" s="1423">
        <f>+EN67</f>
        <v>472243.77500000002</v>
      </c>
      <c r="EO68" s="1423">
        <f t="shared" si="201"/>
        <v>14751534.57310761</v>
      </c>
      <c r="EP68" s="1424"/>
      <c r="EQ68" s="1421">
        <f>+EQ67</f>
        <v>9559000.8674266636</v>
      </c>
      <c r="ER68" s="1423">
        <f>+ER67</f>
        <v>301410.34999999998</v>
      </c>
      <c r="ES68" s="1423">
        <f t="shared" si="202"/>
        <v>9257590.517426664</v>
      </c>
      <c r="ET68" s="1424"/>
      <c r="EU68" s="1421">
        <f>+EU67</f>
        <v>71481976.798434421</v>
      </c>
      <c r="EV68" s="1423">
        <f>+EV67</f>
        <v>2282158.9249999998</v>
      </c>
      <c r="EW68" s="1423">
        <f t="shared" si="203"/>
        <v>69199817.873434424</v>
      </c>
      <c r="EX68" s="1424"/>
      <c r="EY68" s="1421">
        <f>+EY67</f>
        <v>25849394.920930225</v>
      </c>
      <c r="EZ68" s="1423">
        <f>+EZ67</f>
        <v>805116.6</v>
      </c>
      <c r="FA68" s="1423">
        <f t="shared" si="204"/>
        <v>25044278.320930224</v>
      </c>
      <c r="FB68" s="1424"/>
      <c r="FC68" s="1421">
        <f>+FC67</f>
        <v>10952679.332284544</v>
      </c>
      <c r="FD68" s="1423">
        <f>+FD67</f>
        <v>335670.32500000001</v>
      </c>
      <c r="FE68" s="1423">
        <f t="shared" si="205"/>
        <v>10617009.007284544</v>
      </c>
      <c r="FF68" s="1424"/>
      <c r="FG68" s="1421">
        <f>+FG67</f>
        <v>66429495.131357335</v>
      </c>
      <c r="FH68" s="1423">
        <f>+FH67</f>
        <v>2103295.9</v>
      </c>
      <c r="FI68" s="1423">
        <f t="shared" si="206"/>
        <v>64326199.231357336</v>
      </c>
      <c r="FJ68" s="1424"/>
      <c r="FK68" s="1421">
        <f>+FK67</f>
        <v>1036543.9348837207</v>
      </c>
      <c r="FL68" s="1423">
        <f>+FL67</f>
        <v>32549.7</v>
      </c>
      <c r="FM68" s="1423">
        <f t="shared" si="207"/>
        <v>1003994.2348837208</v>
      </c>
      <c r="FN68" s="1424"/>
      <c r="FO68" s="1421">
        <f>+FO67</f>
        <v>160978.29192886452</v>
      </c>
      <c r="FP68" s="1423">
        <f>+FP67</f>
        <v>5139.45</v>
      </c>
      <c r="FQ68" s="1423">
        <f t="shared" si="208"/>
        <v>155838.84192886451</v>
      </c>
      <c r="FR68" s="1424"/>
      <c r="FS68" s="1421">
        <f>+FS67</f>
        <v>18849332.231053352</v>
      </c>
      <c r="FT68" s="1423">
        <f>+FT67</f>
        <v>587089.57499999995</v>
      </c>
      <c r="FU68" s="1423">
        <f t="shared" si="209"/>
        <v>18262242.656053353</v>
      </c>
      <c r="FV68" s="1424"/>
      <c r="FW68" s="1421">
        <f>+FW67</f>
        <v>1160345.1420808632</v>
      </c>
      <c r="FX68" s="1423">
        <f>+FX67</f>
        <v>36815.125</v>
      </c>
      <c r="FY68" s="1423">
        <f t="shared" si="210"/>
        <v>1123530.0170808632</v>
      </c>
      <c r="FZ68" s="1424"/>
      <c r="GA68" s="1421">
        <f>+GA67</f>
        <v>11127493.629024168</v>
      </c>
      <c r="GB68" s="1423">
        <f>+GB67</f>
        <v>338990.82500000001</v>
      </c>
      <c r="GC68" s="1423">
        <f t="shared" si="211"/>
        <v>10788502.804024169</v>
      </c>
      <c r="GD68" s="1424"/>
      <c r="GE68" s="1421">
        <f>+GE67</f>
        <v>4846729.7429624554</v>
      </c>
      <c r="GF68" s="1423">
        <f>+GF67</f>
        <v>159738.27499999999</v>
      </c>
      <c r="GG68" s="1423">
        <f t="shared" si="212"/>
        <v>4686991.467962455</v>
      </c>
      <c r="GH68" s="1424"/>
      <c r="GI68" s="1421">
        <f>+GI67</f>
        <v>4213466.4364341106</v>
      </c>
      <c r="GJ68" s="1423">
        <f>+GJ67</f>
        <v>131234.47500000001</v>
      </c>
      <c r="GK68" s="1423">
        <f t="shared" si="213"/>
        <v>4082231.9614341105</v>
      </c>
      <c r="GL68" s="1424"/>
      <c r="GM68" s="1421">
        <f>+GM67</f>
        <v>2450878.5641586864</v>
      </c>
      <c r="GN68" s="1423">
        <f>+GN67</f>
        <v>79915.199999999997</v>
      </c>
      <c r="GO68" s="1423">
        <f t="shared" si="214"/>
        <v>2370963.3641586863</v>
      </c>
      <c r="GP68" s="1424"/>
      <c r="GQ68" s="1421">
        <f>+GQ67</f>
        <v>16902775.237551298</v>
      </c>
      <c r="GR68" s="1423">
        <f>+GR67</f>
        <v>547643.32499999995</v>
      </c>
      <c r="GS68" s="1423">
        <f t="shared" si="215"/>
        <v>16355131.912551299</v>
      </c>
      <c r="GT68" s="1424"/>
      <c r="GU68" s="1421">
        <f>+GU67</f>
        <v>787845.45000000007</v>
      </c>
      <c r="GV68" s="1423">
        <f>+GV67</f>
        <v>20801.2</v>
      </c>
      <c r="GW68" s="1423">
        <f t="shared" si="216"/>
        <v>767044.25000000012</v>
      </c>
      <c r="GX68" s="1424"/>
      <c r="GY68" s="1421">
        <f>+GY67</f>
        <v>3740478.6704514376</v>
      </c>
      <c r="GZ68" s="1423">
        <f>+GZ67</f>
        <v>121190.05</v>
      </c>
      <c r="HA68" s="1423">
        <f t="shared" si="217"/>
        <v>3619288.6204514378</v>
      </c>
      <c r="HB68" s="1424"/>
      <c r="HC68" s="1421">
        <f>+HC67</f>
        <v>16121779.855327561</v>
      </c>
      <c r="HD68" s="1423">
        <f>+HD67</f>
        <v>527929.15</v>
      </c>
      <c r="HE68" s="1423">
        <f t="shared" si="218"/>
        <v>15593850.705327561</v>
      </c>
      <c r="HF68" s="1424"/>
      <c r="HG68" s="1421">
        <f>+HG67</f>
        <v>2608909.2848609202</v>
      </c>
      <c r="HH68" s="1423">
        <f>+HH67</f>
        <v>85615.45</v>
      </c>
      <c r="HI68" s="1423">
        <f t="shared" si="219"/>
        <v>2523293.83486092</v>
      </c>
      <c r="HJ68" s="1424"/>
      <c r="HK68" s="1421">
        <f>+HK67</f>
        <v>2578195.8412144687</v>
      </c>
      <c r="HL68" s="1423">
        <f>+HL67</f>
        <v>83887.824999999997</v>
      </c>
      <c r="HM68" s="1423">
        <f t="shared" si="220"/>
        <v>2494308.0162144685</v>
      </c>
      <c r="HN68" s="1424"/>
      <c r="HO68" s="1421">
        <f>+HO67</f>
        <v>594854.41623346985</v>
      </c>
      <c r="HP68" s="1423">
        <f>+HP67</f>
        <v>19479.3</v>
      </c>
      <c r="HQ68" s="1423">
        <f t="shared" si="221"/>
        <v>575375.1162334698</v>
      </c>
      <c r="HR68" s="1424"/>
      <c r="HS68" s="1421">
        <f>+HS67</f>
        <v>4873989.1804453582</v>
      </c>
      <c r="HT68" s="1423">
        <f>+HT67</f>
        <v>155284.67499999999</v>
      </c>
      <c r="HU68" s="1423">
        <f t="shared" si="222"/>
        <v>4718704.5054453583</v>
      </c>
      <c r="HV68" s="1424"/>
      <c r="HW68" s="1421">
        <f>+HW67</f>
        <v>19456594.622039821</v>
      </c>
      <c r="HX68" s="1423">
        <f>+HX67</f>
        <v>598691.05000000005</v>
      </c>
      <c r="HY68" s="1423">
        <f t="shared" si="223"/>
        <v>18857903.57203982</v>
      </c>
      <c r="HZ68" s="1424"/>
      <c r="IA68" s="1421">
        <f>+IA67</f>
        <v>17882440.103283171</v>
      </c>
      <c r="IB68" s="1423">
        <f>+IB67</f>
        <v>544775.25</v>
      </c>
      <c r="IC68" s="1423">
        <f t="shared" si="224"/>
        <v>17337664.853283171</v>
      </c>
      <c r="ID68" s="1424"/>
      <c r="IE68" s="1421">
        <f>+IE67</f>
        <v>101204494.17209299</v>
      </c>
      <c r="IF68" s="1423">
        <f>+IF67</f>
        <v>3009538.9</v>
      </c>
      <c r="IG68" s="1423">
        <f t="shared" si="225"/>
        <v>98194955.272092983</v>
      </c>
      <c r="IH68" s="1424"/>
      <c r="II68" s="1421">
        <f>+II67</f>
        <v>129642842.26976746</v>
      </c>
      <c r="IJ68" s="1423">
        <f>+IJ67</f>
        <v>3751441.6</v>
      </c>
      <c r="IK68" s="1423">
        <f t="shared" si="226"/>
        <v>125891400.66976747</v>
      </c>
      <c r="IL68" s="1424"/>
      <c r="IM68" s="1421">
        <f>+IM67</f>
        <v>13636408.751162788</v>
      </c>
      <c r="IN68" s="1423">
        <f>+IN67</f>
        <v>384250.05</v>
      </c>
      <c r="IO68" s="1423">
        <f t="shared" si="227"/>
        <v>13252158.701162787</v>
      </c>
      <c r="IP68" s="1424"/>
      <c r="IQ68" s="1421">
        <f>+IQ67</f>
        <v>470632.11782945727</v>
      </c>
      <c r="IR68" s="1423">
        <f>+IR67</f>
        <v>12895.4</v>
      </c>
      <c r="IS68" s="1423">
        <f t="shared" si="155"/>
        <v>457736.71782945725</v>
      </c>
      <c r="IT68" s="1424"/>
      <c r="IU68" s="1421">
        <f>+IU67</f>
        <v>88366.011187110518</v>
      </c>
      <c r="IV68" s="1423">
        <f>+IV67</f>
        <v>2719.0749999999998</v>
      </c>
      <c r="IW68" s="1423">
        <f t="shared" si="228"/>
        <v>85646.936187110521</v>
      </c>
      <c r="IX68" s="1424"/>
      <c r="IY68" s="1421">
        <f>+IY67</f>
        <v>61252.085651314803</v>
      </c>
      <c r="IZ68" s="1423">
        <f>+IZ67</f>
        <v>1892.375</v>
      </c>
      <c r="JA68" s="1423">
        <f t="shared" si="229"/>
        <v>59359.710651314803</v>
      </c>
      <c r="JB68" s="1424"/>
      <c r="JC68" s="1421">
        <f>+JC67</f>
        <v>11877258.266666664</v>
      </c>
      <c r="JD68" s="1423">
        <f>+JD67</f>
        <v>354012.55</v>
      </c>
      <c r="JE68" s="1423">
        <f t="shared" si="230"/>
        <v>11523245.716666663</v>
      </c>
      <c r="JF68" s="1424"/>
      <c r="JG68" s="1421">
        <f>+JG67</f>
        <v>421021.23940568476</v>
      </c>
      <c r="JH68" s="1423">
        <f>+JH67</f>
        <v>12775.225</v>
      </c>
      <c r="JI68" s="1423">
        <f t="shared" si="231"/>
        <v>408246.01440568478</v>
      </c>
      <c r="JJ68" s="1424"/>
      <c r="JK68" s="1421">
        <f>+JK67</f>
        <v>599401.41258549935</v>
      </c>
      <c r="JL68" s="1423">
        <f>+JL67</f>
        <v>18370.05</v>
      </c>
      <c r="JM68" s="1423">
        <f t="shared" si="232"/>
        <v>581031.3625854993</v>
      </c>
      <c r="JN68" s="1424"/>
      <c r="JO68" s="1421">
        <f>+JO67</f>
        <v>13571.061878704968</v>
      </c>
      <c r="JP68" s="1423">
        <f>+JP67</f>
        <v>406.95</v>
      </c>
      <c r="JQ68" s="1423">
        <f t="shared" si="233"/>
        <v>13164.111878704967</v>
      </c>
      <c r="JR68" s="1424"/>
      <c r="JS68" s="1421">
        <f>+JS67</f>
        <v>13571.061878704968</v>
      </c>
      <c r="JT68" s="1423">
        <f>+JT67</f>
        <v>406.95</v>
      </c>
      <c r="JU68" s="1423">
        <f t="shared" si="234"/>
        <v>13164.111878704967</v>
      </c>
      <c r="JV68" s="1424"/>
      <c r="JW68" s="1421">
        <f>+JW67</f>
        <v>716050.67656938743</v>
      </c>
      <c r="JX68" s="1423">
        <f>+JX67</f>
        <v>21471.924999999999</v>
      </c>
      <c r="JY68" s="1423">
        <f t="shared" si="235"/>
        <v>694578.75156938739</v>
      </c>
      <c r="JZ68" s="1424"/>
      <c r="KA68" s="1421">
        <f>+KA67</f>
        <v>716050.67656938743</v>
      </c>
      <c r="KB68" s="1423">
        <f>+KB67</f>
        <v>21471.924999999999</v>
      </c>
      <c r="KC68" s="1423">
        <f t="shared" si="236"/>
        <v>694578.75156938739</v>
      </c>
      <c r="KD68" s="1424"/>
      <c r="KE68" s="1421">
        <f>+KE67</f>
        <v>193966.4010335918</v>
      </c>
      <c r="KF68" s="1423">
        <f>+KF67</f>
        <v>5897.3</v>
      </c>
      <c r="KG68" s="1423">
        <f t="shared" si="237"/>
        <v>188069.10103359181</v>
      </c>
      <c r="KH68" s="1424"/>
      <c r="KI68" s="1421">
        <f>+KI67</f>
        <v>14281408.29612403</v>
      </c>
      <c r="KJ68" s="1423">
        <f>+KJ67</f>
        <v>417945.02500000002</v>
      </c>
      <c r="KK68" s="1423">
        <f t="shared" si="238"/>
        <v>13863463.27112403</v>
      </c>
      <c r="KL68" s="1424"/>
      <c r="KM68" s="1421">
        <f>+KM67</f>
        <v>0</v>
      </c>
      <c r="KN68" s="1423">
        <f>+KN67</f>
        <v>0</v>
      </c>
      <c r="KO68" s="1423">
        <f t="shared" si="239"/>
        <v>0</v>
      </c>
      <c r="KP68" s="1424"/>
      <c r="KQ68" s="1421">
        <f>+KQ67</f>
        <v>1267988.8605813952</v>
      </c>
      <c r="KR68" s="1423">
        <f>+KR67</f>
        <v>37023.667499999996</v>
      </c>
      <c r="KS68" s="1423">
        <f t="shared" si="240"/>
        <v>1230965.1930813952</v>
      </c>
      <c r="KT68" s="1424"/>
      <c r="KU68" s="1421">
        <f>+KU67</f>
        <v>0</v>
      </c>
      <c r="KV68" s="1423">
        <f>+KV67</f>
        <v>0</v>
      </c>
      <c r="KW68" s="1423">
        <f t="shared" si="241"/>
        <v>0</v>
      </c>
      <c r="KX68" s="1424"/>
      <c r="KY68" s="1421">
        <f>+KY67</f>
        <v>28206266.099999998</v>
      </c>
      <c r="KZ68" s="1423">
        <f>+KZ67</f>
        <v>798290.55</v>
      </c>
      <c r="LA68" s="1423">
        <f t="shared" si="242"/>
        <v>27407975.549999997</v>
      </c>
      <c r="LB68" s="1424"/>
      <c r="LC68" s="1421">
        <f>+LC67</f>
        <v>5662641.1937984498</v>
      </c>
      <c r="LD68" s="1423">
        <f>+LD67</f>
        <v>159215.5</v>
      </c>
      <c r="LE68" s="1423">
        <f t="shared" si="243"/>
        <v>5503425.6937984498</v>
      </c>
      <c r="LF68" s="1424"/>
      <c r="LG68" s="1421">
        <f>+LG67</f>
        <v>3426822.4360465119</v>
      </c>
      <c r="LH68" s="1423">
        <f>+LH67</f>
        <v>101904.125</v>
      </c>
      <c r="LI68" s="1423">
        <f t="shared" si="244"/>
        <v>3324918.3110465119</v>
      </c>
      <c r="LJ68" s="1424"/>
      <c r="LK68" s="1421">
        <f>+LK67</f>
        <v>102251.19069767444</v>
      </c>
      <c r="LL68" s="1423">
        <f>+LL67</f>
        <v>2913.0749999999998</v>
      </c>
      <c r="LM68" s="1423">
        <f t="shared" si="245"/>
        <v>99338.115697674439</v>
      </c>
      <c r="LN68" s="1424"/>
      <c r="LO68" s="1421">
        <f>+LO67</f>
        <v>15698079.354263568</v>
      </c>
      <c r="LP68" s="1423">
        <f>+LP67</f>
        <v>461497.77500000002</v>
      </c>
      <c r="LQ68" s="1423">
        <f t="shared" si="246"/>
        <v>15236581.579263568</v>
      </c>
      <c r="LR68" s="1424"/>
      <c r="LS68" s="1421">
        <f>+LS67</f>
        <v>22827247.534883723</v>
      </c>
      <c r="LT68" s="1423">
        <f>+LT67</f>
        <v>651774</v>
      </c>
      <c r="LU68" s="1423">
        <f t="shared" si="247"/>
        <v>22175473.534883723</v>
      </c>
      <c r="LV68" s="1424"/>
      <c r="LW68" s="1421">
        <f>+LW67</f>
        <v>2675246.8077519382</v>
      </c>
      <c r="LX68" s="1423">
        <f>+LX67</f>
        <v>78291.024999999994</v>
      </c>
      <c r="LY68" s="1423">
        <f t="shared" si="248"/>
        <v>2596955.7827519383</v>
      </c>
      <c r="LZ68" s="1424"/>
      <c r="MA68" s="1421">
        <f>+MA67</f>
        <v>30491945.033720937</v>
      </c>
      <c r="MB68" s="1423">
        <f>+MB67</f>
        <v>882337.57499999995</v>
      </c>
      <c r="MC68" s="1423">
        <f t="shared" si="249"/>
        <v>29609607.458720937</v>
      </c>
      <c r="MD68" s="1424"/>
      <c r="ME68" s="1421">
        <f>+ME67</f>
        <v>15606460.768992247</v>
      </c>
      <c r="MF68" s="1423">
        <f>+MF67</f>
        <v>450589.4</v>
      </c>
      <c r="MG68" s="1423">
        <f t="shared" si="250"/>
        <v>15155871.368992247</v>
      </c>
      <c r="MH68" s="1424"/>
      <c r="MI68" s="1421">
        <f>+MI67</f>
        <v>33082148.255813956</v>
      </c>
      <c r="MJ68" s="1423">
        <f>+MJ67</f>
        <v>950890.625</v>
      </c>
      <c r="MK68" s="1423">
        <f t="shared" si="251"/>
        <v>32131257.630813956</v>
      </c>
      <c r="ML68" s="1424"/>
      <c r="MM68" s="1421">
        <f>+MM67</f>
        <v>10805305.951906977</v>
      </c>
      <c r="MN68" s="1423">
        <f>+MN67</f>
        <v>307836.67574999999</v>
      </c>
      <c r="MO68" s="1423">
        <f t="shared" si="252"/>
        <v>10497469.276156977</v>
      </c>
      <c r="MP68" s="1424"/>
      <c r="MQ68" s="1421">
        <f>+MQ67</f>
        <v>4022671.4038759684</v>
      </c>
      <c r="MR68" s="1423">
        <f>+MR67</f>
        <v>114350.95</v>
      </c>
      <c r="MS68" s="1423">
        <f t="shared" si="253"/>
        <v>3908320.4538759682</v>
      </c>
      <c r="MT68" s="1424"/>
      <c r="MU68" s="1421">
        <f>+MU67</f>
        <v>32170704.877519384</v>
      </c>
      <c r="MV68" s="1423">
        <f>+MV67</f>
        <v>928831.9</v>
      </c>
      <c r="MW68" s="1423">
        <f t="shared" si="254"/>
        <v>31241872.977519386</v>
      </c>
      <c r="MX68" s="1424"/>
      <c r="MY68" s="1421">
        <f>+MY67</f>
        <v>4085017.9542635651</v>
      </c>
      <c r="MZ68" s="1423">
        <f>+MZ67</f>
        <v>120092.825</v>
      </c>
      <c r="NA68" s="1423">
        <f t="shared" si="255"/>
        <v>3964925.1292635649</v>
      </c>
      <c r="NB68" s="1424"/>
      <c r="NC68" s="1421">
        <f>+NC67</f>
        <v>44639115.234496132</v>
      </c>
      <c r="ND68" s="1423">
        <f>+ND67</f>
        <v>1280223.625</v>
      </c>
      <c r="NE68" s="1423">
        <f t="shared" si="256"/>
        <v>43358891.609496132</v>
      </c>
      <c r="NF68" s="1424"/>
      <c r="NG68" s="1421">
        <f>+NG67</f>
        <v>1755038.7596899224</v>
      </c>
      <c r="NH68" s="1423">
        <f>+NH67</f>
        <v>50000</v>
      </c>
      <c r="NI68" s="1423">
        <f t="shared" si="257"/>
        <v>1705038.7596899224</v>
      </c>
      <c r="NJ68" s="1424"/>
      <c r="NK68" s="1421">
        <f>+NK67</f>
        <v>5531513.3085271334</v>
      </c>
      <c r="NL68" s="1423">
        <f>+NL67</f>
        <v>155528.6</v>
      </c>
      <c r="NM68" s="1423">
        <f t="shared" si="258"/>
        <v>5375984.7085271338</v>
      </c>
      <c r="NN68" s="1424"/>
      <c r="NO68" s="1421">
        <f>+NO67</f>
        <v>1071882.6851589147</v>
      </c>
      <c r="NP68" s="1423">
        <f>+NP67</f>
        <v>29307.517249999997</v>
      </c>
      <c r="NQ68" s="1423">
        <f t="shared" si="156"/>
        <v>1042575.1679089146</v>
      </c>
      <c r="NR68" s="1424"/>
      <c r="NS68" s="1421">
        <f>+NS67</f>
        <v>10455242.729069768</v>
      </c>
      <c r="NT68" s="1423">
        <f>+NT67</f>
        <v>299850.22499999998</v>
      </c>
      <c r="NU68" s="1423">
        <f t="shared" si="259"/>
        <v>10155392.504069768</v>
      </c>
      <c r="NV68" s="1424"/>
      <c r="NW68" s="1421">
        <f>+NW67</f>
        <v>5938839.2023255816</v>
      </c>
      <c r="NX68" s="1423">
        <f>+NX67</f>
        <v>169568.45</v>
      </c>
      <c r="NY68" s="1423">
        <f t="shared" si="260"/>
        <v>5769270.7523255814</v>
      </c>
      <c r="NZ68" s="1424"/>
      <c r="OA68" s="1421">
        <f>+OA67</f>
        <v>20480904.833333332</v>
      </c>
      <c r="OB68" s="1423">
        <f>+OB67</f>
        <v>579648.25</v>
      </c>
      <c r="OC68" s="1423">
        <f t="shared" si="261"/>
        <v>19901256.583333332</v>
      </c>
      <c r="OD68" s="1424"/>
      <c r="OE68" s="1421">
        <f>+OE67</f>
        <v>11104761.412403099</v>
      </c>
      <c r="OF68" s="1423">
        <f>+OF67</f>
        <v>312230.65000000002</v>
      </c>
      <c r="OG68" s="1423">
        <f t="shared" si="262"/>
        <v>10792530.762403099</v>
      </c>
      <c r="OH68" s="1424"/>
      <c r="OI68" s="1421">
        <f>+OI67</f>
        <v>906499.62015503878</v>
      </c>
      <c r="OJ68" s="1423">
        <f>+OJ67</f>
        <v>25158.875</v>
      </c>
      <c r="OK68" s="1423">
        <f t="shared" si="263"/>
        <v>881340.74515503878</v>
      </c>
      <c r="OL68" s="1424"/>
      <c r="OM68" s="1421">
        <f>+OM67</f>
        <v>3902218.8848837214</v>
      </c>
      <c r="ON68" s="1423">
        <f>+ON67</f>
        <v>109957.675</v>
      </c>
      <c r="OO68" s="1423">
        <f t="shared" si="264"/>
        <v>3792261.2098837215</v>
      </c>
      <c r="OP68" s="1424"/>
      <c r="OQ68" s="1421">
        <f>+OQ67</f>
        <v>5073704.1465116283</v>
      </c>
      <c r="OR68" s="1423">
        <f>+OR67</f>
        <v>141118.54999999999</v>
      </c>
      <c r="OS68" s="1423">
        <f t="shared" si="265"/>
        <v>4932585.5965116285</v>
      </c>
      <c r="OT68" s="1424"/>
      <c r="OU68" s="1421">
        <f>+OU67</f>
        <v>66202888.296511635</v>
      </c>
      <c r="OV68" s="1423">
        <f>+OV67</f>
        <v>1865481.125</v>
      </c>
      <c r="OW68" s="1423">
        <f t="shared" si="266"/>
        <v>64337407.171511635</v>
      </c>
      <c r="OX68" s="1424"/>
      <c r="OY68" s="1421">
        <f>+OY67</f>
        <v>27175579.601550389</v>
      </c>
      <c r="OZ68" s="1423">
        <f>+OZ67</f>
        <v>754227.57499999995</v>
      </c>
      <c r="PA68" s="1423">
        <f t="shared" si="267"/>
        <v>26421352.02655039</v>
      </c>
      <c r="PB68" s="1424"/>
      <c r="PC68" s="1421">
        <f>+PC67</f>
        <v>19200680.096124027</v>
      </c>
      <c r="PD68" s="1423">
        <f>+PD67</f>
        <v>519481.48749999999</v>
      </c>
      <c r="PE68" s="1423">
        <f t="shared" si="157"/>
        <v>18681198.608624026</v>
      </c>
      <c r="PF68" s="1424"/>
      <c r="PG68" s="1421">
        <f>+PG67</f>
        <v>20813269.75</v>
      </c>
      <c r="PH68" s="1423">
        <f>+PH67</f>
        <v>547717.625</v>
      </c>
      <c r="PI68" s="1423">
        <f t="shared" si="158"/>
        <v>20265552.125</v>
      </c>
      <c r="PJ68" s="1424"/>
      <c r="PK68" s="1421">
        <f>+PK67</f>
        <v>9319366.6480312515</v>
      </c>
      <c r="PL68" s="1423">
        <f>+PL67</f>
        <v>240758.66475000005</v>
      </c>
      <c r="PM68" s="1423">
        <f t="shared" si="268"/>
        <v>9078607.983281251</v>
      </c>
      <c r="PN68" s="1424"/>
      <c r="PO68" s="1421">
        <f>+PO67</f>
        <v>231827673.54374999</v>
      </c>
      <c r="PP68" s="1423">
        <f>+PP67</f>
        <v>5925307.9500000002</v>
      </c>
      <c r="PQ68" s="1423">
        <f t="shared" si="269"/>
        <v>225902365.59375</v>
      </c>
      <c r="PR68" s="1424"/>
      <c r="PS68" s="1421">
        <f>+PS67</f>
        <v>1635560.8285930231</v>
      </c>
      <c r="PT68" s="1423">
        <f>+PT67</f>
        <v>47327.80324999999</v>
      </c>
      <c r="PU68" s="1423">
        <f t="shared" si="270"/>
        <v>1588233.0253430232</v>
      </c>
      <c r="PV68" s="1424"/>
      <c r="PW68" s="1421">
        <f>+PW67</f>
        <v>9302979.8718750011</v>
      </c>
      <c r="PX68" s="1423">
        <f>+PX67</f>
        <v>240335.32500000001</v>
      </c>
      <c r="PY68" s="1423">
        <f t="shared" si="271"/>
        <v>9062644.5468750019</v>
      </c>
      <c r="PZ68" s="1424"/>
      <c r="QA68" s="1421">
        <f>+QA67</f>
        <v>37290975.159374997</v>
      </c>
      <c r="QB68" s="1423">
        <f>+QB67</f>
        <v>961314.07499999995</v>
      </c>
      <c r="QC68" s="1423">
        <f t="shared" si="272"/>
        <v>36329661.084374994</v>
      </c>
      <c r="QD68" s="1424"/>
      <c r="QE68" s="1421">
        <f>+QE67</f>
        <v>37230605.965624996</v>
      </c>
      <c r="QF68" s="1423">
        <f>+QF67</f>
        <v>957700.47499999998</v>
      </c>
      <c r="QG68" s="1423">
        <f t="shared" si="273"/>
        <v>36272905.490624994</v>
      </c>
      <c r="QH68" s="1424"/>
      <c r="QI68" s="1421">
        <f>+QI67</f>
        <v>17670770.329895832</v>
      </c>
      <c r="QJ68" s="1423">
        <f>+QJ67</f>
        <v>453581.27049999998</v>
      </c>
      <c r="QK68" s="1423">
        <f t="shared" si="274"/>
        <v>17217189.059395831</v>
      </c>
      <c r="QL68" s="1424"/>
      <c r="QM68" s="1421">
        <f>+QM67</f>
        <v>6225473.2536562486</v>
      </c>
      <c r="QN68" s="1423">
        <f>+QN67</f>
        <v>159117.52724999998</v>
      </c>
      <c r="QO68" s="1423">
        <f t="shared" si="275"/>
        <v>6066355.7264062483</v>
      </c>
      <c r="QP68" s="1424"/>
      <c r="QQ68" s="1421">
        <f>+QQ67</f>
        <v>7585377</v>
      </c>
      <c r="QR68" s="1423">
        <f>+QR67</f>
        <v>189634.42499999999</v>
      </c>
      <c r="QS68" s="1423">
        <f t="shared" si="276"/>
        <v>7395742.5750000002</v>
      </c>
      <c r="QT68" s="1424"/>
      <c r="QU68" s="1421">
        <f>+QU67</f>
        <v>13444371.981249999</v>
      </c>
      <c r="QV68" s="1423">
        <f>+QV67</f>
        <v>351870.15</v>
      </c>
      <c r="QW68" s="1423">
        <f t="shared" si="277"/>
        <v>13092501.831249999</v>
      </c>
      <c r="QX68" s="1424"/>
      <c r="QY68" s="1421">
        <f>+QY67</f>
        <v>9021559.6791666672</v>
      </c>
      <c r="QZ68" s="1423">
        <f>+QZ67</f>
        <v>234580.1</v>
      </c>
      <c r="RA68" s="1423">
        <f t="shared" si="278"/>
        <v>8786979.5791666675</v>
      </c>
      <c r="RB68" s="1424"/>
      <c r="RC68" s="1421">
        <f>+RC67</f>
        <v>567512.55208333337</v>
      </c>
      <c r="RD68" s="1423">
        <f>+RD67</f>
        <v>14661.25</v>
      </c>
      <c r="RE68" s="1423">
        <f t="shared" si="279"/>
        <v>552851.30208333337</v>
      </c>
      <c r="RF68" s="1424"/>
      <c r="RG68" s="1421">
        <f>+RG67</f>
        <v>778733.01041666663</v>
      </c>
      <c r="RH68" s="1423">
        <f>+RH67</f>
        <v>20074.75</v>
      </c>
      <c r="RI68" s="1423">
        <f t="shared" si="280"/>
        <v>758658.26041666663</v>
      </c>
      <c r="RJ68" s="1424"/>
      <c r="RK68" s="1421">
        <f>+RK67</f>
        <v>39201822.916666664</v>
      </c>
      <c r="RL68" s="1423">
        <f>+RL67</f>
        <v>1006250</v>
      </c>
      <c r="RM68" s="1423">
        <f t="shared" si="281"/>
        <v>38195572.916666664</v>
      </c>
      <c r="RN68" s="1424"/>
      <c r="RO68" s="1421">
        <f>+RO67</f>
        <v>9908074.7486666664</v>
      </c>
      <c r="RP68" s="1423">
        <f>+RP67</f>
        <v>253782.06400000001</v>
      </c>
      <c r="RQ68" s="1423">
        <f t="shared" si="282"/>
        <v>9654292.6846666671</v>
      </c>
      <c r="RR68" s="1424"/>
      <c r="RS68" s="1421">
        <f>+RS67</f>
        <v>4841368.2331240298</v>
      </c>
      <c r="RT68" s="1423">
        <f>+RT67</f>
        <v>132654.31225000002</v>
      </c>
      <c r="RU68" s="1423">
        <f t="shared" si="283"/>
        <v>4708713.9208740294</v>
      </c>
      <c r="RV68" s="1424"/>
      <c r="RW68" s="1421">
        <f>+RW67</f>
        <v>1330741.5469375001</v>
      </c>
      <c r="RX68" s="1423">
        <f>+RX67</f>
        <v>34012.563500000004</v>
      </c>
      <c r="RY68" s="1423">
        <f t="shared" si="284"/>
        <v>1296728.9834375002</v>
      </c>
      <c r="RZ68" s="1424"/>
      <c r="SA68" s="1421">
        <f>+SA67</f>
        <v>104099.82187499999</v>
      </c>
      <c r="SB68" s="1423">
        <f>+SB67</f>
        <v>2643.8049999999998</v>
      </c>
      <c r="SC68" s="1423">
        <f t="shared" si="285"/>
        <v>101456.016875</v>
      </c>
      <c r="SD68" s="1424"/>
      <c r="SE68" s="1421">
        <f>+SE67</f>
        <v>83397.952968750003</v>
      </c>
      <c r="SF68" s="1423">
        <f>+SF67</f>
        <v>2118.0432499999997</v>
      </c>
      <c r="SG68" s="1423">
        <f t="shared" si="286"/>
        <v>81279.909718750001</v>
      </c>
      <c r="SH68" s="1424"/>
      <c r="SI68" s="1421">
        <f>+SI67</f>
        <v>17300703.314728685</v>
      </c>
      <c r="SJ68" s="1423">
        <f>+SJ67</f>
        <v>476064.57500000001</v>
      </c>
      <c r="SK68" s="1423">
        <f t="shared" si="287"/>
        <v>16824638.739728685</v>
      </c>
      <c r="SL68" s="1424"/>
      <c r="SM68" s="1421">
        <f>+SM67</f>
        <v>679472.13023255824</v>
      </c>
      <c r="SN68" s="1423">
        <f>+SN67</f>
        <v>19104.599999999999</v>
      </c>
      <c r="SO68" s="1423">
        <f t="shared" si="288"/>
        <v>660367.53023255826</v>
      </c>
      <c r="SP68" s="1424"/>
      <c r="SQ68" s="1421">
        <f>+SQ67</f>
        <v>1110940.1906976746</v>
      </c>
      <c r="SR68" s="1423">
        <f>+SR67</f>
        <v>30439.95</v>
      </c>
      <c r="SS68" s="1423">
        <f t="shared" si="289"/>
        <v>1080500.2406976747</v>
      </c>
      <c r="ST68" s="1424"/>
      <c r="SU68" s="1421">
        <f>+SU67</f>
        <v>1297929.1000000001</v>
      </c>
      <c r="SV68" s="1423">
        <f>+SV67</f>
        <v>34727.199999999997</v>
      </c>
      <c r="SW68" s="1423">
        <f t="shared" si="290"/>
        <v>1263201.9000000001</v>
      </c>
      <c r="SX68" s="1424"/>
      <c r="SY68" s="1421">
        <f>+SY67</f>
        <v>3495932.8480620161</v>
      </c>
      <c r="SZ68" s="1423">
        <f>+SZ67</f>
        <v>97025.675000000003</v>
      </c>
      <c r="TA68" s="1423">
        <f t="shared" si="159"/>
        <v>3398907.1730620163</v>
      </c>
      <c r="TB68" s="1424"/>
      <c r="TC68" s="1421">
        <f>+TC67</f>
        <v>18724259.941085268</v>
      </c>
      <c r="TD68" s="1423">
        <f>+TD67</f>
        <v>515236.67499999999</v>
      </c>
      <c r="TE68" s="1423">
        <f t="shared" si="291"/>
        <v>18209023.266085267</v>
      </c>
      <c r="TF68" s="1424"/>
      <c r="TG68" s="1421">
        <f>+TG67</f>
        <v>23138187.637860462</v>
      </c>
      <c r="TH68" s="1423">
        <f>+TH67</f>
        <v>633990.27300000004</v>
      </c>
      <c r="TI68" s="1423">
        <f t="shared" si="292"/>
        <v>22504197.36486046</v>
      </c>
      <c r="TJ68" s="1424"/>
      <c r="TK68" s="1421">
        <f>+TK67</f>
        <v>23045776.876744188</v>
      </c>
      <c r="TL68" s="1423">
        <f>+TL67</f>
        <v>624822.44999999995</v>
      </c>
      <c r="TM68" s="1423">
        <f t="shared" si="293"/>
        <v>22420954.426744189</v>
      </c>
      <c r="TN68" s="1424"/>
      <c r="TO68" s="1421">
        <f>+TO67</f>
        <v>25483829.114583332</v>
      </c>
      <c r="TP68" s="1423">
        <f>+TP67</f>
        <v>683365.25</v>
      </c>
      <c r="TQ68" s="1423">
        <f t="shared" si="294"/>
        <v>24800463.864583332</v>
      </c>
      <c r="TR68" s="1424"/>
      <c r="TS68" s="1421">
        <f>+TS67</f>
        <v>91913.944791666669</v>
      </c>
      <c r="TT68" s="1423">
        <f>+TT67</f>
        <v>2369.4250000000002</v>
      </c>
      <c r="TU68" s="1423">
        <f t="shared" si="295"/>
        <v>89544.519791666666</v>
      </c>
      <c r="TV68" s="1424"/>
      <c r="TW68" s="1421">
        <f>+TW67</f>
        <v>2930868.9860465117</v>
      </c>
      <c r="TX68" s="1423">
        <f>+TX67</f>
        <v>79462.399999999994</v>
      </c>
      <c r="TY68" s="1423">
        <f t="shared" si="296"/>
        <v>2851406.5860465118</v>
      </c>
      <c r="TZ68" s="1424"/>
      <c r="UA68" s="1421">
        <f>+UA67</f>
        <v>3053296.2127906978</v>
      </c>
      <c r="UB68" s="1423">
        <f>+UB67</f>
        <v>86036.524999999994</v>
      </c>
      <c r="UC68" s="1423">
        <f t="shared" si="297"/>
        <v>2967259.6877906979</v>
      </c>
      <c r="UD68" s="1424"/>
      <c r="UE68" s="1421">
        <f>+UE67</f>
        <v>25288267.599999998</v>
      </c>
      <c r="UF68" s="1423">
        <f>+UF67</f>
        <v>698840.3</v>
      </c>
      <c r="UG68" s="1423">
        <f t="shared" si="160"/>
        <v>24589427.299999997</v>
      </c>
      <c r="UH68" s="1424"/>
      <c r="UI68" s="1421">
        <f>+UI67</f>
        <v>2469169.5593023263</v>
      </c>
      <c r="UJ68" s="1423">
        <f>+UJ67</f>
        <v>67799.675000000003</v>
      </c>
      <c r="UK68" s="1423">
        <f t="shared" si="161"/>
        <v>2401369.8843023265</v>
      </c>
      <c r="UL68" s="1424"/>
      <c r="UM68" s="1421">
        <f>+UM67</f>
        <v>14327286.148062017</v>
      </c>
      <c r="UN68" s="1423">
        <f>+UN67</f>
        <v>392570.07500000001</v>
      </c>
      <c r="UO68" s="1423">
        <f t="shared" si="162"/>
        <v>13934716.073062018</v>
      </c>
      <c r="UP68" s="1424"/>
      <c r="UQ68" s="1421">
        <f>+UQ67</f>
        <v>436580.49573643407</v>
      </c>
      <c r="UR68" s="1423">
        <f>+UR67</f>
        <v>11937.025</v>
      </c>
      <c r="US68" s="1423">
        <f t="shared" si="163"/>
        <v>424643.47073643404</v>
      </c>
      <c r="UT68" s="1424"/>
      <c r="UU68" s="1421">
        <f>+UU67</f>
        <v>1938507.0414728683</v>
      </c>
      <c r="UV68" s="1423">
        <f>+UV67</f>
        <v>53685.574999999997</v>
      </c>
      <c r="UW68" s="1423">
        <f t="shared" si="164"/>
        <v>1884821.4664728683</v>
      </c>
      <c r="UX68" s="1424"/>
      <c r="UY68" s="1421"/>
      <c r="UZ68" s="1423"/>
      <c r="VA68" s="1423"/>
      <c r="VB68" s="1424"/>
      <c r="VC68" s="1421">
        <f>+VC67</f>
        <v>25224673.480620157</v>
      </c>
      <c r="VD68" s="1423">
        <f>+VD67</f>
        <v>700082.375</v>
      </c>
      <c r="VE68" s="1423">
        <f t="shared" si="298"/>
        <v>24524591.105620157</v>
      </c>
      <c r="VF68" s="1424"/>
      <c r="VG68" s="1421">
        <f>+VG67</f>
        <v>13608734.870096901</v>
      </c>
      <c r="VH68" s="1423">
        <f>+VH67</f>
        <v>370520.64124999999</v>
      </c>
      <c r="VI68" s="1423">
        <f t="shared" si="165"/>
        <v>13238214.228846902</v>
      </c>
      <c r="VJ68" s="1424"/>
      <c r="VK68" s="1421">
        <f>+VK67</f>
        <v>1497243.4790697671</v>
      </c>
      <c r="VL68" s="1423">
        <f>+VL67</f>
        <v>40508.474999999999</v>
      </c>
      <c r="VM68" s="1423">
        <f t="shared" si="166"/>
        <v>1456735.004069767</v>
      </c>
      <c r="VN68" s="1424"/>
      <c r="VO68" s="1421">
        <f>+VO67</f>
        <v>65873967.804531246</v>
      </c>
      <c r="VP68" s="1423">
        <f>+VP67</f>
        <v>1762514.18875</v>
      </c>
      <c r="VQ68" s="1423">
        <f t="shared" si="299"/>
        <v>64111453.615781248</v>
      </c>
      <c r="VR68" s="1424"/>
      <c r="VS68" s="1421">
        <f>+VS67</f>
        <v>22071124.753791671</v>
      </c>
      <c r="VT68" s="1423">
        <f>+VT67</f>
        <v>580182.90700000012</v>
      </c>
      <c r="VU68" s="1423">
        <f t="shared" si="300"/>
        <v>21490941.84679167</v>
      </c>
      <c r="VV68" s="1424"/>
      <c r="VW68" s="1421">
        <f>+VW67</f>
        <v>20013265.484496124</v>
      </c>
      <c r="VX68" s="1423">
        <f>+VX67</f>
        <v>548366.875</v>
      </c>
      <c r="VY68" s="1423">
        <f t="shared" si="167"/>
        <v>19464898.609496124</v>
      </c>
      <c r="VZ68" s="1424"/>
      <c r="WA68" s="1421"/>
      <c r="WB68" s="1423"/>
      <c r="WC68" s="1423"/>
      <c r="WD68" s="1424"/>
      <c r="WE68" s="1421">
        <f>+WE67</f>
        <v>7097392.9790697685</v>
      </c>
      <c r="WF68" s="1423">
        <f>+WF67</f>
        <v>197404.85</v>
      </c>
      <c r="WG68" s="1423">
        <f t="shared" si="301"/>
        <v>6899988.1290697688</v>
      </c>
      <c r="WH68" s="1424"/>
      <c r="WI68" s="1421">
        <f>+WI67</f>
        <v>25222533.821874999</v>
      </c>
      <c r="WJ68" s="1423">
        <f>+WJ67</f>
        <v>657264.72499999998</v>
      </c>
      <c r="WK68" s="1423">
        <f t="shared" si="146"/>
        <v>24565269.096874997</v>
      </c>
      <c r="WL68" s="1424"/>
      <c r="WM68" s="1421">
        <f>WM67</f>
        <v>55095812</v>
      </c>
      <c r="WN68" s="1423">
        <f>+WN67</f>
        <v>1320003.8291666666</v>
      </c>
      <c r="WO68" s="1423">
        <f t="shared" si="168"/>
        <v>53775808.170833334</v>
      </c>
      <c r="WP68" s="1424"/>
      <c r="WQ68" s="1421">
        <f>WQ67</f>
        <v>443249.11</v>
      </c>
      <c r="WR68" s="1423">
        <f>+WR67</f>
        <v>10619.509927083333</v>
      </c>
      <c r="WS68" s="1423">
        <f t="shared" si="169"/>
        <v>432629.60007291666</v>
      </c>
      <c r="WT68" s="1424"/>
      <c r="WU68" s="1421">
        <f>WU67</f>
        <v>16265180.07</v>
      </c>
      <c r="WV68" s="1423">
        <f>+WV67</f>
        <v>16942.89590625</v>
      </c>
      <c r="WW68" s="1423">
        <f t="shared" si="170"/>
        <v>16248237.174093749</v>
      </c>
      <c r="WX68" s="1424"/>
      <c r="WY68" s="1421">
        <f>WY67</f>
        <v>44326022</v>
      </c>
      <c r="WZ68" s="1423">
        <f>+WZ67</f>
        <v>600248.21458333335</v>
      </c>
      <c r="XA68" s="1423">
        <f>+WY68-WZ68</f>
        <v>43725773.78541667</v>
      </c>
      <c r="XB68" s="1424"/>
      <c r="XC68" s="1421">
        <f>+XC67</f>
        <v>6565834.4572916664</v>
      </c>
      <c r="XD68" s="1423">
        <f>+XD67</f>
        <v>164317.02499999999</v>
      </c>
      <c r="XE68" s="1423">
        <f t="shared" si="302"/>
        <v>6401517.432291666</v>
      </c>
      <c r="XF68" s="1424"/>
      <c r="XG68" s="1421">
        <f>+XG67</f>
        <v>26373026.418749999</v>
      </c>
      <c r="XH68" s="1423">
        <f>+XH67</f>
        <v>693266.85</v>
      </c>
      <c r="XI68" s="1423">
        <f t="shared" si="303"/>
        <v>25679759.568749998</v>
      </c>
      <c r="XJ68" s="1424"/>
      <c r="XK68" s="1421">
        <f>+XK67</f>
        <v>26044946.587500002</v>
      </c>
      <c r="XL68" s="1423">
        <f>+XL67</f>
        <v>683146.14</v>
      </c>
      <c r="XM68" s="1423">
        <f t="shared" si="304"/>
        <v>25361800.447500002</v>
      </c>
      <c r="XN68" s="1424"/>
      <c r="XO68" s="1421">
        <f>+XO67</f>
        <v>1253066.7027083333</v>
      </c>
      <c r="XP68" s="1423">
        <f>+XP67</f>
        <v>32164.278999999999</v>
      </c>
      <c r="XQ68" s="1423">
        <f t="shared" si="305"/>
        <v>1220902.4237083332</v>
      </c>
      <c r="XR68" s="1424"/>
      <c r="XS68" s="1421"/>
      <c r="XT68" s="1423"/>
      <c r="XU68" s="1423"/>
      <c r="XV68" s="1424"/>
      <c r="XW68" s="1421"/>
      <c r="XX68" s="1423"/>
      <c r="XY68" s="1423"/>
      <c r="XZ68" s="1424"/>
      <c r="YA68" s="1421">
        <f>YA67</f>
        <v>101404580</v>
      </c>
      <c r="YB68" s="1423">
        <f>+YB67</f>
        <v>105629.77083333333</v>
      </c>
      <c r="YC68" s="1423">
        <f>+YA68-YB68</f>
        <v>101298950.22916667</v>
      </c>
      <c r="YD68" s="1424"/>
      <c r="YE68" s="1421"/>
      <c r="YF68" s="1423"/>
      <c r="YG68" s="1423"/>
      <c r="YH68" s="1424"/>
      <c r="YI68" s="1421"/>
      <c r="YJ68" s="1423"/>
      <c r="YK68" s="1423"/>
      <c r="YL68" s="1424"/>
      <c r="YM68" s="1421">
        <f>+YM67</f>
        <v>30902845.485416666</v>
      </c>
      <c r="YN68" s="1423">
        <f>+YN67</f>
        <v>812342.05</v>
      </c>
      <c r="YO68" s="1423">
        <f t="shared" si="150"/>
        <v>30090503.435416665</v>
      </c>
      <c r="YP68" s="1424"/>
      <c r="YQ68" s="1421">
        <f>YQ67</f>
        <v>15170620</v>
      </c>
      <c r="YR68" s="1423">
        <f>+YR67</f>
        <v>268646.39583333331</v>
      </c>
      <c r="YS68" s="1423">
        <f>+YQ68-YR68</f>
        <v>14901973.604166666</v>
      </c>
      <c r="YT68" s="1424"/>
      <c r="YU68" s="1421">
        <f>YU67</f>
        <v>17425751.52</v>
      </c>
      <c r="YV68" s="1423">
        <f>+YV67</f>
        <v>235973.71849999999</v>
      </c>
      <c r="YW68" s="1423">
        <f>+YU68-YV68</f>
        <v>17189777.8015</v>
      </c>
      <c r="YX68" s="1424"/>
      <c r="YY68" s="1421"/>
      <c r="YZ68" s="1423"/>
      <c r="ZA68" s="1423"/>
      <c r="ZB68" s="1424"/>
      <c r="ZC68" s="1425"/>
      <c r="ZD68" s="1421"/>
      <c r="ZE68" s="1426"/>
    </row>
    <row r="69" spans="1:681" ht="13.2" customHeight="1">
      <c r="A69" s="890">
        <v>50</v>
      </c>
      <c r="B69" s="1040" t="str">
        <f t="shared" ref="B69:B70" si="306">+B67</f>
        <v>W / O incentive</v>
      </c>
      <c r="C69" s="1041">
        <f t="shared" ref="C69:C70" si="307">+C67+1</f>
        <v>2021</v>
      </c>
      <c r="D69" s="1041">
        <v>50</v>
      </c>
      <c r="E69" s="1458" t="s">
        <v>65</v>
      </c>
      <c r="F69" s="1464">
        <v>2021</v>
      </c>
      <c r="G69" s="1427">
        <f>+I68</f>
        <v>736912.39576303365</v>
      </c>
      <c r="H69" s="1428">
        <f>G$35</f>
        <v>25983.025000000001</v>
      </c>
      <c r="I69" s="1428">
        <f t="shared" si="171"/>
        <v>710929.37076303363</v>
      </c>
      <c r="J69" s="1429">
        <f>+G$31*(G69+I69)/2+H69</f>
        <v>103488.50602521133</v>
      </c>
      <c r="K69" s="1427">
        <f>+M68</f>
        <v>768497.79903100757</v>
      </c>
      <c r="L69" s="1428">
        <f>K$35</f>
        <v>22795.174999999999</v>
      </c>
      <c r="M69" s="1428">
        <f t="shared" si="172"/>
        <v>745702.62403100752</v>
      </c>
      <c r="N69" s="1429">
        <f>+K$31*(K69+M69)/2+L69</f>
        <v>103852.9500078237</v>
      </c>
      <c r="O69" s="1427">
        <f>+Q68</f>
        <v>733019.78975528234</v>
      </c>
      <c r="P69" s="1428">
        <f>O$35</f>
        <v>26771.200000000001</v>
      </c>
      <c r="Q69" s="1428">
        <f t="shared" si="173"/>
        <v>706248.58975528239</v>
      </c>
      <c r="R69" s="1429">
        <f>+O$31*(O69+Q69)/2+P69</f>
        <v>103817.73274784109</v>
      </c>
      <c r="S69" s="1427">
        <f>+U68</f>
        <v>481742.48139534879</v>
      </c>
      <c r="T69" s="1428">
        <f>S$35</f>
        <v>14799.9</v>
      </c>
      <c r="U69" s="1428">
        <f t="shared" si="174"/>
        <v>466942.58139534877</v>
      </c>
      <c r="V69" s="1429">
        <f>+S$31*(S69+U69)/2+T69</f>
        <v>65584.656893323132</v>
      </c>
      <c r="W69" s="1427">
        <f>+Y68</f>
        <v>5308843.9298905618</v>
      </c>
      <c r="X69" s="1428">
        <f>W$35</f>
        <v>188927.75</v>
      </c>
      <c r="Y69" s="1428">
        <f t="shared" si="175"/>
        <v>5119916.1798905618</v>
      </c>
      <c r="Z69" s="1429">
        <f>+W$31*(W69+Y69)/2+X69</f>
        <v>747197.3672279329</v>
      </c>
      <c r="AA69" s="1427">
        <f>AC68</f>
        <v>818217.35833333328</v>
      </c>
      <c r="AB69" s="1428">
        <f>AA$35</f>
        <v>22851.275000000001</v>
      </c>
      <c r="AC69" s="1428">
        <f t="shared" si="151"/>
        <v>795366.08333333326</v>
      </c>
      <c r="AD69" s="1429">
        <f>+AA$31*(AA69+AC69)/2+AB69</f>
        <v>109229.19537230843</v>
      </c>
      <c r="AE69" s="1427">
        <f>+AG68</f>
        <v>4817555.2533743735</v>
      </c>
      <c r="AF69" s="1428">
        <f>AE$35</f>
        <v>170256.05</v>
      </c>
      <c r="AG69" s="1428">
        <f t="shared" si="176"/>
        <v>4647299.2033743737</v>
      </c>
      <c r="AH69" s="1429">
        <f>+AE$31*(AE69+AG69)/2+AF69</f>
        <v>676926.12573905301</v>
      </c>
      <c r="AI69" s="1427">
        <f>+AK68</f>
        <v>456010.44089147286</v>
      </c>
      <c r="AJ69" s="1428">
        <f>AI$35</f>
        <v>12903.125</v>
      </c>
      <c r="AK69" s="1428">
        <f t="shared" si="152"/>
        <v>443107.31589147286</v>
      </c>
      <c r="AL69" s="1429">
        <f>+AI$31*(AI69+AK69)/2+AJ69</f>
        <v>61034.458028868336</v>
      </c>
      <c r="AM69" s="1427">
        <f>+AO68</f>
        <v>1650686.2418946652</v>
      </c>
      <c r="AN69" s="1428">
        <f>AM$35</f>
        <v>56132.324999999997</v>
      </c>
      <c r="AO69" s="1428">
        <f t="shared" si="177"/>
        <v>1594553.9168946652</v>
      </c>
      <c r="AP69" s="1429">
        <f>+AM$31*(AM69+AO69)/2+AN69</f>
        <v>229855.65952764207</v>
      </c>
      <c r="AQ69" s="1427">
        <f>+AS68</f>
        <v>227867.83197674423</v>
      </c>
      <c r="AR69" s="1428">
        <f>AQ$35</f>
        <v>6447.6750000000002</v>
      </c>
      <c r="AS69" s="1428">
        <f t="shared" si="153"/>
        <v>221420.15697674424</v>
      </c>
      <c r="AT69" s="1429">
        <f>+AQ$31*(AQ69+AS69)/2+AR69</f>
        <v>30498.840332964588</v>
      </c>
      <c r="AU69" s="1427">
        <f>+AW68</f>
        <v>16135244.092111267</v>
      </c>
      <c r="AV69" s="1428">
        <f>AU$35</f>
        <v>546258</v>
      </c>
      <c r="AW69" s="1428">
        <f t="shared" si="178"/>
        <v>15588986.092111267</v>
      </c>
      <c r="AX69" s="1429">
        <f>+AU$31*(AU69+AW69)/2+AV69</f>
        <v>2244511.0670339158</v>
      </c>
      <c r="AY69" s="1427">
        <f>+BA68</f>
        <v>33737920.105566941</v>
      </c>
      <c r="AZ69" s="1428">
        <f>AY$35</f>
        <v>1127230.2250000001</v>
      </c>
      <c r="BA69" s="1428">
        <f t="shared" si="179"/>
        <v>32610689.88056694</v>
      </c>
      <c r="BB69" s="1429">
        <f>+AY$31*(AY69+BA69)/2+AZ69</f>
        <v>4678986.3983752225</v>
      </c>
      <c r="BC69" s="1427">
        <f>+BE68</f>
        <v>10317297.229822163</v>
      </c>
      <c r="BD69" s="1428">
        <f>BC$35</f>
        <v>339525</v>
      </c>
      <c r="BE69" s="1428">
        <f t="shared" si="180"/>
        <v>9977772.2298221625</v>
      </c>
      <c r="BF69" s="1429">
        <f>+BC$31*(BC69+BE69)/2+BD69</f>
        <v>1425955.2697137925</v>
      </c>
      <c r="BG69" s="1427">
        <f>+BI68</f>
        <v>8471910.2803541515</v>
      </c>
      <c r="BH69" s="1428">
        <f>BG$35</f>
        <v>280607.05</v>
      </c>
      <c r="BI69" s="1428">
        <f t="shared" si="181"/>
        <v>8191303.2303541517</v>
      </c>
      <c r="BJ69" s="1429">
        <f>+BG$31*(BG69+BI69)/2+BH69</f>
        <v>1172617.771359443</v>
      </c>
      <c r="BK69" s="1427">
        <f>+BM68</f>
        <v>11109677.798111416</v>
      </c>
      <c r="BL69" s="1428">
        <f>BK$35</f>
        <v>366388.97499999998</v>
      </c>
      <c r="BM69" s="1428">
        <f t="shared" si="182"/>
        <v>10743288.823111417</v>
      </c>
      <c r="BN69" s="1429">
        <f>+BK$31*(BK69+BM69)/2+BL69</f>
        <v>1536216.1819258393</v>
      </c>
      <c r="BO69" s="1427">
        <f>+BQ68</f>
        <v>12894534.591883263</v>
      </c>
      <c r="BP69" s="1428">
        <f>BO$35</f>
        <v>422520</v>
      </c>
      <c r="BQ69" s="1428">
        <f t="shared" si="183"/>
        <v>12472014.591883263</v>
      </c>
      <c r="BR69" s="1429">
        <f>+BO$31*(BO69+BQ69)/2+BP69</f>
        <v>1780435.3757629283</v>
      </c>
      <c r="BS69" s="1427">
        <f>+BU68</f>
        <v>8724971.7705198359</v>
      </c>
      <c r="BT69" s="1428">
        <f>BS$35</f>
        <v>284069.25</v>
      </c>
      <c r="BU69" s="1428">
        <f t="shared" si="184"/>
        <v>8440902.5205198359</v>
      </c>
      <c r="BV69" s="1429">
        <f>+BS$31*(BS69+BU69)/2+BT69</f>
        <v>1202988.274789291</v>
      </c>
      <c r="BW69" s="1427">
        <f>+BY68</f>
        <v>73610043.431361139</v>
      </c>
      <c r="BX69" s="1428">
        <f>BW$35</f>
        <v>2376381.8250000002</v>
      </c>
      <c r="BY69" s="1428">
        <f t="shared" si="185"/>
        <v>71233661.606361136</v>
      </c>
      <c r="BZ69" s="1429">
        <f>+BW$31*(BW69+BY69)/2+BX69</f>
        <v>10130116.585227594</v>
      </c>
      <c r="CA69" s="1427">
        <f>+CC68</f>
        <v>10554887.823666213</v>
      </c>
      <c r="CB69" s="1428">
        <f>CA$35</f>
        <v>340030.1</v>
      </c>
      <c r="CC69" s="1428">
        <f t="shared" si="186"/>
        <v>10214857.723666213</v>
      </c>
      <c r="CD69" s="1429">
        <f>+CA$31*(CA69+CC69)/2+CB69</f>
        <v>1451870.6040073545</v>
      </c>
      <c r="CE69" s="1427">
        <f>+CG68</f>
        <v>205407.90312500004</v>
      </c>
      <c r="CF69" s="1428">
        <f>CE$35</f>
        <v>5595.6750000000002</v>
      </c>
      <c r="CG69" s="1428">
        <f t="shared" si="187"/>
        <v>199812.22812500005</v>
      </c>
      <c r="CH69" s="1429">
        <f>+CE$31*(CE69+CG69)/2+CF69</f>
        <v>27287.811474959934</v>
      </c>
      <c r="CI69" s="1427">
        <f>+CK68</f>
        <v>2424247.7724350202</v>
      </c>
      <c r="CJ69" s="1428">
        <f>CI$35</f>
        <v>78098.149999999994</v>
      </c>
      <c r="CK69" s="1428">
        <f t="shared" si="188"/>
        <v>2346149.6224350203</v>
      </c>
      <c r="CL69" s="1429">
        <f>+CI$31*(CI69+CK69)/2+CJ69</f>
        <v>333465.79674080893</v>
      </c>
      <c r="CM69" s="1427">
        <f>+CO68</f>
        <v>1821872.1638926889</v>
      </c>
      <c r="CN69" s="1428">
        <f>CM$35</f>
        <v>60871.25</v>
      </c>
      <c r="CO69" s="1428">
        <f t="shared" si="189"/>
        <v>1761000.9138926889</v>
      </c>
      <c r="CP69" s="1429">
        <f>+CM$31*(CM69+CO69)/2+CN69</f>
        <v>252668.66030149063</v>
      </c>
      <c r="CQ69" s="1427">
        <f>+CS68</f>
        <v>29793853.337323405</v>
      </c>
      <c r="CR69" s="1428">
        <f>CQ$35</f>
        <v>957804.63674999995</v>
      </c>
      <c r="CS69" s="1428">
        <f t="shared" si="190"/>
        <v>28836048.700573403</v>
      </c>
      <c r="CT69" s="1429">
        <f>+CQ$31*(CQ69+CS69)/2+CR69</f>
        <v>4096364.9856556389</v>
      </c>
      <c r="CU69" s="1427">
        <f>+CW68</f>
        <v>126810453.10427499</v>
      </c>
      <c r="CV69" s="1428">
        <f>CU$35</f>
        <v>4085251.4750000001</v>
      </c>
      <c r="CW69" s="1428">
        <f t="shared" si="191"/>
        <v>122725201.62927499</v>
      </c>
      <c r="CX69" s="1429">
        <f>+CU$31*(CU69+CW69)/2+CV69</f>
        <v>17443327.889296226</v>
      </c>
      <c r="CY69" s="1427">
        <f>DA68</f>
        <v>851905.72135416663</v>
      </c>
      <c r="CZ69" s="1428">
        <f>CY$35</f>
        <v>22895.5625</v>
      </c>
      <c r="DA69" s="1428">
        <f t="shared" si="192"/>
        <v>829010.15885416663</v>
      </c>
      <c r="DB69" s="1429">
        <f>+CY$31*(CY69+DA69)/2+CZ69</f>
        <v>112877.90509469941</v>
      </c>
      <c r="DC69" s="1427">
        <f>+DE68</f>
        <v>0</v>
      </c>
      <c r="DD69" s="1428">
        <f>DC$35</f>
        <v>0</v>
      </c>
      <c r="DE69" s="1428">
        <f t="shared" si="154"/>
        <v>0</v>
      </c>
      <c r="DF69" s="1429">
        <f>+DC$31*(DC69+DE69)/2+DD69</f>
        <v>0</v>
      </c>
      <c r="DG69" s="1427">
        <f>+DI68</f>
        <v>9567374.7749847993</v>
      </c>
      <c r="DH69" s="1428">
        <f>DG$35</f>
        <v>319659.125</v>
      </c>
      <c r="DI69" s="1428">
        <f t="shared" si="193"/>
        <v>9247715.6499847993</v>
      </c>
      <c r="DJ69" s="1429">
        <f>+DG$31*(DG69+DI69)/2+DH69</f>
        <v>1326863.5499829021</v>
      </c>
      <c r="DK69" s="1427">
        <f>+DM68</f>
        <v>10883933.572583217</v>
      </c>
      <c r="DL69" s="1428">
        <f>DK$35</f>
        <v>359719.47499999998</v>
      </c>
      <c r="DM69" s="1428">
        <f t="shared" si="194"/>
        <v>10524214.097583218</v>
      </c>
      <c r="DN69" s="1429">
        <f>+DK$31*(DK69+DM69)/2+DL69</f>
        <v>1505734.7519429955</v>
      </c>
      <c r="DO69" s="1427">
        <f>+DQ68</f>
        <v>7442350.0303769559</v>
      </c>
      <c r="DP69" s="1428">
        <f>DO$35</f>
        <v>251404.15</v>
      </c>
      <c r="DQ69" s="1428">
        <f t="shared" si="195"/>
        <v>7190945.8803769555</v>
      </c>
      <c r="DR69" s="1429">
        <f>+DO$31*(DO69+DQ69)/2+DP69</f>
        <v>1034749.8613677071</v>
      </c>
      <c r="DS69" s="1427">
        <f>+DU68</f>
        <v>2137843.9162030718</v>
      </c>
      <c r="DT69" s="1428">
        <f>DS$35</f>
        <v>71428.3</v>
      </c>
      <c r="DU69" s="1428">
        <f t="shared" si="196"/>
        <v>2066415.6162030718</v>
      </c>
      <c r="DV69" s="1429">
        <f>+DS$31*(DS69+DU69)/2+DT69</f>
        <v>296489.60500421748</v>
      </c>
      <c r="DW69" s="1427">
        <f>+DY68</f>
        <v>8436865.0022115894</v>
      </c>
      <c r="DX69" s="1428">
        <f>DW$35</f>
        <v>287538.45</v>
      </c>
      <c r="DY69" s="1428">
        <f t="shared" si="197"/>
        <v>8149326.5522115892</v>
      </c>
      <c r="DZ69" s="1429">
        <f>+DW$31*(DW69+DY69)/2+DX69</f>
        <v>1175426.0524458999</v>
      </c>
      <c r="EA69" s="1427">
        <f>+EC68</f>
        <v>12394821.018764248</v>
      </c>
      <c r="EB69" s="1428">
        <f>EA$35</f>
        <v>408772.05</v>
      </c>
      <c r="EC69" s="1428">
        <f t="shared" si="198"/>
        <v>11986048.968764247</v>
      </c>
      <c r="ED69" s="1429">
        <f>+EA$31*(EA69+EC69)/2+EB69</f>
        <v>1713922.3087403169</v>
      </c>
      <c r="EE69" s="1427">
        <f>+EG68</f>
        <v>13942058.7750342</v>
      </c>
      <c r="EF69" s="1428">
        <f>EE$35</f>
        <v>460792.05</v>
      </c>
      <c r="EG69" s="1428">
        <f t="shared" si="199"/>
        <v>13481266.7250342</v>
      </c>
      <c r="EH69" s="1429">
        <f>+EE$31*(EE69+EG69)/2+EF69</f>
        <v>1928810.2294268457</v>
      </c>
      <c r="EI69" s="1427">
        <f>+EK68</f>
        <v>7686941.4700068412</v>
      </c>
      <c r="EJ69" s="1428">
        <f>EI$35</f>
        <v>244041.07500000001</v>
      </c>
      <c r="EK69" s="1428">
        <f t="shared" si="200"/>
        <v>7442900.395006841</v>
      </c>
      <c r="EL69" s="1429">
        <f>+EI$31*(EI69+EK69)/2+EJ69</f>
        <v>1053967.7525518548</v>
      </c>
      <c r="EM69" s="1427">
        <f>+EO68</f>
        <v>14751534.57310761</v>
      </c>
      <c r="EN69" s="1428">
        <f>EM$35</f>
        <v>472243.77500000002</v>
      </c>
      <c r="EO69" s="1428">
        <f t="shared" si="201"/>
        <v>14279290.798107609</v>
      </c>
      <c r="EP69" s="1429">
        <f>+EM$31*(EM69+EO69)/2+EN69</f>
        <v>2026314.2107173512</v>
      </c>
      <c r="EQ69" s="1427">
        <f>+ES68</f>
        <v>9257590.517426664</v>
      </c>
      <c r="ER69" s="1428">
        <f>EQ$35</f>
        <v>301410.34999999998</v>
      </c>
      <c r="ES69" s="1428">
        <f t="shared" si="202"/>
        <v>8956180.1674266644</v>
      </c>
      <c r="ET69" s="1429">
        <f>+EQ$31*(EQ69+ES69)/2+ER69</f>
        <v>1276425.0863130612</v>
      </c>
      <c r="EU69" s="1427">
        <f>+EW68</f>
        <v>69199817.873434424</v>
      </c>
      <c r="EV69" s="1428">
        <f>EU$35</f>
        <v>2282158.9249999998</v>
      </c>
      <c r="EW69" s="1428">
        <f t="shared" si="203"/>
        <v>66917658.948434427</v>
      </c>
      <c r="EX69" s="1429">
        <f>+EU$31*(EU69+EW69)/2+EV69</f>
        <v>9568763.5533014573</v>
      </c>
      <c r="EY69" s="1427">
        <f>+FA68</f>
        <v>25044278.320930224</v>
      </c>
      <c r="EZ69" s="1428">
        <f>EY$35</f>
        <v>805116.6</v>
      </c>
      <c r="FA69" s="1428">
        <f t="shared" si="204"/>
        <v>24239161.720930222</v>
      </c>
      <c r="FB69" s="1429">
        <f>+EY$31*(EY69+FA69)/2+EZ69</f>
        <v>3443344.6269387323</v>
      </c>
      <c r="FC69" s="1427">
        <f>+FE68</f>
        <v>10617009.007284544</v>
      </c>
      <c r="FD69" s="1428">
        <f>FC$35</f>
        <v>335670.32500000001</v>
      </c>
      <c r="FE69" s="1428">
        <f t="shared" si="205"/>
        <v>10281338.682284545</v>
      </c>
      <c r="FF69" s="1429">
        <f>+FC$31*(FC69+FE69)/2+FD69</f>
        <v>1454395.1247400576</v>
      </c>
      <c r="FG69" s="1427">
        <f>+FI68</f>
        <v>64326199.231357336</v>
      </c>
      <c r="FH69" s="1428">
        <f>FG$35</f>
        <v>2103295.9</v>
      </c>
      <c r="FI69" s="1428">
        <f t="shared" si="206"/>
        <v>62222903.331357338</v>
      </c>
      <c r="FJ69" s="1429">
        <f>+FG$31*(FG69+FI69)/2+FH69</f>
        <v>8877688.8579858635</v>
      </c>
      <c r="FK69" s="1427">
        <f>+FM68</f>
        <v>1003994.2348837208</v>
      </c>
      <c r="FL69" s="1428">
        <f>FK$35</f>
        <v>32549.7</v>
      </c>
      <c r="FM69" s="1428">
        <f t="shared" si="207"/>
        <v>971444.5348837208</v>
      </c>
      <c r="FN69" s="1429">
        <f>+FK$31*(FK69+FM69)/2+FL69</f>
        <v>138298.36371899259</v>
      </c>
      <c r="FO69" s="1427">
        <f>+FQ68</f>
        <v>155838.84192886451</v>
      </c>
      <c r="FP69" s="1428">
        <f>FO$35</f>
        <v>5139.45</v>
      </c>
      <c r="FQ69" s="1428">
        <f t="shared" si="208"/>
        <v>150699.3919288645</v>
      </c>
      <c r="FR69" s="1429">
        <f>+FO$31*(FO69+FQ69)/2+FP69</f>
        <v>21548.973345059723</v>
      </c>
      <c r="FS69" s="1427">
        <f>+FU68</f>
        <v>18262242.656053353</v>
      </c>
      <c r="FT69" s="1428">
        <f>FS$35</f>
        <v>587089.57499999995</v>
      </c>
      <c r="FU69" s="1428">
        <f t="shared" si="209"/>
        <v>17675153.081053354</v>
      </c>
      <c r="FV69" s="1429">
        <f>+FS$31*(FS69+FU69)/2+FT69</f>
        <v>2510880.7017617011</v>
      </c>
      <c r="FW69" s="1427">
        <f>+FY68</f>
        <v>1123530.0170808632</v>
      </c>
      <c r="FX69" s="1428">
        <f>FW$35</f>
        <v>36815.125</v>
      </c>
      <c r="FY69" s="1428">
        <f t="shared" si="210"/>
        <v>1086714.8920808632</v>
      </c>
      <c r="FZ69" s="1429">
        <f>+FW$31*(FW69+FY69)/2+FX69</f>
        <v>155133.36862902151</v>
      </c>
      <c r="GA69" s="1427">
        <f>+GC68</f>
        <v>10788502.804024169</v>
      </c>
      <c r="GB69" s="1428">
        <f>GA$35</f>
        <v>338990.82500000001</v>
      </c>
      <c r="GC69" s="1428">
        <f t="shared" si="211"/>
        <v>10449511.97902417</v>
      </c>
      <c r="GD69" s="1429">
        <f>+GA$31*(GA69+GC69)/2+GB69</f>
        <v>1475898.5934022418</v>
      </c>
      <c r="GE69" s="1427">
        <f>+GG68</f>
        <v>4686991.467962455</v>
      </c>
      <c r="GF69" s="1428">
        <f>GE$35</f>
        <v>159738.27499999999</v>
      </c>
      <c r="GG69" s="1428">
        <f t="shared" si="212"/>
        <v>4527253.1929624546</v>
      </c>
      <c r="GH69" s="1429">
        <f>+GE$31*(GE69+GG69)/2+GF69</f>
        <v>652992.77368910972</v>
      </c>
      <c r="GI69" s="1427">
        <f>+GK68</f>
        <v>4082231.9614341105</v>
      </c>
      <c r="GJ69" s="1428">
        <f>GI$35</f>
        <v>131234.47500000001</v>
      </c>
      <c r="GK69" s="1428">
        <f t="shared" si="213"/>
        <v>3950997.4864341104</v>
      </c>
      <c r="GL69" s="1429">
        <f>+GI$31*(GI69+GK69)/2+GJ69</f>
        <v>561267.18087836681</v>
      </c>
      <c r="GM69" s="1427">
        <f>+GO68</f>
        <v>2370963.3641586863</v>
      </c>
      <c r="GN69" s="1428">
        <f>GM$35</f>
        <v>79915.199999999997</v>
      </c>
      <c r="GO69" s="1428">
        <f t="shared" si="214"/>
        <v>2291048.1641586861</v>
      </c>
      <c r="GP69" s="1429">
        <f>+GM$31*(GM69+GO69)/2+GN69</f>
        <v>329480.76331034192</v>
      </c>
      <c r="GQ69" s="1427">
        <f>+GS68</f>
        <v>16355131.912551299</v>
      </c>
      <c r="GR69" s="1428">
        <f>GQ$35</f>
        <v>547643.32499999995</v>
      </c>
      <c r="GS69" s="1428">
        <f t="shared" si="215"/>
        <v>15807488.587551299</v>
      </c>
      <c r="GT69" s="1429">
        <f>+GQ$31*(GQ69+GS69)/2+GR69</f>
        <v>2269364.1860253848</v>
      </c>
      <c r="GU69" s="1427">
        <f>+GW68</f>
        <v>767044.25000000012</v>
      </c>
      <c r="GV69" s="1688">
        <f>GU$35</f>
        <v>20801.2</v>
      </c>
      <c r="GW69" s="1688">
        <f t="shared" si="216"/>
        <v>746243.05000000016</v>
      </c>
      <c r="GX69" s="1429">
        <f>+GU$31*(GU69+GW69)/2+GV69</f>
        <v>101810.09394651375</v>
      </c>
      <c r="GY69" s="1427">
        <f>+HA68</f>
        <v>3619288.6204514378</v>
      </c>
      <c r="GZ69" s="1688">
        <f>GY$35</f>
        <v>121190.05</v>
      </c>
      <c r="HA69" s="1688">
        <f t="shared" si="217"/>
        <v>3498098.570451438</v>
      </c>
      <c r="HB69" s="1429">
        <f>+GY$31*(GY69+HA69)/2+GZ69</f>
        <v>502196.1313463024</v>
      </c>
      <c r="HC69" s="1427">
        <f>+HE68</f>
        <v>15593850.705327561</v>
      </c>
      <c r="HD69" s="1428">
        <f>HC$35</f>
        <v>527929.15</v>
      </c>
      <c r="HE69" s="1428">
        <f t="shared" si="218"/>
        <v>15065921.555327561</v>
      </c>
      <c r="HF69" s="1429">
        <f>+HC$31*(HC69+HE69)/2+HD69</f>
        <v>2169199.9380966648</v>
      </c>
      <c r="HG69" s="1427">
        <f>+HI68</f>
        <v>2523293.83486092</v>
      </c>
      <c r="HH69" s="1428">
        <f>HG$35</f>
        <v>85615.45</v>
      </c>
      <c r="HI69" s="1428">
        <f t="shared" si="219"/>
        <v>2437678.3848609198</v>
      </c>
      <c r="HJ69" s="1429">
        <f>+HG$31*(HG69+HI69)/2+HH69</f>
        <v>351184.89766472788</v>
      </c>
      <c r="HK69" s="1427">
        <f>+HM68</f>
        <v>2494308.0162144685</v>
      </c>
      <c r="HL69" s="1428">
        <f>HK$35</f>
        <v>83887.824999999997</v>
      </c>
      <c r="HM69" s="1428">
        <f t="shared" si="220"/>
        <v>2410420.1912144683</v>
      </c>
      <c r="HN69" s="1429">
        <f>+HK$31*(HK69+HM69)/2+HL69</f>
        <v>346446.43313216709</v>
      </c>
      <c r="HO69" s="1427">
        <f>+HQ68</f>
        <v>575375.1162334698</v>
      </c>
      <c r="HP69" s="1428">
        <f>HO$35</f>
        <v>19479.3</v>
      </c>
      <c r="HQ69" s="1428">
        <f t="shared" si="221"/>
        <v>555895.81623346976</v>
      </c>
      <c r="HR69" s="1429">
        <f>+HO$31*(HO69+HQ69)/2+HP69</f>
        <v>80038.195189953694</v>
      </c>
      <c r="HS69" s="1427">
        <f>+HU68</f>
        <v>4718704.5054453583</v>
      </c>
      <c r="HT69" s="1428">
        <f>HS$35</f>
        <v>155284.67499999999</v>
      </c>
      <c r="HU69" s="1428">
        <f t="shared" si="222"/>
        <v>4563419.8304453585</v>
      </c>
      <c r="HV69" s="1429">
        <f>+HS$31*(HS69+HU69)/2+HT69</f>
        <v>652172.89042645961</v>
      </c>
      <c r="HW69" s="1427">
        <f>+HY68</f>
        <v>18857903.57203982</v>
      </c>
      <c r="HX69" s="1428">
        <f>HW$35</f>
        <v>598691.05000000005</v>
      </c>
      <c r="HY69" s="1428">
        <f t="shared" si="223"/>
        <v>18259212.52203982</v>
      </c>
      <c r="HZ69" s="1429">
        <f>+HW$31*(HW69+HY69)/2+HX69</f>
        <v>2585634.6536803693</v>
      </c>
      <c r="IA69" s="1427">
        <f>+IC68</f>
        <v>17337664.853283171</v>
      </c>
      <c r="IB69" s="1428">
        <f>IA$35</f>
        <v>544775.25</v>
      </c>
      <c r="IC69" s="1428">
        <f t="shared" si="224"/>
        <v>16792889.603283171</v>
      </c>
      <c r="ID69" s="1429">
        <f>+IA$31*(IA69+IC69)/2+IB69</f>
        <v>2371843.0290712276</v>
      </c>
      <c r="IE69" s="1427">
        <f>+IG68</f>
        <v>98194955.272092983</v>
      </c>
      <c r="IF69" s="1428">
        <f>IE$35</f>
        <v>3009538.9</v>
      </c>
      <c r="IG69" s="1428">
        <f t="shared" si="225"/>
        <v>95185416.372092977</v>
      </c>
      <c r="IH69" s="1429">
        <f>+IE$31*(IE69+IG69)/2+IF69</f>
        <v>13361525.609900542</v>
      </c>
      <c r="II69" s="1427">
        <f>+IK68</f>
        <v>125891400.66976747</v>
      </c>
      <c r="IJ69" s="1428">
        <f>II$35</f>
        <v>3751441.6</v>
      </c>
      <c r="IK69" s="1428">
        <f t="shared" si="226"/>
        <v>122139959.06976748</v>
      </c>
      <c r="IL69" s="1429">
        <f>+II$31*(II69+IK69)/2+IJ69</f>
        <v>17028990.494086128</v>
      </c>
      <c r="IM69" s="1427">
        <f>+IO68</f>
        <v>13252158.701162787</v>
      </c>
      <c r="IN69" s="1428">
        <f>IM$35</f>
        <v>384250.05</v>
      </c>
      <c r="IO69" s="1428">
        <f t="shared" si="227"/>
        <v>12867908.651162786</v>
      </c>
      <c r="IP69" s="1429">
        <f>+IM$31*(IM69+IO69)/2+IN69</f>
        <v>1782502.5602935434</v>
      </c>
      <c r="IQ69" s="1427">
        <f>+IS68</f>
        <v>457736.71782945725</v>
      </c>
      <c r="IR69" s="1428">
        <f>IQ$35</f>
        <v>12895.4</v>
      </c>
      <c r="IS69" s="1428">
        <f t="shared" si="155"/>
        <v>444841.31782945723</v>
      </c>
      <c r="IT69" s="1429">
        <f>+IQ$31*(IQ69+IS69)/2+IR69</f>
        <v>61211.967758908504</v>
      </c>
      <c r="IU69" s="1427">
        <f>+IW68</f>
        <v>85646.936187110521</v>
      </c>
      <c r="IV69" s="1428">
        <f>IU$35</f>
        <v>2719.0749999999998</v>
      </c>
      <c r="IW69" s="1428">
        <f t="shared" si="228"/>
        <v>82927.861187110524</v>
      </c>
      <c r="IX69" s="1429">
        <f>+IU$31*(IU69+IW69)/2+IV69</f>
        <v>11743.176294277244</v>
      </c>
      <c r="IY69" s="1427">
        <f>+JA68</f>
        <v>59359.710651314803</v>
      </c>
      <c r="IZ69" s="1428">
        <f>IY$35</f>
        <v>1892.375</v>
      </c>
      <c r="JA69" s="1428">
        <f t="shared" si="229"/>
        <v>57467.335651314803</v>
      </c>
      <c r="JB69" s="1429">
        <f>+IY$31*(IY69+JA69)/2+IZ69</f>
        <v>8146.3294236009724</v>
      </c>
      <c r="JC69" s="1427">
        <f>+JE68</f>
        <v>11523245.716666663</v>
      </c>
      <c r="JD69" s="1428">
        <f>JC$35</f>
        <v>354012.55</v>
      </c>
      <c r="JE69" s="1428">
        <f t="shared" si="230"/>
        <v>11169233.166666662</v>
      </c>
      <c r="JF69" s="1429">
        <f>+JC$31*(JC69+JE69)/2+JD69</f>
        <v>1568780.3044399216</v>
      </c>
      <c r="JG69" s="1427">
        <f>+JI68</f>
        <v>408246.01440568478</v>
      </c>
      <c r="JH69" s="1428">
        <f>JG$35</f>
        <v>12775.225</v>
      </c>
      <c r="JI69" s="1428">
        <f t="shared" si="231"/>
        <v>395470.7894056848</v>
      </c>
      <c r="JJ69" s="1429">
        <f>+JG$31*(JG69+JI69)/2+JH69</f>
        <v>55799.579544564156</v>
      </c>
      <c r="JK69" s="1427">
        <f>+JM68</f>
        <v>581031.3625854993</v>
      </c>
      <c r="JL69" s="1428">
        <f>JK$35</f>
        <v>18370.05</v>
      </c>
      <c r="JM69" s="1428">
        <f t="shared" si="232"/>
        <v>562661.31258549925</v>
      </c>
      <c r="JN69" s="1429">
        <f>+JK$31*(JK69+JM69)/2+JL69</f>
        <v>79593.902622256195</v>
      </c>
      <c r="JO69" s="1427">
        <f>+JQ68</f>
        <v>13164.111878704967</v>
      </c>
      <c r="JP69" s="1428">
        <f>JO$35</f>
        <v>406.95</v>
      </c>
      <c r="JQ69" s="1428">
        <f t="shared" si="233"/>
        <v>12757.161878704967</v>
      </c>
      <c r="JR69" s="1429">
        <f>+JO$31*(JO69+JQ69)/2+JP69</f>
        <v>1794.5607443527551</v>
      </c>
      <c r="JS69" s="1427">
        <f>+JU68</f>
        <v>13164.111878704967</v>
      </c>
      <c r="JT69" s="1428">
        <f>JS$35</f>
        <v>406.95</v>
      </c>
      <c r="JU69" s="1428">
        <f t="shared" si="234"/>
        <v>12757.161878704967</v>
      </c>
      <c r="JV69" s="1429">
        <f>+JS$31*(JS69+JU69)/2+JT69</f>
        <v>1794.5607443527551</v>
      </c>
      <c r="JW69" s="1427">
        <f>+JY68</f>
        <v>694578.75156938739</v>
      </c>
      <c r="JX69" s="1428">
        <f>JW$35</f>
        <v>21471.924999999999</v>
      </c>
      <c r="JY69" s="1428">
        <f t="shared" si="235"/>
        <v>673106.82656938734</v>
      </c>
      <c r="JZ69" s="1429">
        <f>+JW$31*(JW69+JY69)/2+JX69</f>
        <v>94686.506230953528</v>
      </c>
      <c r="KA69" s="1427">
        <f>+KC68</f>
        <v>694578.75156938739</v>
      </c>
      <c r="KB69" s="1428">
        <f>KA$35</f>
        <v>21471.924999999999</v>
      </c>
      <c r="KC69" s="1428">
        <f t="shared" si="236"/>
        <v>673106.82656938734</v>
      </c>
      <c r="KD69" s="1429">
        <f>+KA$31*(KA69+KC69)/2+KB69</f>
        <v>94686.506230953528</v>
      </c>
      <c r="KE69" s="1427">
        <f>+KG68</f>
        <v>188069.10103359181</v>
      </c>
      <c r="KF69" s="1428">
        <f>KE$35</f>
        <v>5897.3</v>
      </c>
      <c r="KG69" s="1428">
        <f t="shared" si="237"/>
        <v>182171.80103359182</v>
      </c>
      <c r="KH69" s="1429">
        <f>+KE$31*(KE69+KG69)/2+KF69</f>
        <v>25716.937665777052</v>
      </c>
      <c r="KI69" s="1427">
        <f>+KK68</f>
        <v>13863463.27112403</v>
      </c>
      <c r="KJ69" s="1428">
        <f>KI$35</f>
        <v>417945.02500000002</v>
      </c>
      <c r="KK69" s="1428">
        <f t="shared" si="238"/>
        <v>13445518.246124029</v>
      </c>
      <c r="KL69" s="1429">
        <f>+KI$31*(KI69+KK69)/2+KJ69</f>
        <v>1879842.1726982933</v>
      </c>
      <c r="KM69" s="1427">
        <f>+KO68</f>
        <v>0</v>
      </c>
      <c r="KN69" s="1428">
        <f>KM$35</f>
        <v>0</v>
      </c>
      <c r="KO69" s="1428">
        <f t="shared" si="239"/>
        <v>0</v>
      </c>
      <c r="KP69" s="1429">
        <f>+KM$31*(KM69+KO69)/2+KN69</f>
        <v>0</v>
      </c>
      <c r="KQ69" s="1427">
        <f>+KS68</f>
        <v>1230965.1930813952</v>
      </c>
      <c r="KR69" s="1428">
        <f>KQ$35</f>
        <v>37023.667499999996</v>
      </c>
      <c r="KS69" s="1428">
        <f t="shared" si="240"/>
        <v>1193941.5255813953</v>
      </c>
      <c r="KT69" s="1429">
        <f>+KQ$31*(KQ69+KS69)/2+KR69</f>
        <v>166833.13011978316</v>
      </c>
      <c r="KU69" s="1427">
        <f>+KW68</f>
        <v>0</v>
      </c>
      <c r="KV69" s="1428">
        <f>KU$35</f>
        <v>0</v>
      </c>
      <c r="KW69" s="1428">
        <f t="shared" si="241"/>
        <v>0</v>
      </c>
      <c r="KX69" s="1429">
        <f>+KU$31*(KU69+KW69)/2+KV69</f>
        <v>0</v>
      </c>
      <c r="KY69" s="1427">
        <f>+LA68</f>
        <v>27407975.549999997</v>
      </c>
      <c r="KZ69" s="1428">
        <f>KY$35</f>
        <v>798290.55</v>
      </c>
      <c r="LA69" s="1428">
        <f t="shared" si="242"/>
        <v>26609684.999999996</v>
      </c>
      <c r="LB69" s="1429">
        <f>+KY$31*(KY69+LA69)/2+KZ69</f>
        <v>3689949.6121845096</v>
      </c>
      <c r="LC69" s="1427">
        <f>+LE68</f>
        <v>5503425.6937984498</v>
      </c>
      <c r="LD69" s="1428">
        <f>LC$35</f>
        <v>159215.5</v>
      </c>
      <c r="LE69" s="1428">
        <f t="shared" si="243"/>
        <v>5344210.1937984498</v>
      </c>
      <c r="LF69" s="1429">
        <f>+LC$31*(LC69+LE69)/2+LD69</f>
        <v>739908.26414910355</v>
      </c>
      <c r="LG69" s="1427">
        <f>+LI68</f>
        <v>3324918.3110465119</v>
      </c>
      <c r="LH69" s="1428">
        <f>LG$35</f>
        <v>101904.125</v>
      </c>
      <c r="LI69" s="1428">
        <f t="shared" si="244"/>
        <v>3223014.1860465119</v>
      </c>
      <c r="LJ69" s="1429">
        <f>+LG$31*(LG69+LI69)/2+LH69</f>
        <v>452426.30887476035</v>
      </c>
      <c r="LK69" s="1427">
        <f>+LM68</f>
        <v>99338.115697674439</v>
      </c>
      <c r="LL69" s="1428">
        <f>LK$35</f>
        <v>2913.0749999999998</v>
      </c>
      <c r="LM69" s="1428">
        <f t="shared" si="245"/>
        <v>96425.040697674442</v>
      </c>
      <c r="LN69" s="1429">
        <f>+LK$31*(LK69+LM69)/2+LL69</f>
        <v>13392.616310540041</v>
      </c>
      <c r="LO69" s="1427">
        <f>+LQ68</f>
        <v>15236581.579263568</v>
      </c>
      <c r="LP69" s="1428">
        <f>LO$35</f>
        <v>461497.77500000002</v>
      </c>
      <c r="LQ69" s="1428">
        <f t="shared" si="246"/>
        <v>14775083.804263568</v>
      </c>
      <c r="LR69" s="1429">
        <f>+LO$31*(LO69+LQ69)/2+LP69</f>
        <v>2068074.277830895</v>
      </c>
      <c r="LS69" s="1427">
        <f>+LU68</f>
        <v>22175473.534883723</v>
      </c>
      <c r="LT69" s="1428">
        <f>LS$35</f>
        <v>651774</v>
      </c>
      <c r="LU69" s="1428">
        <f t="shared" si="247"/>
        <v>21523699.534883723</v>
      </c>
      <c r="LV69" s="1429">
        <f>+LS$31*(LS69+LU69)/2+LT69</f>
        <v>2991066.5300827809</v>
      </c>
      <c r="LW69" s="1427">
        <f>+LY68</f>
        <v>2596955.7827519383</v>
      </c>
      <c r="LX69" s="1428">
        <f>LW$35</f>
        <v>78291.024999999994</v>
      </c>
      <c r="LY69" s="1428">
        <f t="shared" si="248"/>
        <v>2518664.7577519384</v>
      </c>
      <c r="LZ69" s="1429">
        <f>+LW$31*(LW69+LY69)/2+LX69</f>
        <v>352139.06551172957</v>
      </c>
      <c r="MA69" s="1427">
        <f>+MC68</f>
        <v>29609607.458720937</v>
      </c>
      <c r="MB69" s="1428">
        <f>MA$35</f>
        <v>882337.57499999995</v>
      </c>
      <c r="MC69" s="1428">
        <f t="shared" si="249"/>
        <v>28727269.883720938</v>
      </c>
      <c r="MD69" s="1429">
        <f>+MA$31*(MA69+MC69)/2+MB69</f>
        <v>4005211.8037103405</v>
      </c>
      <c r="ME69" s="1427">
        <f>+MG68</f>
        <v>15155871.368992247</v>
      </c>
      <c r="MF69" s="1428">
        <f>ME$35</f>
        <v>450589.4</v>
      </c>
      <c r="MG69" s="1428">
        <f t="shared" si="250"/>
        <v>14705281.968992246</v>
      </c>
      <c r="MH69" s="1429">
        <f>+ME$31*(ME69+MG69)/2+MF69</f>
        <v>2049108.7319717747</v>
      </c>
      <c r="MI69" s="1427">
        <f>+MK68</f>
        <v>32131257.630813956</v>
      </c>
      <c r="MJ69" s="1428">
        <f>MI$35</f>
        <v>950890.625</v>
      </c>
      <c r="MK69" s="1428">
        <f t="shared" si="251"/>
        <v>31180367.005813956</v>
      </c>
      <c r="ML69" s="1429">
        <f>+MI$31*(MI69+MK69)/2+MJ69</f>
        <v>4340071.7050038278</v>
      </c>
      <c r="MM69" s="1427">
        <f>+MO68</f>
        <v>10497469.276156977</v>
      </c>
      <c r="MN69" s="1428">
        <f>MM$35</f>
        <v>307836.67574999999</v>
      </c>
      <c r="MO69" s="1428">
        <f t="shared" si="252"/>
        <v>10189632.600406976</v>
      </c>
      <c r="MP69" s="1429">
        <f>+MM$31*(MM69+MO69)/2+MN69</f>
        <v>1415253.1207167252</v>
      </c>
      <c r="MQ69" s="1427">
        <f>+MS68</f>
        <v>3908320.4538759682</v>
      </c>
      <c r="MR69" s="1428">
        <f>MQ$35</f>
        <v>114350.95</v>
      </c>
      <c r="MS69" s="1428">
        <f t="shared" si="253"/>
        <v>3793969.503875968</v>
      </c>
      <c r="MT69" s="1429">
        <f>+MQ$31*(MQ69+MS69)/2+MR69</f>
        <v>526667.89096211886</v>
      </c>
      <c r="MU69" s="1427">
        <f>+MW68</f>
        <v>31241872.977519386</v>
      </c>
      <c r="MV69" s="1428">
        <f>MU$35</f>
        <v>928831.9</v>
      </c>
      <c r="MW69" s="1428">
        <f t="shared" si="254"/>
        <v>30313041.077519387</v>
      </c>
      <c r="MX69" s="1429">
        <f>+MU$31*(MU69+MW69)/2+MV69</f>
        <v>4223973.2155792713</v>
      </c>
      <c r="MY69" s="1427">
        <f>+NA68</f>
        <v>3964925.1292635649</v>
      </c>
      <c r="MZ69" s="1428">
        <f>MY$35</f>
        <v>120092.825</v>
      </c>
      <c r="NA69" s="1428">
        <f t="shared" si="255"/>
        <v>3844832.3042635648</v>
      </c>
      <c r="NB69" s="1429">
        <f>+MY$31*(MY69+NA69)/2+MZ69</f>
        <v>538162.68634133053</v>
      </c>
      <c r="NC69" s="1427">
        <f>+NE68</f>
        <v>43358891.609496132</v>
      </c>
      <c r="ND69" s="1428">
        <f>NC$35</f>
        <v>1280223.625</v>
      </c>
      <c r="NE69" s="1428">
        <f t="shared" si="256"/>
        <v>42078667.984496132</v>
      </c>
      <c r="NF69" s="1429">
        <f>+NC$31*(NC69+NE69)/2+ND69</f>
        <v>5853844.3804234192</v>
      </c>
      <c r="NG69" s="1427">
        <f>+NI68</f>
        <v>1705038.7596899224</v>
      </c>
      <c r="NH69" s="1428">
        <f>NG$35</f>
        <v>50000</v>
      </c>
      <c r="NI69" s="1428">
        <f t="shared" si="257"/>
        <v>1655038.7596899224</v>
      </c>
      <c r="NJ69" s="1429">
        <f>+NG$31*(NG69+NI69)/2+NH69</f>
        <v>229870.77762398907</v>
      </c>
      <c r="NK69" s="1427">
        <f>+NM68</f>
        <v>5375984.7085271338</v>
      </c>
      <c r="NL69" s="1428">
        <f>NK$35</f>
        <v>155528.6</v>
      </c>
      <c r="NM69" s="1428">
        <f t="shared" si="258"/>
        <v>5220456.1085271342</v>
      </c>
      <c r="NN69" s="1429">
        <f>+NK$31*(NK69+NM69)/2+NL69</f>
        <v>722774.45632831159</v>
      </c>
      <c r="NO69" s="1427">
        <f>+NQ68</f>
        <v>1042575.1679089146</v>
      </c>
      <c r="NP69" s="1428">
        <f>NO$35</f>
        <v>29307.517249999997</v>
      </c>
      <c r="NQ69" s="1428">
        <f t="shared" si="156"/>
        <v>1013267.6506589146</v>
      </c>
      <c r="NR69" s="1429">
        <f>+NO$31*(NO69+NQ69)/2+NP69</f>
        <v>139360.34916107409</v>
      </c>
      <c r="NS69" s="1427">
        <f>+NU68</f>
        <v>10155392.504069768</v>
      </c>
      <c r="NT69" s="1428">
        <f>NS$35</f>
        <v>299850.22499999998</v>
      </c>
      <c r="NU69" s="1428">
        <f t="shared" si="259"/>
        <v>9855542.2790697683</v>
      </c>
      <c r="NV69" s="1429">
        <f>+NS$31*(NS69+NU69)/2+NT69</f>
        <v>1371070.2726525199</v>
      </c>
      <c r="NW69" s="1427">
        <f>+NY68</f>
        <v>5769270.7523255814</v>
      </c>
      <c r="NX69" s="1428">
        <f>NW$35</f>
        <v>169568.45</v>
      </c>
      <c r="NY69" s="1428">
        <f t="shared" si="260"/>
        <v>5599702.3023255812</v>
      </c>
      <c r="NZ69" s="1429">
        <f>+NW$31*(NW69+NY69)/2+NX69</f>
        <v>778169.29695418268</v>
      </c>
      <c r="OA69" s="1427">
        <f>+OC68</f>
        <v>19901256.583333332</v>
      </c>
      <c r="OB69" s="1428">
        <f>OA$35</f>
        <v>579648.25</v>
      </c>
      <c r="OC69" s="1428">
        <f t="shared" si="261"/>
        <v>19321608.333333332</v>
      </c>
      <c r="OD69" s="1429">
        <f>+OA$31*(OA69+OC69)/2+OB69</f>
        <v>2679316.2405479178</v>
      </c>
      <c r="OE69" s="1427">
        <f>+OG68</f>
        <v>10792530.762403099</v>
      </c>
      <c r="OF69" s="1428">
        <f>OE$35</f>
        <v>312230.65000000002</v>
      </c>
      <c r="OG69" s="1428">
        <f t="shared" si="262"/>
        <v>10480300.112403098</v>
      </c>
      <c r="OH69" s="1429">
        <f>+OE$31*(OE69+OG69)/2+OF69</f>
        <v>1451002.184182107</v>
      </c>
      <c r="OI69" s="1427">
        <f>+OK68</f>
        <v>881340.74515503878</v>
      </c>
      <c r="OJ69" s="1428">
        <f>OI$35</f>
        <v>25158.875</v>
      </c>
      <c r="OK69" s="1428">
        <f t="shared" si="263"/>
        <v>856181.87015503878</v>
      </c>
      <c r="OL69" s="1429">
        <f>+OI$31*(OI69+OK69)/2+OJ69</f>
        <v>118171.47430835557</v>
      </c>
      <c r="OM69" s="1427">
        <f>+OO68</f>
        <v>3792261.2098837215</v>
      </c>
      <c r="ON69" s="1428">
        <f>OM$35</f>
        <v>109957.675</v>
      </c>
      <c r="OO69" s="1428">
        <f t="shared" si="264"/>
        <v>3682303.5348837217</v>
      </c>
      <c r="OP69" s="1429">
        <f>+OM$31*(OM69+OO69)/2+ON69</f>
        <v>510084.09032458265</v>
      </c>
      <c r="OQ69" s="1427">
        <f>+OS68</f>
        <v>4932585.5965116285</v>
      </c>
      <c r="OR69" s="1428">
        <f>OQ$35</f>
        <v>141118.54999999999</v>
      </c>
      <c r="OS69" s="1428">
        <f t="shared" si="265"/>
        <v>4791467.0465116287</v>
      </c>
      <c r="OT69" s="1429">
        <f>+OQ$31*(OQ69+OS69)/2+OR69</f>
        <v>661663.95422627451</v>
      </c>
      <c r="OU69" s="1427">
        <f>+OW68</f>
        <v>64337407.171511635</v>
      </c>
      <c r="OV69" s="1428">
        <f>OU$35</f>
        <v>1865481.125</v>
      </c>
      <c r="OW69" s="1428">
        <f t="shared" si="266"/>
        <v>62471926.046511635</v>
      </c>
      <c r="OX69" s="1429">
        <f>+OU$31*(OU69+OW69)/2+OV69</f>
        <v>8653804.6813312843</v>
      </c>
      <c r="OY69" s="1427">
        <f>+PA68</f>
        <v>26421352.02655039</v>
      </c>
      <c r="OZ69" s="1428">
        <f>OY$35</f>
        <v>754227.57499999995</v>
      </c>
      <c r="PA69" s="1428">
        <f t="shared" si="267"/>
        <v>25667124.451550391</v>
      </c>
      <c r="PB69" s="1429">
        <f>+OY$31*(OY69+PA69)/2+OZ69</f>
        <v>3542614.0676705865</v>
      </c>
      <c r="PC69" s="1427">
        <f>+PE68</f>
        <v>18681198.608624026</v>
      </c>
      <c r="PD69" s="1428">
        <f>PC$35</f>
        <v>519481.48749999999</v>
      </c>
      <c r="PE69" s="1428">
        <f t="shared" si="157"/>
        <v>18161717.121124025</v>
      </c>
      <c r="PF69" s="1429">
        <f>+PC$31*(PC69+PE69)/2+PD69</f>
        <v>2491746.670080666</v>
      </c>
      <c r="PG69" s="1427">
        <f>PI68</f>
        <v>20265552.125</v>
      </c>
      <c r="PH69" s="1428">
        <f>PG$35</f>
        <v>547717.625</v>
      </c>
      <c r="PI69" s="1428">
        <f t="shared" si="158"/>
        <v>19717834.5</v>
      </c>
      <c r="PJ69" s="1429">
        <f>+PG$31*(PG69+PI69)/2+PH69</f>
        <v>2688097.6617102008</v>
      </c>
      <c r="PK69" s="1427">
        <f>PM68</f>
        <v>9078607.983281251</v>
      </c>
      <c r="PL69" s="1428">
        <f>PK$35</f>
        <v>240758.66475000005</v>
      </c>
      <c r="PM69" s="1428">
        <f t="shared" si="268"/>
        <v>8837849.3185312506</v>
      </c>
      <c r="PN69" s="1429">
        <f>+PK$31*(PK69+PM69)/2+PL69</f>
        <v>1199857.6999826161</v>
      </c>
      <c r="PO69" s="1427">
        <f>PQ68</f>
        <v>225902365.59375</v>
      </c>
      <c r="PP69" s="1428">
        <f>PO$35</f>
        <v>5925307.9500000002</v>
      </c>
      <c r="PQ69" s="1428">
        <f>+PO69-PP69</f>
        <v>219977057.64375001</v>
      </c>
      <c r="PR69" s="1429">
        <f>+PO$31*(PO69+PQ69)/2+PP69</f>
        <v>29794006.848073982</v>
      </c>
      <c r="PS69" s="1427">
        <f>+PU68</f>
        <v>1588233.0253430232</v>
      </c>
      <c r="PT69" s="1428">
        <f>PS$35</f>
        <v>47327.80324999999</v>
      </c>
      <c r="PU69" s="1428">
        <f t="shared" si="270"/>
        <v>1540905.2220930234</v>
      </c>
      <c r="PV69" s="1429">
        <f>+PS$31*(PS69+PU69)/2+PT69</f>
        <v>214836.00108561691</v>
      </c>
      <c r="PW69" s="1427">
        <f>PY68</f>
        <v>9062644.5468750019</v>
      </c>
      <c r="PX69" s="1428">
        <f>PW$35</f>
        <v>240335.32500000001</v>
      </c>
      <c r="PY69" s="1428">
        <f t="shared" si="271"/>
        <v>8822309.2218750026</v>
      </c>
      <c r="PZ69" s="1429">
        <f>+PW$31*(PW69+PY69)/2+PX69</f>
        <v>1197747.9214653047</v>
      </c>
      <c r="QA69" s="1427">
        <f>QC68</f>
        <v>36329661.084374994</v>
      </c>
      <c r="QB69" s="1428">
        <f>QA$35</f>
        <v>961314.07499999995</v>
      </c>
      <c r="QC69" s="1428">
        <f t="shared" si="272"/>
        <v>35368347.009374991</v>
      </c>
      <c r="QD69" s="1429">
        <f>+QA$31*(QA69+QC69)/2+QB69</f>
        <v>4799432.807538677</v>
      </c>
      <c r="QE69" s="1427">
        <f>QG68</f>
        <v>36272905.490624994</v>
      </c>
      <c r="QF69" s="1428">
        <f>QE$35</f>
        <v>957700.47499999998</v>
      </c>
      <c r="QG69" s="1428">
        <f t="shared" si="273"/>
        <v>35315205.015624993</v>
      </c>
      <c r="QH69" s="1429">
        <f>+QE$31*(QE69+QG69)/2+QF69</f>
        <v>4789936.1990638385</v>
      </c>
      <c r="QI69" s="1427">
        <f>QK68</f>
        <v>17217189.059395831</v>
      </c>
      <c r="QJ69" s="1428">
        <f>QI$35</f>
        <v>453581.27049999998</v>
      </c>
      <c r="QK69" s="1428">
        <f t="shared" si="274"/>
        <v>16763607.788895831</v>
      </c>
      <c r="QL69" s="1429">
        <f>+QI$31*(QI69+QK69)/2+QJ69</f>
        <v>2272632.2650476233</v>
      </c>
      <c r="QM69" s="1427">
        <f>QO68</f>
        <v>6066355.7264062483</v>
      </c>
      <c r="QN69" s="1428">
        <f>QM$35</f>
        <v>159117.52724999998</v>
      </c>
      <c r="QO69" s="1428">
        <f>+QM69-QN69</f>
        <v>5907238.199156248</v>
      </c>
      <c r="QP69" s="1429">
        <f>+QM$31*(QM69+QO69)/2+QN69</f>
        <v>800084.77813125262</v>
      </c>
      <c r="QQ69" s="1427">
        <f>+QQ$34</f>
        <v>7585377</v>
      </c>
      <c r="QR69" s="1428">
        <f>QQ$35</f>
        <v>189634.42499999999</v>
      </c>
      <c r="QS69" s="1428">
        <f t="shared" si="276"/>
        <v>7395742.5750000002</v>
      </c>
      <c r="QT69" s="1429">
        <f>+QQ$31*(QQ69+QS69)/2+QR69</f>
        <v>991599.74041050789</v>
      </c>
      <c r="QU69" s="1427">
        <f>QW68</f>
        <v>13092501.831249999</v>
      </c>
      <c r="QV69" s="1428">
        <f>QU$35</f>
        <v>351870.15</v>
      </c>
      <c r="QW69" s="1428">
        <f t="shared" si="277"/>
        <v>12740631.681249999</v>
      </c>
      <c r="QX69" s="1429">
        <f>+QU$31*(QU69+QW69)/2+QV69</f>
        <v>1734762.5941645959</v>
      </c>
      <c r="QY69" s="1427">
        <f>RA68</f>
        <v>8786979.5791666675</v>
      </c>
      <c r="QZ69" s="1428">
        <f>QY$35</f>
        <v>234580.1</v>
      </c>
      <c r="RA69" s="1428">
        <f t="shared" si="278"/>
        <v>8552399.4791666679</v>
      </c>
      <c r="RB69" s="1429">
        <f>+QY$31*(QY69+RA69)/2+QZ69</f>
        <v>1162787.1359243263</v>
      </c>
      <c r="RC69" s="1427">
        <f>RE68</f>
        <v>552851.30208333337</v>
      </c>
      <c r="RD69" s="1428">
        <f>RC$35</f>
        <v>14661.25</v>
      </c>
      <c r="RE69" s="1428">
        <f t="shared" si="279"/>
        <v>538190.05208333337</v>
      </c>
      <c r="RF69" s="1429">
        <f>+RC$31*(RC69+RE69)/2+RD69</f>
        <v>73066.58608584982</v>
      </c>
      <c r="RG69" s="1427">
        <f>RI68</f>
        <v>758658.26041666663</v>
      </c>
      <c r="RH69" s="1428">
        <f>RG$35</f>
        <v>20074.75</v>
      </c>
      <c r="RI69" s="1428">
        <f t="shared" si="280"/>
        <v>738583.51041666663</v>
      </c>
      <c r="RJ69" s="1429">
        <f>+RG$31*(RG69+RI69)/2+RH69</f>
        <v>100224.69893945646</v>
      </c>
      <c r="RK69" s="1427">
        <f>RM68</f>
        <v>38195572.916666664</v>
      </c>
      <c r="RL69" s="1428">
        <f>RK$35</f>
        <v>1006250</v>
      </c>
      <c r="RM69" s="1428">
        <f t="shared" si="281"/>
        <v>37189322.916666664</v>
      </c>
      <c r="RN69" s="1429">
        <f>+RK$31*(RK69+RM69)/2+RL69</f>
        <v>5041734.2280983161</v>
      </c>
      <c r="RO69" s="1427">
        <f>RQ68</f>
        <v>9654292.6846666671</v>
      </c>
      <c r="RP69" s="1428">
        <f>RO$35</f>
        <v>253782.06400000001</v>
      </c>
      <c r="RQ69" s="1428">
        <f>+RO69-RP69</f>
        <v>9400510.6206666678</v>
      </c>
      <c r="RR69" s="1429">
        <f>+RO$31*(RO69+RQ69)/2+RP69</f>
        <v>1273818.7352477051</v>
      </c>
      <c r="RS69" s="1427">
        <f>+RU68</f>
        <v>4708713.9208740294</v>
      </c>
      <c r="RT69" s="1428">
        <f>RS$35</f>
        <v>132654.31225000002</v>
      </c>
      <c r="RU69" s="1428">
        <f t="shared" si="283"/>
        <v>4576059.608624029</v>
      </c>
      <c r="RV69" s="1429">
        <f>+RS$31*(RS69+RU69)/2+RT69</f>
        <v>629684.34360525315</v>
      </c>
      <c r="RW69" s="1427">
        <f>RY68</f>
        <v>1296728.9834375002</v>
      </c>
      <c r="RX69" s="1428">
        <f>RW$35</f>
        <v>34012.563500000004</v>
      </c>
      <c r="RY69" s="1428">
        <f>+RW69-RX69</f>
        <v>1262716.4199375003</v>
      </c>
      <c r="RZ69" s="1429">
        <f>+RW$31*(RW69+RY69)/2+RX69</f>
        <v>171024.11526805983</v>
      </c>
      <c r="SA69" s="1427">
        <f>SC68</f>
        <v>101456.016875</v>
      </c>
      <c r="SB69" s="1428">
        <f>SA$35</f>
        <v>2643.8049999999998</v>
      </c>
      <c r="SC69" s="1428">
        <f>+SA69-SB69</f>
        <v>98812.211875000008</v>
      </c>
      <c r="SD69" s="1429">
        <f>+SA$31*(SA69+SC69)/2+SB69</f>
        <v>13364.510647675035</v>
      </c>
      <c r="SE69" s="1427">
        <f>SG68</f>
        <v>81279.909718750001</v>
      </c>
      <c r="SF69" s="1428">
        <f>SE$35</f>
        <v>2118.0432499999997</v>
      </c>
      <c r="SG69" s="1428">
        <f>+SE69-SF69</f>
        <v>79161.866468749999</v>
      </c>
      <c r="SH69" s="1429">
        <f>+SE$31*(SE69+SG69)/2+SF69</f>
        <v>10706.769813530587</v>
      </c>
      <c r="SI69" s="1427">
        <f>+SK68</f>
        <v>16824638.739728685</v>
      </c>
      <c r="SJ69" s="1428">
        <f>SI$35</f>
        <v>476064.57500000001</v>
      </c>
      <c r="SK69" s="1428">
        <f t="shared" si="287"/>
        <v>16348574.164728686</v>
      </c>
      <c r="SL69" s="1429">
        <f>+SI$31*(SI69+SK69)/2+SJ69</f>
        <v>2251884.2002901272</v>
      </c>
      <c r="SM69" s="1427">
        <f>+SO68</f>
        <v>660367.53023255826</v>
      </c>
      <c r="SN69" s="1428">
        <f>SM$35</f>
        <v>19104.599999999999</v>
      </c>
      <c r="SO69" s="1428">
        <f t="shared" si="288"/>
        <v>641262.93023255828</v>
      </c>
      <c r="SP69" s="1429">
        <f>+SM$31*(SM69+SO69)/2+SN69</f>
        <v>88783.136210123776</v>
      </c>
      <c r="SQ69" s="1427">
        <f>+SS68</f>
        <v>1080500.2406976747</v>
      </c>
      <c r="SR69" s="1428">
        <f>SQ$35</f>
        <v>30439.95</v>
      </c>
      <c r="SS69" s="1428">
        <f t="shared" si="289"/>
        <v>1050060.2906976747</v>
      </c>
      <c r="ST69" s="1429">
        <f>+SQ$31*(SQ69+SS69)/2+SR69</f>
        <v>144492.55067565085</v>
      </c>
      <c r="SU69" s="1427">
        <f>+SW68</f>
        <v>1263201.9000000001</v>
      </c>
      <c r="SV69" s="1428">
        <f>SU$35</f>
        <v>34727.199999999997</v>
      </c>
      <c r="SW69" s="1428">
        <f t="shared" si="290"/>
        <v>1228474.7000000002</v>
      </c>
      <c r="SX69" s="1429">
        <f>+SU$31*(SU69+SW69)/2+SV69</f>
        <v>168110.9701792713</v>
      </c>
      <c r="SY69" s="1427">
        <f>+TA68</f>
        <v>3398907.1730620163</v>
      </c>
      <c r="SZ69" s="1428">
        <f>SY$35</f>
        <v>97025.675000000003</v>
      </c>
      <c r="TA69" s="1428">
        <f t="shared" si="159"/>
        <v>3301881.4980620164</v>
      </c>
      <c r="TB69" s="1429">
        <f>+SY$31*(SY69+TA69)/2+SZ69</f>
        <v>455730.5149977238</v>
      </c>
      <c r="TC69" s="1427">
        <f>+TE68</f>
        <v>18209023.266085267</v>
      </c>
      <c r="TD69" s="1428">
        <f>TC$35</f>
        <v>515236.67499999999</v>
      </c>
      <c r="TE69" s="1428">
        <f t="shared" si="291"/>
        <v>17693786.591085266</v>
      </c>
      <c r="TF69" s="1429">
        <f>+TC$31*(TC69+TE69)/2+TD69</f>
        <v>2437176.3596199499</v>
      </c>
      <c r="TG69" s="1427">
        <f>+TI68</f>
        <v>22504197.36486046</v>
      </c>
      <c r="TH69" s="1428">
        <f>TG$35</f>
        <v>633990.27300000004</v>
      </c>
      <c r="TI69" s="1428">
        <f t="shared" si="292"/>
        <v>21870207.091860458</v>
      </c>
      <c r="TJ69" s="1429">
        <f>+TG$31*(TG69+TI69)/2+TH69</f>
        <v>3009429.1104066256</v>
      </c>
      <c r="TK69" s="1427">
        <f>+TM68</f>
        <v>22420954.426744189</v>
      </c>
      <c r="TL69" s="1428">
        <f>TK$35</f>
        <v>624822.44999999995</v>
      </c>
      <c r="TM69" s="1428">
        <f t="shared" si="293"/>
        <v>21796131.97674419</v>
      </c>
      <c r="TN69" s="1429">
        <f>+TK$31*(TK69+TM69)/2+TL69</f>
        <v>2991839.7791509321</v>
      </c>
      <c r="TO69" s="1427">
        <f>+TQ68</f>
        <v>24800463.864583332</v>
      </c>
      <c r="TP69" s="1428">
        <f>TO$35</f>
        <v>683365.25</v>
      </c>
      <c r="TQ69" s="1428">
        <f t="shared" si="294"/>
        <v>24117098.614583332</v>
      </c>
      <c r="TR69" s="1429">
        <f>+TO$31*(TO69+TQ69)/2+TP69</f>
        <v>3302007.2163977697</v>
      </c>
      <c r="TS69" s="1427">
        <f>TU68</f>
        <v>89544.519791666666</v>
      </c>
      <c r="TT69" s="1428">
        <f>TS$35</f>
        <v>2369.4250000000002</v>
      </c>
      <c r="TU69" s="1428">
        <f t="shared" si="295"/>
        <v>87175.094791666663</v>
      </c>
      <c r="TV69" s="1429">
        <f>+TS$31*(TS69+TU69)/2+TT69</f>
        <v>11829.532486562552</v>
      </c>
      <c r="TW69" s="1427">
        <f>+TY68</f>
        <v>2851406.5860465118</v>
      </c>
      <c r="TX69" s="1428">
        <f>TW$35</f>
        <v>79462.399999999994</v>
      </c>
      <c r="TY69" s="1428">
        <f t="shared" si="296"/>
        <v>2771944.1860465119</v>
      </c>
      <c r="TZ69" s="1429">
        <f>+TW$31*(TW69+TY69)/2+TX69</f>
        <v>380490.12046030513</v>
      </c>
      <c r="UA69" s="1427">
        <f>+UC68</f>
        <v>2967259.6877906979</v>
      </c>
      <c r="UB69" s="1428">
        <f>UA$35</f>
        <v>86036.524999999994</v>
      </c>
      <c r="UC69" s="1428">
        <f t="shared" si="297"/>
        <v>2881223.162790698</v>
      </c>
      <c r="UD69" s="1429">
        <f>+UA$31*(UA69+UC69)/2+UB69</f>
        <v>399115.95611050539</v>
      </c>
      <c r="UE69" s="1427">
        <f>UG68</f>
        <v>24589427.299999997</v>
      </c>
      <c r="UF69" s="1428">
        <f>UE$35</f>
        <v>698840.3</v>
      </c>
      <c r="UG69" s="1428">
        <f t="shared" si="160"/>
        <v>23890586.999999996</v>
      </c>
      <c r="UH69" s="1429">
        <f>+UE$31*(UE69+UG69)/2+UF69</f>
        <v>3294059.5534452442</v>
      </c>
      <c r="UI69" s="1427">
        <f>UK68</f>
        <v>2401369.8843023265</v>
      </c>
      <c r="UJ69" s="1428">
        <f>UI$35</f>
        <v>67799.675000000003</v>
      </c>
      <c r="UK69" s="1428">
        <f t="shared" si="161"/>
        <v>2333570.2093023267</v>
      </c>
      <c r="UL69" s="1429">
        <f>+UI$31*(UI69+UK69)/2+UJ69</f>
        <v>321269.23090383608</v>
      </c>
      <c r="UM69" s="1427">
        <f>UO68</f>
        <v>13934716.073062018</v>
      </c>
      <c r="UN69" s="1428">
        <f>UM$35</f>
        <v>392570.07500000001</v>
      </c>
      <c r="UO69" s="1428">
        <f t="shared" si="162"/>
        <v>13542145.998062018</v>
      </c>
      <c r="UP69" s="1429">
        <f>+UM$31*(UM69+UO69)/2+UN69</f>
        <v>1863454.1599339533</v>
      </c>
      <c r="UQ69" s="1427">
        <f>US68</f>
        <v>424643.47073643404</v>
      </c>
      <c r="UR69" s="1428">
        <f>UQ$35</f>
        <v>11937.025</v>
      </c>
      <c r="US69" s="1428">
        <f t="shared" si="163"/>
        <v>412706.44573643402</v>
      </c>
      <c r="UT69" s="1429">
        <f>+UQ$31*(UQ69+US69)/2+UR69</f>
        <v>56761.818401538956</v>
      </c>
      <c r="UU69" s="1427">
        <f>UW68</f>
        <v>1884821.4664728683</v>
      </c>
      <c r="UV69" s="1428">
        <f>UU$35</f>
        <v>53685.574999999997</v>
      </c>
      <c r="UW69" s="1428">
        <f t="shared" si="164"/>
        <v>1831135.8914728684</v>
      </c>
      <c r="UX69" s="1429">
        <f>+UU$31*(UU69+UW69)/2+UV69</f>
        <v>252607.21765146055</v>
      </c>
      <c r="UY69" s="1427">
        <f>+UY$34</f>
        <v>27000000</v>
      </c>
      <c r="UZ69" s="1428">
        <f>+UY$34/40/12*(12.5-UY$36)</f>
        <v>196875</v>
      </c>
      <c r="VA69" s="1428">
        <f>+UY69-UZ69</f>
        <v>26803125</v>
      </c>
      <c r="VB69" s="1429">
        <f>+UY$31*(UY69+VA69)/2*(12.5-UY$36)/12+UZ69</f>
        <v>1036925.9256077855</v>
      </c>
      <c r="VC69" s="1427">
        <f>+VE68</f>
        <v>24524591.105620157</v>
      </c>
      <c r="VD69" s="1428">
        <f>VC$35</f>
        <v>700082.375</v>
      </c>
      <c r="VE69" s="1428">
        <f t="shared" si="298"/>
        <v>23824508.730620157</v>
      </c>
      <c r="VF69" s="1429">
        <f>+VC$31*(VC69+VE69)/2+VD69</f>
        <v>3288293.5501307212</v>
      </c>
      <c r="VG69" s="1427">
        <f>VI68</f>
        <v>13238214.228846902</v>
      </c>
      <c r="VH69" s="1428">
        <f>VG$35</f>
        <v>370520.64124999999</v>
      </c>
      <c r="VI69" s="1428">
        <f t="shared" si="165"/>
        <v>12867693.587596903</v>
      </c>
      <c r="VJ69" s="1429">
        <f>+VG$31*(VG69+VI69)/2+VH69</f>
        <v>1768015.1670282576</v>
      </c>
      <c r="VK69" s="1427">
        <f>VM68</f>
        <v>1456735.004069767</v>
      </c>
      <c r="VL69" s="1428">
        <f>VK$35</f>
        <v>40508.474999999999</v>
      </c>
      <c r="VM69" s="1428">
        <f t="shared" si="166"/>
        <v>1416226.5290697669</v>
      </c>
      <c r="VN69" s="1429">
        <f>+VK$31*(VK69+VM69)/2+VL69</f>
        <v>194303.08898408222</v>
      </c>
      <c r="VO69" s="1427">
        <f>VQ68</f>
        <v>64111453.615781248</v>
      </c>
      <c r="VP69" s="1428">
        <f>VO$35</f>
        <v>1762514.18875</v>
      </c>
      <c r="VQ69" s="1428">
        <f t="shared" si="299"/>
        <v>62348939.427031249</v>
      </c>
      <c r="VR69" s="1429">
        <f>+VO$31*(VO69+VQ69)/2+VP69</f>
        <v>8532158.3722699713</v>
      </c>
      <c r="VS69" s="1427">
        <f>VU68</f>
        <v>21490941.84679167</v>
      </c>
      <c r="VT69" s="1428">
        <f>VS$35</f>
        <v>580182.90700000012</v>
      </c>
      <c r="VU69" s="1428">
        <f t="shared" si="300"/>
        <v>20910758.939791668</v>
      </c>
      <c r="VV69" s="1429">
        <f>+VS$31*(VS69+VU69)/2+VT69</f>
        <v>2850019.4953148146</v>
      </c>
      <c r="VW69" s="1427">
        <f>VY68</f>
        <v>19464898.609496124</v>
      </c>
      <c r="VX69" s="1428">
        <f>VW$35</f>
        <v>548366.875</v>
      </c>
      <c r="VY69" s="1428">
        <f t="shared" si="167"/>
        <v>18916531.734496124</v>
      </c>
      <c r="VZ69" s="1429">
        <f>+VW$31*(VW69+VY69)/2+VX69</f>
        <v>2602991.413415126</v>
      </c>
      <c r="WA69" s="1427">
        <v>0</v>
      </c>
      <c r="WB69" s="1428">
        <v>0</v>
      </c>
      <c r="WC69" s="1428">
        <v>0</v>
      </c>
      <c r="WD69" s="1429">
        <v>0</v>
      </c>
      <c r="WE69" s="1427">
        <f>+WG68</f>
        <v>6899988.1290697688</v>
      </c>
      <c r="WF69" s="1428">
        <f>WE$35</f>
        <v>197404.85</v>
      </c>
      <c r="WG69" s="1428">
        <f t="shared" si="301"/>
        <v>6702583.2790697692</v>
      </c>
      <c r="WH69" s="1429">
        <f>+WE$31*(WE69+WG69)/2+WF69</f>
        <v>925574.09096426098</v>
      </c>
      <c r="WI69" s="1427">
        <f>WK68</f>
        <v>24565269.096874997</v>
      </c>
      <c r="WJ69" s="1428">
        <f>WI$35</f>
        <v>657264.72499999998</v>
      </c>
      <c r="WK69" s="1428">
        <f t="shared" si="146"/>
        <v>23908004.371874996</v>
      </c>
      <c r="WL69" s="1429">
        <f>+WI$31*(WI69+WK69)/2+WJ69</f>
        <v>3252123.1300565456</v>
      </c>
      <c r="WM69" s="1427">
        <f>WO68</f>
        <v>53775808.170833334</v>
      </c>
      <c r="WN69" s="1428">
        <f>WM$35</f>
        <v>1377395.3</v>
      </c>
      <c r="WO69" s="1428">
        <f t="shared" si="168"/>
        <v>52398412.870833337</v>
      </c>
      <c r="WP69" s="1429">
        <f>+WM$31*(WM69+WO69)/2+WN69</f>
        <v>7061085.5101921307</v>
      </c>
      <c r="WQ69" s="1427">
        <f>WS68</f>
        <v>432629.60007291666</v>
      </c>
      <c r="WR69" s="1428">
        <f>WQ$35</f>
        <v>11081.22775</v>
      </c>
      <c r="WS69" s="1428">
        <f t="shared" si="169"/>
        <v>421548.37232291664</v>
      </c>
      <c r="WT69" s="1429">
        <f>+WQ$31*(WQ69+WS69)/2+WR69</f>
        <v>56806.856173143577</v>
      </c>
      <c r="WU69" s="1427">
        <f>WW68</f>
        <v>16248237.174093749</v>
      </c>
      <c r="WV69" s="1428">
        <f>WU$35</f>
        <v>406629.50175</v>
      </c>
      <c r="WW69" s="1428">
        <f t="shared" si="170"/>
        <v>15841607.67234375</v>
      </c>
      <c r="WX69" s="1429">
        <f>+WU$31*(WU69+WW69)/2+WV69</f>
        <v>2124454.5558062494</v>
      </c>
      <c r="WY69" s="1427">
        <f>XA68</f>
        <v>43725773.78541667</v>
      </c>
      <c r="WZ69" s="1428">
        <f>WY$35</f>
        <v>1108150.55</v>
      </c>
      <c r="XA69" s="1428">
        <f>+WY69-WZ69</f>
        <v>42617623.235416673</v>
      </c>
      <c r="XB69" s="1429">
        <f>+WY$31*(WY69+XA69)/2+WZ69</f>
        <v>5730262.3540456817</v>
      </c>
      <c r="XC69" s="1427">
        <f>XE68</f>
        <v>6401517.432291666</v>
      </c>
      <c r="XD69" s="1428">
        <f>XC$35</f>
        <v>164317.02499999999</v>
      </c>
      <c r="XE69" s="1428">
        <f>+XC69-XD69</f>
        <v>6237200.4072916657</v>
      </c>
      <c r="XF69" s="1429">
        <f>+XC$31*(XC69+XE69)/2+XD69</f>
        <v>840889.51264773041</v>
      </c>
      <c r="XG69" s="1427">
        <f>XI68</f>
        <v>25679759.568749998</v>
      </c>
      <c r="XH69" s="1428">
        <f>XG$35</f>
        <v>693266.85</v>
      </c>
      <c r="XI69" s="1428">
        <f t="shared" si="303"/>
        <v>24986492.718749996</v>
      </c>
      <c r="XJ69" s="1429">
        <f>+XG$31*(XG69+XI69)/2+XH69</f>
        <v>3405519.2149180141</v>
      </c>
      <c r="XK69" s="1427">
        <f>XM68</f>
        <v>25361800.447500002</v>
      </c>
      <c r="XL69" s="1428">
        <f>XK$35</f>
        <v>683146.14</v>
      </c>
      <c r="XM69" s="1428">
        <f t="shared" si="304"/>
        <v>24678654.307500001</v>
      </c>
      <c r="XN69" s="1429">
        <f>+XK$31*(XK69+XM69)/2+XL69</f>
        <v>3361898.4775654539</v>
      </c>
      <c r="XO69" s="1427">
        <f>XQ68</f>
        <v>1220902.4237083332</v>
      </c>
      <c r="XP69" s="1428">
        <f>XO$35</f>
        <v>32164.278999999999</v>
      </c>
      <c r="XQ69" s="1428">
        <f t="shared" si="305"/>
        <v>1188738.1447083331</v>
      </c>
      <c r="XR69" s="1429">
        <f>+XO$31*(XO69+XQ69)/2+XP69</f>
        <v>161156.51811816535</v>
      </c>
      <c r="XS69" s="1427">
        <f>+XS$34</f>
        <v>28408810</v>
      </c>
      <c r="XT69" s="1428">
        <f>+XS$34/40/12*(12.5-XS$36)</f>
        <v>325517.61458333337</v>
      </c>
      <c r="XU69" s="1428">
        <f>+XS69-XT69</f>
        <v>28083292.385416668</v>
      </c>
      <c r="XV69" s="1429">
        <f>+XS$31*(XS69+XU69)/2*(12.5-XS$36)/12+XT69</f>
        <v>1711572.7179476549</v>
      </c>
      <c r="XW69" s="1427">
        <f>+XW$34</f>
        <v>49072165</v>
      </c>
      <c r="XX69" s="1428">
        <f>+XW$34/40/12*(12.5-XW$36)</f>
        <v>664518.90104166663</v>
      </c>
      <c r="XY69" s="1428">
        <f>+XW69-XX69</f>
        <v>48407646.098958336</v>
      </c>
      <c r="XZ69" s="1429">
        <f>+XW$31*(XW69+XY69)/2*(12.5-XW$36)/12+XX69</f>
        <v>3491078.2240835805</v>
      </c>
      <c r="YA69" s="1427">
        <f>YC68</f>
        <v>101298950.22916667</v>
      </c>
      <c r="YB69" s="1428">
        <f>YA$35</f>
        <v>2535114.5</v>
      </c>
      <c r="YC69" s="1428">
        <f>+YA69-YB69</f>
        <v>98763835.729166672</v>
      </c>
      <c r="YD69" s="1429">
        <f>+YA$31*(YA69+YC69)/2+YB69</f>
        <v>13244822.438699218</v>
      </c>
      <c r="YE69" s="1427">
        <f>+YE$34</f>
        <v>71828244</v>
      </c>
      <c r="YF69" s="1428">
        <f>+YE$34/40/12*(12.5-YE$36)</f>
        <v>972674.13750000007</v>
      </c>
      <c r="YG69" s="1428">
        <f>+YE69-YF69</f>
        <v>70855569.862499997</v>
      </c>
      <c r="YH69" s="1429">
        <f>+YE$31*(YE69+YG69)/2*(12.5-YE$36)/12+YF69</f>
        <v>5109984.8254618905</v>
      </c>
      <c r="YI69" s="1427">
        <f>+YI$34</f>
        <v>110000000</v>
      </c>
      <c r="YJ69" s="1428">
        <f>+YI$34/40/12*(12.5-YI$36)</f>
        <v>114583.33333333333</v>
      </c>
      <c r="YK69" s="1428">
        <f>+YI69-YJ69</f>
        <v>109885416.66666667</v>
      </c>
      <c r="YL69" s="1429">
        <f>+YI$31*(YI69+YK69)/2*(12.5-YI$36)/12+YJ69</f>
        <v>605035.32260901446</v>
      </c>
      <c r="YM69" s="1427">
        <f>YO68</f>
        <v>30090503.435416665</v>
      </c>
      <c r="YN69" s="1428">
        <f>YM$35</f>
        <v>812342.05</v>
      </c>
      <c r="YO69" s="1428">
        <f t="shared" si="150"/>
        <v>29278161.385416664</v>
      </c>
      <c r="YP69" s="1429">
        <f>+YM$31*(YM69+YO69)/2+YN69</f>
        <v>3990449.6520508518</v>
      </c>
      <c r="YQ69" s="1427">
        <f>YS68</f>
        <v>14901973.604166666</v>
      </c>
      <c r="YR69" s="1428">
        <f>YQ$35</f>
        <v>379265.5</v>
      </c>
      <c r="YS69" s="1428">
        <f>+YQ69-YR69</f>
        <v>14522708.104166666</v>
      </c>
      <c r="YT69" s="1429">
        <f>+YQ$31*(YQ69+YS69)/2+YR69</f>
        <v>1954419.7485820753</v>
      </c>
      <c r="YU69" s="1427">
        <f>YW68</f>
        <v>17189777.8015</v>
      </c>
      <c r="YV69" s="1428">
        <f>YU$35</f>
        <v>435643.788</v>
      </c>
      <c r="YW69" s="1428">
        <f>+YU69-YV69</f>
        <v>16754134.013499999</v>
      </c>
      <c r="YX69" s="1429">
        <f>+YU$31*(YU69+YW69)/2+YV69</f>
        <v>2252720.2627389007</v>
      </c>
      <c r="YY69" s="1427">
        <f>+YY$34</f>
        <v>22097196</v>
      </c>
      <c r="YZ69" s="1428">
        <f>+YY$34/40/12*(12.5-YY$36)</f>
        <v>253197.03750000003</v>
      </c>
      <c r="ZA69" s="1428">
        <f>+YY69-YZ69</f>
        <v>21843998.962499999</v>
      </c>
      <c r="ZB69" s="1429">
        <f>+YY$31*(YY69+ZA69)/2*(12.5-YY$36)/12+YZ69</f>
        <v>1331310.8791512931</v>
      </c>
      <c r="ZC69" s="1430">
        <f ca="1">SUMIF($G$29:$ZB$29,"Yes",J69:ZB69)</f>
        <v>321363134.26828945</v>
      </c>
      <c r="ZD69" s="1042"/>
      <c r="ZE69" s="1431">
        <f ca="1">SUMIF($G$29:$ZB$29,"No",J69:ZB69)</f>
        <v>36821193.935178258</v>
      </c>
    </row>
    <row r="70" spans="1:681" ht="13.2" customHeight="1" thickBot="1">
      <c r="A70" s="890">
        <v>51</v>
      </c>
      <c r="B70" s="1040" t="str">
        <f t="shared" si="306"/>
        <v>W incentive</v>
      </c>
      <c r="C70" s="1041">
        <f t="shared" si="307"/>
        <v>2021</v>
      </c>
      <c r="D70" s="1041">
        <v>51</v>
      </c>
      <c r="E70" s="1432" t="s">
        <v>66</v>
      </c>
      <c r="F70" s="1433">
        <v>2021</v>
      </c>
      <c r="G70" s="1432">
        <f>+G69</f>
        <v>736912.39576303365</v>
      </c>
      <c r="H70" s="1434">
        <f>+H69</f>
        <v>25983.025000000001</v>
      </c>
      <c r="I70" s="1434">
        <f t="shared" si="171"/>
        <v>710929.37076303363</v>
      </c>
      <c r="J70" s="1435">
        <f>+G$33*(G70+I70)/2+H70</f>
        <v>103488.50602521133</v>
      </c>
      <c r="K70" s="1432">
        <f>+K69</f>
        <v>768497.79903100757</v>
      </c>
      <c r="L70" s="1434">
        <f>+L69</f>
        <v>22795.174999999999</v>
      </c>
      <c r="M70" s="1434">
        <f t="shared" si="172"/>
        <v>745702.62403100752</v>
      </c>
      <c r="N70" s="1435">
        <f>+K$33*(K70+M70)/2+L70</f>
        <v>103852.9500078237</v>
      </c>
      <c r="O70" s="1432">
        <f>+O69</f>
        <v>733019.78975528234</v>
      </c>
      <c r="P70" s="1434">
        <f>+P69</f>
        <v>26771.200000000001</v>
      </c>
      <c r="Q70" s="1434">
        <f t="shared" si="173"/>
        <v>706248.58975528239</v>
      </c>
      <c r="R70" s="1435">
        <f>+O$33*(O70+Q70)/2+P70</f>
        <v>103817.73274784109</v>
      </c>
      <c r="S70" s="1432">
        <f>+S69</f>
        <v>481742.48139534879</v>
      </c>
      <c r="T70" s="1434">
        <f>+T69</f>
        <v>14799.9</v>
      </c>
      <c r="U70" s="1434">
        <f t="shared" si="174"/>
        <v>466942.58139534877</v>
      </c>
      <c r="V70" s="1435">
        <f>+S$33*(S70+U70)/2+T70</f>
        <v>65584.656893323132</v>
      </c>
      <c r="W70" s="1432">
        <f>+W69</f>
        <v>5308843.9298905618</v>
      </c>
      <c r="X70" s="1434">
        <f>+X69</f>
        <v>188927.75</v>
      </c>
      <c r="Y70" s="1434">
        <f t="shared" si="175"/>
        <v>5119916.1798905618</v>
      </c>
      <c r="Z70" s="1435">
        <f>+W$33*(W70+Y70)/2+X70</f>
        <v>747197.3672279329</v>
      </c>
      <c r="AA70" s="1432">
        <f>+AA69</f>
        <v>818217.35833333328</v>
      </c>
      <c r="AB70" s="1434">
        <f>+AB69</f>
        <v>22851.275000000001</v>
      </c>
      <c r="AC70" s="1434">
        <f t="shared" si="151"/>
        <v>795366.08333333326</v>
      </c>
      <c r="AD70" s="1435">
        <f>+AA$33*(AA70+AC70)/2+AB70</f>
        <v>109229.19537230843</v>
      </c>
      <c r="AE70" s="1432">
        <f>+AE69</f>
        <v>4817555.2533743735</v>
      </c>
      <c r="AF70" s="1434">
        <f>+AF69</f>
        <v>170256.05</v>
      </c>
      <c r="AG70" s="1434">
        <f t="shared" si="176"/>
        <v>4647299.2033743737</v>
      </c>
      <c r="AH70" s="1435">
        <f>+AE$33*(AE70+AG70)/2+AF70</f>
        <v>676926.12573905301</v>
      </c>
      <c r="AI70" s="1432">
        <f>+AI69</f>
        <v>456010.44089147286</v>
      </c>
      <c r="AJ70" s="1434">
        <f>+AJ69</f>
        <v>12903.125</v>
      </c>
      <c r="AK70" s="1434">
        <f t="shared" si="152"/>
        <v>443107.31589147286</v>
      </c>
      <c r="AL70" s="1435">
        <f>+AI$33*(AI70+AK70)/2+AJ70</f>
        <v>61034.458028868336</v>
      </c>
      <c r="AM70" s="1432">
        <f>+AM69</f>
        <v>1650686.2418946652</v>
      </c>
      <c r="AN70" s="1434">
        <f>+AN69</f>
        <v>56132.324999999997</v>
      </c>
      <c r="AO70" s="1434">
        <f t="shared" si="177"/>
        <v>1594553.9168946652</v>
      </c>
      <c r="AP70" s="1435">
        <f>+AM$33*(AM70+AO70)/2+AN70</f>
        <v>229855.65952764207</v>
      </c>
      <c r="AQ70" s="1432">
        <f>+AQ69</f>
        <v>227867.83197674423</v>
      </c>
      <c r="AR70" s="1434">
        <f>+AR69</f>
        <v>6447.6750000000002</v>
      </c>
      <c r="AS70" s="1434">
        <f t="shared" si="153"/>
        <v>221420.15697674424</v>
      </c>
      <c r="AT70" s="1435">
        <f>+AQ$33*(AQ70+AS70)/2+AR70</f>
        <v>30498.840332964588</v>
      </c>
      <c r="AU70" s="1432">
        <f>+AU69</f>
        <v>16135244.092111267</v>
      </c>
      <c r="AV70" s="1434">
        <f>+AV69</f>
        <v>546258</v>
      </c>
      <c r="AW70" s="1434">
        <f t="shared" si="178"/>
        <v>15588986.092111267</v>
      </c>
      <c r="AX70" s="1435">
        <f>+AU$33*(AU70+AW70)/2+AV70</f>
        <v>2383909.0609676708</v>
      </c>
      <c r="AY70" s="1432">
        <f>+AY69</f>
        <v>33737920.105566941</v>
      </c>
      <c r="AZ70" s="1434">
        <f>+AZ69</f>
        <v>1127230.2250000001</v>
      </c>
      <c r="BA70" s="1434">
        <f t="shared" si="179"/>
        <v>32610689.88056694</v>
      </c>
      <c r="BB70" s="1435">
        <f>+AY$33*(AY70+BA70)/2+AZ70</f>
        <v>4970525.8014955521</v>
      </c>
      <c r="BC70" s="1432">
        <f>+BC69</f>
        <v>10317297.229822163</v>
      </c>
      <c r="BD70" s="1434">
        <f>+BD69</f>
        <v>339525</v>
      </c>
      <c r="BE70" s="1434">
        <f t="shared" si="180"/>
        <v>9977772.2298221625</v>
      </c>
      <c r="BF70" s="1435">
        <f>+BC$33*(BC70+BE70)/2+BD70</f>
        <v>1515132.9094230027</v>
      </c>
      <c r="BG70" s="1432">
        <f>+BG69</f>
        <v>8471910.2803541515</v>
      </c>
      <c r="BH70" s="1434">
        <f>+BH69</f>
        <v>280607.05</v>
      </c>
      <c r="BI70" s="1434">
        <f t="shared" si="181"/>
        <v>8191303.2303541517</v>
      </c>
      <c r="BJ70" s="1435">
        <f>+BG$33*(BG70+BI70)/2+BH70</f>
        <v>1245836.8383752219</v>
      </c>
      <c r="BK70" s="1432">
        <f>+BK69</f>
        <v>11109677.798111416</v>
      </c>
      <c r="BL70" s="1434">
        <f>+BL69</f>
        <v>366388.97499999998</v>
      </c>
      <c r="BM70" s="1434">
        <f t="shared" si="182"/>
        <v>10743288.823111417</v>
      </c>
      <c r="BN70" s="1435">
        <f>+BK$33*(BK70+BM70)/2+BL70</f>
        <v>1632239.3065473088</v>
      </c>
      <c r="BO70" s="1432">
        <f>+BO69</f>
        <v>12894534.591883263</v>
      </c>
      <c r="BP70" s="1434">
        <f>+BP69</f>
        <v>422520</v>
      </c>
      <c r="BQ70" s="1434">
        <f t="shared" si="183"/>
        <v>12472014.591883263</v>
      </c>
      <c r="BR70" s="1435">
        <f>+BO$33*(BO70+BQ70)/2+BP70</f>
        <v>1891897.3733813157</v>
      </c>
      <c r="BS70" s="1432">
        <f>+BS69</f>
        <v>8724971.7705198359</v>
      </c>
      <c r="BT70" s="1434">
        <f>+BT69</f>
        <v>284069.25</v>
      </c>
      <c r="BU70" s="1434">
        <f t="shared" si="184"/>
        <v>8440902.5205198359</v>
      </c>
      <c r="BV70" s="1435">
        <f>+BS$33*(BS70+BU70)/2+BT70</f>
        <v>1278416.0606297813</v>
      </c>
      <c r="BW70" s="1432">
        <f>+BW69</f>
        <v>73610043.431361139</v>
      </c>
      <c r="BX70" s="1434">
        <f>+BX69</f>
        <v>2376381.8250000002</v>
      </c>
      <c r="BY70" s="1434">
        <f t="shared" si="185"/>
        <v>71233661.606361136</v>
      </c>
      <c r="BZ70" s="1435">
        <f>+BW$33*(BW70+BY70)/2+BX70</f>
        <v>10766567.707885019</v>
      </c>
      <c r="CA70" s="1432">
        <f>+CA69</f>
        <v>10554887.823666213</v>
      </c>
      <c r="CB70" s="1434">
        <f>+CB69</f>
        <v>340030.1</v>
      </c>
      <c r="CC70" s="1434">
        <f t="shared" si="186"/>
        <v>10214857.723666213</v>
      </c>
      <c r="CD70" s="1435">
        <f>+CA$33*(CA70+CC70)/2+CB70</f>
        <v>1543133.9962788112</v>
      </c>
      <c r="CE70" s="1432">
        <f>+CE69</f>
        <v>205407.90312500004</v>
      </c>
      <c r="CF70" s="1434">
        <f>+CF69</f>
        <v>5595.6750000000002</v>
      </c>
      <c r="CG70" s="1434">
        <f t="shared" si="187"/>
        <v>199812.22812500005</v>
      </c>
      <c r="CH70" s="1435">
        <f>+CE$33*(CE70+CG70)/2+CF70</f>
        <v>27287.811474959934</v>
      </c>
      <c r="CI70" s="1432">
        <f>+CI69</f>
        <v>2424247.7724350202</v>
      </c>
      <c r="CJ70" s="1434">
        <f>+CJ69</f>
        <v>78098.149999999994</v>
      </c>
      <c r="CK70" s="1434">
        <f t="shared" si="188"/>
        <v>2346149.6224350203</v>
      </c>
      <c r="CL70" s="1435">
        <f>+CI$33*(CI70+CK70)/2+CJ70</f>
        <v>354427.1825096719</v>
      </c>
      <c r="CM70" s="1432">
        <f>+CM69</f>
        <v>1821872.1638926889</v>
      </c>
      <c r="CN70" s="1434">
        <f>+CN69</f>
        <v>60871.25</v>
      </c>
      <c r="CO70" s="1434">
        <f t="shared" si="189"/>
        <v>1761000.9138926889</v>
      </c>
      <c r="CP70" s="1435">
        <f>+CM$33*(CM70+CO70)/2+CN70</f>
        <v>268411.99959332729</v>
      </c>
      <c r="CQ70" s="1432">
        <f>+CQ69</f>
        <v>29793853.337323405</v>
      </c>
      <c r="CR70" s="1434">
        <f>+CR69</f>
        <v>957804.63674999995</v>
      </c>
      <c r="CS70" s="1434">
        <f t="shared" si="190"/>
        <v>28836048.700573403</v>
      </c>
      <c r="CT70" s="1435">
        <f>+CQ$33*(CQ70+CS70)/2+CR70</f>
        <v>4353987.9659818895</v>
      </c>
      <c r="CU70" s="1432">
        <f>+CU69</f>
        <v>126810453.10427499</v>
      </c>
      <c r="CV70" s="1434">
        <f>+CV69</f>
        <v>4085251.4750000001</v>
      </c>
      <c r="CW70" s="1434">
        <f t="shared" si="191"/>
        <v>122725201.62927499</v>
      </c>
      <c r="CX70" s="1435">
        <f>+CU$33*(CU70+CW70)/2+CV70</f>
        <v>18539801.136489555</v>
      </c>
      <c r="CY70" s="1432">
        <f>+CY69</f>
        <v>851905.72135416663</v>
      </c>
      <c r="CZ70" s="1434">
        <f>+CZ69</f>
        <v>22895.5625</v>
      </c>
      <c r="DA70" s="1434">
        <f t="shared" si="192"/>
        <v>829010.15885416663</v>
      </c>
      <c r="DB70" s="1435">
        <f>+CY$33*(CY70+DA70)/2+CZ70</f>
        <v>112877.90509469941</v>
      </c>
      <c r="DC70" s="1432">
        <f>+DC69</f>
        <v>0</v>
      </c>
      <c r="DD70" s="1434">
        <f>+DD69</f>
        <v>0</v>
      </c>
      <c r="DE70" s="1434">
        <f t="shared" si="154"/>
        <v>0</v>
      </c>
      <c r="DF70" s="1435">
        <f>+DC$33*(DC70+DE70)/2+DD70</f>
        <v>0</v>
      </c>
      <c r="DG70" s="1432">
        <f>+DG69</f>
        <v>9567374.7749847993</v>
      </c>
      <c r="DH70" s="1434">
        <f>+DH69</f>
        <v>319659.125</v>
      </c>
      <c r="DI70" s="1434">
        <f t="shared" si="193"/>
        <v>9247715.6499847993</v>
      </c>
      <c r="DJ70" s="1435">
        <f>+DG$33*(DG70+DI70)/2+DH70</f>
        <v>1409538.0812699485</v>
      </c>
      <c r="DK70" s="1432">
        <f>+DK69</f>
        <v>10883933.572583217</v>
      </c>
      <c r="DL70" s="1434">
        <f>+DL69</f>
        <v>359719.47499999998</v>
      </c>
      <c r="DM70" s="1434">
        <f t="shared" si="194"/>
        <v>10524214.097583218</v>
      </c>
      <c r="DN70" s="1435">
        <f>+DK$33*(DK70+DM70)/2+DL70</f>
        <v>1599803.3178854706</v>
      </c>
      <c r="DO70" s="1432">
        <f>+DO69</f>
        <v>7442350.0303769559</v>
      </c>
      <c r="DP70" s="1434">
        <f>+DP69</f>
        <v>251404.15</v>
      </c>
      <c r="DQ70" s="1434">
        <f t="shared" si="195"/>
        <v>7190945.8803769555</v>
      </c>
      <c r="DR70" s="1435">
        <f>+DO$33*(DO70+DQ70)/2+DP70</f>
        <v>1099049.3599765843</v>
      </c>
      <c r="DS70" s="1432">
        <f>+DS69</f>
        <v>2137843.9162030718</v>
      </c>
      <c r="DT70" s="1434">
        <f>+DT69</f>
        <v>71428.3</v>
      </c>
      <c r="DU70" s="1434">
        <f t="shared" si="196"/>
        <v>2066415.6162030718</v>
      </c>
      <c r="DV70" s="1435">
        <f>+DS$33*(DS70+DU70)/2+DT70</f>
        <v>314963.35019491258</v>
      </c>
      <c r="DW70" s="1432">
        <f>+DW69</f>
        <v>8436865.0022115894</v>
      </c>
      <c r="DX70" s="1434">
        <f>+DX69</f>
        <v>287538.45</v>
      </c>
      <c r="DY70" s="1434">
        <f t="shared" si="197"/>
        <v>8149326.5522115892</v>
      </c>
      <c r="DZ70" s="1435">
        <f>+DW$33*(DW70+DY70)/2+DX70</f>
        <v>1248306.680794053</v>
      </c>
      <c r="EA70" s="1432">
        <f>+EA69</f>
        <v>12394821.018764248</v>
      </c>
      <c r="EB70" s="1434">
        <f>+EB69</f>
        <v>408772.05</v>
      </c>
      <c r="EC70" s="1434">
        <f t="shared" si="198"/>
        <v>11986048.968764247</v>
      </c>
      <c r="ED70" s="1435">
        <f>+EA$33*(EA70+EC70)/2+EB70</f>
        <v>1821053.178327546</v>
      </c>
      <c r="EE70" s="1432">
        <f>+EE69</f>
        <v>13942058.7750342</v>
      </c>
      <c r="EF70" s="1434">
        <f>+EF69</f>
        <v>460792.05</v>
      </c>
      <c r="EG70" s="1434">
        <f t="shared" si="199"/>
        <v>13481266.7250342</v>
      </c>
      <c r="EH70" s="1435">
        <f>+EE$33*(EE70+EG70)/2+EF70</f>
        <v>2049309.8141134777</v>
      </c>
      <c r="EI70" s="1432">
        <f>+EI69</f>
        <v>7686941.4700068412</v>
      </c>
      <c r="EJ70" s="1434">
        <f>+EJ69</f>
        <v>244041.07500000001</v>
      </c>
      <c r="EK70" s="1434">
        <f t="shared" si="200"/>
        <v>7442900.395006841</v>
      </c>
      <c r="EL70" s="1435">
        <f>+EI$33*(EI70+EK70)/2+EJ70</f>
        <v>1120449.1011069021</v>
      </c>
      <c r="EM70" s="1432">
        <f>+EM69</f>
        <v>14751534.57310761</v>
      </c>
      <c r="EN70" s="1434">
        <f>+EN69</f>
        <v>472243.77500000002</v>
      </c>
      <c r="EO70" s="1434">
        <f t="shared" si="201"/>
        <v>14279290.798107609</v>
      </c>
      <c r="EP70" s="1435">
        <f>+EM$33*(EM70+EO70)/2+EN70</f>
        <v>2153877.237321577</v>
      </c>
      <c r="EQ70" s="1432">
        <f>+EQ69</f>
        <v>9257590.517426664</v>
      </c>
      <c r="ER70" s="1434">
        <f>+ER69</f>
        <v>301410.34999999998</v>
      </c>
      <c r="ES70" s="1434">
        <f t="shared" si="202"/>
        <v>8956180.1674266644</v>
      </c>
      <c r="ET70" s="1435">
        <f>+EQ$33*(EQ70+ES70)/2+ER70</f>
        <v>1356457.3859368581</v>
      </c>
      <c r="EU70" s="1432">
        <f>+EU69</f>
        <v>69199817.873434424</v>
      </c>
      <c r="EV70" s="1434">
        <f>+EV69</f>
        <v>2282158.9249999998</v>
      </c>
      <c r="EW70" s="1434">
        <f t="shared" si="203"/>
        <v>66917658.948434427</v>
      </c>
      <c r="EX70" s="1435">
        <f>+EU$33*(EU70+EW70)/2+EV70</f>
        <v>10067186.554114718</v>
      </c>
      <c r="EY70" s="1432">
        <f>+EY69</f>
        <v>25044278.320930224</v>
      </c>
      <c r="EZ70" s="1434">
        <f>+EZ69</f>
        <v>805116.6</v>
      </c>
      <c r="FA70" s="1434">
        <f t="shared" si="204"/>
        <v>24239161.720930222</v>
      </c>
      <c r="FB70" s="1435">
        <f>+EY$33*(EY70+FA70)/2+EZ70</f>
        <v>3623806.391655473</v>
      </c>
      <c r="FC70" s="1432">
        <f>+FC69</f>
        <v>10617009.007284544</v>
      </c>
      <c r="FD70" s="1434">
        <f>+FD69</f>
        <v>335670.32500000001</v>
      </c>
      <c r="FE70" s="1434">
        <f t="shared" si="205"/>
        <v>10281338.682284545</v>
      </c>
      <c r="FF70" s="1435">
        <f>+FC$33*(FC70+FE70)/2+FD70</f>
        <v>1530918.8556427776</v>
      </c>
      <c r="FG70" s="1432">
        <f>+FG69</f>
        <v>64326199.231357336</v>
      </c>
      <c r="FH70" s="1434">
        <f>+FH69</f>
        <v>2103295.9</v>
      </c>
      <c r="FI70" s="1434">
        <f t="shared" si="206"/>
        <v>62222903.331357338</v>
      </c>
      <c r="FJ70" s="1435">
        <f>+FG$33*(FG70+FI70)/2+FH70</f>
        <v>9341075.2277764007</v>
      </c>
      <c r="FK70" s="1432">
        <f>+FK69</f>
        <v>1003994.2348837208</v>
      </c>
      <c r="FL70" s="1434">
        <f>+FL69</f>
        <v>32549.7</v>
      </c>
      <c r="FM70" s="1434">
        <f t="shared" si="207"/>
        <v>971444.5348837208</v>
      </c>
      <c r="FN70" s="1435">
        <f>+FK$33*(FK70+FM70)/2+FL70</f>
        <v>145531.85160415852</v>
      </c>
      <c r="FO70" s="1432">
        <f>+FO69</f>
        <v>155838.84192886451</v>
      </c>
      <c r="FP70" s="1434">
        <f>+FP69</f>
        <v>5139.45</v>
      </c>
      <c r="FQ70" s="1434">
        <f t="shared" si="208"/>
        <v>150699.3919288645</v>
      </c>
      <c r="FR70" s="1435">
        <f>+FO$33*(FO70+FQ70)/2+FP70</f>
        <v>22671.428080121485</v>
      </c>
      <c r="FS70" s="1432">
        <f>+FS69</f>
        <v>18262242.656053353</v>
      </c>
      <c r="FT70" s="1434">
        <f>+FT69</f>
        <v>587089.57499999995</v>
      </c>
      <c r="FU70" s="1434">
        <f t="shared" si="209"/>
        <v>17675153.081053354</v>
      </c>
      <c r="FV70" s="1435">
        <f>+FS$33*(FS70+FU70)/2+FT70</f>
        <v>2642473.0956476317</v>
      </c>
      <c r="FW70" s="1432">
        <f>+FW69</f>
        <v>1123530.0170808632</v>
      </c>
      <c r="FX70" s="1434">
        <f>+FX69</f>
        <v>36815.125</v>
      </c>
      <c r="FY70" s="1434">
        <f t="shared" si="210"/>
        <v>1086714.8920808632</v>
      </c>
      <c r="FZ70" s="1435">
        <f>+FW$33*(FW70+FY70)/2+FX70</f>
        <v>163226.6489768367</v>
      </c>
      <c r="GA70" s="1432">
        <f>+GA69</f>
        <v>10788502.804024169</v>
      </c>
      <c r="GB70" s="1434">
        <f>+GB69</f>
        <v>338990.82500000001</v>
      </c>
      <c r="GC70" s="1434">
        <f t="shared" si="211"/>
        <v>10449511.97902417</v>
      </c>
      <c r="GD70" s="1435">
        <f>+GA$33*(GA70+GC70)/2+GB70</f>
        <v>1553666.0873834603</v>
      </c>
      <c r="GE70" s="1432">
        <f>+GE69</f>
        <v>4686991.467962455</v>
      </c>
      <c r="GF70" s="1434">
        <f>+GF69</f>
        <v>159738.27499999999</v>
      </c>
      <c r="GG70" s="1434">
        <f t="shared" si="212"/>
        <v>4527253.1929624546</v>
      </c>
      <c r="GH70" s="1435">
        <f>+GE$33*(GE70+GG70)/2+GF70</f>
        <v>686732.68410587346</v>
      </c>
      <c r="GI70" s="1432">
        <f>+GI69</f>
        <v>4082231.9614341105</v>
      </c>
      <c r="GJ70" s="1434">
        <f>+GJ69</f>
        <v>131234.47500000001</v>
      </c>
      <c r="GK70" s="1434">
        <f t="shared" si="213"/>
        <v>3950997.4864341104</v>
      </c>
      <c r="GL70" s="1435">
        <f>+GI$33*(GI70+GK70)/2+GJ70</f>
        <v>590682.55369539105</v>
      </c>
      <c r="GM70" s="1432">
        <f>+GM69</f>
        <v>2370963.3641586863</v>
      </c>
      <c r="GN70" s="1434">
        <f>+GN69</f>
        <v>79915.199999999997</v>
      </c>
      <c r="GO70" s="1434">
        <f t="shared" si="214"/>
        <v>2291048.1641586861</v>
      </c>
      <c r="GP70" s="1435">
        <f>+GM$33*(GM70+GO70)/2+GN70</f>
        <v>346551.70695419767</v>
      </c>
      <c r="GQ70" s="1432">
        <f>+GQ69</f>
        <v>16355131.912551299</v>
      </c>
      <c r="GR70" s="1434">
        <f>+GR69</f>
        <v>547643.32499999995</v>
      </c>
      <c r="GS70" s="1434">
        <f t="shared" si="215"/>
        <v>15807488.587551299</v>
      </c>
      <c r="GT70" s="1435">
        <f>+GQ$33*(GQ70+GS70)/2+GR70</f>
        <v>2269364.1860253848</v>
      </c>
      <c r="GU70" s="1432">
        <f>+GU69</f>
        <v>767044.25000000012</v>
      </c>
      <c r="GV70" s="1434">
        <f>+GV69</f>
        <v>20801.2</v>
      </c>
      <c r="GW70" s="1434">
        <f t="shared" si="216"/>
        <v>746243.05000000016</v>
      </c>
      <c r="GX70" s="1435">
        <f>+GU$33*(GU70+GW70)/2+GV70</f>
        <v>101810.09394651375</v>
      </c>
      <c r="GY70" s="1432">
        <f>+GY69</f>
        <v>3619288.6204514378</v>
      </c>
      <c r="GZ70" s="1434">
        <f>+GZ69</f>
        <v>121190.05</v>
      </c>
      <c r="HA70" s="1434">
        <f t="shared" si="217"/>
        <v>3498098.570451438</v>
      </c>
      <c r="HB70" s="1435">
        <f>+GY$33*(GY70+HA70)/2+GZ70</f>
        <v>502196.1313463024</v>
      </c>
      <c r="HC70" s="1432">
        <f>+HC69</f>
        <v>15593850.705327561</v>
      </c>
      <c r="HD70" s="1434">
        <f>+HD69</f>
        <v>527929.15</v>
      </c>
      <c r="HE70" s="1434">
        <f t="shared" si="218"/>
        <v>15065921.555327561</v>
      </c>
      <c r="HF70" s="1435">
        <f>+HC$33*(HC70+HE70)/2+HD70</f>
        <v>2169199.9380966648</v>
      </c>
      <c r="HG70" s="1432">
        <f>+HG69</f>
        <v>2523293.83486092</v>
      </c>
      <c r="HH70" s="1434">
        <f>+HH69</f>
        <v>85615.45</v>
      </c>
      <c r="HI70" s="1434">
        <f t="shared" si="219"/>
        <v>2437678.3848609198</v>
      </c>
      <c r="HJ70" s="1435">
        <f>+HG$33*(HG70+HI70)/2+HH70</f>
        <v>351184.89766472788</v>
      </c>
      <c r="HK70" s="1432">
        <f>+HK69</f>
        <v>2494308.0162144685</v>
      </c>
      <c r="HL70" s="1434">
        <f>+HL69</f>
        <v>83887.824999999997</v>
      </c>
      <c r="HM70" s="1434">
        <f t="shared" si="220"/>
        <v>2410420.1912144683</v>
      </c>
      <c r="HN70" s="1435">
        <f>+HK$33*(HK70+HM70)/2+HL70</f>
        <v>364406.13535702805</v>
      </c>
      <c r="HO70" s="1432">
        <f>+HO69</f>
        <v>575375.1162334698</v>
      </c>
      <c r="HP70" s="1434">
        <f>+HP69</f>
        <v>19479.3</v>
      </c>
      <c r="HQ70" s="1434">
        <f t="shared" si="221"/>
        <v>555895.81623346976</v>
      </c>
      <c r="HR70" s="1435">
        <f>+HO$33*(HO70+HQ70)/2+HP70</f>
        <v>80038.195189953694</v>
      </c>
      <c r="HS70" s="1432">
        <f>+HS69</f>
        <v>4718704.5054453583</v>
      </c>
      <c r="HT70" s="1434">
        <f>+HT69</f>
        <v>155284.67499999999</v>
      </c>
      <c r="HU70" s="1434">
        <f t="shared" si="222"/>
        <v>4563419.8304453585</v>
      </c>
      <c r="HV70" s="1435">
        <f>+HS$33*(HS70+HU70)/2+HT70</f>
        <v>652172.89042645961</v>
      </c>
      <c r="HW70" s="1432">
        <f>+HW69</f>
        <v>18857903.57203982</v>
      </c>
      <c r="HX70" s="1434">
        <f>+HX69</f>
        <v>598691.05000000005</v>
      </c>
      <c r="HY70" s="1434">
        <f t="shared" si="223"/>
        <v>18259212.52203982</v>
      </c>
      <c r="HZ70" s="1435">
        <f>+HW$33*(HW70+HY70)/2+HX70</f>
        <v>2585634.6536803693</v>
      </c>
      <c r="IA70" s="1432">
        <f>+IA69</f>
        <v>17337664.853283171</v>
      </c>
      <c r="IB70" s="1434">
        <f>+IB69</f>
        <v>544775.25</v>
      </c>
      <c r="IC70" s="1434">
        <f t="shared" si="224"/>
        <v>16792889.603283171</v>
      </c>
      <c r="ID70" s="1435">
        <f>+IA$33*(IA70+IC70)/2+IB70</f>
        <v>2371843.0290712276</v>
      </c>
      <c r="IE70" s="1432">
        <f>+IE69</f>
        <v>98194955.272092983</v>
      </c>
      <c r="IF70" s="1434">
        <f>+IF69</f>
        <v>3009538.9</v>
      </c>
      <c r="IG70" s="1434">
        <f t="shared" si="225"/>
        <v>95185416.372092977</v>
      </c>
      <c r="IH70" s="1435">
        <f>+IE$33*(IE70+IG70)/2+IF70</f>
        <v>13361525.609900542</v>
      </c>
      <c r="II70" s="1432">
        <f>+II69</f>
        <v>125891400.66976747</v>
      </c>
      <c r="IJ70" s="1434">
        <f>+IJ69</f>
        <v>3751441.6</v>
      </c>
      <c r="IK70" s="1434">
        <f t="shared" si="226"/>
        <v>122139959.06976748</v>
      </c>
      <c r="IL70" s="1435">
        <f>+II$33*(II70+IK70)/2+IJ70</f>
        <v>17028990.494086128</v>
      </c>
      <c r="IM70" s="1432">
        <f>+IM69</f>
        <v>13252158.701162787</v>
      </c>
      <c r="IN70" s="1434">
        <f>+IN69</f>
        <v>384250.05</v>
      </c>
      <c r="IO70" s="1434">
        <f t="shared" si="227"/>
        <v>12867908.651162786</v>
      </c>
      <c r="IP70" s="1435">
        <f>+IM$33*(IM70+IO70)/2+IN70</f>
        <v>1782502.5602935434</v>
      </c>
      <c r="IQ70" s="1432">
        <f>+IQ69</f>
        <v>457736.71782945725</v>
      </c>
      <c r="IR70" s="1434">
        <f>+IR69</f>
        <v>12895.4</v>
      </c>
      <c r="IS70" s="1434">
        <f t="shared" si="155"/>
        <v>444841.31782945723</v>
      </c>
      <c r="IT70" s="1435">
        <f>+IQ$33*(IQ70+IS70)/2+IR70</f>
        <v>61211.967758908504</v>
      </c>
      <c r="IU70" s="1432">
        <f>+IU69</f>
        <v>85646.936187110521</v>
      </c>
      <c r="IV70" s="1434">
        <f>+IV69</f>
        <v>2719.0749999999998</v>
      </c>
      <c r="IW70" s="1434">
        <f t="shared" si="228"/>
        <v>82927.861187110524</v>
      </c>
      <c r="IX70" s="1435">
        <f>+IU$33*(IU70+IW70)/2+IV70</f>
        <v>11743.176294277244</v>
      </c>
      <c r="IY70" s="1432">
        <f>+IY69</f>
        <v>59359.710651314803</v>
      </c>
      <c r="IZ70" s="1434">
        <f>+IZ69</f>
        <v>1892.375</v>
      </c>
      <c r="JA70" s="1434">
        <f t="shared" si="229"/>
        <v>57467.335651314803</v>
      </c>
      <c r="JB70" s="1435">
        <f>+IY$33*(IY70+JA70)/2+IZ70</f>
        <v>8146.3294236009724</v>
      </c>
      <c r="JC70" s="1432">
        <f>+JC69</f>
        <v>11523245.716666663</v>
      </c>
      <c r="JD70" s="1434">
        <f>+JD69</f>
        <v>354012.55</v>
      </c>
      <c r="JE70" s="1434">
        <f t="shared" si="230"/>
        <v>11169233.166666662</v>
      </c>
      <c r="JF70" s="1435">
        <f>+JC$33*(JC70+JE70)/2+JD70</f>
        <v>1568780.3044399216</v>
      </c>
      <c r="JG70" s="1432">
        <f>+JG69</f>
        <v>408246.01440568478</v>
      </c>
      <c r="JH70" s="1434">
        <f>+JH69</f>
        <v>12775.225</v>
      </c>
      <c r="JI70" s="1434">
        <f t="shared" si="231"/>
        <v>395470.7894056848</v>
      </c>
      <c r="JJ70" s="1435">
        <f>+JG$33*(JG70+JI70)/2+JH70</f>
        <v>55799.579544564156</v>
      </c>
      <c r="JK70" s="1432">
        <f>+JK69</f>
        <v>581031.3625854993</v>
      </c>
      <c r="JL70" s="1434">
        <f>+JL69</f>
        <v>18370.05</v>
      </c>
      <c r="JM70" s="1434">
        <f t="shared" si="232"/>
        <v>562661.31258549925</v>
      </c>
      <c r="JN70" s="1435">
        <f>+JK$33*(JK70+JM70)/2+JL70</f>
        <v>79593.902622256195</v>
      </c>
      <c r="JO70" s="1432">
        <f>+JO69</f>
        <v>13164.111878704967</v>
      </c>
      <c r="JP70" s="1434">
        <f>+JP69</f>
        <v>406.95</v>
      </c>
      <c r="JQ70" s="1434">
        <f t="shared" si="233"/>
        <v>12757.161878704967</v>
      </c>
      <c r="JR70" s="1435">
        <f>+JO$33*(JO70+JQ70)/2+JP70</f>
        <v>1794.5607443527551</v>
      </c>
      <c r="JS70" s="1432">
        <f>+JS69</f>
        <v>13164.111878704967</v>
      </c>
      <c r="JT70" s="1434">
        <f>+JT69</f>
        <v>406.95</v>
      </c>
      <c r="JU70" s="1434">
        <f t="shared" si="234"/>
        <v>12757.161878704967</v>
      </c>
      <c r="JV70" s="1435">
        <f>+JS$33*(JS70+JU70)/2+JT70</f>
        <v>1794.5607443527551</v>
      </c>
      <c r="JW70" s="1432">
        <f>+JW69</f>
        <v>694578.75156938739</v>
      </c>
      <c r="JX70" s="1434">
        <f>+JX69</f>
        <v>21471.924999999999</v>
      </c>
      <c r="JY70" s="1434">
        <f t="shared" si="235"/>
        <v>673106.82656938734</v>
      </c>
      <c r="JZ70" s="1435">
        <f>+JW$33*(JW70+JY70)/2+JX70</f>
        <v>94686.506230953528</v>
      </c>
      <c r="KA70" s="1432">
        <f>+KA69</f>
        <v>694578.75156938739</v>
      </c>
      <c r="KB70" s="1434">
        <f>+KB69</f>
        <v>21471.924999999999</v>
      </c>
      <c r="KC70" s="1434">
        <f t="shared" si="236"/>
        <v>673106.82656938734</v>
      </c>
      <c r="KD70" s="1435">
        <f>+KA$33*(KA70+KC70)/2+KB70</f>
        <v>94686.506230953528</v>
      </c>
      <c r="KE70" s="1432">
        <f>+KE69</f>
        <v>188069.10103359181</v>
      </c>
      <c r="KF70" s="1434">
        <f>+KF69</f>
        <v>5897.3</v>
      </c>
      <c r="KG70" s="1434">
        <f t="shared" si="237"/>
        <v>182171.80103359182</v>
      </c>
      <c r="KH70" s="1435">
        <f>+KE$33*(KE70+KG70)/2+KF70</f>
        <v>25716.937665777052</v>
      </c>
      <c r="KI70" s="1432">
        <f>+KI69</f>
        <v>13863463.27112403</v>
      </c>
      <c r="KJ70" s="1434">
        <f>+KJ69</f>
        <v>417945.02500000002</v>
      </c>
      <c r="KK70" s="1434">
        <f t="shared" si="238"/>
        <v>13445518.246124029</v>
      </c>
      <c r="KL70" s="1435">
        <f>+KI$33*(KI70+KK70)/2+KJ70</f>
        <v>1879842.1726982933</v>
      </c>
      <c r="KM70" s="1432">
        <f>+KM69</f>
        <v>0</v>
      </c>
      <c r="KN70" s="1434">
        <f>+KN69</f>
        <v>0</v>
      </c>
      <c r="KO70" s="1434">
        <f t="shared" si="239"/>
        <v>0</v>
      </c>
      <c r="KP70" s="1435">
        <f>+KM$33*(KM70+KO70)/2+KN70</f>
        <v>0</v>
      </c>
      <c r="KQ70" s="1432">
        <f>+KQ69</f>
        <v>1230965.1930813952</v>
      </c>
      <c r="KR70" s="1434">
        <f>+KR69</f>
        <v>37023.667499999996</v>
      </c>
      <c r="KS70" s="1434">
        <f t="shared" si="240"/>
        <v>1193941.5255813953</v>
      </c>
      <c r="KT70" s="1435">
        <f>+KQ$33*(KQ70+KS70)/2+KR70</f>
        <v>166833.13011978316</v>
      </c>
      <c r="KU70" s="1432">
        <f>+KU69</f>
        <v>0</v>
      </c>
      <c r="KV70" s="1434">
        <f>+KV69</f>
        <v>0</v>
      </c>
      <c r="KW70" s="1434">
        <f t="shared" si="241"/>
        <v>0</v>
      </c>
      <c r="KX70" s="1435">
        <f>+KU$33*(KU70+KW70)/2+KV70</f>
        <v>0</v>
      </c>
      <c r="KY70" s="1432">
        <f>+KY69</f>
        <v>27407975.549999997</v>
      </c>
      <c r="KZ70" s="1434">
        <f>+KZ69</f>
        <v>798290.55</v>
      </c>
      <c r="LA70" s="1434">
        <f t="shared" si="242"/>
        <v>26609684.999999996</v>
      </c>
      <c r="LB70" s="1435">
        <f>+KY$33*(KY70+LA70)/2+KZ70</f>
        <v>3689949.6121845096</v>
      </c>
      <c r="LC70" s="1432">
        <f>+LC69</f>
        <v>5503425.6937984498</v>
      </c>
      <c r="LD70" s="1434">
        <f>+LD69</f>
        <v>159215.5</v>
      </c>
      <c r="LE70" s="1434">
        <f t="shared" si="243"/>
        <v>5344210.1937984498</v>
      </c>
      <c r="LF70" s="1435">
        <f>+LC$33*(LC70+LE70)/2+LD70</f>
        <v>739908.26414910355</v>
      </c>
      <c r="LG70" s="1432">
        <f>+LG69</f>
        <v>3324918.3110465119</v>
      </c>
      <c r="LH70" s="1434">
        <f>+LH69</f>
        <v>101904.125</v>
      </c>
      <c r="LI70" s="1434">
        <f t="shared" si="244"/>
        <v>3223014.1860465119</v>
      </c>
      <c r="LJ70" s="1435">
        <f>+LG$33*(LG70+LI70)/2+LH70</f>
        <v>452426.30887476035</v>
      </c>
      <c r="LK70" s="1432">
        <f>+LK69</f>
        <v>99338.115697674439</v>
      </c>
      <c r="LL70" s="1434">
        <f>+LL69</f>
        <v>2913.0749999999998</v>
      </c>
      <c r="LM70" s="1434">
        <f t="shared" si="245"/>
        <v>96425.040697674442</v>
      </c>
      <c r="LN70" s="1435">
        <f>+LK$33*(LK70+LM70)/2+LL70</f>
        <v>13392.616310540041</v>
      </c>
      <c r="LO70" s="1432">
        <f>+LO69</f>
        <v>15236581.579263568</v>
      </c>
      <c r="LP70" s="1434">
        <f>+LP69</f>
        <v>461497.77500000002</v>
      </c>
      <c r="LQ70" s="1434">
        <f t="shared" si="246"/>
        <v>14775083.804263568</v>
      </c>
      <c r="LR70" s="1435">
        <f>+LO$33*(LO70+LQ70)/2+LP70</f>
        <v>2068074.277830895</v>
      </c>
      <c r="LS70" s="1432">
        <f>+LS69</f>
        <v>22175473.534883723</v>
      </c>
      <c r="LT70" s="1434">
        <f>+LT69</f>
        <v>651774</v>
      </c>
      <c r="LU70" s="1434">
        <f t="shared" si="247"/>
        <v>21523699.534883723</v>
      </c>
      <c r="LV70" s="1435">
        <f>+LS$33*(LS70+LU70)/2+LT70</f>
        <v>2991066.5300827809</v>
      </c>
      <c r="LW70" s="1432">
        <f>+LW69</f>
        <v>2596955.7827519383</v>
      </c>
      <c r="LX70" s="1434">
        <f>+LX69</f>
        <v>78291.024999999994</v>
      </c>
      <c r="LY70" s="1434">
        <f t="shared" si="248"/>
        <v>2518664.7577519384</v>
      </c>
      <c r="LZ70" s="1435">
        <f>+LW$33*(LW70+LY70)/2+LX70</f>
        <v>352139.06551172957</v>
      </c>
      <c r="MA70" s="1432">
        <f>+MA69</f>
        <v>29609607.458720937</v>
      </c>
      <c r="MB70" s="1434">
        <f>+MB69</f>
        <v>882337.57499999995</v>
      </c>
      <c r="MC70" s="1434">
        <f t="shared" si="249"/>
        <v>28727269.883720938</v>
      </c>
      <c r="MD70" s="1435">
        <f>+MA$33*(MA70+MC70)/2+MB70</f>
        <v>4005211.8037103405</v>
      </c>
      <c r="ME70" s="1432">
        <f>+ME69</f>
        <v>15155871.368992247</v>
      </c>
      <c r="MF70" s="1434">
        <f>+MF69</f>
        <v>450589.4</v>
      </c>
      <c r="MG70" s="1434">
        <f t="shared" si="250"/>
        <v>14705281.968992246</v>
      </c>
      <c r="MH70" s="1435">
        <f>+ME$33*(ME70+MG70)/2+MF70</f>
        <v>2049108.7319717747</v>
      </c>
      <c r="MI70" s="1432">
        <f>+MI69</f>
        <v>32131257.630813956</v>
      </c>
      <c r="MJ70" s="1434">
        <f>+MJ69</f>
        <v>950890.625</v>
      </c>
      <c r="MK70" s="1434">
        <f t="shared" si="251"/>
        <v>31180367.005813956</v>
      </c>
      <c r="ML70" s="1435">
        <f>+MI$33*(MI70+MK70)/2+MJ70</f>
        <v>4340071.7050038278</v>
      </c>
      <c r="MM70" s="1432">
        <f>+MM69</f>
        <v>10497469.276156977</v>
      </c>
      <c r="MN70" s="1434">
        <f>+MN69</f>
        <v>307836.67574999999</v>
      </c>
      <c r="MO70" s="1434">
        <f t="shared" si="252"/>
        <v>10189632.600406976</v>
      </c>
      <c r="MP70" s="1435">
        <f>+MM$33*(MM70+MO70)/2+MN70</f>
        <v>1415253.1207167252</v>
      </c>
      <c r="MQ70" s="1432">
        <f>+MQ69</f>
        <v>3908320.4538759682</v>
      </c>
      <c r="MR70" s="1434">
        <f>+MR69</f>
        <v>114350.95</v>
      </c>
      <c r="MS70" s="1434">
        <f t="shared" si="253"/>
        <v>3793969.503875968</v>
      </c>
      <c r="MT70" s="1435">
        <f>+MQ$33*(MQ70+MS70)/2+MR70</f>
        <v>526667.89096211886</v>
      </c>
      <c r="MU70" s="1432">
        <f>+MU69</f>
        <v>31241872.977519386</v>
      </c>
      <c r="MV70" s="1434">
        <f>+MV69</f>
        <v>928831.9</v>
      </c>
      <c r="MW70" s="1434">
        <f t="shared" si="254"/>
        <v>30313041.077519387</v>
      </c>
      <c r="MX70" s="1435">
        <f>+MU$33*(MU70+MW70)/2+MV70</f>
        <v>4223973.2155792713</v>
      </c>
      <c r="MY70" s="1432">
        <f>+MY69</f>
        <v>3964925.1292635649</v>
      </c>
      <c r="MZ70" s="1434">
        <f>+MZ69</f>
        <v>120092.825</v>
      </c>
      <c r="NA70" s="1434">
        <f t="shared" si="255"/>
        <v>3844832.3042635648</v>
      </c>
      <c r="NB70" s="1435">
        <f>+MY$33*(MY70+NA70)/2+MZ70</f>
        <v>538162.68634133053</v>
      </c>
      <c r="NC70" s="1432">
        <f>+NC69</f>
        <v>43358891.609496132</v>
      </c>
      <c r="ND70" s="1434">
        <f>+ND69</f>
        <v>1280223.625</v>
      </c>
      <c r="NE70" s="1434">
        <f t="shared" si="256"/>
        <v>42078667.984496132</v>
      </c>
      <c r="NF70" s="1435">
        <f>+NC$33*(NC70+NE70)/2+ND70</f>
        <v>5853844.3804234192</v>
      </c>
      <c r="NG70" s="1432">
        <f>+NG69</f>
        <v>1705038.7596899224</v>
      </c>
      <c r="NH70" s="1434">
        <f>+NH69</f>
        <v>50000</v>
      </c>
      <c r="NI70" s="1434">
        <f t="shared" si="257"/>
        <v>1655038.7596899224</v>
      </c>
      <c r="NJ70" s="1435">
        <f>+NG$33*(NG70+NI70)/2+NH70</f>
        <v>229870.77762398907</v>
      </c>
      <c r="NK70" s="1432">
        <f>+NK69</f>
        <v>5375984.7085271338</v>
      </c>
      <c r="NL70" s="1434">
        <f>+NL69</f>
        <v>155528.6</v>
      </c>
      <c r="NM70" s="1434">
        <f t="shared" si="258"/>
        <v>5220456.1085271342</v>
      </c>
      <c r="NN70" s="1435">
        <f>+NK$33*(NK70+NM70)/2+NL70</f>
        <v>722774.45632831159</v>
      </c>
      <c r="NO70" s="1432">
        <f>+NO69</f>
        <v>1042575.1679089146</v>
      </c>
      <c r="NP70" s="1434">
        <f>+NP69</f>
        <v>29307.517249999997</v>
      </c>
      <c r="NQ70" s="1434">
        <f t="shared" si="156"/>
        <v>1013267.6506589146</v>
      </c>
      <c r="NR70" s="1435">
        <f>+NO$33*(NO70+NQ70)/2+NP70</f>
        <v>139360.34916107409</v>
      </c>
      <c r="NS70" s="1432">
        <f>+NS69</f>
        <v>10155392.504069768</v>
      </c>
      <c r="NT70" s="1434">
        <f>+NT69</f>
        <v>299850.22499999998</v>
      </c>
      <c r="NU70" s="1434">
        <f t="shared" si="259"/>
        <v>9855542.2790697683</v>
      </c>
      <c r="NV70" s="1435">
        <f>+NS$33*(NS70+NU70)/2+NT70</f>
        <v>1371070.2726525199</v>
      </c>
      <c r="NW70" s="1432">
        <f>+NW69</f>
        <v>5769270.7523255814</v>
      </c>
      <c r="NX70" s="1434">
        <f>+NX69</f>
        <v>169568.45</v>
      </c>
      <c r="NY70" s="1434">
        <f t="shared" si="260"/>
        <v>5599702.3023255812</v>
      </c>
      <c r="NZ70" s="1435">
        <f>+NW$33*(NW70+NY70)/2+NX70</f>
        <v>778169.29695418268</v>
      </c>
      <c r="OA70" s="1432">
        <f>+OA69</f>
        <v>19901256.583333332</v>
      </c>
      <c r="OB70" s="1434">
        <f>+OB69</f>
        <v>579648.25</v>
      </c>
      <c r="OC70" s="1434">
        <f t="shared" si="261"/>
        <v>19321608.333333332</v>
      </c>
      <c r="OD70" s="1435">
        <f>+OA$33*(OA70+OC70)/2+OB70</f>
        <v>2679316.2405479178</v>
      </c>
      <c r="OE70" s="1432">
        <f>+OE69</f>
        <v>10792530.762403099</v>
      </c>
      <c r="OF70" s="1434">
        <f>+OF69</f>
        <v>312230.65000000002</v>
      </c>
      <c r="OG70" s="1434">
        <f t="shared" si="262"/>
        <v>10480300.112403098</v>
      </c>
      <c r="OH70" s="1435">
        <f>+OE$33*(OE70+OG70)/2+OF70</f>
        <v>1451002.184182107</v>
      </c>
      <c r="OI70" s="1432">
        <f>+OI69</f>
        <v>881340.74515503878</v>
      </c>
      <c r="OJ70" s="1434">
        <f>+OJ69</f>
        <v>25158.875</v>
      </c>
      <c r="OK70" s="1434">
        <f t="shared" si="263"/>
        <v>856181.87015503878</v>
      </c>
      <c r="OL70" s="1435">
        <f>+OI$33*(OI70+OK70)/2+OJ70</f>
        <v>118171.47430835557</v>
      </c>
      <c r="OM70" s="1432">
        <f>+OM69</f>
        <v>3792261.2098837215</v>
      </c>
      <c r="ON70" s="1434">
        <f>+ON69</f>
        <v>109957.675</v>
      </c>
      <c r="OO70" s="1434">
        <f t="shared" si="264"/>
        <v>3682303.5348837217</v>
      </c>
      <c r="OP70" s="1435">
        <f>+OM$33*(OM70+OO70)/2+ON70</f>
        <v>510084.09032458265</v>
      </c>
      <c r="OQ70" s="1432">
        <f>+OQ69</f>
        <v>4932585.5965116285</v>
      </c>
      <c r="OR70" s="1434">
        <f>+OR69</f>
        <v>141118.54999999999</v>
      </c>
      <c r="OS70" s="1434">
        <f t="shared" si="265"/>
        <v>4791467.0465116287</v>
      </c>
      <c r="OT70" s="1435">
        <f>+OQ$33*(OQ70+OS70)/2+OR70</f>
        <v>661663.95422627451</v>
      </c>
      <c r="OU70" s="1432">
        <f>+OU69</f>
        <v>64337407.171511635</v>
      </c>
      <c r="OV70" s="1434">
        <f>+OV69</f>
        <v>1865481.125</v>
      </c>
      <c r="OW70" s="1434">
        <f t="shared" si="266"/>
        <v>62471926.046511635</v>
      </c>
      <c r="OX70" s="1435">
        <f>+OU$33*(OU70+OW70)/2+OV70</f>
        <v>8653804.6813312843</v>
      </c>
      <c r="OY70" s="1432">
        <f>+OY69</f>
        <v>26421352.02655039</v>
      </c>
      <c r="OZ70" s="1434">
        <f>+OZ69</f>
        <v>754227.57499999995</v>
      </c>
      <c r="PA70" s="1434">
        <f t="shared" si="267"/>
        <v>25667124.451550391</v>
      </c>
      <c r="PB70" s="1435">
        <f>+OY$33*(OY70+PA70)/2+OZ70</f>
        <v>3542614.0676705865</v>
      </c>
      <c r="PC70" s="1432">
        <f>+PC69</f>
        <v>18681198.608624026</v>
      </c>
      <c r="PD70" s="1434">
        <f>+PD69</f>
        <v>519481.48749999999</v>
      </c>
      <c r="PE70" s="1434">
        <f t="shared" si="157"/>
        <v>18161717.121124025</v>
      </c>
      <c r="PF70" s="1435">
        <f>+PC$33*(PC70+PE70)/2+PD70</f>
        <v>2491746.670080666</v>
      </c>
      <c r="PG70" s="1432">
        <f>+PG69</f>
        <v>20265552.125</v>
      </c>
      <c r="PH70" s="1434">
        <f>+PH69</f>
        <v>547717.625</v>
      </c>
      <c r="PI70" s="1434">
        <f t="shared" si="158"/>
        <v>19717834.5</v>
      </c>
      <c r="PJ70" s="1435">
        <f>+PG$33*(PG70+PI70)/2+PH70</f>
        <v>2688097.6617102008</v>
      </c>
      <c r="PK70" s="1432">
        <f>+PK69</f>
        <v>9078607.983281251</v>
      </c>
      <c r="PL70" s="1434">
        <f>+PL69</f>
        <v>240758.66475000005</v>
      </c>
      <c r="PM70" s="1434">
        <f t="shared" si="268"/>
        <v>8837849.3185312506</v>
      </c>
      <c r="PN70" s="1435">
        <f>+PK$33*(PK70+PM70)/2+PL70</f>
        <v>1199857.6999826161</v>
      </c>
      <c r="PO70" s="1432">
        <f>PO69</f>
        <v>225902365.59375</v>
      </c>
      <c r="PP70" s="1434">
        <f>+PP69</f>
        <v>5925307.9500000002</v>
      </c>
      <c r="PQ70" s="1434">
        <f>+PO70-PP70</f>
        <v>219977057.64375001</v>
      </c>
      <c r="PR70" s="1435">
        <f>+PO$33*(PO70+PQ70)/2+PP70</f>
        <v>29794006.848073982</v>
      </c>
      <c r="PS70" s="1432">
        <f>+PS69</f>
        <v>1588233.0253430232</v>
      </c>
      <c r="PT70" s="1434">
        <f>+PT69</f>
        <v>47327.80324999999</v>
      </c>
      <c r="PU70" s="1434">
        <f t="shared" si="270"/>
        <v>1540905.2220930234</v>
      </c>
      <c r="PV70" s="1435">
        <f>+PS$33*(PS70+PU70)/2+PT70</f>
        <v>214836.00108561691</v>
      </c>
      <c r="PW70" s="1432">
        <f>+PW69</f>
        <v>9062644.5468750019</v>
      </c>
      <c r="PX70" s="1434">
        <f>+PX69</f>
        <v>240335.32500000001</v>
      </c>
      <c r="PY70" s="1434">
        <f t="shared" si="271"/>
        <v>8822309.2218750026</v>
      </c>
      <c r="PZ70" s="1435">
        <f>+PW$33*(PW70+PY70)/2+PX70</f>
        <v>1197747.9214653047</v>
      </c>
      <c r="QA70" s="1432">
        <f>+QA69</f>
        <v>36329661.084374994</v>
      </c>
      <c r="QB70" s="1434">
        <f>+QB69</f>
        <v>961314.07499999995</v>
      </c>
      <c r="QC70" s="1434">
        <f t="shared" si="272"/>
        <v>35368347.009374991</v>
      </c>
      <c r="QD70" s="1435">
        <f>+QA$33*(QA70+QC70)/2+QB70</f>
        <v>4799432.807538677</v>
      </c>
      <c r="QE70" s="1432">
        <f>+QE69</f>
        <v>36272905.490624994</v>
      </c>
      <c r="QF70" s="1434">
        <f>+QF69</f>
        <v>957700.47499999998</v>
      </c>
      <c r="QG70" s="1434">
        <f t="shared" si="273"/>
        <v>35315205.015624993</v>
      </c>
      <c r="QH70" s="1435">
        <f>+QE$33*(QE70+QG70)/2+QF70</f>
        <v>4789936.1990638385</v>
      </c>
      <c r="QI70" s="1432">
        <f>+QI69</f>
        <v>17217189.059395831</v>
      </c>
      <c r="QJ70" s="1434">
        <f>+QJ69</f>
        <v>453581.27049999998</v>
      </c>
      <c r="QK70" s="1434">
        <f t="shared" si="274"/>
        <v>16763607.788895831</v>
      </c>
      <c r="QL70" s="1435">
        <f>+QI$33*(QI70+QK70)/2+QJ70</f>
        <v>2272632.2650476233</v>
      </c>
      <c r="QM70" s="1432">
        <f>QM69</f>
        <v>6066355.7264062483</v>
      </c>
      <c r="QN70" s="1434">
        <f>+QN69</f>
        <v>159117.52724999998</v>
      </c>
      <c r="QO70" s="1434">
        <f>+QM70-QN70</f>
        <v>5907238.199156248</v>
      </c>
      <c r="QP70" s="1435">
        <f>+QM$33*(QM70+QO70)/2+QN70</f>
        <v>800084.77813125262</v>
      </c>
      <c r="QQ70" s="1432">
        <f>+QQ69</f>
        <v>7585377</v>
      </c>
      <c r="QR70" s="1434">
        <f>+QR69</f>
        <v>189634.42499999999</v>
      </c>
      <c r="QS70" s="1434">
        <f t="shared" si="276"/>
        <v>7395742.5750000002</v>
      </c>
      <c r="QT70" s="1435">
        <f>+QQ$33*(QQ70+QS70)/2+QR70</f>
        <v>991599.74041050789</v>
      </c>
      <c r="QU70" s="1432">
        <f>+QU69</f>
        <v>13092501.831249999</v>
      </c>
      <c r="QV70" s="1434">
        <f>+QV69</f>
        <v>351870.15</v>
      </c>
      <c r="QW70" s="1434">
        <f t="shared" si="277"/>
        <v>12740631.681249999</v>
      </c>
      <c r="QX70" s="1435">
        <f>+QU$33*(QU70+QW70)/2+QV70</f>
        <v>1734762.5941645959</v>
      </c>
      <c r="QY70" s="1432">
        <f>+QY69</f>
        <v>8786979.5791666675</v>
      </c>
      <c r="QZ70" s="1434">
        <f>+QZ69</f>
        <v>234580.1</v>
      </c>
      <c r="RA70" s="1434">
        <f t="shared" si="278"/>
        <v>8552399.4791666679</v>
      </c>
      <c r="RB70" s="1435">
        <f>+QY$33*(QY70+RA70)/2+QZ70</f>
        <v>1162787.1359243263</v>
      </c>
      <c r="RC70" s="1432">
        <f>+RC69</f>
        <v>552851.30208333337</v>
      </c>
      <c r="RD70" s="1434">
        <f>+RD69</f>
        <v>14661.25</v>
      </c>
      <c r="RE70" s="1434">
        <f t="shared" si="279"/>
        <v>538190.05208333337</v>
      </c>
      <c r="RF70" s="1435">
        <f>+RC$33*(RC70+RE70)/2+RD70</f>
        <v>73066.58608584982</v>
      </c>
      <c r="RG70" s="1432">
        <f>+RG69</f>
        <v>758658.26041666663</v>
      </c>
      <c r="RH70" s="1434">
        <f>+RH69</f>
        <v>20074.75</v>
      </c>
      <c r="RI70" s="1434">
        <f t="shared" si="280"/>
        <v>738583.51041666663</v>
      </c>
      <c r="RJ70" s="1435">
        <f>+RG$33*(RG70+RI70)/2+RH70</f>
        <v>100224.69893945646</v>
      </c>
      <c r="RK70" s="1432">
        <f>+RK69</f>
        <v>38195572.916666664</v>
      </c>
      <c r="RL70" s="1434">
        <f>+RL69</f>
        <v>1006250</v>
      </c>
      <c r="RM70" s="1434">
        <f t="shared" si="281"/>
        <v>37189322.916666664</v>
      </c>
      <c r="RN70" s="1435">
        <f>+RK$33*(RK70+RM70)/2+RL70</f>
        <v>5041734.2280983161</v>
      </c>
      <c r="RO70" s="1432">
        <f>RO69</f>
        <v>9654292.6846666671</v>
      </c>
      <c r="RP70" s="1434">
        <f>+RP69</f>
        <v>253782.06400000001</v>
      </c>
      <c r="RQ70" s="1434">
        <f>+RO70-RP70</f>
        <v>9400510.6206666678</v>
      </c>
      <c r="RR70" s="1435">
        <f>+RO$33*(RO70+RQ70)/2+RP70</f>
        <v>1273818.7352477051</v>
      </c>
      <c r="RS70" s="1432">
        <f>+RS69</f>
        <v>4708713.9208740294</v>
      </c>
      <c r="RT70" s="1434">
        <f>+RT69</f>
        <v>132654.31225000002</v>
      </c>
      <c r="RU70" s="1434">
        <f t="shared" si="283"/>
        <v>4576059.608624029</v>
      </c>
      <c r="RV70" s="1435">
        <f>+RS$33*(RS70+RU70)/2+RT70</f>
        <v>629684.34360525315</v>
      </c>
      <c r="RW70" s="1432">
        <f>RW69</f>
        <v>1296728.9834375002</v>
      </c>
      <c r="RX70" s="1434">
        <f>+RX69</f>
        <v>34012.563500000004</v>
      </c>
      <c r="RY70" s="1434">
        <f>+RW70-RX70</f>
        <v>1262716.4199375003</v>
      </c>
      <c r="RZ70" s="1435">
        <f>+RW$33*(RW70+RY70)/2+RX70</f>
        <v>171024.11526805983</v>
      </c>
      <c r="SA70" s="1432">
        <f>SA69</f>
        <v>101456.016875</v>
      </c>
      <c r="SB70" s="1434">
        <f>+SB69</f>
        <v>2643.8049999999998</v>
      </c>
      <c r="SC70" s="1434">
        <f>+SA70-SB70</f>
        <v>98812.211875000008</v>
      </c>
      <c r="SD70" s="1435">
        <f>+SA$33*(SA70+SC70)/2+SB70</f>
        <v>13364.510647675035</v>
      </c>
      <c r="SE70" s="1432">
        <f>SE69</f>
        <v>81279.909718750001</v>
      </c>
      <c r="SF70" s="1434">
        <f>+SF69</f>
        <v>2118.0432499999997</v>
      </c>
      <c r="SG70" s="1434">
        <f>+SE70-SF70</f>
        <v>79161.866468749999</v>
      </c>
      <c r="SH70" s="1435">
        <f>+SE$33*(SE70+SG70)/2+SF70</f>
        <v>10706.769813530587</v>
      </c>
      <c r="SI70" s="1432">
        <f>+SI69</f>
        <v>16824638.739728685</v>
      </c>
      <c r="SJ70" s="1434">
        <f>+SJ69</f>
        <v>476064.57500000001</v>
      </c>
      <c r="SK70" s="1434">
        <f t="shared" si="287"/>
        <v>16348574.164728686</v>
      </c>
      <c r="SL70" s="1435">
        <f>+SI$33*(SI70+SK70)/2+SJ70</f>
        <v>2251884.2002901272</v>
      </c>
      <c r="SM70" s="1432">
        <f>+SM69</f>
        <v>660367.53023255826</v>
      </c>
      <c r="SN70" s="1434">
        <f>+SN69</f>
        <v>19104.599999999999</v>
      </c>
      <c r="SO70" s="1434">
        <f t="shared" si="288"/>
        <v>641262.93023255828</v>
      </c>
      <c r="SP70" s="1435">
        <f>+SM$33*(SM70+SO70)/2+SN70</f>
        <v>88783.136210123776</v>
      </c>
      <c r="SQ70" s="1432">
        <f>+SQ69</f>
        <v>1080500.2406976747</v>
      </c>
      <c r="SR70" s="1434">
        <f>+SR69</f>
        <v>30439.95</v>
      </c>
      <c r="SS70" s="1434">
        <f t="shared" si="289"/>
        <v>1050060.2906976747</v>
      </c>
      <c r="ST70" s="1435">
        <f>+SQ$33*(SQ70+SS70)/2+SR70</f>
        <v>144492.55067565085</v>
      </c>
      <c r="SU70" s="1432">
        <f>+SU69</f>
        <v>1263201.9000000001</v>
      </c>
      <c r="SV70" s="1434">
        <f>+SV69</f>
        <v>34727.199999999997</v>
      </c>
      <c r="SW70" s="1434">
        <f t="shared" si="290"/>
        <v>1228474.7000000002</v>
      </c>
      <c r="SX70" s="1435">
        <f>+SU$33*(SU70+SW70)/2+SV70</f>
        <v>168110.9701792713</v>
      </c>
      <c r="SY70" s="1432">
        <f>+SY69</f>
        <v>3398907.1730620163</v>
      </c>
      <c r="SZ70" s="1434">
        <f>+SZ69</f>
        <v>97025.675000000003</v>
      </c>
      <c r="TA70" s="1434">
        <f t="shared" si="159"/>
        <v>3301881.4980620164</v>
      </c>
      <c r="TB70" s="1435">
        <f>+SY$33*(SY70+TA70)/2+SZ70</f>
        <v>455730.5149977238</v>
      </c>
      <c r="TC70" s="1432">
        <f>+TC69</f>
        <v>18209023.266085267</v>
      </c>
      <c r="TD70" s="1434">
        <f>+TD69</f>
        <v>515236.67499999999</v>
      </c>
      <c r="TE70" s="1434">
        <f t="shared" si="291"/>
        <v>17693786.591085266</v>
      </c>
      <c r="TF70" s="1435">
        <f>+TC$33*(TC70+TE70)/2+TD70</f>
        <v>2437176.3596199499</v>
      </c>
      <c r="TG70" s="1432">
        <f>+TG69</f>
        <v>22504197.36486046</v>
      </c>
      <c r="TH70" s="1434">
        <f>+TH69</f>
        <v>633990.27300000004</v>
      </c>
      <c r="TI70" s="1434">
        <f t="shared" si="292"/>
        <v>21870207.091860458</v>
      </c>
      <c r="TJ70" s="1435">
        <f>+TG$33*(TG70+TI70)/2+TH70</f>
        <v>3009429.1104066256</v>
      </c>
      <c r="TK70" s="1432">
        <f>+TK69</f>
        <v>22420954.426744189</v>
      </c>
      <c r="TL70" s="1434">
        <f>+TL69</f>
        <v>624822.44999999995</v>
      </c>
      <c r="TM70" s="1434">
        <f t="shared" si="293"/>
        <v>21796131.97674419</v>
      </c>
      <c r="TN70" s="1435">
        <f>+TK$33*(TK70+TM70)/2+TL70</f>
        <v>2991839.7791509321</v>
      </c>
      <c r="TO70" s="1432">
        <f>+TO69</f>
        <v>24800463.864583332</v>
      </c>
      <c r="TP70" s="1434">
        <f>+TP69</f>
        <v>683365.25</v>
      </c>
      <c r="TQ70" s="1434">
        <f t="shared" si="294"/>
        <v>24117098.614583332</v>
      </c>
      <c r="TR70" s="1435">
        <f>+TO$33*(TO70+TQ70)/2+TP70</f>
        <v>3302007.2163977697</v>
      </c>
      <c r="TS70" s="1432">
        <f>+TS69</f>
        <v>89544.519791666666</v>
      </c>
      <c r="TT70" s="1434">
        <f>+TT69</f>
        <v>2369.4250000000002</v>
      </c>
      <c r="TU70" s="1434">
        <f t="shared" si="295"/>
        <v>87175.094791666663</v>
      </c>
      <c r="TV70" s="1435">
        <f>+TS$33*(TS70+TU70)/2+TT70</f>
        <v>11829.532486562552</v>
      </c>
      <c r="TW70" s="1432">
        <f>+TW69</f>
        <v>2851406.5860465118</v>
      </c>
      <c r="TX70" s="1434">
        <f>+TX69</f>
        <v>79462.399999999994</v>
      </c>
      <c r="TY70" s="1434">
        <f t="shared" si="296"/>
        <v>2771944.1860465119</v>
      </c>
      <c r="TZ70" s="1435">
        <f>+TW$33*(TW70+TY70)/2+TX70</f>
        <v>380490.12046030513</v>
      </c>
      <c r="UA70" s="1432">
        <f>+UA69</f>
        <v>2967259.6877906979</v>
      </c>
      <c r="UB70" s="1434">
        <f>+UB69</f>
        <v>86036.524999999994</v>
      </c>
      <c r="UC70" s="1434">
        <f t="shared" si="297"/>
        <v>2881223.162790698</v>
      </c>
      <c r="UD70" s="1435">
        <f>+UA$33*(UA70+UC70)/2+UB70</f>
        <v>399115.95611050539</v>
      </c>
      <c r="UE70" s="1432">
        <f>+UE69</f>
        <v>24589427.299999997</v>
      </c>
      <c r="UF70" s="1434">
        <f>+UF69</f>
        <v>698840.3</v>
      </c>
      <c r="UG70" s="1434">
        <f t="shared" si="160"/>
        <v>23890586.999999996</v>
      </c>
      <c r="UH70" s="1435">
        <f>+UE$33*(UE70+UG70)/2+UF70</f>
        <v>3294059.5534452442</v>
      </c>
      <c r="UI70" s="1432">
        <f>+UI69</f>
        <v>2401369.8843023265</v>
      </c>
      <c r="UJ70" s="1434">
        <f>+UJ69</f>
        <v>67799.675000000003</v>
      </c>
      <c r="UK70" s="1434">
        <f t="shared" si="161"/>
        <v>2333570.2093023267</v>
      </c>
      <c r="UL70" s="1435">
        <f>+UI$33*(UI70+UK70)/2+UJ70</f>
        <v>321269.23090383608</v>
      </c>
      <c r="UM70" s="1432">
        <f>+UM69</f>
        <v>13934716.073062018</v>
      </c>
      <c r="UN70" s="1434">
        <f>+UN69</f>
        <v>392570.07500000001</v>
      </c>
      <c r="UO70" s="1434">
        <f t="shared" si="162"/>
        <v>13542145.998062018</v>
      </c>
      <c r="UP70" s="1435">
        <f>+UM$33*(UM70+UO70)/2+UN70</f>
        <v>1863454.1599339533</v>
      </c>
      <c r="UQ70" s="1432">
        <f>+UQ69</f>
        <v>424643.47073643404</v>
      </c>
      <c r="UR70" s="1434">
        <f>+UR69</f>
        <v>11937.025</v>
      </c>
      <c r="US70" s="1434">
        <f t="shared" si="163"/>
        <v>412706.44573643402</v>
      </c>
      <c r="UT70" s="1435">
        <f>+UQ$33*(UQ70+US70)/2+UR70</f>
        <v>56761.818401538956</v>
      </c>
      <c r="UU70" s="1432">
        <f>+UU69</f>
        <v>1884821.4664728683</v>
      </c>
      <c r="UV70" s="1434">
        <f>+UV69</f>
        <v>53685.574999999997</v>
      </c>
      <c r="UW70" s="1434">
        <f t="shared" si="164"/>
        <v>1831135.8914728684</v>
      </c>
      <c r="UX70" s="1435">
        <f>+UU$33*(UU70+UW70)/2+UV70</f>
        <v>252607.21765146055</v>
      </c>
      <c r="UY70" s="1432">
        <f>UY69</f>
        <v>27000000</v>
      </c>
      <c r="UZ70" s="1434">
        <f>UZ69</f>
        <v>196875</v>
      </c>
      <c r="VA70" s="1434">
        <f>+UY70-UZ70</f>
        <v>26803125</v>
      </c>
      <c r="VB70" s="1435">
        <f>+UY$31*(UY70+VA70)/2*(12.5-UY$36)/12+UZ70</f>
        <v>1036925.9256077855</v>
      </c>
      <c r="VC70" s="1432">
        <f>+VC69</f>
        <v>24524591.105620157</v>
      </c>
      <c r="VD70" s="1434">
        <f>+VD69</f>
        <v>700082.375</v>
      </c>
      <c r="VE70" s="1434">
        <f t="shared" si="298"/>
        <v>23824508.730620157</v>
      </c>
      <c r="VF70" s="1435">
        <f>+VC$33*(VC70+VE70)/2+VD70</f>
        <v>3288293.5501307212</v>
      </c>
      <c r="VG70" s="1432">
        <f>+VG69</f>
        <v>13238214.228846902</v>
      </c>
      <c r="VH70" s="1434">
        <f>+VH69</f>
        <v>370520.64124999999</v>
      </c>
      <c r="VI70" s="1434">
        <f t="shared" si="165"/>
        <v>12867693.587596903</v>
      </c>
      <c r="VJ70" s="1435">
        <f>+VG$33*(VG70+VI70)/2+VH70</f>
        <v>1768015.1670282576</v>
      </c>
      <c r="VK70" s="1432">
        <f>+VK69</f>
        <v>1456735.004069767</v>
      </c>
      <c r="VL70" s="1434">
        <f>+VL69</f>
        <v>40508.474999999999</v>
      </c>
      <c r="VM70" s="1434">
        <f t="shared" si="166"/>
        <v>1416226.5290697669</v>
      </c>
      <c r="VN70" s="1435">
        <f>+VK$33*(VK70+VM70)/2+VL70</f>
        <v>194303.08898408222</v>
      </c>
      <c r="VO70" s="1432">
        <f>+VO69</f>
        <v>64111453.615781248</v>
      </c>
      <c r="VP70" s="1434">
        <f>+VP69</f>
        <v>1762514.18875</v>
      </c>
      <c r="VQ70" s="1434">
        <f t="shared" si="299"/>
        <v>62348939.427031249</v>
      </c>
      <c r="VR70" s="1435">
        <f>+VO$33*(VO70+VQ70)/2+VP70</f>
        <v>8532158.3722699713</v>
      </c>
      <c r="VS70" s="1432">
        <f>+VS69</f>
        <v>21490941.84679167</v>
      </c>
      <c r="VT70" s="1434">
        <f>+VT69</f>
        <v>580182.90700000012</v>
      </c>
      <c r="VU70" s="1434">
        <f t="shared" si="300"/>
        <v>20910758.939791668</v>
      </c>
      <c r="VV70" s="1435">
        <f>+VS$33*(VS70+VU70)/2+VT70</f>
        <v>2850019.4953148146</v>
      </c>
      <c r="VW70" s="1432">
        <f>+VW69</f>
        <v>19464898.609496124</v>
      </c>
      <c r="VX70" s="1434">
        <f>+VX69</f>
        <v>548366.875</v>
      </c>
      <c r="VY70" s="1434">
        <f t="shared" si="167"/>
        <v>18916531.734496124</v>
      </c>
      <c r="VZ70" s="1435">
        <f>+VW$33*(VW70+VY70)/2+VX70</f>
        <v>2602991.413415126</v>
      </c>
      <c r="WA70" s="1432">
        <v>0</v>
      </c>
      <c r="WB70" s="1434">
        <v>0</v>
      </c>
      <c r="WC70" s="1434">
        <v>0</v>
      </c>
      <c r="WD70" s="1435">
        <v>0</v>
      </c>
      <c r="WE70" s="1432">
        <f>+WE69</f>
        <v>6899988.1290697688</v>
      </c>
      <c r="WF70" s="1434">
        <f>+WF69</f>
        <v>197404.85</v>
      </c>
      <c r="WG70" s="1434">
        <f t="shared" si="301"/>
        <v>6702583.2790697692</v>
      </c>
      <c r="WH70" s="1435">
        <f>+WE$33*(WE70+WG70)/2+WF70</f>
        <v>925574.09096426098</v>
      </c>
      <c r="WI70" s="1432">
        <f>+WI69</f>
        <v>24565269.096874997</v>
      </c>
      <c r="WJ70" s="1434">
        <f>+WJ69</f>
        <v>657264.72499999998</v>
      </c>
      <c r="WK70" s="1434">
        <f t="shared" si="146"/>
        <v>23908004.371874996</v>
      </c>
      <c r="WL70" s="1435">
        <f>+WI$33*(WI70+WK70)/2+WJ70</f>
        <v>3252123.1300565456</v>
      </c>
      <c r="WM70" s="1432">
        <f>WM69</f>
        <v>53775808.170833334</v>
      </c>
      <c r="WN70" s="1434">
        <f>+WN69</f>
        <v>1377395.3</v>
      </c>
      <c r="WO70" s="1434">
        <f t="shared" si="168"/>
        <v>52398412.870833337</v>
      </c>
      <c r="WP70" s="1435">
        <f>+WM$33*(WM70+WO70)/2+WN70</f>
        <v>7061085.5101921307</v>
      </c>
      <c r="WQ70" s="1432">
        <f>WQ69</f>
        <v>432629.60007291666</v>
      </c>
      <c r="WR70" s="1434">
        <f>+WR69</f>
        <v>11081.22775</v>
      </c>
      <c r="WS70" s="1434">
        <f t="shared" si="169"/>
        <v>421548.37232291664</v>
      </c>
      <c r="WT70" s="1435">
        <f>+WQ$33*(WQ70+WS70)/2+WR70</f>
        <v>56806.856173143577</v>
      </c>
      <c r="WU70" s="1432">
        <f>WU69</f>
        <v>16248237.174093749</v>
      </c>
      <c r="WV70" s="1434">
        <f>+WV69</f>
        <v>406629.50175</v>
      </c>
      <c r="WW70" s="1434">
        <f t="shared" si="170"/>
        <v>15841607.67234375</v>
      </c>
      <c r="WX70" s="1435">
        <f>+WU$33*(WU70+WW70)/2+WV70</f>
        <v>2124454.5558062494</v>
      </c>
      <c r="WY70" s="1432">
        <f>WY69</f>
        <v>43725773.78541667</v>
      </c>
      <c r="WZ70" s="1434">
        <f>+WZ69</f>
        <v>1108150.55</v>
      </c>
      <c r="XA70" s="1434">
        <f>+WY70-WZ70</f>
        <v>42617623.235416673</v>
      </c>
      <c r="XB70" s="1435">
        <f>+WY$33*(WY70+XA70)/2+WZ70</f>
        <v>5730262.3540456817</v>
      </c>
      <c r="XC70" s="1432">
        <f>XC69</f>
        <v>6401517.432291666</v>
      </c>
      <c r="XD70" s="1434">
        <f>+XD69</f>
        <v>164317.02499999999</v>
      </c>
      <c r="XE70" s="1434">
        <f>+XC70-XD70</f>
        <v>6237200.4072916657</v>
      </c>
      <c r="XF70" s="1435">
        <f>+XC$33*(XC70+XE70)/2+XD70</f>
        <v>840889.51264773041</v>
      </c>
      <c r="XG70" s="1432">
        <f>+XG69</f>
        <v>25679759.568749998</v>
      </c>
      <c r="XH70" s="1434">
        <f>+XH69</f>
        <v>693266.85</v>
      </c>
      <c r="XI70" s="1434">
        <f t="shared" si="303"/>
        <v>24986492.718749996</v>
      </c>
      <c r="XJ70" s="1435">
        <f>+XG$33*(XG70+XI70)/2+XH70</f>
        <v>3405519.2149180141</v>
      </c>
      <c r="XK70" s="1432">
        <f>+XK69</f>
        <v>25361800.447500002</v>
      </c>
      <c r="XL70" s="1434">
        <f>+XL69</f>
        <v>683146.14</v>
      </c>
      <c r="XM70" s="1434">
        <f t="shared" si="304"/>
        <v>24678654.307500001</v>
      </c>
      <c r="XN70" s="1435">
        <f>+XK$33*(XK70+XM70)/2+XL70</f>
        <v>3361898.4775654539</v>
      </c>
      <c r="XO70" s="1432">
        <f>+XO69</f>
        <v>1220902.4237083332</v>
      </c>
      <c r="XP70" s="1434">
        <f>+XP69</f>
        <v>32164.278999999999</v>
      </c>
      <c r="XQ70" s="1434">
        <f t="shared" si="305"/>
        <v>1188738.1447083331</v>
      </c>
      <c r="XR70" s="1435">
        <f>+XO$33*(XO70+XQ70)/2+XP70</f>
        <v>161156.51811816535</v>
      </c>
      <c r="XS70" s="1432">
        <f>XS69</f>
        <v>28408810</v>
      </c>
      <c r="XT70" s="1434">
        <f>XT69</f>
        <v>325517.61458333337</v>
      </c>
      <c r="XU70" s="1434">
        <f>+XS70-XT70</f>
        <v>28083292.385416668</v>
      </c>
      <c r="XV70" s="1435">
        <f>+XS$31*(XS70+XU70)/2*(12.5-XS$36)/12+XT70</f>
        <v>1711572.7179476549</v>
      </c>
      <c r="XW70" s="1432">
        <f>XW69</f>
        <v>49072165</v>
      </c>
      <c r="XX70" s="1434">
        <f>XX69</f>
        <v>664518.90104166663</v>
      </c>
      <c r="XY70" s="1434">
        <f>+XW70-XX70</f>
        <v>48407646.098958336</v>
      </c>
      <c r="XZ70" s="1435">
        <f>+XW$31*(XW70+XY70)/2*(12.5-XW$36)/12+XX70</f>
        <v>3491078.2240835805</v>
      </c>
      <c r="YA70" s="1432">
        <f>YA69</f>
        <v>101298950.22916667</v>
      </c>
      <c r="YB70" s="1434">
        <f>+YB69</f>
        <v>2535114.5</v>
      </c>
      <c r="YC70" s="1434">
        <f>+YA70-YB70</f>
        <v>98763835.729166672</v>
      </c>
      <c r="YD70" s="1435">
        <f>+YA$33*(YA70+YC70)/2+YB70</f>
        <v>13244822.438699218</v>
      </c>
      <c r="YE70" s="1432">
        <f>YE69</f>
        <v>71828244</v>
      </c>
      <c r="YF70" s="1434">
        <f>YF69</f>
        <v>972674.13750000007</v>
      </c>
      <c r="YG70" s="1434">
        <f>+YE70-YF70</f>
        <v>70855569.862499997</v>
      </c>
      <c r="YH70" s="1435">
        <f>+YE$31*(YE70+YG70)/2*(12.5-YE$36)/12+YF70</f>
        <v>5109984.8254618905</v>
      </c>
      <c r="YI70" s="1432">
        <f>YI69</f>
        <v>110000000</v>
      </c>
      <c r="YJ70" s="1434">
        <f>YJ69</f>
        <v>114583.33333333333</v>
      </c>
      <c r="YK70" s="1434">
        <f>+YI70-YJ70</f>
        <v>109885416.66666667</v>
      </c>
      <c r="YL70" s="1435">
        <f>+YI$31*(YI70+YK70)/2*(12.5-YI$36)/12+YJ70</f>
        <v>605035.32260901446</v>
      </c>
      <c r="YM70" s="1432">
        <f>+YM69</f>
        <v>30090503.435416665</v>
      </c>
      <c r="YN70" s="1434">
        <f>+YN69</f>
        <v>812342.05</v>
      </c>
      <c r="YO70" s="1434">
        <f t="shared" si="150"/>
        <v>29278161.385416664</v>
      </c>
      <c r="YP70" s="1435">
        <f>+YM$33*(YM70+YO70)/2+YN70</f>
        <v>3990449.6520508518</v>
      </c>
      <c r="YQ70" s="1432">
        <f>YQ69</f>
        <v>14901973.604166666</v>
      </c>
      <c r="YR70" s="1434">
        <f>+YR69</f>
        <v>379265.5</v>
      </c>
      <c r="YS70" s="1434">
        <f>+YQ70-YR70</f>
        <v>14522708.104166666</v>
      </c>
      <c r="YT70" s="1435">
        <f>+YQ$33*(YQ70+YS70)/2+YR70</f>
        <v>1954419.7485820753</v>
      </c>
      <c r="YU70" s="1432">
        <f>YU69</f>
        <v>17189777.8015</v>
      </c>
      <c r="YV70" s="1434">
        <f>+YV69</f>
        <v>435643.788</v>
      </c>
      <c r="YW70" s="1434">
        <f>+YU70-YV70</f>
        <v>16754134.013499999</v>
      </c>
      <c r="YX70" s="1435">
        <f>+YU$33*(YU70+YW70)/2+YV70</f>
        <v>2252720.2627389007</v>
      </c>
      <c r="YY70" s="1432">
        <f>YY69</f>
        <v>22097196</v>
      </c>
      <c r="YZ70" s="1434">
        <f>YZ69</f>
        <v>253197.03750000003</v>
      </c>
      <c r="ZA70" s="1434">
        <f>+YY70-YZ70</f>
        <v>21843998.962499999</v>
      </c>
      <c r="ZB70" s="1435">
        <f>+YY$31*(YY70+ZA70)/2*(12.5-YY$36)/12+YZ70</f>
        <v>1331310.8791512931</v>
      </c>
      <c r="ZC70" s="1436">
        <f ca="1">SUMIF($G$29:$ZB$29,"Yes",J70:ZB70)</f>
        <v>324674658.29971063</v>
      </c>
      <c r="ZD70" s="1432">
        <f ca="1">SUMIF($G$29:$ZB$29,"No",J70:ZB70)</f>
        <v>38881326.387720861</v>
      </c>
      <c r="ZE70" s="1437"/>
    </row>
    <row r="71" spans="1:681" ht="12.75" customHeight="1">
      <c r="A71" s="890"/>
      <c r="B71" s="730"/>
      <c r="C71" s="731"/>
      <c r="D71" s="1013"/>
      <c r="E71" s="1013"/>
      <c r="F71" s="711"/>
      <c r="G71" s="1013"/>
      <c r="H71" s="1415"/>
      <c r="I71" s="1013"/>
      <c r="J71" s="745"/>
      <c r="K71" s="747"/>
      <c r="L71" s="747"/>
      <c r="M71" s="747"/>
      <c r="N71" s="745"/>
      <c r="O71" s="747"/>
      <c r="P71" s="747"/>
      <c r="Q71" s="747"/>
      <c r="R71" s="745"/>
      <c r="S71" s="747"/>
      <c r="T71" s="747"/>
      <c r="U71" s="747"/>
      <c r="V71" s="745"/>
      <c r="W71" s="747"/>
      <c r="X71" s="747"/>
      <c r="Y71" s="747"/>
      <c r="Z71" s="745"/>
      <c r="AA71" s="747"/>
      <c r="AB71" s="747"/>
      <c r="AC71" s="747"/>
      <c r="AD71" s="745"/>
      <c r="AE71" s="747"/>
      <c r="AF71" s="747"/>
      <c r="AG71" s="747"/>
      <c r="AH71" s="745"/>
      <c r="AI71" s="747"/>
      <c r="AJ71" s="747"/>
      <c r="AK71" s="747"/>
      <c r="AL71" s="745"/>
      <c r="AM71" s="747"/>
      <c r="AN71" s="747"/>
      <c r="AO71" s="747"/>
      <c r="AP71" s="745"/>
      <c r="AQ71" s="747"/>
      <c r="AR71" s="747"/>
      <c r="AS71" s="747"/>
      <c r="AT71" s="745"/>
      <c r="AU71" s="747"/>
      <c r="AV71" s="747"/>
      <c r="AW71" s="747"/>
      <c r="AX71" s="745"/>
      <c r="AY71" s="747"/>
      <c r="AZ71" s="747"/>
      <c r="BA71" s="747"/>
      <c r="BB71" s="745"/>
      <c r="BC71" s="747"/>
      <c r="BD71" s="747"/>
      <c r="BE71" s="747"/>
      <c r="BF71" s="745"/>
      <c r="BG71" s="747"/>
      <c r="BH71" s="747"/>
      <c r="BI71" s="747"/>
      <c r="BJ71" s="745"/>
      <c r="BK71" s="747"/>
      <c r="BL71" s="747"/>
      <c r="BM71" s="747"/>
      <c r="BN71" s="745"/>
      <c r="BO71" s="747"/>
      <c r="BP71" s="747"/>
      <c r="BQ71" s="747"/>
      <c r="BR71" s="745"/>
      <c r="BS71" s="747"/>
      <c r="BT71" s="747"/>
      <c r="BU71" s="747"/>
      <c r="BV71" s="745"/>
      <c r="BW71" s="747"/>
      <c r="BX71" s="747"/>
      <c r="BY71" s="747"/>
      <c r="BZ71" s="745"/>
      <c r="CA71" s="747"/>
      <c r="CB71" s="747"/>
      <c r="CC71" s="747"/>
      <c r="CD71" s="745"/>
      <c r="CE71" s="745"/>
      <c r="CF71" s="745"/>
      <c r="CG71" s="745"/>
      <c r="CH71" s="745"/>
      <c r="CI71" s="747"/>
      <c r="CJ71" s="747"/>
      <c r="CK71" s="747"/>
      <c r="CL71" s="745"/>
      <c r="CM71" s="747"/>
      <c r="CN71" s="747"/>
      <c r="CO71" s="747"/>
      <c r="CP71" s="745"/>
      <c r="CQ71" s="747"/>
      <c r="CR71" s="747"/>
      <c r="CS71" s="747"/>
      <c r="CT71" s="745"/>
      <c r="CU71" s="747"/>
      <c r="CV71" s="747"/>
      <c r="CW71" s="747"/>
      <c r="CX71" s="745"/>
      <c r="CY71" s="745"/>
      <c r="CZ71" s="745"/>
      <c r="DA71" s="745"/>
      <c r="DB71" s="745"/>
      <c r="DC71" s="747"/>
      <c r="DD71" s="747"/>
      <c r="DE71" s="747"/>
      <c r="DF71" s="745"/>
      <c r="DG71" s="747"/>
      <c r="DH71" s="747"/>
      <c r="DI71" s="747"/>
      <c r="DJ71" s="745"/>
      <c r="DK71" s="747"/>
      <c r="DL71" s="747"/>
      <c r="DM71" s="747"/>
      <c r="DN71" s="745"/>
      <c r="DO71" s="747"/>
      <c r="DP71" s="747"/>
      <c r="DQ71" s="747"/>
      <c r="DR71" s="745"/>
      <c r="DS71" s="747"/>
      <c r="DT71" s="747"/>
      <c r="DU71" s="747"/>
      <c r="DV71" s="745"/>
      <c r="DW71" s="747"/>
      <c r="DX71" s="747"/>
      <c r="DY71" s="747"/>
      <c r="DZ71" s="745"/>
      <c r="EA71" s="747"/>
      <c r="EB71" s="747"/>
      <c r="EC71" s="747"/>
      <c r="ED71" s="745"/>
      <c r="EE71" s="747"/>
      <c r="EF71" s="747"/>
      <c r="EG71" s="747"/>
      <c r="EH71" s="745"/>
      <c r="EI71" s="747"/>
      <c r="EJ71" s="747"/>
      <c r="EK71" s="747"/>
      <c r="EL71" s="745"/>
      <c r="EM71" s="747"/>
      <c r="EN71" s="747"/>
      <c r="EO71" s="747"/>
      <c r="EP71" s="745"/>
      <c r="EQ71" s="747"/>
      <c r="ER71" s="747"/>
      <c r="ES71" s="747"/>
      <c r="ET71" s="745"/>
      <c r="EU71" s="747"/>
      <c r="EV71" s="747"/>
      <c r="EW71" s="747"/>
      <c r="EX71" s="745"/>
      <c r="EY71" s="747"/>
      <c r="EZ71" s="747"/>
      <c r="FA71" s="747"/>
      <c r="FB71" s="745"/>
      <c r="FC71" s="747"/>
      <c r="FD71" s="747"/>
      <c r="FE71" s="747"/>
      <c r="FF71" s="745"/>
      <c r="FG71" s="747"/>
      <c r="FH71" s="747"/>
      <c r="FI71" s="747"/>
      <c r="FJ71" s="745"/>
      <c r="FK71" s="747"/>
      <c r="FL71" s="747"/>
      <c r="FM71" s="747"/>
      <c r="FN71" s="745"/>
      <c r="FO71" s="747"/>
      <c r="FP71" s="747"/>
      <c r="FQ71" s="747"/>
      <c r="FR71" s="745"/>
      <c r="FS71" s="747"/>
      <c r="FT71" s="747"/>
      <c r="FU71" s="747"/>
      <c r="FV71" s="745"/>
      <c r="FW71" s="747"/>
      <c r="FX71" s="747"/>
      <c r="FY71" s="747"/>
      <c r="FZ71" s="745"/>
      <c r="GA71" s="747"/>
      <c r="GB71" s="747"/>
      <c r="GC71" s="747"/>
      <c r="GD71" s="745"/>
      <c r="GE71" s="747"/>
      <c r="GF71" s="747"/>
      <c r="GG71" s="747"/>
      <c r="GH71" s="745"/>
      <c r="GI71" s="747"/>
      <c r="GJ71" s="747"/>
      <c r="GK71" s="747"/>
      <c r="GL71" s="745"/>
      <c r="GM71" s="747"/>
      <c r="GN71" s="747"/>
      <c r="GO71" s="747"/>
      <c r="GP71" s="745"/>
      <c r="GQ71" s="747"/>
      <c r="GR71" s="747"/>
      <c r="GS71" s="747"/>
      <c r="GT71" s="745"/>
      <c r="GU71" s="745"/>
      <c r="GV71" s="745"/>
      <c r="GW71" s="745"/>
      <c r="GX71" s="745"/>
      <c r="GY71" s="747"/>
      <c r="GZ71" s="747"/>
      <c r="HA71" s="747"/>
      <c r="HB71" s="745"/>
      <c r="HC71" s="747"/>
      <c r="HD71" s="747"/>
      <c r="HE71" s="747"/>
      <c r="HF71" s="745"/>
      <c r="HG71" s="747"/>
      <c r="HH71" s="747"/>
      <c r="HI71" s="747"/>
      <c r="HJ71" s="745"/>
      <c r="HK71" s="747"/>
      <c r="HL71" s="747"/>
      <c r="HM71" s="747"/>
      <c r="HN71" s="745"/>
      <c r="HO71" s="747"/>
      <c r="HP71" s="747"/>
      <c r="HQ71" s="747"/>
      <c r="HR71" s="745"/>
      <c r="HS71" s="747"/>
      <c r="HT71" s="747"/>
      <c r="HU71" s="747"/>
      <c r="HV71" s="745"/>
      <c r="HW71" s="747"/>
      <c r="HX71" s="747"/>
      <c r="HY71" s="747"/>
      <c r="HZ71" s="745"/>
      <c r="IA71" s="747"/>
      <c r="IB71" s="747"/>
      <c r="IC71" s="747"/>
      <c r="ID71" s="745"/>
      <c r="IE71" s="747"/>
      <c r="IF71" s="747"/>
      <c r="IG71" s="747"/>
      <c r="IH71" s="745"/>
      <c r="II71" s="747"/>
      <c r="IJ71" s="747"/>
      <c r="IK71" s="747"/>
      <c r="IL71" s="745"/>
      <c r="IM71" s="745"/>
      <c r="IN71" s="745"/>
      <c r="IO71" s="745"/>
      <c r="IP71" s="745"/>
      <c r="IQ71" s="745"/>
      <c r="IR71" s="745"/>
      <c r="IS71" s="745"/>
      <c r="IT71" s="745"/>
      <c r="IU71" s="747"/>
      <c r="IV71" s="747"/>
      <c r="IW71" s="747"/>
      <c r="IX71" s="745"/>
      <c r="IY71" s="747"/>
      <c r="IZ71" s="747"/>
      <c r="JA71" s="747"/>
      <c r="JB71" s="745"/>
      <c r="JC71" s="747"/>
      <c r="JD71" s="747"/>
      <c r="JE71" s="747"/>
      <c r="JF71" s="745"/>
      <c r="JG71" s="747"/>
      <c r="JH71" s="747"/>
      <c r="JI71" s="747"/>
      <c r="JJ71" s="745"/>
      <c r="JK71" s="747"/>
      <c r="JL71" s="747"/>
      <c r="JM71" s="747"/>
      <c r="JN71" s="745"/>
      <c r="JO71" s="747"/>
      <c r="JP71" s="747"/>
      <c r="JQ71" s="747"/>
      <c r="JR71" s="745"/>
      <c r="JS71" s="747"/>
      <c r="JT71" s="747"/>
      <c r="JU71" s="747"/>
      <c r="JV71" s="745"/>
      <c r="JW71" s="747"/>
      <c r="JX71" s="747"/>
      <c r="JY71" s="747"/>
      <c r="JZ71" s="745"/>
      <c r="KA71" s="747"/>
      <c r="KB71" s="747"/>
      <c r="KC71" s="747"/>
      <c r="KD71" s="745"/>
      <c r="KE71" s="747"/>
      <c r="KF71" s="747"/>
      <c r="KG71" s="747"/>
      <c r="KH71" s="745"/>
      <c r="KI71" s="747"/>
      <c r="KJ71" s="747"/>
      <c r="KK71" s="747"/>
      <c r="KL71" s="745"/>
      <c r="KM71" s="747"/>
      <c r="KN71" s="747"/>
      <c r="KO71" s="747"/>
      <c r="KP71" s="745"/>
      <c r="KQ71" s="747"/>
      <c r="KR71" s="747"/>
      <c r="KS71" s="747"/>
      <c r="KT71" s="745"/>
      <c r="KU71" s="745"/>
      <c r="KV71" s="745"/>
      <c r="KW71" s="745"/>
      <c r="KX71" s="745"/>
      <c r="KY71" s="745"/>
      <c r="KZ71" s="745"/>
      <c r="LA71" s="745"/>
      <c r="LB71" s="745"/>
      <c r="LC71" s="745"/>
      <c r="LD71" s="745"/>
      <c r="LE71" s="745"/>
      <c r="LF71" s="745"/>
      <c r="LG71" s="747"/>
      <c r="LH71" s="747"/>
      <c r="LI71" s="747"/>
      <c r="LJ71" s="745"/>
      <c r="LK71" s="747"/>
      <c r="LL71" s="747"/>
      <c r="LM71" s="747"/>
      <c r="LN71" s="745"/>
      <c r="LO71" s="747"/>
      <c r="LP71" s="747"/>
      <c r="LQ71" s="747"/>
      <c r="LR71" s="745"/>
      <c r="LS71" s="747"/>
      <c r="LT71" s="747"/>
      <c r="LU71" s="747"/>
      <c r="LV71" s="745"/>
      <c r="LW71" s="747"/>
      <c r="LX71" s="747"/>
      <c r="LY71" s="747"/>
      <c r="LZ71" s="745"/>
      <c r="MA71" s="747"/>
      <c r="MB71" s="747"/>
      <c r="MC71" s="747"/>
      <c r="MD71" s="745"/>
      <c r="ME71" s="747"/>
      <c r="MF71" s="747"/>
      <c r="MG71" s="747"/>
      <c r="MH71" s="745"/>
      <c r="MI71" s="747"/>
      <c r="MJ71" s="747"/>
      <c r="MK71" s="747"/>
      <c r="ML71" s="745"/>
      <c r="MM71" s="747"/>
      <c r="MN71" s="747"/>
      <c r="MO71" s="747"/>
      <c r="MP71" s="745"/>
      <c r="MQ71" s="745"/>
      <c r="MR71" s="745"/>
      <c r="MS71" s="745"/>
      <c r="MT71" s="745"/>
      <c r="MU71" s="747"/>
      <c r="MV71" s="747"/>
      <c r="MW71" s="747"/>
      <c r="MX71" s="745"/>
      <c r="MY71" s="747"/>
      <c r="MZ71" s="747"/>
      <c r="NA71" s="747"/>
      <c r="NB71" s="745"/>
      <c r="NC71" s="747"/>
      <c r="ND71" s="747"/>
      <c r="NE71" s="747"/>
      <c r="NF71" s="745"/>
      <c r="NG71" s="747"/>
      <c r="NH71" s="747"/>
      <c r="NI71" s="747"/>
      <c r="NJ71" s="745"/>
      <c r="NK71" s="745"/>
      <c r="NL71" s="745"/>
      <c r="NM71" s="745"/>
      <c r="NN71" s="745"/>
      <c r="NO71" s="745"/>
      <c r="NP71" s="745"/>
      <c r="NQ71" s="745"/>
      <c r="NR71" s="745"/>
      <c r="NS71" s="745"/>
      <c r="NT71" s="745"/>
      <c r="NU71" s="745"/>
      <c r="NV71" s="745"/>
      <c r="NW71" s="747"/>
      <c r="NX71" s="747"/>
      <c r="NY71" s="747"/>
      <c r="NZ71" s="745"/>
      <c r="OA71" s="745"/>
      <c r="OB71" s="745"/>
      <c r="OC71" s="745"/>
      <c r="OD71" s="745"/>
      <c r="OE71" s="745"/>
      <c r="OF71" s="745"/>
      <c r="OG71" s="745"/>
      <c r="OH71" s="745"/>
      <c r="OI71" s="745"/>
      <c r="OJ71" s="745"/>
      <c r="OK71" s="745"/>
      <c r="OL71" s="745"/>
      <c r="OM71" s="745"/>
      <c r="ON71" s="745"/>
      <c r="OO71" s="745"/>
      <c r="OP71" s="745"/>
      <c r="OQ71" s="745"/>
      <c r="OR71" s="745"/>
      <c r="OS71" s="745"/>
      <c r="OT71" s="745"/>
      <c r="OU71" s="745"/>
      <c r="OV71" s="745"/>
      <c r="OW71" s="745"/>
      <c r="OX71" s="745"/>
      <c r="OY71" s="745"/>
      <c r="OZ71" s="745"/>
      <c r="PA71" s="745"/>
      <c r="PB71" s="745"/>
      <c r="PC71" s="745"/>
      <c r="PD71" s="745"/>
      <c r="PE71" s="745"/>
      <c r="PF71" s="745"/>
      <c r="PG71" s="745"/>
      <c r="PH71" s="745"/>
      <c r="PI71" s="745"/>
      <c r="PJ71" s="745"/>
      <c r="PK71" s="745"/>
      <c r="PL71" s="745"/>
      <c r="PM71" s="745"/>
      <c r="PN71" s="745"/>
      <c r="PO71" s="745"/>
      <c r="PP71" s="745"/>
      <c r="PQ71" s="745"/>
      <c r="PR71" s="745"/>
      <c r="PS71" s="747"/>
      <c r="PT71" s="747"/>
      <c r="PU71" s="747"/>
      <c r="PV71" s="745"/>
      <c r="PW71" s="745"/>
      <c r="PX71" s="745"/>
      <c r="PY71" s="745"/>
      <c r="PZ71" s="745"/>
      <c r="QA71" s="745"/>
      <c r="QB71" s="745"/>
      <c r="QC71" s="745"/>
      <c r="QD71" s="745"/>
      <c r="QE71" s="745"/>
      <c r="QF71" s="745"/>
      <c r="QG71" s="745"/>
      <c r="QH71" s="745"/>
      <c r="QI71" s="745"/>
      <c r="QJ71" s="745"/>
      <c r="QK71" s="745"/>
      <c r="QL71" s="745"/>
      <c r="QM71" s="745"/>
      <c r="QN71" s="745"/>
      <c r="QO71" s="745"/>
      <c r="QP71" s="745"/>
      <c r="QQ71" s="745"/>
      <c r="QR71" s="745"/>
      <c r="QS71" s="745"/>
      <c r="QT71" s="745"/>
      <c r="QU71" s="745"/>
      <c r="QV71" s="745"/>
      <c r="QW71" s="745"/>
      <c r="QX71" s="745"/>
      <c r="QY71" s="745"/>
      <c r="QZ71" s="745"/>
      <c r="RA71" s="745"/>
      <c r="RB71" s="745"/>
      <c r="RC71" s="745"/>
      <c r="RD71" s="745"/>
      <c r="RE71" s="745"/>
      <c r="RF71" s="745"/>
      <c r="RG71" s="745"/>
      <c r="RH71" s="745"/>
      <c r="RI71" s="745"/>
      <c r="RJ71" s="745"/>
      <c r="RK71" s="745"/>
      <c r="RL71" s="745"/>
      <c r="RM71" s="745"/>
      <c r="RN71" s="745"/>
      <c r="RO71" s="745"/>
      <c r="RP71" s="745"/>
      <c r="RQ71" s="745"/>
      <c r="RR71" s="745"/>
      <c r="RS71" s="745"/>
      <c r="RT71" s="745"/>
      <c r="RU71" s="745"/>
      <c r="RV71" s="745"/>
      <c r="RW71" s="745"/>
      <c r="RX71" s="745"/>
      <c r="RY71" s="745"/>
      <c r="RZ71" s="745"/>
      <c r="SA71" s="745"/>
      <c r="SB71" s="745"/>
      <c r="SC71" s="745"/>
      <c r="SD71" s="745"/>
      <c r="SE71" s="745"/>
      <c r="SF71" s="745"/>
      <c r="SG71" s="745"/>
      <c r="SH71" s="745"/>
      <c r="SI71" s="745"/>
      <c r="SJ71" s="745"/>
      <c r="SK71" s="745"/>
      <c r="SL71" s="745"/>
      <c r="SM71" s="745"/>
      <c r="SN71" s="745"/>
      <c r="SO71" s="745"/>
      <c r="SP71" s="745"/>
      <c r="SQ71" s="745"/>
      <c r="SR71" s="745"/>
      <c r="SS71" s="745"/>
      <c r="ST71" s="745"/>
      <c r="SU71" s="745"/>
      <c r="SV71" s="745"/>
      <c r="SW71" s="745"/>
      <c r="SX71" s="745"/>
      <c r="SY71" s="745"/>
      <c r="SZ71" s="745"/>
      <c r="TA71" s="745"/>
      <c r="TB71" s="745"/>
      <c r="TC71" s="745"/>
      <c r="TD71" s="745"/>
      <c r="TE71" s="745"/>
      <c r="TF71" s="745"/>
      <c r="TG71" s="745"/>
      <c r="TH71" s="745"/>
      <c r="TI71" s="745"/>
      <c r="TJ71" s="745"/>
      <c r="TK71" s="745"/>
      <c r="TL71" s="745"/>
      <c r="TM71" s="745"/>
      <c r="TN71" s="745"/>
      <c r="TO71" s="745"/>
      <c r="TP71" s="745"/>
      <c r="TQ71" s="745"/>
      <c r="TR71" s="745"/>
      <c r="TS71" s="745"/>
      <c r="TT71" s="745"/>
      <c r="TU71" s="745"/>
      <c r="TV71" s="745"/>
      <c r="TW71" s="745"/>
      <c r="TX71" s="745"/>
      <c r="TY71" s="745"/>
      <c r="TZ71" s="745"/>
      <c r="UA71" s="745"/>
      <c r="UB71" s="745"/>
      <c r="UC71" s="745"/>
      <c r="UD71" s="745"/>
      <c r="UE71" s="745"/>
      <c r="UF71" s="745"/>
      <c r="UG71" s="745"/>
      <c r="UH71" s="745"/>
      <c r="UI71" s="745"/>
      <c r="UJ71" s="745"/>
      <c r="UK71" s="745"/>
      <c r="UL71" s="745"/>
      <c r="UM71" s="745"/>
      <c r="UN71" s="745"/>
      <c r="UO71" s="745"/>
      <c r="UP71" s="745"/>
      <c r="UQ71" s="745"/>
      <c r="UR71" s="745"/>
      <c r="US71" s="745"/>
      <c r="UT71" s="745"/>
      <c r="UU71" s="745"/>
      <c r="UV71" s="745"/>
      <c r="UW71" s="745"/>
      <c r="UX71" s="745"/>
      <c r="UY71" s="745"/>
      <c r="UZ71" s="745"/>
      <c r="VA71" s="745"/>
      <c r="VB71" s="745"/>
      <c r="VC71" s="745"/>
      <c r="VD71" s="745"/>
      <c r="VE71" s="745"/>
      <c r="VF71" s="745"/>
      <c r="VG71" s="745"/>
      <c r="VH71" s="745"/>
      <c r="VI71" s="745"/>
      <c r="VJ71" s="745"/>
      <c r="VK71" s="745"/>
      <c r="VL71" s="745"/>
      <c r="VM71" s="745"/>
      <c r="VN71" s="745"/>
      <c r="VO71" s="745"/>
      <c r="VP71" s="745"/>
      <c r="VQ71" s="745"/>
      <c r="VR71" s="745"/>
      <c r="VS71" s="745"/>
      <c r="VT71" s="745"/>
      <c r="VU71" s="745"/>
      <c r="VV71" s="745"/>
      <c r="VW71" s="745"/>
      <c r="VX71" s="745"/>
      <c r="VY71" s="745"/>
      <c r="VZ71" s="745"/>
      <c r="WA71" s="745"/>
      <c r="WB71" s="745"/>
      <c r="WC71" s="745"/>
      <c r="WD71" s="745"/>
      <c r="WE71" s="745"/>
      <c r="WF71" s="745"/>
      <c r="WG71" s="745"/>
      <c r="WH71" s="745"/>
      <c r="WI71" s="745"/>
      <c r="WJ71" s="745"/>
      <c r="WK71" s="745"/>
      <c r="WL71" s="745"/>
      <c r="WM71" s="745"/>
      <c r="WN71" s="745"/>
      <c r="WO71" s="745"/>
      <c r="WP71" s="745"/>
      <c r="WQ71" s="745"/>
      <c r="WR71" s="745"/>
      <c r="WS71" s="745"/>
      <c r="WT71" s="745"/>
      <c r="WU71" s="745"/>
      <c r="WV71" s="745"/>
      <c r="WW71" s="745"/>
      <c r="WX71" s="745"/>
      <c r="WY71" s="745"/>
      <c r="WZ71" s="745"/>
      <c r="XA71" s="745"/>
      <c r="XB71" s="745"/>
      <c r="XC71" s="745"/>
      <c r="XD71" s="745"/>
      <c r="XE71" s="745"/>
      <c r="XF71" s="745"/>
      <c r="XG71" s="745"/>
      <c r="XH71" s="745"/>
      <c r="XI71" s="745"/>
      <c r="XJ71" s="745"/>
      <c r="XK71" s="745"/>
      <c r="XL71" s="745"/>
      <c r="XM71" s="745"/>
      <c r="XN71" s="745"/>
      <c r="XO71" s="745"/>
      <c r="XP71" s="745"/>
      <c r="XQ71" s="745"/>
      <c r="XR71" s="745"/>
      <c r="XS71" s="745"/>
      <c r="XT71" s="745"/>
      <c r="XU71" s="745"/>
      <c r="XV71" s="745"/>
      <c r="XW71" s="745"/>
      <c r="XX71" s="745"/>
      <c r="XY71" s="745"/>
      <c r="XZ71" s="745"/>
      <c r="YA71" s="745"/>
      <c r="YB71" s="745"/>
      <c r="YC71" s="745"/>
      <c r="YD71" s="745"/>
      <c r="YE71" s="745"/>
      <c r="YF71" s="745"/>
      <c r="YG71" s="745"/>
      <c r="YH71" s="745"/>
      <c r="YI71" s="745"/>
      <c r="YJ71" s="745"/>
      <c r="YK71" s="745"/>
      <c r="YL71" s="745"/>
      <c r="YM71" s="745"/>
      <c r="YN71" s="745"/>
      <c r="YO71" s="745"/>
      <c r="YP71" s="745"/>
      <c r="YQ71" s="745"/>
      <c r="YR71" s="745"/>
      <c r="YS71" s="745"/>
      <c r="YT71" s="745"/>
      <c r="YU71" s="745"/>
      <c r="YV71" s="745"/>
      <c r="YW71" s="745"/>
      <c r="YX71" s="745"/>
      <c r="YY71" s="745"/>
      <c r="YZ71" s="745"/>
      <c r="ZA71" s="745"/>
      <c r="ZB71" s="745"/>
      <c r="ZC71" s="745"/>
      <c r="ZD71" s="745"/>
      <c r="ZE71" s="745"/>
    </row>
    <row r="72" spans="1:681" ht="12.45" customHeight="1">
      <c r="A72" s="890"/>
      <c r="B72" s="730"/>
      <c r="C72" s="731"/>
      <c r="D72" s="1013" t="s">
        <v>785</v>
      </c>
      <c r="E72" s="1013"/>
      <c r="F72" s="711"/>
      <c r="G72" s="710"/>
      <c r="H72" s="1415"/>
      <c r="I72" s="1043"/>
      <c r="J72" s="747"/>
      <c r="K72" s="710"/>
      <c r="L72" s="747"/>
      <c r="M72" s="747"/>
      <c r="N72" s="747"/>
      <c r="O72" s="710"/>
      <c r="P72" s="1013"/>
      <c r="Q72" s="1013"/>
      <c r="R72" s="747"/>
      <c r="S72" s="710"/>
      <c r="T72" s="747"/>
      <c r="U72" s="747"/>
      <c r="V72" s="747"/>
      <c r="W72" s="710"/>
      <c r="X72" s="1013"/>
      <c r="Y72" s="1013"/>
      <c r="Z72" s="747"/>
      <c r="AA72" s="710"/>
      <c r="AB72" s="747"/>
      <c r="AC72" s="747"/>
      <c r="AD72" s="747"/>
      <c r="AE72" s="710"/>
      <c r="AF72" s="1013"/>
      <c r="AG72" s="1013"/>
      <c r="AH72" s="747"/>
      <c r="AI72" s="710"/>
      <c r="AJ72" s="747"/>
      <c r="AK72" s="747"/>
      <c r="AL72" s="747"/>
      <c r="AM72" s="710"/>
      <c r="AN72" s="1013"/>
      <c r="AO72" s="1013"/>
      <c r="AP72" s="747"/>
      <c r="AQ72" s="710"/>
      <c r="AR72" s="747"/>
      <c r="AS72" s="747"/>
      <c r="AT72" s="747"/>
      <c r="AU72" s="710"/>
      <c r="AV72" s="1013"/>
      <c r="AW72" s="1013"/>
      <c r="AX72" s="747"/>
      <c r="AY72" s="710"/>
      <c r="AZ72" s="747"/>
      <c r="BA72" s="747"/>
      <c r="BB72" s="747"/>
      <c r="BC72" s="710"/>
      <c r="BD72" s="1013"/>
      <c r="BE72" s="1013"/>
      <c r="BF72" s="747"/>
      <c r="BG72" s="710"/>
      <c r="BH72" s="747"/>
      <c r="BI72" s="747"/>
      <c r="BJ72" s="747"/>
      <c r="BK72" s="710"/>
      <c r="BL72" s="1013"/>
      <c r="BM72" s="1013"/>
      <c r="BN72" s="747"/>
      <c r="BO72" s="710"/>
      <c r="BP72" s="747"/>
      <c r="BQ72" s="747"/>
      <c r="BR72" s="747"/>
      <c r="BS72" s="710"/>
      <c r="BT72" s="1013"/>
      <c r="BU72" s="1013"/>
      <c r="BV72" s="747"/>
      <c r="BW72" s="710"/>
      <c r="BX72" s="747"/>
      <c r="BY72" s="747"/>
      <c r="BZ72" s="747"/>
      <c r="CA72" s="710"/>
      <c r="CB72" s="1013"/>
      <c r="CC72" s="1013"/>
      <c r="CD72" s="747"/>
      <c r="CE72" s="747"/>
      <c r="CF72" s="747"/>
      <c r="CG72" s="747"/>
      <c r="CH72" s="747"/>
      <c r="CI72" s="710"/>
      <c r="CJ72" s="747"/>
      <c r="CK72" s="747"/>
      <c r="CL72" s="747"/>
      <c r="CM72" s="710"/>
      <c r="CN72" s="1013"/>
      <c r="CO72" s="1013"/>
      <c r="CP72" s="747"/>
      <c r="CQ72" s="710"/>
      <c r="CR72" s="747"/>
      <c r="CS72" s="747"/>
      <c r="CT72" s="747"/>
      <c r="CU72" s="710"/>
      <c r="CV72" s="1013"/>
      <c r="CW72" s="1013"/>
      <c r="CX72" s="747"/>
      <c r="CY72" s="747"/>
      <c r="CZ72" s="747"/>
      <c r="DA72" s="747"/>
      <c r="DB72" s="747"/>
      <c r="DC72" s="710"/>
      <c r="DD72" s="747"/>
      <c r="DE72" s="747"/>
      <c r="DF72" s="747"/>
      <c r="DG72" s="710"/>
      <c r="DH72" s="1013"/>
      <c r="DI72" s="1013"/>
      <c r="DJ72" s="747"/>
      <c r="DK72" s="710"/>
      <c r="DL72" s="747"/>
      <c r="DM72" s="747"/>
      <c r="DN72" s="747"/>
      <c r="DO72" s="710"/>
      <c r="DP72" s="1013"/>
      <c r="DQ72" s="1013"/>
      <c r="DR72" s="747"/>
      <c r="DS72" s="710"/>
      <c r="DT72" s="747"/>
      <c r="DU72" s="747"/>
      <c r="DV72" s="747"/>
      <c r="DW72" s="710"/>
      <c r="DX72" s="1013"/>
      <c r="DY72" s="1013"/>
      <c r="DZ72" s="747"/>
      <c r="EA72" s="710"/>
      <c r="EB72" s="747"/>
      <c r="EC72" s="747"/>
      <c r="ED72" s="747"/>
      <c r="EE72" s="710"/>
      <c r="EF72" s="1013"/>
      <c r="EG72" s="1013"/>
      <c r="EH72" s="747"/>
      <c r="EI72" s="710"/>
      <c r="EJ72" s="747"/>
      <c r="EK72" s="747"/>
      <c r="EL72" s="747"/>
      <c r="EM72" s="710"/>
      <c r="EN72" s="1013"/>
      <c r="EO72" s="1013"/>
      <c r="EP72" s="747"/>
      <c r="EQ72" s="710"/>
      <c r="ER72" s="747"/>
      <c r="ES72" s="747"/>
      <c r="ET72" s="747"/>
      <c r="EU72" s="710"/>
      <c r="EV72" s="1013"/>
      <c r="EW72" s="1013"/>
      <c r="EX72" s="747"/>
      <c r="EY72" s="710"/>
      <c r="EZ72" s="747"/>
      <c r="FA72" s="747"/>
      <c r="FB72" s="747"/>
      <c r="FC72" s="710"/>
      <c r="FD72" s="1013"/>
      <c r="FE72" s="1013"/>
      <c r="FF72" s="747"/>
      <c r="FG72" s="710"/>
      <c r="FH72" s="747"/>
      <c r="FI72" s="747"/>
      <c r="FJ72" s="747"/>
      <c r="FK72" s="710"/>
      <c r="FL72" s="1013"/>
      <c r="FM72" s="1013"/>
      <c r="FN72" s="747"/>
      <c r="FO72" s="710"/>
      <c r="FP72" s="747"/>
      <c r="FQ72" s="747"/>
      <c r="FR72" s="747"/>
      <c r="FS72" s="710"/>
      <c r="FT72" s="1013"/>
      <c r="FU72" s="1013"/>
      <c r="FV72" s="747"/>
      <c r="FW72" s="710"/>
      <c r="FX72" s="747"/>
      <c r="FY72" s="747"/>
      <c r="FZ72" s="747"/>
      <c r="GA72" s="710"/>
      <c r="GB72" s="1013"/>
      <c r="GC72" s="1013"/>
      <c r="GD72" s="747"/>
      <c r="GE72" s="710"/>
      <c r="GF72" s="747"/>
      <c r="GG72" s="747"/>
      <c r="GH72" s="747"/>
      <c r="GI72" s="710"/>
      <c r="GJ72" s="1013"/>
      <c r="GK72" s="1013"/>
      <c r="GL72" s="747"/>
      <c r="GM72" s="710"/>
      <c r="GN72" s="747"/>
      <c r="GO72" s="747"/>
      <c r="GP72" s="747"/>
      <c r="GQ72" s="710"/>
      <c r="GR72" s="1013"/>
      <c r="GS72" s="1013"/>
      <c r="GT72" s="747"/>
      <c r="GU72" s="747"/>
      <c r="GV72" s="747"/>
      <c r="GW72" s="747"/>
      <c r="GX72" s="747"/>
      <c r="GY72" s="710"/>
      <c r="GZ72" s="747"/>
      <c r="HA72" s="747"/>
      <c r="HB72" s="747"/>
      <c r="HC72" s="710"/>
      <c r="HD72" s="1013"/>
      <c r="HE72" s="1013"/>
      <c r="HF72" s="747"/>
      <c r="HG72" s="710"/>
      <c r="HH72" s="747"/>
      <c r="HI72" s="747"/>
      <c r="HJ72" s="747"/>
      <c r="HK72" s="710"/>
      <c r="HL72" s="1013"/>
      <c r="HM72" s="1013"/>
      <c r="HN72" s="747"/>
      <c r="HO72" s="710"/>
      <c r="HP72" s="747"/>
      <c r="HQ72" s="747"/>
      <c r="HR72" s="747"/>
      <c r="HS72" s="710"/>
      <c r="HT72" s="1013"/>
      <c r="HU72" s="1013"/>
      <c r="HV72" s="747"/>
      <c r="HW72" s="710"/>
      <c r="HX72" s="747"/>
      <c r="HY72" s="747"/>
      <c r="HZ72" s="747"/>
      <c r="IA72" s="710"/>
      <c r="IB72" s="1013"/>
      <c r="IC72" s="1013"/>
      <c r="ID72" s="747"/>
      <c r="IE72" s="710"/>
      <c r="IF72" s="747"/>
      <c r="IG72" s="747"/>
      <c r="IH72" s="747"/>
      <c r="II72" s="710"/>
      <c r="IJ72" s="1013"/>
      <c r="IK72" s="1013"/>
      <c r="IL72" s="747"/>
      <c r="IM72" s="710"/>
      <c r="IN72" s="747"/>
      <c r="IO72" s="747"/>
      <c r="IP72" s="747"/>
      <c r="IQ72" s="710"/>
      <c r="IR72" s="1013"/>
      <c r="IS72" s="1013"/>
      <c r="IT72" s="747"/>
      <c r="IU72" s="710"/>
      <c r="IV72" s="1013"/>
      <c r="IW72" s="1013"/>
      <c r="IX72" s="747"/>
      <c r="IY72" s="710"/>
      <c r="IZ72" s="747"/>
      <c r="JA72" s="747"/>
      <c r="JB72" s="747"/>
      <c r="JC72" s="710"/>
      <c r="JD72" s="1013"/>
      <c r="JE72" s="1013"/>
      <c r="JF72" s="747"/>
      <c r="JG72" s="710"/>
      <c r="JH72" s="747"/>
      <c r="JI72" s="747"/>
      <c r="JJ72" s="747"/>
      <c r="JK72" s="710"/>
      <c r="JL72" s="1013"/>
      <c r="JM72" s="1013"/>
      <c r="JN72" s="747"/>
      <c r="JO72" s="710"/>
      <c r="JP72" s="747"/>
      <c r="JQ72" s="747"/>
      <c r="JR72" s="747"/>
      <c r="JS72" s="710"/>
      <c r="JT72" s="1013"/>
      <c r="JU72" s="1013"/>
      <c r="JV72" s="747"/>
      <c r="JW72" s="710"/>
      <c r="JX72" s="747"/>
      <c r="JY72" s="747"/>
      <c r="JZ72" s="747"/>
      <c r="KA72" s="710"/>
      <c r="KB72" s="1013"/>
      <c r="KC72" s="1013"/>
      <c r="KD72" s="747"/>
      <c r="KE72" s="710"/>
      <c r="KF72" s="747"/>
      <c r="KG72" s="747"/>
      <c r="KH72" s="747"/>
      <c r="KI72" s="710"/>
      <c r="KJ72" s="1013"/>
      <c r="KK72" s="1013"/>
      <c r="KL72" s="747"/>
      <c r="KM72" s="710"/>
      <c r="KN72" s="747"/>
      <c r="KO72" s="747"/>
      <c r="KP72" s="747"/>
      <c r="KQ72" s="710"/>
      <c r="KR72" s="1013"/>
      <c r="KS72" s="1013"/>
      <c r="KT72" s="747"/>
      <c r="KU72" s="710"/>
      <c r="KV72" s="747"/>
      <c r="KW72" s="747"/>
      <c r="KX72" s="747"/>
      <c r="KY72" s="710"/>
      <c r="KZ72" s="1013"/>
      <c r="LA72" s="1013"/>
      <c r="LB72" s="747"/>
      <c r="LC72" s="710"/>
      <c r="LD72" s="747"/>
      <c r="LE72" s="747"/>
      <c r="LF72" s="747"/>
      <c r="LG72" s="710"/>
      <c r="LH72" s="1013"/>
      <c r="LI72" s="1013"/>
      <c r="LJ72" s="747"/>
      <c r="LK72" s="710"/>
      <c r="LL72" s="747"/>
      <c r="LM72" s="747"/>
      <c r="LN72" s="747"/>
      <c r="LO72" s="710"/>
      <c r="LP72" s="1013"/>
      <c r="LQ72" s="1013"/>
      <c r="LR72" s="747"/>
      <c r="LS72" s="710"/>
      <c r="LT72" s="747"/>
      <c r="LU72" s="747"/>
      <c r="LV72" s="747"/>
      <c r="LW72" s="710"/>
      <c r="LX72" s="1013"/>
      <c r="LY72" s="1013"/>
      <c r="LZ72" s="747"/>
      <c r="MA72" s="710"/>
      <c r="MB72" s="747"/>
      <c r="MC72" s="747"/>
      <c r="MD72" s="747"/>
      <c r="ME72" s="710"/>
      <c r="MF72" s="1013"/>
      <c r="MG72" s="1013"/>
      <c r="MH72" s="747"/>
      <c r="MI72" s="710"/>
      <c r="MJ72" s="747"/>
      <c r="MK72" s="747"/>
      <c r="ML72" s="747"/>
      <c r="MM72" s="710"/>
      <c r="MN72" s="1013"/>
      <c r="MO72" s="1013"/>
      <c r="MP72" s="747"/>
      <c r="MQ72" s="710"/>
      <c r="MR72" s="747"/>
      <c r="MS72" s="747"/>
      <c r="MT72" s="747"/>
      <c r="MU72" s="710"/>
      <c r="MV72" s="1013"/>
      <c r="MW72" s="1013"/>
      <c r="MX72" s="747"/>
      <c r="MY72" s="710"/>
      <c r="MZ72" s="747"/>
      <c r="NA72" s="747"/>
      <c r="NB72" s="747"/>
      <c r="NC72" s="710"/>
      <c r="ND72" s="1013"/>
      <c r="NE72" s="1013"/>
      <c r="NF72" s="747"/>
      <c r="NG72" s="710"/>
      <c r="NH72" s="747"/>
      <c r="NI72" s="747"/>
      <c r="NJ72" s="747"/>
      <c r="NK72" s="710"/>
      <c r="NL72" s="1013"/>
      <c r="NM72" s="1013"/>
      <c r="NN72" s="747"/>
      <c r="NO72" s="710"/>
      <c r="NP72" s="747"/>
      <c r="NQ72" s="747"/>
      <c r="NR72" s="747"/>
      <c r="NS72" s="710"/>
      <c r="NT72" s="1013"/>
      <c r="NU72" s="1013"/>
      <c r="NV72" s="747"/>
      <c r="NW72" s="710"/>
      <c r="NX72" s="747"/>
      <c r="NY72" s="747"/>
      <c r="NZ72" s="747"/>
      <c r="OA72" s="710"/>
      <c r="OB72" s="1013"/>
      <c r="OC72" s="1013"/>
      <c r="OD72" s="747"/>
      <c r="OE72" s="710"/>
      <c r="OF72" s="747"/>
      <c r="OG72" s="747"/>
      <c r="OH72" s="747"/>
      <c r="OI72" s="710"/>
      <c r="OJ72" s="1013"/>
      <c r="OK72" s="1013"/>
      <c r="OL72" s="747"/>
      <c r="OM72" s="710"/>
      <c r="ON72" s="747"/>
      <c r="OO72" s="747"/>
      <c r="OP72" s="747"/>
      <c r="OQ72" s="710"/>
      <c r="OR72" s="1013"/>
      <c r="OS72" s="1013"/>
      <c r="OT72" s="747"/>
      <c r="OU72" s="710"/>
      <c r="OV72" s="747"/>
      <c r="OW72" s="747"/>
      <c r="OX72" s="747"/>
      <c r="OY72" s="710"/>
      <c r="OZ72" s="1013"/>
      <c r="PA72" s="1013"/>
      <c r="PB72" s="747"/>
      <c r="PC72" s="710"/>
      <c r="PD72" s="747"/>
      <c r="PE72" s="747"/>
      <c r="PF72" s="747"/>
      <c r="PG72" s="710"/>
      <c r="PH72" s="1013"/>
      <c r="PI72" s="1013"/>
      <c r="PJ72" s="747"/>
      <c r="PK72" s="710"/>
      <c r="PL72" s="747"/>
      <c r="PM72" s="747"/>
      <c r="PN72" s="745"/>
      <c r="PO72" s="745"/>
      <c r="PP72" s="745"/>
      <c r="PQ72" s="745"/>
      <c r="PR72" s="745"/>
      <c r="PS72" s="710"/>
      <c r="PT72" s="1013"/>
      <c r="PU72" s="1013"/>
      <c r="PV72" s="747"/>
      <c r="PW72" s="745"/>
      <c r="PX72" s="745"/>
      <c r="PY72" s="745"/>
      <c r="PZ72" s="745"/>
      <c r="QA72" s="745"/>
      <c r="QB72" s="745"/>
      <c r="QC72" s="745"/>
      <c r="QD72" s="745"/>
      <c r="QE72" s="745"/>
      <c r="QF72" s="745"/>
      <c r="QG72" s="745"/>
      <c r="QH72" s="745"/>
      <c r="QI72" s="745"/>
      <c r="QJ72" s="745"/>
      <c r="QK72" s="745"/>
      <c r="QL72" s="745"/>
      <c r="QM72" s="745"/>
      <c r="QN72" s="745"/>
      <c r="QO72" s="745"/>
      <c r="QP72" s="745"/>
      <c r="QQ72" s="710"/>
      <c r="QR72" s="1013"/>
      <c r="QS72" s="1013"/>
      <c r="QT72" s="747"/>
      <c r="QU72" s="710"/>
      <c r="QV72" s="1013"/>
      <c r="QW72" s="1013"/>
      <c r="QX72" s="747"/>
      <c r="QY72" s="710"/>
      <c r="QZ72" s="1013"/>
      <c r="RA72" s="1013"/>
      <c r="RB72" s="747"/>
      <c r="RC72" s="747"/>
      <c r="RD72" s="747"/>
      <c r="RE72" s="747"/>
      <c r="RF72" s="747"/>
      <c r="RG72" s="747"/>
      <c r="RH72" s="747"/>
      <c r="RI72" s="747"/>
      <c r="RJ72" s="747"/>
      <c r="RK72" s="747"/>
      <c r="RL72" s="747"/>
      <c r="RM72" s="747"/>
      <c r="RN72" s="747"/>
      <c r="RO72" s="747"/>
      <c r="RP72" s="747"/>
      <c r="RQ72" s="747"/>
      <c r="RR72" s="747"/>
      <c r="RS72" s="710"/>
      <c r="RT72" s="747"/>
      <c r="RU72" s="747"/>
      <c r="RV72" s="747"/>
      <c r="RW72" s="710"/>
      <c r="RX72" s="1013"/>
      <c r="RY72" s="1013"/>
      <c r="RZ72" s="747"/>
      <c r="SA72" s="710"/>
      <c r="SB72" s="747"/>
      <c r="SC72" s="747"/>
      <c r="SD72" s="745"/>
      <c r="SE72" s="710"/>
      <c r="SF72" s="747"/>
      <c r="SG72" s="747"/>
      <c r="SH72" s="745"/>
      <c r="SI72" s="710"/>
      <c r="SJ72" s="1013"/>
      <c r="SK72" s="1013"/>
      <c r="SL72" s="747"/>
      <c r="SM72" s="710"/>
      <c r="SN72" s="747"/>
      <c r="SO72" s="747"/>
      <c r="SP72" s="747"/>
      <c r="SQ72" s="710"/>
      <c r="SR72" s="1013"/>
      <c r="SS72" s="1013"/>
      <c r="ST72" s="747"/>
      <c r="SU72" s="747"/>
      <c r="SV72" s="747"/>
      <c r="SW72" s="747"/>
      <c r="SX72" s="747"/>
      <c r="SY72" s="710"/>
      <c r="SZ72" s="747"/>
      <c r="TA72" s="747"/>
      <c r="TB72" s="747"/>
      <c r="TC72" s="710"/>
      <c r="TD72" s="1013"/>
      <c r="TE72" s="1013"/>
      <c r="TF72" s="747"/>
      <c r="TG72" s="710"/>
      <c r="TH72" s="747"/>
      <c r="TI72" s="747"/>
      <c r="TJ72" s="747"/>
      <c r="TK72" s="710"/>
      <c r="TL72" s="1013"/>
      <c r="TM72" s="1013"/>
      <c r="TN72" s="747"/>
      <c r="TO72" s="710"/>
      <c r="TP72" s="747"/>
      <c r="TQ72" s="747"/>
      <c r="TR72" s="747"/>
      <c r="TS72" s="747"/>
      <c r="TT72" s="747"/>
      <c r="TU72" s="747"/>
      <c r="TV72" s="747"/>
      <c r="TW72" s="710"/>
      <c r="TX72" s="1013"/>
      <c r="TY72" s="1013"/>
      <c r="TZ72" s="747"/>
      <c r="UA72" s="710"/>
      <c r="UB72" s="747"/>
      <c r="UC72" s="747"/>
      <c r="UD72" s="747"/>
      <c r="UE72" s="710"/>
      <c r="UF72" s="1013"/>
      <c r="UG72" s="1013"/>
      <c r="UH72" s="747"/>
      <c r="UI72" s="710"/>
      <c r="UJ72" s="747"/>
      <c r="UK72" s="747"/>
      <c r="UL72" s="747"/>
      <c r="UM72" s="710"/>
      <c r="UN72" s="1013"/>
      <c r="UO72" s="1013"/>
      <c r="UP72" s="747"/>
      <c r="UQ72" s="710"/>
      <c r="UR72" s="747"/>
      <c r="US72" s="747"/>
      <c r="UT72" s="747"/>
      <c r="UU72" s="710"/>
      <c r="UV72" s="1013"/>
      <c r="UW72" s="1013"/>
      <c r="UX72" s="747"/>
      <c r="UY72" s="710"/>
      <c r="UZ72" s="747"/>
      <c r="VA72" s="747"/>
      <c r="VB72" s="745"/>
      <c r="VC72" s="710"/>
      <c r="VD72" s="747"/>
      <c r="VE72" s="747"/>
      <c r="VF72" s="747"/>
      <c r="VG72" s="710"/>
      <c r="VH72" s="1013"/>
      <c r="VI72" s="1013"/>
      <c r="VJ72" s="747"/>
      <c r="VK72" s="710"/>
      <c r="VL72" s="747"/>
      <c r="VM72" s="747"/>
      <c r="VN72" s="747"/>
      <c r="VO72" s="710"/>
      <c r="VP72" s="1013"/>
      <c r="VQ72" s="1013"/>
      <c r="VR72" s="747"/>
      <c r="VS72" s="747"/>
      <c r="VT72" s="747"/>
      <c r="VU72" s="747"/>
      <c r="VV72" s="747"/>
      <c r="VW72" s="710"/>
      <c r="VX72" s="1013"/>
      <c r="VY72" s="1013"/>
      <c r="VZ72" s="747"/>
      <c r="WA72" s="710"/>
      <c r="WB72" s="747"/>
      <c r="WC72" s="747"/>
      <c r="WD72" s="745"/>
      <c r="WE72" s="710"/>
      <c r="WF72" s="747"/>
      <c r="WG72" s="747"/>
      <c r="WH72" s="747"/>
      <c r="WI72" s="747"/>
      <c r="WJ72" s="747"/>
      <c r="WK72" s="747"/>
      <c r="WL72" s="747"/>
      <c r="WM72" s="745"/>
      <c r="WN72" s="745"/>
      <c r="WO72" s="745"/>
      <c r="WP72" s="745"/>
      <c r="WQ72" s="745"/>
      <c r="WR72" s="745"/>
      <c r="WS72" s="745"/>
      <c r="WT72" s="745"/>
      <c r="WU72" s="745"/>
      <c r="WV72" s="745"/>
      <c r="WW72" s="745"/>
      <c r="WX72" s="745"/>
      <c r="WY72" s="745"/>
      <c r="WZ72" s="745"/>
      <c r="XA72" s="745"/>
      <c r="XB72" s="745"/>
      <c r="XC72" s="745"/>
      <c r="XD72" s="745"/>
      <c r="XE72" s="745"/>
      <c r="XF72" s="745"/>
      <c r="XG72" s="710"/>
      <c r="XH72" s="1013"/>
      <c r="XI72" s="1013"/>
      <c r="XJ72" s="747"/>
      <c r="XK72" s="710"/>
      <c r="XL72" s="1013"/>
      <c r="XM72" s="1013"/>
      <c r="XN72" s="747"/>
      <c r="XO72" s="747"/>
      <c r="XP72" s="747"/>
      <c r="XQ72" s="747"/>
      <c r="XR72" s="747"/>
      <c r="XS72" s="745"/>
      <c r="XT72" s="745"/>
      <c r="XU72" s="745"/>
      <c r="XV72" s="745"/>
      <c r="XW72" s="745"/>
      <c r="XX72" s="745"/>
      <c r="XY72" s="745"/>
      <c r="XZ72" s="745"/>
      <c r="YA72" s="745"/>
      <c r="YB72" s="745"/>
      <c r="YC72" s="745"/>
      <c r="YD72" s="745"/>
      <c r="YE72" s="745"/>
      <c r="YF72" s="745"/>
      <c r="YG72" s="745"/>
      <c r="YH72" s="745"/>
      <c r="YI72" s="745"/>
      <c r="YJ72" s="745"/>
      <c r="YK72" s="745"/>
      <c r="YL72" s="745"/>
      <c r="YM72" s="745"/>
      <c r="YN72" s="745"/>
      <c r="YO72" s="745"/>
      <c r="YP72" s="745"/>
      <c r="YQ72" s="745"/>
      <c r="YR72" s="745"/>
      <c r="YS72" s="745"/>
      <c r="YT72" s="745"/>
      <c r="YU72" s="745"/>
      <c r="YV72" s="745"/>
      <c r="YW72" s="745"/>
      <c r="YX72" s="745"/>
      <c r="YY72" s="745"/>
      <c r="YZ72" s="745"/>
      <c r="ZA72" s="745"/>
      <c r="ZB72" s="745"/>
      <c r="ZC72" s="1013"/>
      <c r="ZD72" s="1013"/>
      <c r="ZE72" s="1013"/>
    </row>
    <row r="73" spans="1:681" ht="12.75" customHeight="1">
      <c r="A73" s="890"/>
      <c r="B73" s="730"/>
      <c r="C73" s="731"/>
      <c r="D73" s="1013"/>
      <c r="E73" s="1013"/>
      <c r="F73" s="711"/>
      <c r="G73" s="1013"/>
      <c r="H73" s="1415"/>
      <c r="I73" s="710"/>
      <c r="J73" s="1438"/>
      <c r="K73" s="1439"/>
      <c r="L73" s="1439"/>
      <c r="M73" s="1439"/>
      <c r="N73" s="1438"/>
      <c r="O73" s="1439"/>
      <c r="P73" s="1439"/>
      <c r="Q73" s="1439"/>
      <c r="R73" s="1438"/>
      <c r="S73" s="1439"/>
      <c r="T73" s="1439"/>
      <c r="U73" s="1439"/>
      <c r="V73" s="1438"/>
      <c r="W73" s="1439"/>
      <c r="X73" s="1439"/>
      <c r="Y73" s="1439"/>
      <c r="Z73" s="1438"/>
      <c r="AA73" s="1439"/>
      <c r="AB73" s="1439"/>
      <c r="AC73" s="1439"/>
      <c r="AD73" s="1438"/>
      <c r="AE73" s="1439"/>
      <c r="AF73" s="1439"/>
      <c r="AG73" s="1439"/>
      <c r="AH73" s="1438"/>
      <c r="AI73" s="1439"/>
      <c r="AJ73" s="1439"/>
      <c r="AK73" s="1439"/>
      <c r="AL73" s="1438"/>
      <c r="AM73" s="1439"/>
      <c r="AN73" s="1439"/>
      <c r="AO73" s="1439"/>
      <c r="AP73" s="1438"/>
      <c r="AQ73" s="1439"/>
      <c r="AR73" s="1439"/>
      <c r="AS73" s="1439"/>
      <c r="AT73" s="1438"/>
      <c r="AU73" s="1439"/>
      <c r="AV73" s="1439"/>
      <c r="AW73" s="1439"/>
      <c r="AX73" s="1438"/>
      <c r="AY73" s="1439"/>
      <c r="AZ73" s="1439"/>
      <c r="BA73" s="1439"/>
      <c r="BB73" s="1438"/>
      <c r="BC73" s="1439"/>
      <c r="BD73" s="1439"/>
      <c r="BE73" s="1439"/>
      <c r="BF73" s="1438"/>
      <c r="BG73" s="1439"/>
      <c r="BH73" s="1439"/>
      <c r="BI73" s="1439"/>
      <c r="BJ73" s="1438"/>
      <c r="BK73" s="1439"/>
      <c r="BL73" s="1439"/>
      <c r="BM73" s="1439"/>
      <c r="BN73" s="1438"/>
      <c r="BO73" s="1439"/>
      <c r="BP73" s="1439"/>
      <c r="BQ73" s="1439"/>
      <c r="BR73" s="1438"/>
      <c r="BS73" s="1439"/>
      <c r="BT73" s="1439"/>
      <c r="BU73" s="1439"/>
      <c r="BV73" s="1438"/>
      <c r="BW73" s="1439"/>
      <c r="BX73" s="1439"/>
      <c r="BY73" s="1439"/>
      <c r="BZ73" s="1438"/>
      <c r="CA73" s="1439"/>
      <c r="CB73" s="1439"/>
      <c r="CC73" s="1439"/>
      <c r="CD73" s="1438"/>
      <c r="CE73" s="1438"/>
      <c r="CF73" s="1438"/>
      <c r="CG73" s="1438"/>
      <c r="CH73" s="1438"/>
      <c r="CI73" s="1439"/>
      <c r="CJ73" s="1439"/>
      <c r="CK73" s="1439"/>
      <c r="CL73" s="1438"/>
      <c r="CM73" s="1439"/>
      <c r="CN73" s="1439"/>
      <c r="CO73" s="1439"/>
      <c r="CP73" s="1438"/>
      <c r="CQ73" s="1439"/>
      <c r="CR73" s="1439"/>
      <c r="CS73" s="1439"/>
      <c r="CT73" s="1438"/>
      <c r="CU73" s="1439"/>
      <c r="CV73" s="1439"/>
      <c r="CW73" s="1439"/>
      <c r="CX73" s="1438"/>
      <c r="CY73" s="1438"/>
      <c r="CZ73" s="1438"/>
      <c r="DA73" s="1438"/>
      <c r="DB73" s="1438"/>
      <c r="DC73" s="1439"/>
      <c r="DD73" s="1439"/>
      <c r="DE73" s="1439"/>
      <c r="DF73" s="1438"/>
      <c r="DG73" s="1439"/>
      <c r="DH73" s="1439"/>
      <c r="DI73" s="1439"/>
      <c r="DJ73" s="1438"/>
      <c r="DK73" s="1439"/>
      <c r="DL73" s="1439"/>
      <c r="DM73" s="1439"/>
      <c r="DN73" s="1438"/>
      <c r="DO73" s="1439"/>
      <c r="DP73" s="1439"/>
      <c r="DQ73" s="1439"/>
      <c r="DR73" s="1438"/>
      <c r="DS73" s="1439"/>
      <c r="DT73" s="1439"/>
      <c r="DU73" s="1439"/>
      <c r="DV73" s="1438"/>
      <c r="DW73" s="1439"/>
      <c r="DX73" s="1439"/>
      <c r="DY73" s="1439"/>
      <c r="DZ73" s="1438"/>
      <c r="EA73" s="1439"/>
      <c r="EB73" s="1439"/>
      <c r="EC73" s="1439"/>
      <c r="ED73" s="1438"/>
      <c r="EE73" s="1439"/>
      <c r="EF73" s="1439"/>
      <c r="EG73" s="1439"/>
      <c r="EH73" s="1438"/>
      <c r="EI73" s="1439"/>
      <c r="EJ73" s="1439"/>
      <c r="EK73" s="1439"/>
      <c r="EL73" s="1438"/>
      <c r="EM73" s="1439"/>
      <c r="EN73" s="1439"/>
      <c r="EO73" s="1439"/>
      <c r="EP73" s="1438"/>
      <c r="EQ73" s="1439"/>
      <c r="ER73" s="1439"/>
      <c r="ES73" s="1439"/>
      <c r="ET73" s="1438"/>
      <c r="EU73" s="1439"/>
      <c r="EV73" s="1439"/>
      <c r="EW73" s="1439"/>
      <c r="EX73" s="1438"/>
      <c r="EY73" s="1439"/>
      <c r="EZ73" s="1439"/>
      <c r="FA73" s="1439"/>
      <c r="FB73" s="1438"/>
      <c r="FC73" s="1439"/>
      <c r="FD73" s="1439"/>
      <c r="FE73" s="1439"/>
      <c r="FF73" s="1438"/>
      <c r="FG73" s="1439"/>
      <c r="FH73" s="1439"/>
      <c r="FI73" s="1439"/>
      <c r="FJ73" s="1438"/>
      <c r="FK73" s="1439"/>
      <c r="FL73" s="1439"/>
      <c r="FM73" s="1439"/>
      <c r="FN73" s="1438"/>
      <c r="FO73" s="1439"/>
      <c r="FP73" s="1439"/>
      <c r="FQ73" s="1439"/>
      <c r="FR73" s="1438"/>
      <c r="FS73" s="1439"/>
      <c r="FT73" s="1439"/>
      <c r="FU73" s="1439"/>
      <c r="FV73" s="1438"/>
      <c r="FW73" s="1439"/>
      <c r="FX73" s="1439"/>
      <c r="FY73" s="1439"/>
      <c r="FZ73" s="1438"/>
      <c r="GA73" s="1439"/>
      <c r="GB73" s="1439"/>
      <c r="GC73" s="1439"/>
      <c r="GD73" s="1438"/>
      <c r="GE73" s="1439"/>
      <c r="GF73" s="1439"/>
      <c r="GG73" s="1439"/>
      <c r="GH73" s="1438"/>
      <c r="GI73" s="1439"/>
      <c r="GJ73" s="1439"/>
      <c r="GK73" s="1439"/>
      <c r="GL73" s="1438"/>
      <c r="GM73" s="1439"/>
      <c r="GN73" s="1439"/>
      <c r="GO73" s="1439"/>
      <c r="GP73" s="1438"/>
      <c r="GQ73" s="1439"/>
      <c r="GR73" s="1439"/>
      <c r="GS73" s="1439"/>
      <c r="GT73" s="1438"/>
      <c r="GU73" s="1438"/>
      <c r="GV73" s="1438"/>
      <c r="GW73" s="1438"/>
      <c r="GX73" s="1438"/>
      <c r="GY73" s="1439"/>
      <c r="GZ73" s="1439"/>
      <c r="HA73" s="1439"/>
      <c r="HB73" s="1438"/>
      <c r="HC73" s="1439"/>
      <c r="HD73" s="1439"/>
      <c r="HE73" s="1439"/>
      <c r="HF73" s="1438"/>
      <c r="HG73" s="1439"/>
      <c r="HH73" s="1439"/>
      <c r="HI73" s="1439"/>
      <c r="HJ73" s="1438"/>
      <c r="HK73" s="1439"/>
      <c r="HL73" s="1439"/>
      <c r="HM73" s="1439"/>
      <c r="HN73" s="1438"/>
      <c r="HO73" s="1439"/>
      <c r="HP73" s="1439"/>
      <c r="HQ73" s="1439"/>
      <c r="HR73" s="1438"/>
      <c r="HS73" s="1439"/>
      <c r="HT73" s="1439"/>
      <c r="HU73" s="1439"/>
      <c r="HV73" s="1438"/>
      <c r="HW73" s="1439"/>
      <c r="HX73" s="1439"/>
      <c r="HY73" s="1439"/>
      <c r="HZ73" s="1438"/>
      <c r="IA73" s="1439"/>
      <c r="IB73" s="1439"/>
      <c r="IC73" s="1439"/>
      <c r="ID73" s="1438"/>
      <c r="IE73" s="1439"/>
      <c r="IF73" s="1439"/>
      <c r="IG73" s="1439"/>
      <c r="IH73" s="1438"/>
      <c r="II73" s="1439"/>
      <c r="IJ73" s="1439"/>
      <c r="IK73" s="1439"/>
      <c r="IL73" s="1438"/>
      <c r="IM73" s="1438"/>
      <c r="IN73" s="1438"/>
      <c r="IO73" s="1438"/>
      <c r="IP73" s="1438"/>
      <c r="IQ73" s="1438"/>
      <c r="IR73" s="1438"/>
      <c r="IS73" s="1438"/>
      <c r="IT73" s="1438"/>
      <c r="IU73" s="1439"/>
      <c r="IV73" s="1439"/>
      <c r="IW73" s="1439"/>
      <c r="IX73" s="1438"/>
      <c r="IY73" s="1439"/>
      <c r="IZ73" s="1439"/>
      <c r="JA73" s="1439"/>
      <c r="JB73" s="1438"/>
      <c r="JC73" s="1439"/>
      <c r="JD73" s="1439"/>
      <c r="JE73" s="1439"/>
      <c r="JF73" s="1438"/>
      <c r="JG73" s="1439"/>
      <c r="JH73" s="1439"/>
      <c r="JI73" s="1439"/>
      <c r="JJ73" s="1438"/>
      <c r="JK73" s="1439"/>
      <c r="JL73" s="1439"/>
      <c r="JM73" s="1439"/>
      <c r="JN73" s="1438"/>
      <c r="JO73" s="1439"/>
      <c r="JP73" s="1439"/>
      <c r="JQ73" s="1439"/>
      <c r="JR73" s="1438"/>
      <c r="JS73" s="1439"/>
      <c r="JT73" s="1439"/>
      <c r="JU73" s="1439"/>
      <c r="JV73" s="1438"/>
      <c r="JW73" s="1439"/>
      <c r="JX73" s="1439"/>
      <c r="JY73" s="1439"/>
      <c r="JZ73" s="1438"/>
      <c r="KA73" s="1439"/>
      <c r="KB73" s="1439"/>
      <c r="KC73" s="1439"/>
      <c r="KD73" s="1438"/>
      <c r="KE73" s="1439"/>
      <c r="KF73" s="1439"/>
      <c r="KG73" s="1439"/>
      <c r="KH73" s="1438"/>
      <c r="KI73" s="1439"/>
      <c r="KJ73" s="1439"/>
      <c r="KK73" s="1439"/>
      <c r="KL73" s="1438"/>
      <c r="KM73" s="1439"/>
      <c r="KN73" s="1439"/>
      <c r="KO73" s="1439"/>
      <c r="KP73" s="1438"/>
      <c r="KQ73" s="1439"/>
      <c r="KR73" s="1439"/>
      <c r="KS73" s="1439"/>
      <c r="KT73" s="1438"/>
      <c r="KU73" s="1438"/>
      <c r="KV73" s="1438"/>
      <c r="KW73" s="1438"/>
      <c r="KX73" s="1438"/>
      <c r="KY73" s="1438"/>
      <c r="KZ73" s="1438"/>
      <c r="LA73" s="1438"/>
      <c r="LB73" s="1438"/>
      <c r="LC73" s="1438"/>
      <c r="LD73" s="1438"/>
      <c r="LE73" s="1438"/>
      <c r="LF73" s="1438"/>
      <c r="LG73" s="1439"/>
      <c r="LH73" s="1439"/>
      <c r="LI73" s="1439"/>
      <c r="LJ73" s="1438"/>
      <c r="LK73" s="1439"/>
      <c r="LL73" s="1439"/>
      <c r="LM73" s="1439"/>
      <c r="LN73" s="1438"/>
      <c r="LO73" s="1439"/>
      <c r="LP73" s="1439"/>
      <c r="LQ73" s="1439"/>
      <c r="LR73" s="1438"/>
      <c r="LS73" s="1439"/>
      <c r="LT73" s="1439"/>
      <c r="LU73" s="1439"/>
      <c r="LV73" s="1438"/>
      <c r="LW73" s="1439"/>
      <c r="LX73" s="1439"/>
      <c r="LY73" s="1439"/>
      <c r="LZ73" s="1438"/>
      <c r="MA73" s="1439"/>
      <c r="MB73" s="1439"/>
      <c r="MC73" s="1439"/>
      <c r="MD73" s="1438"/>
      <c r="ME73" s="1439"/>
      <c r="MF73" s="1439"/>
      <c r="MG73" s="1439"/>
      <c r="MH73" s="1438"/>
      <c r="MI73" s="1439"/>
      <c r="MJ73" s="1439"/>
      <c r="MK73" s="1439"/>
      <c r="ML73" s="1438"/>
      <c r="MM73" s="1439"/>
      <c r="MN73" s="1439"/>
      <c r="MO73" s="1439"/>
      <c r="MP73" s="1438"/>
      <c r="MQ73" s="1438"/>
      <c r="MR73" s="1438"/>
      <c r="MS73" s="1438"/>
      <c r="MT73" s="1438"/>
      <c r="MU73" s="1439"/>
      <c r="MV73" s="1439"/>
      <c r="MW73" s="1439"/>
      <c r="MX73" s="1438"/>
      <c r="MY73" s="1439"/>
      <c r="MZ73" s="1439"/>
      <c r="NA73" s="1439"/>
      <c r="NB73" s="1438"/>
      <c r="NC73" s="1439"/>
      <c r="ND73" s="1439"/>
      <c r="NE73" s="1439"/>
      <c r="NF73" s="1438"/>
      <c r="NG73" s="1439"/>
      <c r="NH73" s="1439"/>
      <c r="NI73" s="1439"/>
      <c r="NJ73" s="1438"/>
      <c r="NK73" s="1438"/>
      <c r="NL73" s="1438"/>
      <c r="NM73" s="1438"/>
      <c r="NN73" s="1438"/>
      <c r="NO73" s="1438"/>
      <c r="NP73" s="1438"/>
      <c r="NQ73" s="1438"/>
      <c r="NR73" s="1438"/>
      <c r="NS73" s="1438"/>
      <c r="NT73" s="1438"/>
      <c r="NU73" s="1438"/>
      <c r="NV73" s="1438"/>
      <c r="NW73" s="747"/>
      <c r="NX73" s="747"/>
      <c r="NY73" s="747"/>
      <c r="NZ73" s="747"/>
      <c r="OA73" s="1438"/>
      <c r="OB73" s="1438"/>
      <c r="OC73" s="1438"/>
      <c r="OD73" s="1438"/>
      <c r="OE73" s="1438"/>
      <c r="OF73" s="1438"/>
      <c r="OG73" s="1438"/>
      <c r="OH73" s="1438"/>
      <c r="OI73" s="1438"/>
      <c r="OJ73" s="1438"/>
      <c r="OK73" s="1438"/>
      <c r="OL73" s="1438"/>
      <c r="OM73" s="1438"/>
      <c r="ON73" s="1438"/>
      <c r="OO73" s="1438"/>
      <c r="OP73" s="1438"/>
      <c r="OQ73" s="1438"/>
      <c r="OR73" s="1438"/>
      <c r="OS73" s="1438"/>
      <c r="OT73" s="1438"/>
      <c r="OU73" s="1438"/>
      <c r="OV73" s="1438"/>
      <c r="OW73" s="1438"/>
      <c r="OX73" s="1438"/>
      <c r="OY73" s="1438"/>
      <c r="OZ73" s="1438"/>
      <c r="PA73" s="1438"/>
      <c r="PB73" s="1438"/>
      <c r="PC73" s="1438"/>
      <c r="PD73" s="1438"/>
      <c r="PE73" s="1438"/>
      <c r="PF73" s="1438"/>
      <c r="PG73" s="1438"/>
      <c r="PH73" s="1438"/>
      <c r="PI73" s="1438"/>
      <c r="PJ73" s="1438"/>
      <c r="PK73" s="1438"/>
      <c r="PL73" s="1438"/>
      <c r="PM73" s="1438"/>
      <c r="PN73" s="745"/>
      <c r="PO73" s="745"/>
      <c r="PP73" s="745"/>
      <c r="PQ73" s="745"/>
      <c r="PR73" s="745"/>
      <c r="PS73" s="1439"/>
      <c r="PT73" s="1439"/>
      <c r="PU73" s="1439"/>
      <c r="PV73" s="1438"/>
      <c r="PW73" s="745"/>
      <c r="PX73" s="745"/>
      <c r="PY73" s="745"/>
      <c r="PZ73" s="745"/>
      <c r="QA73" s="745"/>
      <c r="QB73" s="745"/>
      <c r="QC73" s="745"/>
      <c r="QD73" s="745"/>
      <c r="QE73" s="745"/>
      <c r="QF73" s="745"/>
      <c r="QG73" s="745"/>
      <c r="QH73" s="745"/>
      <c r="QI73" s="745"/>
      <c r="QJ73" s="745"/>
      <c r="QK73" s="745"/>
      <c r="QL73" s="745"/>
      <c r="QM73" s="745"/>
      <c r="QN73" s="745"/>
      <c r="QO73" s="745"/>
      <c r="QP73" s="745"/>
      <c r="QQ73" s="1438"/>
      <c r="QR73" s="1438"/>
      <c r="QS73" s="1438"/>
      <c r="QT73" s="1438"/>
      <c r="QU73" s="1438"/>
      <c r="QV73" s="1438"/>
      <c r="QW73" s="1438"/>
      <c r="QX73" s="1438"/>
      <c r="QY73" s="1438"/>
      <c r="QZ73" s="1438"/>
      <c r="RA73" s="1438"/>
      <c r="RB73" s="1438"/>
      <c r="RC73" s="1438"/>
      <c r="RD73" s="1438"/>
      <c r="RE73" s="1438"/>
      <c r="RF73" s="1438"/>
      <c r="RG73" s="1438"/>
      <c r="RH73" s="1438"/>
      <c r="RI73" s="1438"/>
      <c r="RJ73" s="1438"/>
      <c r="RK73" s="1438"/>
      <c r="RL73" s="1438"/>
      <c r="RM73" s="1438"/>
      <c r="RN73" s="1438"/>
      <c r="RO73" s="1438"/>
      <c r="RP73" s="1438"/>
      <c r="RQ73" s="1438"/>
      <c r="RR73" s="1438"/>
      <c r="RS73" s="1438"/>
      <c r="RT73" s="1438"/>
      <c r="RU73" s="1438"/>
      <c r="RV73" s="1438"/>
      <c r="RW73" s="1438"/>
      <c r="RX73" s="1438"/>
      <c r="RY73" s="1438"/>
      <c r="RZ73" s="1438"/>
      <c r="SA73" s="1438"/>
      <c r="SB73" s="1438"/>
      <c r="SC73" s="1438"/>
      <c r="SD73" s="745"/>
      <c r="SE73" s="1438"/>
      <c r="SF73" s="1438"/>
      <c r="SG73" s="1438"/>
      <c r="SH73" s="745"/>
      <c r="SI73" s="1438"/>
      <c r="SJ73" s="1438"/>
      <c r="SK73" s="1438"/>
      <c r="SL73" s="1438"/>
      <c r="SM73" s="1438"/>
      <c r="SN73" s="1438"/>
      <c r="SO73" s="1438"/>
      <c r="SP73" s="1438"/>
      <c r="SQ73" s="1438"/>
      <c r="SR73" s="1438"/>
      <c r="SS73" s="1438"/>
      <c r="ST73" s="1438"/>
      <c r="SU73" s="1438"/>
      <c r="SV73" s="1438"/>
      <c r="SW73" s="1438"/>
      <c r="SX73" s="1438"/>
      <c r="SY73" s="1438"/>
      <c r="SZ73" s="1438"/>
      <c r="TA73" s="1438"/>
      <c r="TB73" s="1438"/>
      <c r="TC73" s="1438"/>
      <c r="TD73" s="1438"/>
      <c r="TE73" s="1438"/>
      <c r="TF73" s="1438"/>
      <c r="TG73" s="1438"/>
      <c r="TH73" s="1438"/>
      <c r="TI73" s="1438"/>
      <c r="TJ73" s="1438"/>
      <c r="TK73" s="1438"/>
      <c r="TL73" s="1438"/>
      <c r="TM73" s="1438"/>
      <c r="TN73" s="1438"/>
      <c r="TO73" s="1438"/>
      <c r="TP73" s="1438"/>
      <c r="TQ73" s="1438"/>
      <c r="TR73" s="1438"/>
      <c r="TS73" s="1438"/>
      <c r="TT73" s="1438"/>
      <c r="TU73" s="1438"/>
      <c r="TV73" s="1438"/>
      <c r="TW73" s="1438"/>
      <c r="TX73" s="1438"/>
      <c r="TY73" s="1438"/>
      <c r="TZ73" s="1438"/>
      <c r="UA73" s="1438"/>
      <c r="UB73" s="1438"/>
      <c r="UC73" s="1438"/>
      <c r="UD73" s="1438"/>
      <c r="UE73" s="1438"/>
      <c r="UF73" s="1438"/>
      <c r="UG73" s="1438"/>
      <c r="UH73" s="1438"/>
      <c r="UI73" s="1438"/>
      <c r="UJ73" s="1438"/>
      <c r="UK73" s="1438"/>
      <c r="UL73" s="1438"/>
      <c r="UM73" s="1438"/>
      <c r="UN73" s="1438"/>
      <c r="UO73" s="1438"/>
      <c r="UP73" s="1438"/>
      <c r="UQ73" s="1438"/>
      <c r="UR73" s="1438"/>
      <c r="US73" s="1438"/>
      <c r="UT73" s="1438"/>
      <c r="UU73" s="1438"/>
      <c r="UV73" s="1438"/>
      <c r="UW73" s="1438"/>
      <c r="UX73" s="1438"/>
      <c r="UY73" s="1438"/>
      <c r="UZ73" s="1438"/>
      <c r="VA73" s="1438"/>
      <c r="VB73" s="745"/>
      <c r="VC73" s="1438"/>
      <c r="VD73" s="1438"/>
      <c r="VE73" s="1438"/>
      <c r="VF73" s="1438"/>
      <c r="VG73" s="1438"/>
      <c r="VH73" s="1438"/>
      <c r="VI73" s="1438"/>
      <c r="VJ73" s="1438"/>
      <c r="VK73" s="1438"/>
      <c r="VL73" s="1438"/>
      <c r="VM73" s="1438"/>
      <c r="VN73" s="1438"/>
      <c r="VO73" s="1438"/>
      <c r="VP73" s="1438"/>
      <c r="VQ73" s="1438"/>
      <c r="VR73" s="1438"/>
      <c r="VS73" s="1438"/>
      <c r="VT73" s="1438"/>
      <c r="VU73" s="1438"/>
      <c r="VV73" s="1438"/>
      <c r="VW73" s="1438"/>
      <c r="VX73" s="1438"/>
      <c r="VY73" s="1438"/>
      <c r="VZ73" s="1438"/>
      <c r="WA73" s="1438"/>
      <c r="WB73" s="1438"/>
      <c r="WC73" s="1438"/>
      <c r="WD73" s="745"/>
      <c r="WE73" s="1438"/>
      <c r="WF73" s="1438"/>
      <c r="WG73" s="1438"/>
      <c r="WH73" s="745"/>
      <c r="WI73" s="745"/>
      <c r="WJ73" s="745"/>
      <c r="WK73" s="745"/>
      <c r="WL73" s="745"/>
      <c r="WM73" s="745"/>
      <c r="WN73" s="745"/>
      <c r="WO73" s="745"/>
      <c r="WP73" s="745"/>
      <c r="WQ73" s="745"/>
      <c r="WR73" s="745"/>
      <c r="WS73" s="745"/>
      <c r="WT73" s="745"/>
      <c r="WU73" s="745"/>
      <c r="WV73" s="745"/>
      <c r="WW73" s="745"/>
      <c r="WX73" s="745"/>
      <c r="WY73" s="745"/>
      <c r="WZ73" s="745"/>
      <c r="XA73" s="745"/>
      <c r="XB73" s="745"/>
      <c r="XC73" s="745"/>
      <c r="XD73" s="745"/>
      <c r="XE73" s="745"/>
      <c r="XF73" s="745"/>
      <c r="XG73" s="1438"/>
      <c r="XH73" s="1438"/>
      <c r="XI73" s="1438"/>
      <c r="XJ73" s="1438"/>
      <c r="XK73" s="1438"/>
      <c r="XL73" s="1438"/>
      <c r="XM73" s="1438"/>
      <c r="XN73" s="1438"/>
      <c r="XO73" s="1438"/>
      <c r="XP73" s="1438"/>
      <c r="XQ73" s="1438"/>
      <c r="XR73" s="1438"/>
      <c r="XS73" s="745"/>
      <c r="XT73" s="745"/>
      <c r="XU73" s="745"/>
      <c r="XV73" s="745"/>
      <c r="XW73" s="745"/>
      <c r="XX73" s="745"/>
      <c r="XY73" s="745"/>
      <c r="XZ73" s="745"/>
      <c r="YA73" s="745"/>
      <c r="YB73" s="745"/>
      <c r="YC73" s="745"/>
      <c r="YD73" s="745"/>
      <c r="YE73" s="745"/>
      <c r="YF73" s="745"/>
      <c r="YG73" s="745"/>
      <c r="YH73" s="745"/>
      <c r="YI73" s="745"/>
      <c r="YJ73" s="745"/>
      <c r="YK73" s="745"/>
      <c r="YL73" s="745"/>
      <c r="YM73" s="745"/>
      <c r="YN73" s="745"/>
      <c r="YO73" s="745"/>
      <c r="YP73" s="745"/>
      <c r="YQ73" s="745"/>
      <c r="YR73" s="745"/>
      <c r="YS73" s="745"/>
      <c r="YT73" s="745"/>
      <c r="YU73" s="745"/>
      <c r="YV73" s="745"/>
      <c r="YW73" s="745"/>
      <c r="YX73" s="745"/>
      <c r="YY73" s="745"/>
      <c r="YZ73" s="745"/>
      <c r="ZA73" s="745"/>
      <c r="ZB73" s="745"/>
      <c r="ZC73" s="745"/>
      <c r="ZD73" s="1013"/>
      <c r="ZE73" s="745"/>
    </row>
    <row r="74" spans="1:681" ht="12.75" customHeight="1">
      <c r="A74" s="890"/>
      <c r="B74" s="730"/>
      <c r="C74" s="731"/>
      <c r="D74" s="1013"/>
      <c r="E74" s="1013"/>
      <c r="F74" s="711"/>
      <c r="G74" s="1013"/>
      <c r="H74" s="1415"/>
      <c r="I74" s="710"/>
      <c r="J74" s="1438"/>
      <c r="K74" s="1439"/>
      <c r="L74" s="1439"/>
      <c r="M74" s="710"/>
      <c r="N74" s="1438"/>
      <c r="O74" s="1439"/>
      <c r="P74" s="1439"/>
      <c r="Q74" s="710"/>
      <c r="R74" s="1438"/>
      <c r="S74" s="1439"/>
      <c r="T74" s="1439"/>
      <c r="U74" s="710"/>
      <c r="V74" s="1438"/>
      <c r="W74" s="1439"/>
      <c r="X74" s="1439"/>
      <c r="Y74" s="710"/>
      <c r="Z74" s="1438"/>
      <c r="AA74" s="1439"/>
      <c r="AB74" s="1439"/>
      <c r="AC74" s="710"/>
      <c r="AD74" s="1438"/>
      <c r="AE74" s="1439"/>
      <c r="AF74" s="1439"/>
      <c r="AG74" s="710"/>
      <c r="AH74" s="1438"/>
      <c r="AI74" s="1439"/>
      <c r="AJ74" s="1439"/>
      <c r="AK74" s="710"/>
      <c r="AL74" s="1438"/>
      <c r="AM74" s="1439"/>
      <c r="AN74" s="1439"/>
      <c r="AO74" s="710"/>
      <c r="AP74" s="1438"/>
      <c r="AQ74" s="1439"/>
      <c r="AR74" s="1439"/>
      <c r="AS74" s="710"/>
      <c r="AT74" s="1438"/>
      <c r="AU74" s="1439"/>
      <c r="AV74" s="1439"/>
      <c r="AW74" s="710"/>
      <c r="AX74" s="1438"/>
      <c r="AY74" s="1439"/>
      <c r="AZ74" s="1439"/>
      <c r="BA74" s="710"/>
      <c r="BB74" s="1438"/>
      <c r="BC74" s="1439"/>
      <c r="BD74" s="1439"/>
      <c r="BE74" s="710"/>
      <c r="BF74" s="1438"/>
      <c r="BG74" s="1439"/>
      <c r="BH74" s="1439"/>
      <c r="BI74" s="710"/>
      <c r="BJ74" s="1438"/>
      <c r="BK74" s="1439"/>
      <c r="BL74" s="1439"/>
      <c r="BM74" s="710"/>
      <c r="BN74" s="1438"/>
      <c r="BO74" s="1439"/>
      <c r="BP74" s="1439"/>
      <c r="BQ74" s="710"/>
      <c r="BR74" s="1438"/>
      <c r="BS74" s="1439"/>
      <c r="BT74" s="1439"/>
      <c r="BU74" s="710"/>
      <c r="BV74" s="1438"/>
      <c r="BW74" s="1439"/>
      <c r="BX74" s="1439"/>
      <c r="BY74" s="710"/>
      <c r="BZ74" s="1438"/>
      <c r="CA74" s="1439"/>
      <c r="CB74" s="1439"/>
      <c r="CC74" s="710"/>
      <c r="CD74" s="1438"/>
      <c r="CE74" s="1438"/>
      <c r="CF74" s="1438"/>
      <c r="CG74" s="1438"/>
      <c r="CH74" s="1438"/>
      <c r="CI74" s="1439"/>
      <c r="CJ74" s="1439"/>
      <c r="CK74" s="710"/>
      <c r="CL74" s="1438"/>
      <c r="CM74" s="1439"/>
      <c r="CN74" s="1439"/>
      <c r="CO74" s="710"/>
      <c r="CP74" s="1438"/>
      <c r="CQ74" s="1439"/>
      <c r="CR74" s="1439"/>
      <c r="CS74" s="710"/>
      <c r="CT74" s="1438"/>
      <c r="CU74" s="1439"/>
      <c r="CV74" s="1439"/>
      <c r="CW74" s="710"/>
      <c r="CX74" s="1438"/>
      <c r="CY74" s="1438"/>
      <c r="CZ74" s="1438"/>
      <c r="DA74" s="1438"/>
      <c r="DB74" s="1438"/>
      <c r="DC74" s="1439"/>
      <c r="DD74" s="1439"/>
      <c r="DE74" s="710"/>
      <c r="DF74" s="1438"/>
      <c r="DG74" s="1439"/>
      <c r="DH74" s="1439"/>
      <c r="DI74" s="710"/>
      <c r="DJ74" s="1438"/>
      <c r="DK74" s="1439"/>
      <c r="DL74" s="1439"/>
      <c r="DM74" s="710"/>
      <c r="DN74" s="1438"/>
      <c r="DO74" s="1439"/>
      <c r="DP74" s="1439"/>
      <c r="DQ74" s="710"/>
      <c r="DR74" s="1438"/>
      <c r="DS74" s="1439"/>
      <c r="DT74" s="1439"/>
      <c r="DU74" s="710"/>
      <c r="DV74" s="1438"/>
      <c r="DW74" s="1439"/>
      <c r="DX74" s="1439"/>
      <c r="DY74" s="710"/>
      <c r="DZ74" s="1438"/>
      <c r="EA74" s="1439"/>
      <c r="EB74" s="1439"/>
      <c r="EC74" s="710"/>
      <c r="ED74" s="1438"/>
      <c r="EE74" s="1439"/>
      <c r="EF74" s="1439"/>
      <c r="EG74" s="710"/>
      <c r="EH74" s="1438"/>
      <c r="EI74" s="1439"/>
      <c r="EJ74" s="1439"/>
      <c r="EK74" s="710"/>
      <c r="EL74" s="1438"/>
      <c r="EM74" s="1439"/>
      <c r="EN74" s="1439"/>
      <c r="EO74" s="710"/>
      <c r="EP74" s="1438"/>
      <c r="EQ74" s="1439"/>
      <c r="ER74" s="1439"/>
      <c r="ES74" s="710"/>
      <c r="ET74" s="1438"/>
      <c r="EU74" s="1439"/>
      <c r="EV74" s="1439"/>
      <c r="EW74" s="710"/>
      <c r="EX74" s="1438"/>
      <c r="EY74" s="1439"/>
      <c r="EZ74" s="1439"/>
      <c r="FA74" s="710"/>
      <c r="FB74" s="1438"/>
      <c r="FC74" s="1439"/>
      <c r="FD74" s="1439"/>
      <c r="FE74" s="710"/>
      <c r="FF74" s="1438"/>
      <c r="FG74" s="1439"/>
      <c r="FH74" s="1439"/>
      <c r="FI74" s="710"/>
      <c r="FJ74" s="1438"/>
      <c r="FK74" s="1439"/>
      <c r="FL74" s="1439"/>
      <c r="FM74" s="710"/>
      <c r="FN74" s="1438"/>
      <c r="FO74" s="1439"/>
      <c r="FP74" s="1439"/>
      <c r="FQ74" s="710"/>
      <c r="FR74" s="1438"/>
      <c r="FS74" s="1439"/>
      <c r="FT74" s="1439"/>
      <c r="FU74" s="710"/>
      <c r="FV74" s="1438"/>
      <c r="FW74" s="1439"/>
      <c r="FX74" s="1439"/>
      <c r="FY74" s="710"/>
      <c r="FZ74" s="1438"/>
      <c r="GA74" s="1439"/>
      <c r="GB74" s="1439"/>
      <c r="GC74" s="710"/>
      <c r="GD74" s="1438"/>
      <c r="GE74" s="1439"/>
      <c r="GF74" s="1439"/>
      <c r="GG74" s="710"/>
      <c r="GH74" s="1438"/>
      <c r="GI74" s="1439"/>
      <c r="GJ74" s="1439"/>
      <c r="GK74" s="710"/>
      <c r="GL74" s="1438"/>
      <c r="GM74" s="1439"/>
      <c r="GN74" s="1439"/>
      <c r="GO74" s="710"/>
      <c r="GP74" s="1438"/>
      <c r="GQ74" s="1439"/>
      <c r="GR74" s="1439"/>
      <c r="GS74" s="710"/>
      <c r="GT74" s="1438"/>
      <c r="GU74" s="1438"/>
      <c r="GV74" s="1438"/>
      <c r="GW74" s="1438"/>
      <c r="GX74" s="1438"/>
      <c r="GY74" s="1439"/>
      <c r="GZ74" s="1439"/>
      <c r="HA74" s="710"/>
      <c r="HB74" s="1438"/>
      <c r="HC74" s="1439"/>
      <c r="HD74" s="1439"/>
      <c r="HE74" s="710"/>
      <c r="HF74" s="1438"/>
      <c r="HG74" s="1439"/>
      <c r="HH74" s="1439"/>
      <c r="HI74" s="710"/>
      <c r="HJ74" s="1438"/>
      <c r="HK74" s="1439"/>
      <c r="HL74" s="1439"/>
      <c r="HM74" s="710"/>
      <c r="HN74" s="1438"/>
      <c r="HO74" s="1439"/>
      <c r="HP74" s="1439"/>
      <c r="HQ74" s="710"/>
      <c r="HR74" s="1438"/>
      <c r="HS74" s="1439"/>
      <c r="HT74" s="1439"/>
      <c r="HU74" s="710"/>
      <c r="HV74" s="1438"/>
      <c r="HW74" s="1439"/>
      <c r="HX74" s="1439"/>
      <c r="HY74" s="710"/>
      <c r="HZ74" s="1438"/>
      <c r="IA74" s="1439"/>
      <c r="IB74" s="1439"/>
      <c r="IC74" s="710"/>
      <c r="ID74" s="1438"/>
      <c r="IE74" s="1439"/>
      <c r="IF74" s="1439"/>
      <c r="IG74" s="710"/>
      <c r="IH74" s="1438"/>
      <c r="II74" s="1439"/>
      <c r="IJ74" s="1439"/>
      <c r="IK74" s="710"/>
      <c r="IL74" s="1438"/>
      <c r="IM74" s="1439"/>
      <c r="IN74" s="710"/>
      <c r="IO74" s="710"/>
      <c r="IP74" s="1438"/>
      <c r="IQ74" s="1439"/>
      <c r="IR74" s="1439"/>
      <c r="IS74" s="710"/>
      <c r="IT74" s="1438"/>
      <c r="IU74" s="1439"/>
      <c r="IV74" s="1439"/>
      <c r="IW74" s="710"/>
      <c r="IX74" s="1438"/>
      <c r="IY74" s="1439"/>
      <c r="IZ74" s="1439"/>
      <c r="JA74" s="710"/>
      <c r="JB74" s="1438"/>
      <c r="JC74" s="1439"/>
      <c r="JD74" s="1439"/>
      <c r="JE74" s="710"/>
      <c r="JF74" s="1438"/>
      <c r="JG74" s="1439"/>
      <c r="JH74" s="1439"/>
      <c r="JI74" s="710"/>
      <c r="JJ74" s="1438"/>
      <c r="JK74" s="1439"/>
      <c r="JL74" s="1439"/>
      <c r="JM74" s="710"/>
      <c r="JN74" s="1438"/>
      <c r="JO74" s="1439"/>
      <c r="JP74" s="1439"/>
      <c r="JQ74" s="710"/>
      <c r="JR74" s="1438"/>
      <c r="JS74" s="1439"/>
      <c r="JT74" s="1439"/>
      <c r="JU74" s="710"/>
      <c r="JV74" s="1438"/>
      <c r="JW74" s="1439"/>
      <c r="JX74" s="1439"/>
      <c r="JY74" s="710"/>
      <c r="JZ74" s="1438"/>
      <c r="KA74" s="1439"/>
      <c r="KB74" s="1439"/>
      <c r="KC74" s="710"/>
      <c r="KD74" s="1438"/>
      <c r="KE74" s="1439"/>
      <c r="KF74" s="1439"/>
      <c r="KG74" s="710"/>
      <c r="KH74" s="1438"/>
      <c r="KI74" s="1439"/>
      <c r="KJ74" s="1439"/>
      <c r="KK74" s="710"/>
      <c r="KL74" s="1438"/>
      <c r="KM74" s="1439"/>
      <c r="KN74" s="1439"/>
      <c r="KO74" s="710"/>
      <c r="KP74" s="1438"/>
      <c r="KQ74" s="1439"/>
      <c r="KR74" s="1439"/>
      <c r="KS74" s="710"/>
      <c r="KT74" s="1438"/>
      <c r="KU74" s="1439"/>
      <c r="KV74" s="1439"/>
      <c r="KW74" s="710"/>
      <c r="KX74" s="1438"/>
      <c r="KY74" s="1439"/>
      <c r="KZ74" s="1439"/>
      <c r="LA74" s="710"/>
      <c r="LB74" s="1438"/>
      <c r="LC74" s="1439"/>
      <c r="LD74" s="1439"/>
      <c r="LE74" s="710"/>
      <c r="LF74" s="1438"/>
      <c r="LG74" s="1439"/>
      <c r="LH74" s="1439"/>
      <c r="LI74" s="710"/>
      <c r="LJ74" s="1438"/>
      <c r="LK74" s="1439"/>
      <c r="LL74" s="1439"/>
      <c r="LM74" s="710"/>
      <c r="LN74" s="1438"/>
      <c r="LO74" s="1439"/>
      <c r="LP74" s="1439"/>
      <c r="LQ74" s="710"/>
      <c r="LR74" s="1438"/>
      <c r="LS74" s="1439"/>
      <c r="LT74" s="1439"/>
      <c r="LU74" s="710"/>
      <c r="LV74" s="1438"/>
      <c r="LW74" s="1439"/>
      <c r="LX74" s="1439"/>
      <c r="LY74" s="710"/>
      <c r="LZ74" s="1438"/>
      <c r="MA74" s="1439"/>
      <c r="MB74" s="1439"/>
      <c r="MC74" s="710"/>
      <c r="MD74" s="1438"/>
      <c r="ME74" s="1439"/>
      <c r="MF74" s="1439"/>
      <c r="MG74" s="710"/>
      <c r="MH74" s="1438"/>
      <c r="MI74" s="1439"/>
      <c r="MJ74" s="1439"/>
      <c r="MK74" s="710"/>
      <c r="ML74" s="1438"/>
      <c r="MM74" s="1439"/>
      <c r="MN74" s="1439"/>
      <c r="MO74" s="710"/>
      <c r="MP74" s="1438"/>
      <c r="MQ74" s="1439"/>
      <c r="MR74" s="1439"/>
      <c r="MS74" s="710"/>
      <c r="MT74" s="1438"/>
      <c r="MU74" s="1439"/>
      <c r="MV74" s="1439"/>
      <c r="MW74" s="710"/>
      <c r="MX74" s="1438"/>
      <c r="MY74" s="1439"/>
      <c r="MZ74" s="1439"/>
      <c r="NA74" s="710"/>
      <c r="NB74" s="1438"/>
      <c r="NC74" s="1439"/>
      <c r="ND74" s="1439"/>
      <c r="NE74" s="710"/>
      <c r="NF74" s="1438"/>
      <c r="NG74" s="1439"/>
      <c r="NH74" s="1439"/>
      <c r="NI74" s="710"/>
      <c r="NJ74" s="1438"/>
      <c r="NK74" s="1439"/>
      <c r="NL74" s="1439"/>
      <c r="NM74" s="710"/>
      <c r="NN74" s="1438"/>
      <c r="NO74" s="1439"/>
      <c r="NP74" s="1439"/>
      <c r="NQ74" s="710"/>
      <c r="NR74" s="1438"/>
      <c r="NS74" s="1439"/>
      <c r="NT74" s="1439"/>
      <c r="NU74" s="710"/>
      <c r="NV74" s="1438"/>
      <c r="NW74" s="1439"/>
      <c r="NX74" s="1439"/>
      <c r="NY74" s="710"/>
      <c r="NZ74" s="1438"/>
      <c r="OA74" s="1439"/>
      <c r="OB74" s="1439"/>
      <c r="OC74" s="710"/>
      <c r="OD74" s="1438"/>
      <c r="OE74" s="1439"/>
      <c r="OF74" s="1439"/>
      <c r="OG74" s="710"/>
      <c r="OH74" s="1438"/>
      <c r="OI74" s="1439"/>
      <c r="OJ74" s="1439"/>
      <c r="OK74" s="710"/>
      <c r="OL74" s="1438"/>
      <c r="OM74" s="1439"/>
      <c r="ON74" s="1439"/>
      <c r="OO74" s="710"/>
      <c r="OP74" s="1438"/>
      <c r="OQ74" s="1439"/>
      <c r="OR74" s="1439"/>
      <c r="OS74" s="710"/>
      <c r="OT74" s="1438"/>
      <c r="OU74" s="1439"/>
      <c r="OV74" s="1439"/>
      <c r="OW74" s="710"/>
      <c r="OX74" s="1438"/>
      <c r="OY74" s="1439"/>
      <c r="OZ74" s="1439"/>
      <c r="PA74" s="710"/>
      <c r="PB74" s="1438"/>
      <c r="PC74" s="1439"/>
      <c r="PD74" s="1439"/>
      <c r="PE74" s="710"/>
      <c r="PF74" s="1438"/>
      <c r="PG74" s="1439"/>
      <c r="PH74" s="1439"/>
      <c r="PI74" s="710"/>
      <c r="PJ74" s="1438"/>
      <c r="PK74" s="1439"/>
      <c r="PL74" s="1439"/>
      <c r="PM74" s="710"/>
      <c r="PN74" s="1438"/>
      <c r="PO74" s="1438"/>
      <c r="PP74" s="1438"/>
      <c r="PQ74" s="1438"/>
      <c r="PR74" s="1438"/>
      <c r="PS74" s="1439"/>
      <c r="PT74" s="1439"/>
      <c r="PU74" s="710"/>
      <c r="PV74" s="1438"/>
      <c r="PW74" s="1438"/>
      <c r="PX74" s="1438"/>
      <c r="PY74" s="1438"/>
      <c r="PZ74" s="1438"/>
      <c r="QA74" s="1438"/>
      <c r="QB74" s="1438"/>
      <c r="QC74" s="1438"/>
      <c r="QD74" s="1438"/>
      <c r="QE74" s="1438"/>
      <c r="QF74" s="1438"/>
      <c r="QG74" s="1438"/>
      <c r="QH74" s="1438"/>
      <c r="QI74" s="1438"/>
      <c r="QJ74" s="1438"/>
      <c r="QK74" s="1438"/>
      <c r="QL74" s="1438"/>
      <c r="QM74" s="1438"/>
      <c r="QN74" s="1438"/>
      <c r="QO74" s="1438"/>
      <c r="QP74" s="1438"/>
      <c r="QQ74" s="1439"/>
      <c r="QR74" s="1439"/>
      <c r="QS74" s="710"/>
      <c r="QT74" s="1438"/>
      <c r="QU74" s="1439"/>
      <c r="QV74" s="1439"/>
      <c r="QW74" s="710"/>
      <c r="QX74" s="1438"/>
      <c r="QY74" s="1439"/>
      <c r="QZ74" s="1439"/>
      <c r="RA74" s="710"/>
      <c r="RB74" s="1438"/>
      <c r="RC74" s="1438"/>
      <c r="RD74" s="1438"/>
      <c r="RE74" s="1438"/>
      <c r="RF74" s="1438"/>
      <c r="RG74" s="1438"/>
      <c r="RH74" s="1438"/>
      <c r="RI74" s="1438"/>
      <c r="RJ74" s="1438"/>
      <c r="RK74" s="1438"/>
      <c r="RL74" s="1438"/>
      <c r="RM74" s="1438"/>
      <c r="RN74" s="1438"/>
      <c r="RO74" s="1438"/>
      <c r="RP74" s="1438"/>
      <c r="RQ74" s="1438"/>
      <c r="RR74" s="1438"/>
      <c r="RS74" s="1439"/>
      <c r="RT74" s="1439"/>
      <c r="RU74" s="710"/>
      <c r="RV74" s="1438"/>
      <c r="RW74" s="1439"/>
      <c r="RX74" s="1439"/>
      <c r="RY74" s="710"/>
      <c r="RZ74" s="1438"/>
      <c r="SA74" s="1439"/>
      <c r="SB74" s="1439"/>
      <c r="SC74" s="710"/>
      <c r="SD74" s="1438"/>
      <c r="SE74" s="1439"/>
      <c r="SF74" s="1439"/>
      <c r="SG74" s="710"/>
      <c r="SH74" s="1438"/>
      <c r="SI74" s="1439"/>
      <c r="SJ74" s="1439"/>
      <c r="SK74" s="710"/>
      <c r="SL74" s="1438"/>
      <c r="SM74" s="1439"/>
      <c r="SN74" s="1439"/>
      <c r="SO74" s="710"/>
      <c r="SP74" s="1438"/>
      <c r="SQ74" s="1439"/>
      <c r="SR74" s="1439"/>
      <c r="SS74" s="710"/>
      <c r="ST74" s="1438"/>
      <c r="SU74" s="1438"/>
      <c r="SV74" s="1438"/>
      <c r="SW74" s="1438"/>
      <c r="SX74" s="1438"/>
      <c r="SY74" s="1439"/>
      <c r="SZ74" s="1439"/>
      <c r="TA74" s="710"/>
      <c r="TB74" s="1438"/>
      <c r="TC74" s="1439"/>
      <c r="TD74" s="1439"/>
      <c r="TE74" s="710"/>
      <c r="TF74" s="1438"/>
      <c r="TG74" s="1439"/>
      <c r="TH74" s="1439"/>
      <c r="TI74" s="710"/>
      <c r="TJ74" s="1438"/>
      <c r="TK74" s="1439"/>
      <c r="TL74" s="1439"/>
      <c r="TM74" s="710"/>
      <c r="TN74" s="1438"/>
      <c r="TO74" s="1439"/>
      <c r="TP74" s="1439"/>
      <c r="TQ74" s="710"/>
      <c r="TR74" s="1438"/>
      <c r="TS74" s="1438"/>
      <c r="TT74" s="1438"/>
      <c r="TU74" s="1438"/>
      <c r="TV74" s="1438"/>
      <c r="TW74" s="1439"/>
      <c r="TX74" s="1439"/>
      <c r="TY74" s="710"/>
      <c r="TZ74" s="1438"/>
      <c r="UA74" s="1439"/>
      <c r="UB74" s="1439"/>
      <c r="UC74" s="710"/>
      <c r="UD74" s="1438"/>
      <c r="UE74" s="1439"/>
      <c r="UF74" s="1439"/>
      <c r="UG74" s="710"/>
      <c r="UH74" s="1438"/>
      <c r="UI74" s="1439"/>
      <c r="UJ74" s="1439"/>
      <c r="UK74" s="710"/>
      <c r="UL74" s="1438"/>
      <c r="UM74" s="1439"/>
      <c r="UN74" s="1439"/>
      <c r="UO74" s="710"/>
      <c r="UP74" s="1438"/>
      <c r="UQ74" s="1439"/>
      <c r="UR74" s="1439"/>
      <c r="US74" s="710"/>
      <c r="UT74" s="1438"/>
      <c r="UU74" s="1439"/>
      <c r="UV74" s="1439"/>
      <c r="UW74" s="710"/>
      <c r="UX74" s="1438"/>
      <c r="UY74" s="1439"/>
      <c r="UZ74" s="1439"/>
      <c r="VA74" s="710"/>
      <c r="VB74" s="1438"/>
      <c r="VC74" s="1439"/>
      <c r="VD74" s="1439"/>
      <c r="VE74" s="710"/>
      <c r="VF74" s="1438"/>
      <c r="VG74" s="1439"/>
      <c r="VH74" s="1439"/>
      <c r="VI74" s="710"/>
      <c r="VJ74" s="1438"/>
      <c r="VK74" s="1439"/>
      <c r="VL74" s="1439"/>
      <c r="VM74" s="710"/>
      <c r="VN74" s="1438"/>
      <c r="VO74" s="1439"/>
      <c r="VP74" s="1439"/>
      <c r="VQ74" s="710"/>
      <c r="VR74" s="1438"/>
      <c r="VS74" s="1438"/>
      <c r="VT74" s="1438"/>
      <c r="VU74" s="1438"/>
      <c r="VV74" s="1438"/>
      <c r="VW74" s="1439"/>
      <c r="VX74" s="1439"/>
      <c r="VY74" s="710"/>
      <c r="VZ74" s="1438"/>
      <c r="WA74" s="1439"/>
      <c r="WB74" s="1439"/>
      <c r="WC74" s="710"/>
      <c r="WD74" s="1438"/>
      <c r="WE74" s="1439"/>
      <c r="WF74" s="1439"/>
      <c r="WG74" s="710"/>
      <c r="WH74" s="1438"/>
      <c r="WI74" s="1438"/>
      <c r="WJ74" s="1438"/>
      <c r="WK74" s="1438"/>
      <c r="WL74" s="1438"/>
      <c r="WM74" s="1438"/>
      <c r="WN74" s="1438"/>
      <c r="WO74" s="1438"/>
      <c r="WP74" s="1438"/>
      <c r="WQ74" s="1438"/>
      <c r="WR74" s="1438"/>
      <c r="WS74" s="1438"/>
      <c r="WT74" s="1438"/>
      <c r="WU74" s="1438"/>
      <c r="WV74" s="1438"/>
      <c r="WW74" s="1438"/>
      <c r="WX74" s="1438"/>
      <c r="WY74" s="1438"/>
      <c r="WZ74" s="1438"/>
      <c r="XA74" s="1438"/>
      <c r="XB74" s="1438"/>
      <c r="XC74" s="1438"/>
      <c r="XD74" s="1438"/>
      <c r="XE74" s="1438"/>
      <c r="XF74" s="1438"/>
      <c r="XG74" s="1439"/>
      <c r="XH74" s="1439"/>
      <c r="XI74" s="710"/>
      <c r="XJ74" s="1438"/>
      <c r="XK74" s="1439"/>
      <c r="XL74" s="1439"/>
      <c r="XM74" s="710"/>
      <c r="XN74" s="1438"/>
      <c r="XO74" s="1438"/>
      <c r="XP74" s="1438"/>
      <c r="XQ74" s="1438"/>
      <c r="XR74" s="1438"/>
      <c r="XS74" s="1438"/>
      <c r="XT74" s="1438"/>
      <c r="XU74" s="1438"/>
      <c r="XV74" s="1438"/>
      <c r="XW74" s="1438"/>
      <c r="XX74" s="1438"/>
      <c r="XY74" s="1438"/>
      <c r="XZ74" s="1438"/>
      <c r="YA74" s="1438"/>
      <c r="YB74" s="1438"/>
      <c r="YC74" s="1438"/>
      <c r="YD74" s="1438"/>
      <c r="YE74" s="1438"/>
      <c r="YF74" s="1438"/>
      <c r="YG74" s="1438"/>
      <c r="YH74" s="1438"/>
      <c r="YI74" s="1438"/>
      <c r="YJ74" s="1438"/>
      <c r="YK74" s="1438"/>
      <c r="YL74" s="1438"/>
      <c r="YM74" s="1438"/>
      <c r="YN74" s="1438"/>
      <c r="YO74" s="1438"/>
      <c r="YP74" s="1438"/>
      <c r="YQ74" s="1438"/>
      <c r="YR74" s="1438"/>
      <c r="YS74" s="1438"/>
      <c r="YT74" s="1438"/>
      <c r="YU74" s="1438"/>
      <c r="YV74" s="1438"/>
      <c r="YW74" s="1438"/>
      <c r="YX74" s="1438"/>
      <c r="YY74" s="1438"/>
      <c r="YZ74" s="1438"/>
      <c r="ZA74" s="1438"/>
      <c r="ZB74" s="1438"/>
      <c r="ZC74" s="1013"/>
      <c r="ZD74" s="1013"/>
      <c r="ZE74" s="745"/>
    </row>
    <row r="75" spans="1:681" ht="12.75" customHeight="1">
      <c r="A75" s="890"/>
      <c r="B75" s="730"/>
      <c r="C75" s="731"/>
      <c r="D75" s="1013"/>
      <c r="E75" s="712" t="s">
        <v>169</v>
      </c>
      <c r="F75" s="711"/>
      <c r="G75" s="1013"/>
      <c r="H75" s="1013"/>
      <c r="I75" s="710"/>
      <c r="J75" s="1438"/>
      <c r="K75" s="1440"/>
      <c r="L75" s="1440"/>
      <c r="M75" s="1014"/>
      <c r="N75" s="1438"/>
      <c r="O75" s="1440"/>
      <c r="P75" s="1440"/>
      <c r="Q75" s="1014"/>
      <c r="R75" s="1438"/>
      <c r="S75" s="1440"/>
      <c r="T75" s="1440"/>
      <c r="U75" s="1014"/>
      <c r="V75" s="1438"/>
      <c r="W75" s="1440"/>
      <c r="X75" s="1440"/>
      <c r="Y75" s="1014"/>
      <c r="Z75" s="1438"/>
      <c r="AA75" s="1440"/>
      <c r="AB75" s="1440"/>
      <c r="AC75" s="1014"/>
      <c r="AD75" s="1438"/>
      <c r="AE75" s="1440"/>
      <c r="AF75" s="1440"/>
      <c r="AG75" s="1014"/>
      <c r="AH75" s="1438"/>
      <c r="AI75" s="1440"/>
      <c r="AJ75" s="1440"/>
      <c r="AK75" s="1014"/>
      <c r="AL75" s="1438"/>
      <c r="AM75" s="1440"/>
      <c r="AN75" s="1440"/>
      <c r="AO75" s="1014"/>
      <c r="AP75" s="1438"/>
      <c r="AQ75" s="1440"/>
      <c r="AR75" s="1440"/>
      <c r="AS75" s="1014"/>
      <c r="AT75" s="1438"/>
      <c r="AU75" s="1440"/>
      <c r="AV75" s="1440"/>
      <c r="AW75" s="1014"/>
      <c r="AX75" s="1438"/>
      <c r="AY75" s="1440"/>
      <c r="AZ75" s="1440"/>
      <c r="BA75" s="1014"/>
      <c r="BB75" s="1438"/>
      <c r="BC75" s="1440"/>
      <c r="BD75" s="1440"/>
      <c r="BE75" s="1014"/>
      <c r="BF75" s="1438"/>
      <c r="BG75" s="1440"/>
      <c r="BH75" s="1440"/>
      <c r="BI75" s="1014"/>
      <c r="BJ75" s="1438"/>
      <c r="BK75" s="1440"/>
      <c r="BL75" s="1440"/>
      <c r="BM75" s="1014"/>
      <c r="BN75" s="1438"/>
      <c r="BO75" s="1440"/>
      <c r="BP75" s="1440"/>
      <c r="BQ75" s="1014"/>
      <c r="BR75" s="1438"/>
      <c r="BS75" s="1440"/>
      <c r="BT75" s="1440"/>
      <c r="BU75" s="1014"/>
      <c r="BV75" s="1438"/>
      <c r="BW75" s="1440"/>
      <c r="BX75" s="1440"/>
      <c r="BY75" s="1014"/>
      <c r="BZ75" s="1438"/>
      <c r="CA75" s="1440"/>
      <c r="CB75" s="1440"/>
      <c r="CC75" s="1014"/>
      <c r="CD75" s="1438"/>
      <c r="CE75" s="1438"/>
      <c r="CF75" s="1438"/>
      <c r="CG75" s="1438"/>
      <c r="CH75" s="1438"/>
      <c r="CI75" s="1440"/>
      <c r="CJ75" s="1440"/>
      <c r="CK75" s="1014"/>
      <c r="CL75" s="1438"/>
      <c r="CM75" s="1440"/>
      <c r="CN75" s="1440"/>
      <c r="CO75" s="1014"/>
      <c r="CP75" s="1438"/>
      <c r="CQ75" s="1440"/>
      <c r="CR75" s="1440"/>
      <c r="CS75" s="1014"/>
      <c r="CT75" s="1438"/>
      <c r="CU75" s="1440"/>
      <c r="CV75" s="1440"/>
      <c r="CW75" s="1014"/>
      <c r="CX75" s="1438"/>
      <c r="CY75" s="1438"/>
      <c r="CZ75" s="1438"/>
      <c r="DA75" s="1438"/>
      <c r="DB75" s="1438"/>
      <c r="DC75" s="1440"/>
      <c r="DD75" s="1440"/>
      <c r="DE75" s="1014"/>
      <c r="DF75" s="1438"/>
      <c r="DG75" s="1440"/>
      <c r="DH75" s="1440"/>
      <c r="DI75" s="1014"/>
      <c r="DJ75" s="1438"/>
      <c r="DK75" s="1440"/>
      <c r="DL75" s="1440"/>
      <c r="DM75" s="1014"/>
      <c r="DN75" s="1438"/>
      <c r="DO75" s="1440"/>
      <c r="DP75" s="1440"/>
      <c r="DQ75" s="1014"/>
      <c r="DR75" s="1438"/>
      <c r="DS75" s="1440"/>
      <c r="DT75" s="1440"/>
      <c r="DU75" s="1014"/>
      <c r="DV75" s="1438"/>
      <c r="DW75" s="1440"/>
      <c r="DX75" s="1440"/>
      <c r="DY75" s="1014"/>
      <c r="DZ75" s="1438"/>
      <c r="EA75" s="1440"/>
      <c r="EB75" s="1440"/>
      <c r="EC75" s="1014"/>
      <c r="ED75" s="1438"/>
      <c r="EE75" s="1440"/>
      <c r="EF75" s="1440"/>
      <c r="EG75" s="1014"/>
      <c r="EH75" s="1438"/>
      <c r="EI75" s="1440"/>
      <c r="EJ75" s="1440"/>
      <c r="EK75" s="1014"/>
      <c r="EL75" s="1438"/>
      <c r="EM75" s="1440"/>
      <c r="EN75" s="1440"/>
      <c r="EO75" s="1014"/>
      <c r="EP75" s="1438"/>
      <c r="EQ75" s="1440"/>
      <c r="ER75" s="1440"/>
      <c r="ES75" s="1014"/>
      <c r="ET75" s="1438"/>
      <c r="EU75" s="1440"/>
      <c r="EV75" s="1440"/>
      <c r="EW75" s="1014"/>
      <c r="EX75" s="1438"/>
      <c r="EY75" s="1440"/>
      <c r="EZ75" s="1440"/>
      <c r="FA75" s="1014"/>
      <c r="FB75" s="1438"/>
      <c r="FC75" s="1440"/>
      <c r="FD75" s="1440"/>
      <c r="FE75" s="1014"/>
      <c r="FF75" s="1438"/>
      <c r="FG75" s="1440"/>
      <c r="FH75" s="1440"/>
      <c r="FI75" s="1014"/>
      <c r="FJ75" s="1438"/>
      <c r="FK75" s="1440"/>
      <c r="FL75" s="1440"/>
      <c r="FM75" s="1014"/>
      <c r="FN75" s="1438"/>
      <c r="FO75" s="1440"/>
      <c r="FP75" s="1440"/>
      <c r="FQ75" s="1014"/>
      <c r="FR75" s="1438"/>
      <c r="FS75" s="1440"/>
      <c r="FT75" s="1440"/>
      <c r="FU75" s="1014"/>
      <c r="FV75" s="1438"/>
      <c r="FW75" s="1440"/>
      <c r="FX75" s="1440"/>
      <c r="FY75" s="1014"/>
      <c r="FZ75" s="1438"/>
      <c r="GA75" s="1440"/>
      <c r="GB75" s="1440"/>
      <c r="GC75" s="1014"/>
      <c r="GD75" s="1438"/>
      <c r="GE75" s="1440"/>
      <c r="GF75" s="1440"/>
      <c r="GG75" s="1014"/>
      <c r="GH75" s="1438"/>
      <c r="GI75" s="1440"/>
      <c r="GJ75" s="1440"/>
      <c r="GK75" s="1014"/>
      <c r="GL75" s="1438"/>
      <c r="GM75" s="1440"/>
      <c r="GN75" s="1440"/>
      <c r="GO75" s="1014"/>
      <c r="GP75" s="1438"/>
      <c r="GQ75" s="1440"/>
      <c r="GR75" s="1440"/>
      <c r="GS75" s="1014"/>
      <c r="GT75" s="1438"/>
      <c r="GU75" s="1438"/>
      <c r="GV75" s="1438"/>
      <c r="GW75" s="1438"/>
      <c r="GX75" s="1438"/>
      <c r="GY75" s="1440"/>
      <c r="GZ75" s="1440"/>
      <c r="HA75" s="1014"/>
      <c r="HB75" s="1438"/>
      <c r="HC75" s="1440"/>
      <c r="HD75" s="1440"/>
      <c r="HE75" s="1014"/>
      <c r="HF75" s="1438"/>
      <c r="HG75" s="1440"/>
      <c r="HH75" s="1440"/>
      <c r="HI75" s="1014"/>
      <c r="HJ75" s="1438"/>
      <c r="HK75" s="1440"/>
      <c r="HL75" s="1440"/>
      <c r="HM75" s="1014"/>
      <c r="HN75" s="1438"/>
      <c r="HO75" s="1440"/>
      <c r="HP75" s="1440"/>
      <c r="HQ75" s="1014"/>
      <c r="HR75" s="1438"/>
      <c r="HS75" s="1440"/>
      <c r="HT75" s="1440"/>
      <c r="HU75" s="1014"/>
      <c r="HV75" s="1438"/>
      <c r="HW75" s="1440"/>
      <c r="HX75" s="1440"/>
      <c r="HY75" s="1014"/>
      <c r="HZ75" s="1438"/>
      <c r="IA75" s="1440"/>
      <c r="IB75" s="1440"/>
      <c r="IC75" s="1014"/>
      <c r="ID75" s="1438"/>
      <c r="IE75" s="1440"/>
      <c r="IF75" s="1440"/>
      <c r="IG75" s="1014"/>
      <c r="IH75" s="1438"/>
      <c r="II75" s="1440"/>
      <c r="IJ75" s="1440"/>
      <c r="IK75" s="1014"/>
      <c r="IL75" s="1438"/>
      <c r="IM75" s="1441"/>
      <c r="IN75" s="1441"/>
      <c r="IO75" s="1441"/>
      <c r="IP75" s="1438"/>
      <c r="IQ75" s="1442"/>
      <c r="IR75" s="1442"/>
      <c r="IS75" s="1443"/>
      <c r="IT75" s="1438"/>
      <c r="IU75" s="1440"/>
      <c r="IV75" s="1440"/>
      <c r="IW75" s="1014"/>
      <c r="IX75" s="1438"/>
      <c r="IY75" s="1440"/>
      <c r="IZ75" s="1440"/>
      <c r="JA75" s="1014"/>
      <c r="JB75" s="1438"/>
      <c r="JC75" s="1440"/>
      <c r="JD75" s="1440"/>
      <c r="JE75" s="1014"/>
      <c r="JF75" s="1438"/>
      <c r="JG75" s="1440"/>
      <c r="JH75" s="1440"/>
      <c r="JI75" s="1014"/>
      <c r="JJ75" s="1438"/>
      <c r="JK75" s="1440"/>
      <c r="JL75" s="1440"/>
      <c r="JM75" s="1014"/>
      <c r="JN75" s="1438"/>
      <c r="JO75" s="1440"/>
      <c r="JP75" s="1440"/>
      <c r="JQ75" s="1014"/>
      <c r="JR75" s="1438"/>
      <c r="JS75" s="1440"/>
      <c r="JT75" s="1440"/>
      <c r="JU75" s="1014"/>
      <c r="JV75" s="1438"/>
      <c r="JW75" s="1440"/>
      <c r="JX75" s="1440"/>
      <c r="JY75" s="1014"/>
      <c r="JZ75" s="1438"/>
      <c r="KA75" s="1440"/>
      <c r="KB75" s="1440"/>
      <c r="KC75" s="1014"/>
      <c r="KD75" s="1438"/>
      <c r="KE75" s="1440"/>
      <c r="KF75" s="1440"/>
      <c r="KG75" s="1014"/>
      <c r="KH75" s="1438"/>
      <c r="KI75" s="1440"/>
      <c r="KJ75" s="1440"/>
      <c r="KK75" s="1014"/>
      <c r="KL75" s="1438"/>
      <c r="KM75" s="1440"/>
      <c r="KN75" s="1440"/>
      <c r="KO75" s="1014"/>
      <c r="KP75" s="1438"/>
      <c r="KQ75" s="1440"/>
      <c r="KR75" s="1440"/>
      <c r="KS75" s="1014"/>
      <c r="KT75" s="1438"/>
      <c r="KU75" s="1442"/>
      <c r="KV75" s="1442"/>
      <c r="KW75" s="1443"/>
      <c r="KX75" s="1438"/>
      <c r="KY75" s="1442"/>
      <c r="KZ75" s="1442"/>
      <c r="LA75" s="1443"/>
      <c r="LB75" s="1438"/>
      <c r="LC75" s="1442"/>
      <c r="LD75" s="1442"/>
      <c r="LE75" s="1443"/>
      <c r="LF75" s="1438"/>
      <c r="LG75" s="1440"/>
      <c r="LH75" s="1440"/>
      <c r="LI75" s="1014"/>
      <c r="LJ75" s="1438"/>
      <c r="LK75" s="1440"/>
      <c r="LL75" s="1440"/>
      <c r="LM75" s="1014"/>
      <c r="LN75" s="1438"/>
      <c r="LO75" s="1440"/>
      <c r="LP75" s="1440"/>
      <c r="LQ75" s="1014"/>
      <c r="LR75" s="1438"/>
      <c r="LS75" s="1440"/>
      <c r="LT75" s="1440"/>
      <c r="LU75" s="1014"/>
      <c r="LV75" s="1438"/>
      <c r="LW75" s="1440"/>
      <c r="LX75" s="1440"/>
      <c r="LY75" s="1014"/>
      <c r="LZ75" s="1438"/>
      <c r="MA75" s="1440"/>
      <c r="MB75" s="1440"/>
      <c r="MC75" s="1014"/>
      <c r="MD75" s="1438"/>
      <c r="ME75" s="1440"/>
      <c r="MF75" s="1440"/>
      <c r="MG75" s="1014"/>
      <c r="MH75" s="1438"/>
      <c r="MI75" s="1440"/>
      <c r="MJ75" s="1440"/>
      <c r="MK75" s="1014"/>
      <c r="ML75" s="1438"/>
      <c r="MM75" s="1440"/>
      <c r="MN75" s="1440"/>
      <c r="MO75" s="1014"/>
      <c r="MP75" s="1444"/>
      <c r="MQ75" s="1440"/>
      <c r="MR75" s="1442"/>
      <c r="MS75" s="1443"/>
      <c r="MT75" s="1438"/>
      <c r="MU75" s="1440"/>
      <c r="MV75" s="1440"/>
      <c r="MW75" s="1014"/>
      <c r="MX75" s="1438"/>
      <c r="MY75" s="1440"/>
      <c r="MZ75" s="1440"/>
      <c r="NA75" s="1014"/>
      <c r="NB75" s="1438"/>
      <c r="NC75" s="1440"/>
      <c r="ND75" s="1440"/>
      <c r="NE75" s="1014"/>
      <c r="NF75" s="1438"/>
      <c r="NG75" s="1440"/>
      <c r="NH75" s="1440"/>
      <c r="NI75" s="1014"/>
      <c r="NJ75" s="1438"/>
      <c r="NK75" s="1442"/>
      <c r="NL75" s="1442"/>
      <c r="NM75" s="1443"/>
      <c r="NN75" s="1438"/>
      <c r="NO75" s="1442"/>
      <c r="NP75" s="1442"/>
      <c r="NQ75" s="1443"/>
      <c r="NR75" s="1438"/>
      <c r="NS75" s="1442"/>
      <c r="NT75" s="1442"/>
      <c r="NU75" s="1443"/>
      <c r="NV75" s="1438"/>
      <c r="NW75" s="1439"/>
      <c r="NX75" s="1439"/>
      <c r="NY75" s="710"/>
      <c r="NZ75" s="1438"/>
      <c r="OA75" s="1442"/>
      <c r="OB75" s="1442"/>
      <c r="OC75" s="1443"/>
      <c r="OD75" s="1438"/>
      <c r="OE75" s="1442"/>
      <c r="OF75" s="1442"/>
      <c r="OG75" s="1443"/>
      <c r="OH75" s="1438"/>
      <c r="OI75" s="1442"/>
      <c r="OJ75" s="1442"/>
      <c r="OK75" s="1443"/>
      <c r="OL75" s="1438"/>
      <c r="OM75" s="1442"/>
      <c r="ON75" s="1442"/>
      <c r="OO75" s="1443"/>
      <c r="OP75" s="1438"/>
      <c r="OQ75" s="1442"/>
      <c r="OR75" s="1442"/>
      <c r="OS75" s="1443"/>
      <c r="OT75" s="1438"/>
      <c r="OU75" s="1442"/>
      <c r="OV75" s="1442"/>
      <c r="OW75" s="1443"/>
      <c r="OX75" s="1438"/>
      <c r="OY75" s="1442"/>
      <c r="OZ75" s="1442"/>
      <c r="PA75" s="1443"/>
      <c r="PB75" s="1438"/>
      <c r="PC75" s="1442"/>
      <c r="PD75" s="1442"/>
      <c r="PE75" s="1443"/>
      <c r="PF75" s="1438"/>
      <c r="PG75" s="1442"/>
      <c r="PH75" s="1442"/>
      <c r="PI75" s="1443"/>
      <c r="PJ75" s="1438"/>
      <c r="PK75" s="1442"/>
      <c r="PL75" s="1442"/>
      <c r="PM75" s="1443"/>
      <c r="PN75" s="1044"/>
      <c r="PO75" s="1044"/>
      <c r="PP75" s="1044"/>
      <c r="PQ75" s="1044"/>
      <c r="PR75" s="1044"/>
      <c r="PS75" s="1440"/>
      <c r="PT75" s="1440"/>
      <c r="PU75" s="1014"/>
      <c r="PV75" s="1438"/>
      <c r="PW75" s="1044"/>
      <c r="PX75" s="1044"/>
      <c r="PY75" s="1044"/>
      <c r="PZ75" s="1044"/>
      <c r="QA75" s="1044"/>
      <c r="QB75" s="1044"/>
      <c r="QC75" s="1044"/>
      <c r="QD75" s="1044"/>
      <c r="QE75" s="1044"/>
      <c r="QF75" s="1044"/>
      <c r="QG75" s="1044"/>
      <c r="QH75" s="1044"/>
      <c r="QI75" s="1044"/>
      <c r="QJ75" s="1044"/>
      <c r="QK75" s="1044"/>
      <c r="QL75" s="1044"/>
      <c r="QM75" s="1044"/>
      <c r="QN75" s="1044"/>
      <c r="QO75" s="1044"/>
      <c r="QP75" s="1044"/>
      <c r="QQ75" s="1442"/>
      <c r="QR75" s="1442"/>
      <c r="QS75" s="1443"/>
      <c r="QT75" s="1438"/>
      <c r="QU75" s="1442"/>
      <c r="QV75" s="1442"/>
      <c r="QW75" s="1443"/>
      <c r="QX75" s="1438"/>
      <c r="QY75" s="1442"/>
      <c r="QZ75" s="1442"/>
      <c r="RA75" s="1443"/>
      <c r="RB75" s="1438"/>
      <c r="RC75" s="1438"/>
      <c r="RD75" s="1438"/>
      <c r="RE75" s="1438"/>
      <c r="RF75" s="1438"/>
      <c r="RG75" s="1438"/>
      <c r="RH75" s="1438"/>
      <c r="RI75" s="1438"/>
      <c r="RJ75" s="1438"/>
      <c r="RK75" s="1438"/>
      <c r="RL75" s="1438"/>
      <c r="RM75" s="1438"/>
      <c r="RN75" s="1438"/>
      <c r="RO75" s="1438"/>
      <c r="RP75" s="1438"/>
      <c r="RQ75" s="1438"/>
      <c r="RR75" s="1438"/>
      <c r="RS75" s="1442"/>
      <c r="RT75" s="1442"/>
      <c r="RU75" s="1443"/>
      <c r="RV75" s="1438"/>
      <c r="RW75" s="1442"/>
      <c r="RX75" s="1442"/>
      <c r="RY75" s="1443"/>
      <c r="RZ75" s="1438"/>
      <c r="SA75" s="1442"/>
      <c r="SB75" s="1442"/>
      <c r="SC75" s="1443"/>
      <c r="SD75" s="1044"/>
      <c r="SE75" s="1442"/>
      <c r="SF75" s="1442"/>
      <c r="SG75" s="1443"/>
      <c r="SH75" s="1044"/>
      <c r="SI75" s="1442"/>
      <c r="SJ75" s="1442"/>
      <c r="SK75" s="1443"/>
      <c r="SL75" s="1438"/>
      <c r="SM75" s="1442"/>
      <c r="SN75" s="1442"/>
      <c r="SO75" s="1443"/>
      <c r="SP75" s="1438"/>
      <c r="SQ75" s="1442"/>
      <c r="SR75" s="1442"/>
      <c r="SS75" s="1443"/>
      <c r="ST75" s="1438"/>
      <c r="SU75" s="1438"/>
      <c r="SV75" s="1438"/>
      <c r="SW75" s="1438"/>
      <c r="SX75" s="1438"/>
      <c r="SY75" s="1442"/>
      <c r="SZ75" s="1442"/>
      <c r="TA75" s="1443"/>
      <c r="TB75" s="1438"/>
      <c r="TC75" s="1442"/>
      <c r="TD75" s="1442"/>
      <c r="TE75" s="1443"/>
      <c r="TF75" s="1438"/>
      <c r="TG75" s="1442"/>
      <c r="TH75" s="1442"/>
      <c r="TI75" s="1443"/>
      <c r="TJ75" s="1438"/>
      <c r="TK75" s="1442"/>
      <c r="TL75" s="1442"/>
      <c r="TM75" s="1443"/>
      <c r="TN75" s="1438"/>
      <c r="TO75" s="1442"/>
      <c r="TP75" s="1442"/>
      <c r="TQ75" s="1443"/>
      <c r="TR75" s="1438"/>
      <c r="TS75" s="1438"/>
      <c r="TT75" s="1438"/>
      <c r="TU75" s="1438"/>
      <c r="TV75" s="1438"/>
      <c r="TW75" s="1442"/>
      <c r="TX75" s="1442"/>
      <c r="TY75" s="1443"/>
      <c r="TZ75" s="1438"/>
      <c r="UA75" s="1442"/>
      <c r="UB75" s="1442"/>
      <c r="UC75" s="1443"/>
      <c r="UD75" s="1438"/>
      <c r="UE75" s="1442"/>
      <c r="UF75" s="1442"/>
      <c r="UG75" s="1443"/>
      <c r="UH75" s="1438"/>
      <c r="UI75" s="1442"/>
      <c r="UJ75" s="1442"/>
      <c r="UK75" s="1443"/>
      <c r="UL75" s="1438"/>
      <c r="UM75" s="1442"/>
      <c r="UN75" s="1442"/>
      <c r="UO75" s="1443"/>
      <c r="UP75" s="1438"/>
      <c r="UQ75" s="1442"/>
      <c r="UR75" s="1442"/>
      <c r="US75" s="1443"/>
      <c r="UT75" s="1438"/>
      <c r="UU75" s="1442"/>
      <c r="UV75" s="1442"/>
      <c r="UW75" s="1443"/>
      <c r="UX75" s="1438"/>
      <c r="UY75" s="1442"/>
      <c r="UZ75" s="1442"/>
      <c r="VA75" s="1443"/>
      <c r="VB75" s="1044"/>
      <c r="VC75" s="1442"/>
      <c r="VD75" s="1442"/>
      <c r="VE75" s="1443"/>
      <c r="VF75" s="1438"/>
      <c r="VG75" s="1442"/>
      <c r="VH75" s="1442"/>
      <c r="VI75" s="1443"/>
      <c r="VJ75" s="1438"/>
      <c r="VK75" s="1442"/>
      <c r="VL75" s="1442"/>
      <c r="VM75" s="1443"/>
      <c r="VN75" s="1438"/>
      <c r="VO75" s="1442"/>
      <c r="VP75" s="1442"/>
      <c r="VQ75" s="1443"/>
      <c r="VR75" s="1438"/>
      <c r="VS75" s="1438"/>
      <c r="VT75" s="1438"/>
      <c r="VU75" s="1438"/>
      <c r="VV75" s="1438"/>
      <c r="VW75" s="1442"/>
      <c r="VX75" s="1442"/>
      <c r="VY75" s="1443"/>
      <c r="VZ75" s="1438"/>
      <c r="WA75" s="1442"/>
      <c r="WB75" s="1442"/>
      <c r="WC75" s="1443"/>
      <c r="WD75" s="1044"/>
      <c r="WE75" s="1442"/>
      <c r="WF75" s="1442"/>
      <c r="WG75" s="1443"/>
      <c r="WH75" s="1044"/>
      <c r="WI75" s="1044"/>
      <c r="WJ75" s="1044"/>
      <c r="WK75" s="1044"/>
      <c r="WL75" s="1044"/>
      <c r="WM75" s="1044"/>
      <c r="WN75" s="1044"/>
      <c r="WO75" s="1044"/>
      <c r="WP75" s="1044"/>
      <c r="WQ75" s="1044"/>
      <c r="WR75" s="1044"/>
      <c r="WS75" s="1044"/>
      <c r="WT75" s="1044"/>
      <c r="WU75" s="1044"/>
      <c r="WV75" s="1044"/>
      <c r="WW75" s="1044"/>
      <c r="WX75" s="1044"/>
      <c r="WY75" s="1044"/>
      <c r="WZ75" s="1044"/>
      <c r="XA75" s="1044"/>
      <c r="XB75" s="1044"/>
      <c r="XC75" s="1044"/>
      <c r="XD75" s="1044"/>
      <c r="XE75" s="1044"/>
      <c r="XF75" s="1044"/>
      <c r="XG75" s="1442"/>
      <c r="XH75" s="1442"/>
      <c r="XI75" s="1443"/>
      <c r="XJ75" s="1438"/>
      <c r="XK75" s="1442"/>
      <c r="XL75" s="1442"/>
      <c r="XM75" s="1443"/>
      <c r="XN75" s="1438"/>
      <c r="XO75" s="1438"/>
      <c r="XP75" s="1438"/>
      <c r="XQ75" s="1438"/>
      <c r="XR75" s="1438"/>
      <c r="XS75" s="1044"/>
      <c r="XT75" s="1044"/>
      <c r="XU75" s="1044"/>
      <c r="XV75" s="1044"/>
      <c r="XW75" s="1044"/>
      <c r="XX75" s="1044"/>
      <c r="XY75" s="1044"/>
      <c r="XZ75" s="1044"/>
      <c r="YA75" s="1044"/>
      <c r="YB75" s="1044"/>
      <c r="YC75" s="1044"/>
      <c r="YD75" s="1044"/>
      <c r="YE75" s="1044"/>
      <c r="YF75" s="1044"/>
      <c r="YG75" s="1044"/>
      <c r="YH75" s="1044"/>
      <c r="YI75" s="1044"/>
      <c r="YJ75" s="1044"/>
      <c r="YK75" s="1044"/>
      <c r="YL75" s="1044"/>
      <c r="YM75" s="1044"/>
      <c r="YN75" s="1044"/>
      <c r="YO75" s="1044"/>
      <c r="YP75" s="1044"/>
      <c r="YQ75" s="1044"/>
      <c r="YR75" s="1044"/>
      <c r="YS75" s="1044"/>
      <c r="YT75" s="1044"/>
      <c r="YU75" s="1044"/>
      <c r="YV75" s="1044"/>
      <c r="YW75" s="1044"/>
      <c r="YX75" s="1044"/>
      <c r="YY75" s="1044"/>
      <c r="YZ75" s="1044"/>
      <c r="ZA75" s="1044"/>
      <c r="ZB75" s="1044"/>
      <c r="ZC75" s="1445"/>
      <c r="ZD75" s="1013"/>
      <c r="ZE75" s="1013"/>
    </row>
    <row r="76" spans="1:681" ht="12.75" customHeight="1">
      <c r="A76" s="890"/>
      <c r="B76" s="730"/>
      <c r="C76" s="731"/>
      <c r="D76" s="1013"/>
      <c r="E76" s="712" t="s">
        <v>170</v>
      </c>
      <c r="F76" s="711"/>
      <c r="G76" s="1013"/>
      <c r="H76" s="1013"/>
      <c r="I76" s="1013"/>
      <c r="J76" s="1441"/>
      <c r="K76" s="1014"/>
      <c r="L76" s="1014"/>
      <c r="M76" s="1014"/>
      <c r="N76" s="1441"/>
      <c r="O76" s="1014"/>
      <c r="P76" s="1014"/>
      <c r="Q76" s="1014"/>
      <c r="R76" s="1441"/>
      <c r="S76" s="1014"/>
      <c r="T76" s="1014"/>
      <c r="U76" s="1014"/>
      <c r="V76" s="1441"/>
      <c r="W76" s="1014"/>
      <c r="X76" s="1014"/>
      <c r="Y76" s="1014"/>
      <c r="Z76" s="1441"/>
      <c r="AA76" s="1014"/>
      <c r="AB76" s="1014"/>
      <c r="AC76" s="1014"/>
      <c r="AD76" s="1441"/>
      <c r="AE76" s="1014"/>
      <c r="AF76" s="1014"/>
      <c r="AG76" s="1014"/>
      <c r="AH76" s="1441"/>
      <c r="AI76" s="1014"/>
      <c r="AJ76" s="1014"/>
      <c r="AK76" s="1014"/>
      <c r="AL76" s="1441"/>
      <c r="AM76" s="1014"/>
      <c r="AN76" s="1014"/>
      <c r="AO76" s="1014"/>
      <c r="AP76" s="1441"/>
      <c r="AQ76" s="1014"/>
      <c r="AR76" s="1014"/>
      <c r="AS76" s="1014"/>
      <c r="AT76" s="1441"/>
      <c r="AU76" s="1014"/>
      <c r="AV76" s="1014"/>
      <c r="AW76" s="1014"/>
      <c r="AX76" s="1441"/>
      <c r="AY76" s="1014"/>
      <c r="AZ76" s="1014"/>
      <c r="BA76" s="1014"/>
      <c r="BB76" s="1441"/>
      <c r="BC76" s="1014"/>
      <c r="BD76" s="1014"/>
      <c r="BE76" s="1014"/>
      <c r="BF76" s="1441"/>
      <c r="BG76" s="1014"/>
      <c r="BH76" s="1014"/>
      <c r="BI76" s="1014"/>
      <c r="BJ76" s="1441"/>
      <c r="BK76" s="1014"/>
      <c r="BL76" s="1014"/>
      <c r="BM76" s="1014"/>
      <c r="BN76" s="1441"/>
      <c r="BO76" s="1014"/>
      <c r="BP76" s="1014"/>
      <c r="BQ76" s="1014"/>
      <c r="BR76" s="1441"/>
      <c r="BS76" s="1014"/>
      <c r="BT76" s="1014"/>
      <c r="BU76" s="1014"/>
      <c r="BV76" s="1441"/>
      <c r="BW76" s="1014"/>
      <c r="BX76" s="1014"/>
      <c r="BY76" s="1014"/>
      <c r="BZ76" s="1441"/>
      <c r="CA76" s="1014"/>
      <c r="CB76" s="1014"/>
      <c r="CC76" s="1014"/>
      <c r="CD76" s="1441"/>
      <c r="CE76" s="1441"/>
      <c r="CF76" s="1441"/>
      <c r="CG76" s="1441"/>
      <c r="CH76" s="1441"/>
      <c r="CI76" s="1014"/>
      <c r="CJ76" s="1014"/>
      <c r="CK76" s="1014"/>
      <c r="CL76" s="1441"/>
      <c r="CM76" s="1014"/>
      <c r="CN76" s="1014"/>
      <c r="CO76" s="1014"/>
      <c r="CP76" s="1441"/>
      <c r="CQ76" s="1014"/>
      <c r="CR76" s="1014"/>
      <c r="CS76" s="1014"/>
      <c r="CT76" s="1441"/>
      <c r="CU76" s="1014"/>
      <c r="CV76" s="1014"/>
      <c r="CW76" s="1014"/>
      <c r="CX76" s="1441"/>
      <c r="CY76" s="1441"/>
      <c r="CZ76" s="1441"/>
      <c r="DA76" s="1441"/>
      <c r="DB76" s="1441"/>
      <c r="DC76" s="1014"/>
      <c r="DD76" s="1014"/>
      <c r="DE76" s="1014"/>
      <c r="DF76" s="1441"/>
      <c r="DG76" s="1014"/>
      <c r="DH76" s="1014"/>
      <c r="DI76" s="1014"/>
      <c r="DJ76" s="1441"/>
      <c r="DK76" s="1014"/>
      <c r="DL76" s="1014"/>
      <c r="DM76" s="1014"/>
      <c r="DN76" s="1441"/>
      <c r="DO76" s="1014"/>
      <c r="DP76" s="1014"/>
      <c r="DQ76" s="1014"/>
      <c r="DR76" s="1441"/>
      <c r="DS76" s="1014"/>
      <c r="DT76" s="1014"/>
      <c r="DU76" s="1014"/>
      <c r="DV76" s="1441"/>
      <c r="DW76" s="1014"/>
      <c r="DX76" s="1014"/>
      <c r="DY76" s="1014"/>
      <c r="DZ76" s="1441"/>
      <c r="EA76" s="1014"/>
      <c r="EB76" s="1014"/>
      <c r="EC76" s="1014"/>
      <c r="ED76" s="1441"/>
      <c r="EE76" s="1014"/>
      <c r="EF76" s="1014"/>
      <c r="EG76" s="1014"/>
      <c r="EH76" s="1441"/>
      <c r="EI76" s="1014"/>
      <c r="EJ76" s="1014"/>
      <c r="EK76" s="1014"/>
      <c r="EL76" s="1441"/>
      <c r="EM76" s="1014"/>
      <c r="EN76" s="1014"/>
      <c r="EO76" s="1014"/>
      <c r="EP76" s="1441"/>
      <c r="EQ76" s="1014"/>
      <c r="ER76" s="1014"/>
      <c r="ES76" s="1014"/>
      <c r="ET76" s="1441"/>
      <c r="EU76" s="1014"/>
      <c r="EV76" s="1014"/>
      <c r="EW76" s="1014"/>
      <c r="EX76" s="1441"/>
      <c r="EY76" s="1014"/>
      <c r="EZ76" s="1014"/>
      <c r="FA76" s="1014"/>
      <c r="FB76" s="1441"/>
      <c r="FC76" s="1014"/>
      <c r="FD76" s="1014"/>
      <c r="FE76" s="1014"/>
      <c r="FF76" s="1441"/>
      <c r="FG76" s="1014"/>
      <c r="FH76" s="1014"/>
      <c r="FI76" s="1014"/>
      <c r="FJ76" s="1441"/>
      <c r="FK76" s="1014"/>
      <c r="FL76" s="1014"/>
      <c r="FM76" s="1014"/>
      <c r="FN76" s="1441"/>
      <c r="FO76" s="1014"/>
      <c r="FP76" s="1014"/>
      <c r="FQ76" s="1014"/>
      <c r="FR76" s="1441"/>
      <c r="FS76" s="1014"/>
      <c r="FT76" s="1014"/>
      <c r="FU76" s="1014"/>
      <c r="FV76" s="1441"/>
      <c r="FW76" s="1014"/>
      <c r="FX76" s="1014"/>
      <c r="FY76" s="1014"/>
      <c r="FZ76" s="1441"/>
      <c r="GA76" s="1014"/>
      <c r="GB76" s="1014"/>
      <c r="GC76" s="1014"/>
      <c r="GD76" s="1441"/>
      <c r="GE76" s="1014"/>
      <c r="GF76" s="1014"/>
      <c r="GG76" s="1014"/>
      <c r="GH76" s="1441"/>
      <c r="GI76" s="1014"/>
      <c r="GJ76" s="1014"/>
      <c r="GK76" s="1014"/>
      <c r="GL76" s="1441"/>
      <c r="GM76" s="1014"/>
      <c r="GN76" s="1014"/>
      <c r="GO76" s="1014"/>
      <c r="GP76" s="1441"/>
      <c r="GQ76" s="1014"/>
      <c r="GR76" s="1014"/>
      <c r="GS76" s="1014"/>
      <c r="GT76" s="1441"/>
      <c r="GU76" s="1441"/>
      <c r="GV76" s="1441"/>
      <c r="GW76" s="1441"/>
      <c r="GX76" s="1441"/>
      <c r="GY76" s="1014"/>
      <c r="GZ76" s="1014"/>
      <c r="HA76" s="1014"/>
      <c r="HB76" s="1441"/>
      <c r="HC76" s="1014"/>
      <c r="HD76" s="1014"/>
      <c r="HE76" s="1014"/>
      <c r="HF76" s="1441"/>
      <c r="HG76" s="1014"/>
      <c r="HH76" s="1014"/>
      <c r="HI76" s="1014"/>
      <c r="HJ76" s="1441"/>
      <c r="HK76" s="1014"/>
      <c r="HL76" s="1014"/>
      <c r="HM76" s="1014"/>
      <c r="HN76" s="1441"/>
      <c r="HO76" s="1014"/>
      <c r="HP76" s="1014"/>
      <c r="HQ76" s="1014"/>
      <c r="HR76" s="1441"/>
      <c r="HS76" s="1014"/>
      <c r="HT76" s="1014"/>
      <c r="HU76" s="1014"/>
      <c r="HV76" s="1441"/>
      <c r="HW76" s="1014"/>
      <c r="HX76" s="1014"/>
      <c r="HY76" s="1014"/>
      <c r="HZ76" s="1441"/>
      <c r="IA76" s="1014"/>
      <c r="IB76" s="1014"/>
      <c r="IC76" s="1014"/>
      <c r="ID76" s="1441"/>
      <c r="IE76" s="1014"/>
      <c r="IF76" s="1014"/>
      <c r="IG76" s="1014"/>
      <c r="IH76" s="1441"/>
      <c r="II76" s="1014"/>
      <c r="IJ76" s="1014"/>
      <c r="IK76" s="1014"/>
      <c r="IL76" s="1441"/>
      <c r="IM76" s="1441"/>
      <c r="IN76" s="1441"/>
      <c r="IO76" s="1441"/>
      <c r="IP76" s="1441"/>
      <c r="IQ76" s="1441"/>
      <c r="IR76" s="1441"/>
      <c r="IS76" s="1441"/>
      <c r="IT76" s="1441"/>
      <c r="IU76" s="1014"/>
      <c r="IV76" s="1014"/>
      <c r="IW76" s="1014"/>
      <c r="IX76" s="1441"/>
      <c r="IY76" s="1014"/>
      <c r="IZ76" s="1014"/>
      <c r="JA76" s="1014"/>
      <c r="JB76" s="1441"/>
      <c r="JC76" s="1014"/>
      <c r="JD76" s="1014"/>
      <c r="JE76" s="1014"/>
      <c r="JF76" s="1441"/>
      <c r="JG76" s="1014"/>
      <c r="JH76" s="1014"/>
      <c r="JI76" s="1014"/>
      <c r="JJ76" s="1441"/>
      <c r="JK76" s="1014"/>
      <c r="JL76" s="1014"/>
      <c r="JM76" s="1014"/>
      <c r="JN76" s="1441"/>
      <c r="JO76" s="1014"/>
      <c r="JP76" s="1014"/>
      <c r="JQ76" s="1014"/>
      <c r="JR76" s="1441"/>
      <c r="JS76" s="1014"/>
      <c r="JT76" s="1014"/>
      <c r="JU76" s="1014"/>
      <c r="JV76" s="1441"/>
      <c r="JW76" s="1014"/>
      <c r="JX76" s="1014"/>
      <c r="JY76" s="1014"/>
      <c r="JZ76" s="1441"/>
      <c r="KA76" s="1014"/>
      <c r="KB76" s="1014"/>
      <c r="KC76" s="1014"/>
      <c r="KD76" s="1441"/>
      <c r="KE76" s="1014"/>
      <c r="KF76" s="1014"/>
      <c r="KG76" s="1014"/>
      <c r="KH76" s="1441"/>
      <c r="KI76" s="1014"/>
      <c r="KJ76" s="1014"/>
      <c r="KK76" s="1014"/>
      <c r="KL76" s="1441"/>
      <c r="KM76" s="1014"/>
      <c r="KN76" s="1014"/>
      <c r="KO76" s="1014"/>
      <c r="KP76" s="1441"/>
      <c r="KQ76" s="1014"/>
      <c r="KR76" s="1014"/>
      <c r="KS76" s="1014"/>
      <c r="KT76" s="1441"/>
      <c r="KU76" s="1441"/>
      <c r="KV76" s="1441"/>
      <c r="KW76" s="1441"/>
      <c r="KX76" s="1441"/>
      <c r="KY76" s="1441"/>
      <c r="KZ76" s="1441"/>
      <c r="LA76" s="1441"/>
      <c r="LB76" s="1441"/>
      <c r="LC76" s="1441"/>
      <c r="LD76" s="1441"/>
      <c r="LE76" s="1441"/>
      <c r="LF76" s="1441"/>
      <c r="LG76" s="1014"/>
      <c r="LH76" s="1014"/>
      <c r="LI76" s="1014"/>
      <c r="LJ76" s="1441"/>
      <c r="LK76" s="1014"/>
      <c r="LL76" s="1014"/>
      <c r="LM76" s="1014"/>
      <c r="LN76" s="1441"/>
      <c r="LO76" s="1014"/>
      <c r="LP76" s="1014"/>
      <c r="LQ76" s="1014"/>
      <c r="LR76" s="1441"/>
      <c r="LS76" s="1014"/>
      <c r="LT76" s="1014"/>
      <c r="LU76" s="1014"/>
      <c r="LV76" s="1441"/>
      <c r="LW76" s="1014"/>
      <c r="LX76" s="1014"/>
      <c r="LY76" s="1014"/>
      <c r="LZ76" s="1441"/>
      <c r="MA76" s="1014"/>
      <c r="MB76" s="1014"/>
      <c r="MC76" s="1014"/>
      <c r="MD76" s="1441"/>
      <c r="ME76" s="1014"/>
      <c r="MF76" s="1014"/>
      <c r="MG76" s="1014"/>
      <c r="MH76" s="1441"/>
      <c r="MI76" s="1014"/>
      <c r="MJ76" s="1014"/>
      <c r="MK76" s="1014"/>
      <c r="ML76" s="1441"/>
      <c r="MM76" s="1014"/>
      <c r="MN76" s="1014"/>
      <c r="MO76" s="1014"/>
      <c r="MP76" s="1014"/>
      <c r="MQ76" s="1014"/>
      <c r="MR76" s="1441"/>
      <c r="MS76" s="1441"/>
      <c r="MT76" s="1441"/>
      <c r="MU76" s="1014"/>
      <c r="MV76" s="1014"/>
      <c r="MW76" s="1014"/>
      <c r="MX76" s="1441"/>
      <c r="MY76" s="1014"/>
      <c r="MZ76" s="1014"/>
      <c r="NA76" s="1014"/>
      <c r="NB76" s="1441"/>
      <c r="NC76" s="1014"/>
      <c r="ND76" s="1014"/>
      <c r="NE76" s="1014"/>
      <c r="NF76" s="1441"/>
      <c r="NG76" s="1014"/>
      <c r="NH76" s="1014"/>
      <c r="NI76" s="1014"/>
      <c r="NJ76" s="1441"/>
      <c r="NK76" s="1441"/>
      <c r="NL76" s="1441"/>
      <c r="NM76" s="1441"/>
      <c r="NN76" s="1441"/>
      <c r="NO76" s="1441"/>
      <c r="NP76" s="1441"/>
      <c r="NQ76" s="1441"/>
      <c r="NR76" s="1441"/>
      <c r="NS76" s="1441"/>
      <c r="NT76" s="1441"/>
      <c r="NU76" s="1441"/>
      <c r="NV76" s="1441"/>
      <c r="NW76" s="1014"/>
      <c r="NX76" s="1014"/>
      <c r="NY76" s="1014"/>
      <c r="NZ76" s="1441"/>
      <c r="OA76" s="1441"/>
      <c r="OB76" s="1441"/>
      <c r="OC76" s="1441"/>
      <c r="OD76" s="1441"/>
      <c r="OE76" s="1441"/>
      <c r="OF76" s="1441"/>
      <c r="OG76" s="1441"/>
      <c r="OH76" s="1441"/>
      <c r="OI76" s="1441"/>
      <c r="OJ76" s="1441"/>
      <c r="OK76" s="1441"/>
      <c r="OL76" s="1441"/>
      <c r="OM76" s="1441"/>
      <c r="ON76" s="1441"/>
      <c r="OO76" s="1441"/>
      <c r="OP76" s="1441"/>
      <c r="OQ76" s="1441"/>
      <c r="OR76" s="1441"/>
      <c r="OS76" s="1441"/>
      <c r="OT76" s="1441"/>
      <c r="OU76" s="1441"/>
      <c r="OV76" s="1441"/>
      <c r="OW76" s="1441"/>
      <c r="OX76" s="1441"/>
      <c r="OY76" s="1441"/>
      <c r="OZ76" s="1441"/>
      <c r="PA76" s="1441"/>
      <c r="PB76" s="1441"/>
      <c r="PC76" s="1441"/>
      <c r="PD76" s="1441"/>
      <c r="PE76" s="1441"/>
      <c r="PF76" s="1441"/>
      <c r="PG76" s="1441"/>
      <c r="PH76" s="1441"/>
      <c r="PI76" s="1441"/>
      <c r="PJ76" s="1441"/>
      <c r="PK76" s="1441"/>
      <c r="PL76" s="1441"/>
      <c r="PM76" s="1441"/>
      <c r="PN76" s="745"/>
      <c r="PO76" s="745"/>
      <c r="PP76" s="745"/>
      <c r="PQ76" s="745"/>
      <c r="PR76" s="745"/>
      <c r="PS76" s="1014"/>
      <c r="PT76" s="1014"/>
      <c r="PU76" s="1014"/>
      <c r="PV76" s="1441"/>
      <c r="PW76" s="745"/>
      <c r="PX76" s="745"/>
      <c r="PY76" s="745"/>
      <c r="PZ76" s="745"/>
      <c r="QA76" s="745"/>
      <c r="QB76" s="745"/>
      <c r="QC76" s="745"/>
      <c r="QD76" s="745"/>
      <c r="QE76" s="745"/>
      <c r="QF76" s="745"/>
      <c r="QG76" s="745"/>
      <c r="QH76" s="745"/>
      <c r="QI76" s="745"/>
      <c r="QJ76" s="745"/>
      <c r="QK76" s="745"/>
      <c r="QL76" s="745"/>
      <c r="QM76" s="745"/>
      <c r="QN76" s="745"/>
      <c r="QO76" s="745"/>
      <c r="QP76" s="745"/>
      <c r="QQ76" s="1441"/>
      <c r="QR76" s="1441"/>
      <c r="QS76" s="1441"/>
      <c r="QT76" s="1441"/>
      <c r="QU76" s="1441"/>
      <c r="QV76" s="1441"/>
      <c r="QW76" s="1441"/>
      <c r="QX76" s="1441"/>
      <c r="QY76" s="1441"/>
      <c r="QZ76" s="1441"/>
      <c r="RA76" s="1441"/>
      <c r="RB76" s="1441"/>
      <c r="RC76" s="1441"/>
      <c r="RD76" s="1441"/>
      <c r="RE76" s="1441"/>
      <c r="RF76" s="1441"/>
      <c r="RG76" s="1441"/>
      <c r="RH76" s="1441"/>
      <c r="RI76" s="1441"/>
      <c r="RJ76" s="1441"/>
      <c r="RK76" s="1441"/>
      <c r="RL76" s="1441"/>
      <c r="RM76" s="1441"/>
      <c r="RN76" s="1441"/>
      <c r="RO76" s="1441"/>
      <c r="RP76" s="1441"/>
      <c r="RQ76" s="1441"/>
      <c r="RR76" s="1441"/>
      <c r="RS76" s="1441"/>
      <c r="RT76" s="1441"/>
      <c r="RU76" s="1441"/>
      <c r="RV76" s="1441"/>
      <c r="RW76" s="1441"/>
      <c r="RX76" s="1441"/>
      <c r="RY76" s="1441"/>
      <c r="RZ76" s="1441"/>
      <c r="SA76" s="1441"/>
      <c r="SB76" s="1441"/>
      <c r="SC76" s="1441"/>
      <c r="SD76" s="745"/>
      <c r="SE76" s="1441"/>
      <c r="SF76" s="1441"/>
      <c r="SG76" s="1441"/>
      <c r="SH76" s="745"/>
      <c r="SI76" s="1441"/>
      <c r="SJ76" s="1441"/>
      <c r="SK76" s="1441"/>
      <c r="SL76" s="1441"/>
      <c r="SM76" s="1441"/>
      <c r="SN76" s="1441"/>
      <c r="SO76" s="1441"/>
      <c r="SP76" s="1441"/>
      <c r="SQ76" s="1441"/>
      <c r="SR76" s="1441"/>
      <c r="SS76" s="1441"/>
      <c r="ST76" s="1441"/>
      <c r="SU76" s="1441"/>
      <c r="SV76" s="1441"/>
      <c r="SW76" s="1441"/>
      <c r="SX76" s="1441"/>
      <c r="SY76" s="1441"/>
      <c r="SZ76" s="1441"/>
      <c r="TA76" s="1441"/>
      <c r="TB76" s="1441"/>
      <c r="TC76" s="1441"/>
      <c r="TD76" s="1441"/>
      <c r="TE76" s="1441"/>
      <c r="TF76" s="1441"/>
      <c r="TG76" s="1441"/>
      <c r="TH76" s="1441"/>
      <c r="TI76" s="1441"/>
      <c r="TJ76" s="1441"/>
      <c r="TK76" s="1441"/>
      <c r="TL76" s="1441"/>
      <c r="TM76" s="1441"/>
      <c r="TN76" s="1441"/>
      <c r="TO76" s="1441"/>
      <c r="TP76" s="1441"/>
      <c r="TQ76" s="1441"/>
      <c r="TR76" s="1441"/>
      <c r="TS76" s="1441"/>
      <c r="TT76" s="1441"/>
      <c r="TU76" s="1441"/>
      <c r="TV76" s="1441"/>
      <c r="TW76" s="1441"/>
      <c r="TX76" s="1441"/>
      <c r="TY76" s="1441"/>
      <c r="TZ76" s="1441"/>
      <c r="UA76" s="1441"/>
      <c r="UB76" s="1441"/>
      <c r="UC76" s="1441"/>
      <c r="UD76" s="1441"/>
      <c r="UE76" s="1441"/>
      <c r="UF76" s="1441"/>
      <c r="UG76" s="1441"/>
      <c r="UH76" s="1441"/>
      <c r="UI76" s="1441"/>
      <c r="UJ76" s="1441"/>
      <c r="UK76" s="1441"/>
      <c r="UL76" s="1441"/>
      <c r="UM76" s="1441"/>
      <c r="UN76" s="1441"/>
      <c r="UO76" s="1441"/>
      <c r="UP76" s="1441"/>
      <c r="UQ76" s="1441"/>
      <c r="UR76" s="1441"/>
      <c r="US76" s="1441"/>
      <c r="UT76" s="1441"/>
      <c r="UU76" s="1441"/>
      <c r="UV76" s="1441"/>
      <c r="UW76" s="1441"/>
      <c r="UX76" s="1441"/>
      <c r="UY76" s="1441"/>
      <c r="UZ76" s="1441"/>
      <c r="VA76" s="1441"/>
      <c r="VB76" s="745"/>
      <c r="VC76" s="1441"/>
      <c r="VD76" s="1441"/>
      <c r="VE76" s="1441"/>
      <c r="VF76" s="1441"/>
      <c r="VG76" s="1441"/>
      <c r="VH76" s="1441"/>
      <c r="VI76" s="1441"/>
      <c r="VJ76" s="1441"/>
      <c r="VK76" s="1441"/>
      <c r="VL76" s="1441"/>
      <c r="VM76" s="1441"/>
      <c r="VN76" s="1441"/>
      <c r="VO76" s="1441"/>
      <c r="VP76" s="1441"/>
      <c r="VQ76" s="1441"/>
      <c r="VR76" s="1441"/>
      <c r="VS76" s="1441"/>
      <c r="VT76" s="1441"/>
      <c r="VU76" s="1441"/>
      <c r="VV76" s="1441"/>
      <c r="VW76" s="1441"/>
      <c r="VX76" s="1441"/>
      <c r="VY76" s="1441"/>
      <c r="VZ76" s="1441"/>
      <c r="WA76" s="1441"/>
      <c r="WB76" s="1441"/>
      <c r="WC76" s="1441"/>
      <c r="WD76" s="745"/>
      <c r="WE76" s="1441"/>
      <c r="WF76" s="1441"/>
      <c r="WG76" s="1441"/>
      <c r="WH76" s="745"/>
      <c r="WI76" s="745"/>
      <c r="WJ76" s="745"/>
      <c r="WK76" s="745"/>
      <c r="WL76" s="745"/>
      <c r="WM76" s="745"/>
      <c r="WN76" s="745"/>
      <c r="WO76" s="745"/>
      <c r="WP76" s="745"/>
      <c r="WQ76" s="745"/>
      <c r="WR76" s="745"/>
      <c r="WS76" s="745"/>
      <c r="WT76" s="745"/>
      <c r="WU76" s="745"/>
      <c r="WV76" s="745"/>
      <c r="WW76" s="745"/>
      <c r="WX76" s="745"/>
      <c r="WY76" s="745"/>
      <c r="WZ76" s="745"/>
      <c r="XA76" s="745"/>
      <c r="XB76" s="745"/>
      <c r="XC76" s="745"/>
      <c r="XD76" s="745"/>
      <c r="XE76" s="745"/>
      <c r="XF76" s="745"/>
      <c r="XG76" s="1441"/>
      <c r="XH76" s="1441"/>
      <c r="XI76" s="1441"/>
      <c r="XJ76" s="1441"/>
      <c r="XK76" s="1441"/>
      <c r="XL76" s="1441"/>
      <c r="XM76" s="1441"/>
      <c r="XN76" s="1441"/>
      <c r="XO76" s="1441"/>
      <c r="XP76" s="1441"/>
      <c r="XQ76" s="1441"/>
      <c r="XR76" s="1441"/>
      <c r="XS76" s="745"/>
      <c r="XT76" s="745"/>
      <c r="XU76" s="745"/>
      <c r="XV76" s="745"/>
      <c r="XW76" s="745"/>
      <c r="XX76" s="745"/>
      <c r="XY76" s="745"/>
      <c r="XZ76" s="745"/>
      <c r="YA76" s="745"/>
      <c r="YB76" s="745"/>
      <c r="YC76" s="745"/>
      <c r="YD76" s="745"/>
      <c r="YE76" s="745"/>
      <c r="YF76" s="745"/>
      <c r="YG76" s="745"/>
      <c r="YH76" s="745"/>
      <c r="YI76" s="745"/>
      <c r="YJ76" s="745"/>
      <c r="YK76" s="745"/>
      <c r="YL76" s="745"/>
      <c r="YM76" s="745"/>
      <c r="YN76" s="745"/>
      <c r="YO76" s="745"/>
      <c r="YP76" s="745"/>
      <c r="YQ76" s="745"/>
      <c r="YR76" s="745"/>
      <c r="YS76" s="745"/>
      <c r="YT76" s="745"/>
      <c r="YU76" s="745"/>
      <c r="YV76" s="745"/>
      <c r="YW76" s="745"/>
      <c r="YX76" s="745"/>
      <c r="YY76" s="745"/>
      <c r="YZ76" s="745"/>
      <c r="ZA76" s="745"/>
      <c r="ZB76" s="745"/>
      <c r="ZC76" s="710"/>
      <c r="ZD76" s="1013"/>
      <c r="ZE76" s="1013"/>
    </row>
    <row r="77" spans="1:681" ht="12.75" customHeight="1">
      <c r="A77" s="890"/>
      <c r="B77" s="730"/>
      <c r="C77" s="731"/>
      <c r="D77" s="1013"/>
      <c r="E77" s="712" t="s">
        <v>171</v>
      </c>
      <c r="F77" s="711"/>
      <c r="G77" s="1013"/>
      <c r="H77" s="1013"/>
      <c r="I77" s="1013"/>
      <c r="J77" s="1014"/>
      <c r="K77" s="1014"/>
      <c r="L77" s="1014"/>
      <c r="M77" s="1415"/>
      <c r="N77" s="1441"/>
      <c r="O77" s="1013"/>
      <c r="P77" s="1013"/>
      <c r="Q77" s="1013"/>
      <c r="R77" s="1014"/>
      <c r="S77" s="1014"/>
      <c r="T77" s="1014"/>
      <c r="U77" s="1014"/>
      <c r="V77" s="1014"/>
      <c r="W77" s="1013"/>
      <c r="X77" s="1013"/>
      <c r="Y77" s="1013"/>
      <c r="Z77" s="1013"/>
      <c r="AA77" s="1013"/>
      <c r="AB77" s="1013"/>
      <c r="AC77" s="1013"/>
      <c r="AD77" s="1013"/>
      <c r="AE77" s="1013"/>
      <c r="AF77" s="1013"/>
      <c r="AG77" s="1013"/>
      <c r="AH77" s="1013"/>
      <c r="AI77" s="1013"/>
      <c r="AJ77" s="1013"/>
      <c r="AK77" s="1013"/>
      <c r="AL77" s="1013"/>
      <c r="AM77" s="1013"/>
      <c r="AN77" s="1013"/>
      <c r="AO77" s="1013"/>
      <c r="AP77" s="1013"/>
      <c r="AQ77" s="1013"/>
      <c r="AR77" s="1013"/>
      <c r="AS77" s="1013"/>
      <c r="AT77" s="1013"/>
      <c r="AU77" s="710"/>
      <c r="AV77" s="1013"/>
      <c r="AW77" s="710"/>
      <c r="AX77" s="1441"/>
      <c r="AY77" s="710"/>
      <c r="AZ77" s="1013"/>
      <c r="BA77" s="710"/>
      <c r="BB77" s="1446"/>
      <c r="BC77" s="1013"/>
      <c r="BD77" s="1013"/>
      <c r="BE77" s="1013"/>
      <c r="BF77" s="1446"/>
      <c r="BG77" s="1013"/>
      <c r="BH77" s="1013"/>
      <c r="BI77" s="1013"/>
      <c r="BJ77" s="1446"/>
      <c r="BK77" s="1013"/>
      <c r="BL77" s="1013"/>
      <c r="BM77" s="1013"/>
      <c r="BN77" s="1446"/>
      <c r="BO77" s="1013"/>
      <c r="BP77" s="1013"/>
      <c r="BQ77" s="1013"/>
      <c r="BR77" s="1013"/>
      <c r="BS77" s="1013"/>
      <c r="BT77" s="1013"/>
      <c r="BU77" s="1013"/>
      <c r="BV77" s="1013"/>
      <c r="BW77" s="1013"/>
      <c r="BX77" s="1013"/>
      <c r="BY77" s="1013"/>
      <c r="BZ77" s="1013"/>
      <c r="CA77" s="710"/>
      <c r="CB77" s="1013"/>
      <c r="CC77" s="710"/>
      <c r="CD77" s="1441"/>
      <c r="CE77" s="1441"/>
      <c r="CF77" s="1441"/>
      <c r="CG77" s="1441"/>
      <c r="CH77" s="1441"/>
      <c r="CI77" s="710"/>
      <c r="CJ77" s="1013"/>
      <c r="CK77" s="710"/>
      <c r="CL77" s="1446"/>
      <c r="CM77" s="1013"/>
      <c r="CN77" s="1013"/>
      <c r="CO77" s="1013"/>
      <c r="CP77" s="1446"/>
      <c r="CQ77" s="1013"/>
      <c r="CR77" s="1013"/>
      <c r="CS77" s="1013"/>
      <c r="CT77" s="1446"/>
      <c r="CU77" s="1013"/>
      <c r="CV77" s="1013"/>
      <c r="CW77" s="710"/>
      <c r="CX77" s="745"/>
      <c r="CY77" s="745"/>
      <c r="CZ77" s="745"/>
      <c r="DA77" s="745"/>
      <c r="DB77" s="745"/>
      <c r="DC77" s="710"/>
      <c r="DD77" s="710"/>
      <c r="DE77" s="710"/>
      <c r="DF77" s="745"/>
      <c r="DG77" s="745"/>
      <c r="DH77" s="1013"/>
      <c r="DI77" s="1013"/>
      <c r="DJ77" s="1013"/>
      <c r="DK77" s="1013"/>
      <c r="DL77" s="1013"/>
      <c r="DM77" s="1013"/>
      <c r="DN77" s="1013"/>
      <c r="DO77" s="1013"/>
      <c r="DP77" s="1013"/>
      <c r="DQ77" s="1013"/>
      <c r="DR77" s="1013"/>
      <c r="DS77" s="710"/>
      <c r="DT77" s="1013"/>
      <c r="DU77" s="710"/>
      <c r="DV77" s="1441"/>
      <c r="DW77" s="710"/>
      <c r="DX77" s="1013"/>
      <c r="DY77" s="710"/>
      <c r="DZ77" s="1446"/>
      <c r="EA77" s="1013"/>
      <c r="EB77" s="1013"/>
      <c r="EC77" s="1013"/>
      <c r="ED77" s="1446"/>
      <c r="EE77" s="1013"/>
      <c r="EF77" s="1013"/>
      <c r="EG77" s="1013"/>
      <c r="EH77" s="1446"/>
      <c r="EI77" s="1013"/>
      <c r="EJ77" s="1013"/>
      <c r="EK77" s="1013"/>
      <c r="EL77" s="1446"/>
      <c r="EM77" s="1013"/>
      <c r="EN77" s="1013"/>
      <c r="EO77" s="1013"/>
      <c r="EP77" s="1013"/>
      <c r="EQ77" s="1013"/>
      <c r="ER77" s="1013"/>
      <c r="ES77" s="1013"/>
      <c r="ET77" s="1013"/>
      <c r="EU77" s="1013"/>
      <c r="EV77" s="1013"/>
      <c r="EW77" s="1013"/>
      <c r="EX77" s="1013"/>
      <c r="EY77" s="710"/>
      <c r="EZ77" s="1013"/>
      <c r="FA77" s="710"/>
      <c r="FB77" s="1441"/>
      <c r="FC77" s="710"/>
      <c r="FD77" s="1013"/>
      <c r="FE77" s="710"/>
      <c r="FF77" s="1446"/>
      <c r="FG77" s="1013"/>
      <c r="FH77" s="1013"/>
      <c r="FI77" s="1013"/>
      <c r="FJ77" s="1446"/>
      <c r="FK77" s="1013"/>
      <c r="FL77" s="1013"/>
      <c r="FM77" s="1013"/>
      <c r="FN77" s="1446"/>
      <c r="FO77" s="1013"/>
      <c r="FP77" s="1013"/>
      <c r="FQ77" s="710"/>
      <c r="FR77" s="1446"/>
      <c r="FS77" s="710"/>
      <c r="FT77" s="1013"/>
      <c r="FU77" s="1013"/>
      <c r="FV77" s="1013"/>
      <c r="FW77" s="1013"/>
      <c r="FX77" s="1013"/>
      <c r="FY77" s="1013"/>
      <c r="FZ77" s="1013"/>
      <c r="GA77" s="1013"/>
      <c r="GB77" s="1013"/>
      <c r="GC77" s="1013"/>
      <c r="GD77" s="1013"/>
      <c r="GE77" s="710"/>
      <c r="GF77" s="1013"/>
      <c r="GG77" s="710"/>
      <c r="GH77" s="1441"/>
      <c r="GI77" s="710"/>
      <c r="GJ77" s="1013"/>
      <c r="GK77" s="710"/>
      <c r="GL77" s="1446"/>
      <c r="GM77" s="1013"/>
      <c r="GN77" s="1013"/>
      <c r="GO77" s="1013"/>
      <c r="GP77" s="1446"/>
      <c r="GQ77" s="1013"/>
      <c r="GR77" s="1013"/>
      <c r="GS77" s="1013"/>
      <c r="GT77" s="1446"/>
      <c r="GU77" s="1446"/>
      <c r="GV77" s="1446"/>
      <c r="GW77" s="1446"/>
      <c r="GX77" s="1446"/>
      <c r="GY77" s="1013"/>
      <c r="GZ77" s="1013"/>
      <c r="HA77" s="1013"/>
      <c r="HB77" s="1446"/>
      <c r="HC77" s="1013"/>
      <c r="HD77" s="1013"/>
      <c r="HE77" s="1013"/>
      <c r="HF77" s="1013"/>
      <c r="HG77" s="1013"/>
      <c r="HH77" s="1013"/>
      <c r="HI77" s="1013"/>
      <c r="HJ77" s="1013"/>
      <c r="HK77" s="1013"/>
      <c r="HL77" s="1013"/>
      <c r="HM77" s="1013"/>
      <c r="HN77" s="1013"/>
      <c r="HO77" s="710"/>
      <c r="HP77" s="1013"/>
      <c r="HQ77" s="710"/>
      <c r="HR77" s="1441"/>
      <c r="HS77" s="710"/>
      <c r="HT77" s="1013"/>
      <c r="HU77" s="710"/>
      <c r="HV77" s="1446"/>
      <c r="HW77" s="1013"/>
      <c r="HX77" s="1013"/>
      <c r="HY77" s="1013"/>
      <c r="HZ77" s="1446"/>
      <c r="IA77" s="1013"/>
      <c r="IB77" s="1013"/>
      <c r="IC77" s="1013"/>
      <c r="ID77" s="1446"/>
      <c r="IE77" s="1013"/>
      <c r="IF77" s="1013"/>
      <c r="IG77" s="1446"/>
      <c r="IH77" s="1446"/>
      <c r="II77" s="1446"/>
      <c r="IJ77" s="1446"/>
      <c r="IK77" s="1446"/>
      <c r="IL77" s="1441"/>
      <c r="IM77" s="1441"/>
      <c r="IN77" s="1441"/>
      <c r="IO77" s="1441"/>
      <c r="IP77" s="1441"/>
      <c r="IQ77" s="1441"/>
      <c r="IR77" s="1441"/>
      <c r="IS77" s="1441"/>
      <c r="IT77" s="1441"/>
      <c r="IU77" s="1013"/>
      <c r="IV77" s="1013"/>
      <c r="IW77" s="1013"/>
      <c r="IX77" s="1013"/>
      <c r="IY77" s="1013"/>
      <c r="IZ77" s="1013"/>
      <c r="JA77" s="1013"/>
      <c r="JB77" s="1013"/>
      <c r="JC77" s="710"/>
      <c r="JD77" s="1013"/>
      <c r="JE77" s="710"/>
      <c r="JF77" s="1441"/>
      <c r="JG77" s="710"/>
      <c r="JH77" s="1013"/>
      <c r="JI77" s="710"/>
      <c r="JJ77" s="1446"/>
      <c r="JK77" s="1013"/>
      <c r="JL77" s="1013"/>
      <c r="JM77" s="1013"/>
      <c r="JN77" s="1446"/>
      <c r="JO77" s="1013"/>
      <c r="JP77" s="1013"/>
      <c r="JQ77" s="1013"/>
      <c r="JR77" s="1446"/>
      <c r="JS77" s="1013"/>
      <c r="JT77" s="1013"/>
      <c r="JU77" s="1013"/>
      <c r="JV77" s="1446"/>
      <c r="JW77" s="1013"/>
      <c r="JX77" s="1013"/>
      <c r="JY77" s="1013"/>
      <c r="JZ77" s="1013"/>
      <c r="KA77" s="1013"/>
      <c r="KB77" s="1013"/>
      <c r="KC77" s="1013"/>
      <c r="KD77" s="1013"/>
      <c r="KE77" s="1013"/>
      <c r="KF77" s="1013"/>
      <c r="KG77" s="1013"/>
      <c r="KH77" s="1013"/>
      <c r="KI77" s="710"/>
      <c r="KJ77" s="1013"/>
      <c r="KK77" s="710"/>
      <c r="KL77" s="1441"/>
      <c r="KM77" s="710"/>
      <c r="KN77" s="1013"/>
      <c r="KO77" s="710"/>
      <c r="KP77" s="1446"/>
      <c r="KQ77" s="1446"/>
      <c r="KR77" s="1446"/>
      <c r="KS77" s="1446"/>
      <c r="KT77" s="1441"/>
      <c r="KU77" s="1441"/>
      <c r="KV77" s="1441"/>
      <c r="KW77" s="1441"/>
      <c r="KX77" s="1441"/>
      <c r="KY77" s="1441"/>
      <c r="KZ77" s="1441"/>
      <c r="LA77" s="1441"/>
      <c r="LB77" s="1441"/>
      <c r="LC77" s="1441"/>
      <c r="LD77" s="1441"/>
      <c r="LE77" s="1441"/>
      <c r="LF77" s="1441"/>
      <c r="LG77" s="1013"/>
      <c r="LH77" s="1013"/>
      <c r="LI77" s="1446"/>
      <c r="LJ77" s="1446"/>
      <c r="LK77" s="1013"/>
      <c r="LL77" s="1013"/>
      <c r="LM77" s="1446"/>
      <c r="LN77" s="1441"/>
      <c r="LO77" s="1446"/>
      <c r="LP77" s="1013"/>
      <c r="LQ77" s="1446"/>
      <c r="LR77" s="1446"/>
      <c r="LS77" s="1446"/>
      <c r="LT77" s="1446"/>
      <c r="LU77" s="1446"/>
      <c r="LV77" s="1441"/>
      <c r="LW77" s="1446"/>
      <c r="LX77" s="1013"/>
      <c r="LY77" s="1446"/>
      <c r="LZ77" s="1446"/>
      <c r="MA77" s="1446"/>
      <c r="MB77" s="1446"/>
      <c r="MC77" s="1446"/>
      <c r="MD77" s="1441"/>
      <c r="ME77" s="1446"/>
      <c r="MF77" s="1446"/>
      <c r="MG77" s="1446"/>
      <c r="MH77" s="1441"/>
      <c r="MI77" s="1446"/>
      <c r="MJ77" s="1446"/>
      <c r="MK77" s="1446"/>
      <c r="ML77" s="1441"/>
      <c r="MM77" s="1446"/>
      <c r="MN77" s="1014"/>
      <c r="MO77" s="1014"/>
      <c r="MP77" s="1014"/>
      <c r="MQ77" s="1014"/>
      <c r="MR77" s="1441"/>
      <c r="MS77" s="1441"/>
      <c r="MT77" s="1441"/>
      <c r="MU77" s="1446"/>
      <c r="MV77" s="1446"/>
      <c r="MW77" s="1446"/>
      <c r="MX77" s="1441"/>
      <c r="MY77" s="1446"/>
      <c r="MZ77" s="1446"/>
      <c r="NA77" s="1446"/>
      <c r="NB77" s="1441"/>
      <c r="NC77" s="1446"/>
      <c r="ND77" s="1446"/>
      <c r="NE77" s="1446"/>
      <c r="NF77" s="1441"/>
      <c r="NG77" s="1446"/>
      <c r="NH77" s="1446"/>
      <c r="NI77" s="1446"/>
      <c r="NJ77" s="1441"/>
      <c r="NK77" s="1441"/>
      <c r="NL77" s="1441"/>
      <c r="NM77" s="1441"/>
      <c r="NN77" s="1441"/>
      <c r="NO77" s="1441"/>
      <c r="NP77" s="1441"/>
      <c r="NQ77" s="1441"/>
      <c r="NR77" s="1441"/>
      <c r="NS77" s="1441"/>
      <c r="NT77" s="1441"/>
      <c r="NU77" s="1441"/>
      <c r="NV77" s="1441"/>
      <c r="NW77" s="1446"/>
      <c r="NX77" s="1446"/>
      <c r="NY77" s="1446"/>
      <c r="NZ77" s="1441"/>
      <c r="OA77" s="1441"/>
      <c r="OB77" s="1441"/>
      <c r="OC77" s="1441"/>
      <c r="OD77" s="1441"/>
      <c r="OE77" s="1441"/>
      <c r="OF77" s="1441"/>
      <c r="OG77" s="1441"/>
      <c r="OH77" s="1441"/>
      <c r="OI77" s="1441"/>
      <c r="OJ77" s="1441"/>
      <c r="OK77" s="1441"/>
      <c r="OL77" s="1441"/>
      <c r="OM77" s="1441"/>
      <c r="ON77" s="1441"/>
      <c r="OO77" s="1441"/>
      <c r="OP77" s="1441"/>
      <c r="OQ77" s="1441"/>
      <c r="OR77" s="1441"/>
      <c r="OS77" s="1441"/>
      <c r="OT77" s="1441"/>
      <c r="OU77" s="1441"/>
      <c r="OV77" s="1441"/>
      <c r="OW77" s="1441"/>
      <c r="OX77" s="1441"/>
      <c r="OY77" s="1441"/>
      <c r="OZ77" s="1441"/>
      <c r="PA77" s="1441"/>
      <c r="PB77" s="1441"/>
      <c r="PC77" s="1441"/>
      <c r="PD77" s="1441"/>
      <c r="PE77" s="1441"/>
      <c r="PF77" s="1441"/>
      <c r="PG77" s="1441"/>
      <c r="PH77" s="1441"/>
      <c r="PI77" s="1441"/>
      <c r="PJ77" s="1441"/>
      <c r="PK77" s="1441"/>
      <c r="PL77" s="1441"/>
      <c r="PM77" s="1441"/>
      <c r="PN77" s="745"/>
      <c r="PO77" s="745"/>
      <c r="PP77" s="745"/>
      <c r="PQ77" s="745"/>
      <c r="PR77" s="745"/>
      <c r="PS77" s="1446"/>
      <c r="PT77" s="1446"/>
      <c r="PU77" s="1446"/>
      <c r="PV77" s="1441"/>
      <c r="PW77" s="745"/>
      <c r="PX77" s="745"/>
      <c r="PY77" s="745"/>
      <c r="PZ77" s="745"/>
      <c r="QA77" s="745"/>
      <c r="QB77" s="745"/>
      <c r="QC77" s="745"/>
      <c r="QD77" s="745"/>
      <c r="QE77" s="745"/>
      <c r="QF77" s="745"/>
      <c r="QG77" s="745"/>
      <c r="QH77" s="745"/>
      <c r="QI77" s="745"/>
      <c r="QJ77" s="745"/>
      <c r="QK77" s="745"/>
      <c r="QL77" s="745"/>
      <c r="QM77" s="745"/>
      <c r="QN77" s="745"/>
      <c r="QO77" s="745"/>
      <c r="QP77" s="745"/>
      <c r="QQ77" s="1441"/>
      <c r="QR77" s="1441"/>
      <c r="QS77" s="1441"/>
      <c r="QT77" s="1441"/>
      <c r="QU77" s="1441"/>
      <c r="QV77" s="1441"/>
      <c r="QW77" s="1441"/>
      <c r="QX77" s="1441"/>
      <c r="QY77" s="1441"/>
      <c r="QZ77" s="1441"/>
      <c r="RA77" s="1441"/>
      <c r="RB77" s="1441"/>
      <c r="RC77" s="1441"/>
      <c r="RD77" s="1441"/>
      <c r="RE77" s="1441"/>
      <c r="RF77" s="1441"/>
      <c r="RG77" s="1441"/>
      <c r="RH77" s="1441"/>
      <c r="RI77" s="1441"/>
      <c r="RJ77" s="1441"/>
      <c r="RK77" s="1441"/>
      <c r="RL77" s="1441"/>
      <c r="RM77" s="1441"/>
      <c r="RN77" s="1441"/>
      <c r="RO77" s="1441"/>
      <c r="RP77" s="1441"/>
      <c r="RQ77" s="1441"/>
      <c r="RR77" s="1441"/>
      <c r="RS77" s="1441"/>
      <c r="RT77" s="1441"/>
      <c r="RU77" s="1441"/>
      <c r="RV77" s="1441"/>
      <c r="RW77" s="1441"/>
      <c r="RX77" s="1441"/>
      <c r="RY77" s="1441"/>
      <c r="RZ77" s="1441"/>
      <c r="SA77" s="1441"/>
      <c r="SB77" s="1441"/>
      <c r="SC77" s="1441"/>
      <c r="SD77" s="745"/>
      <c r="SE77" s="1441"/>
      <c r="SF77" s="1441"/>
      <c r="SG77" s="1441"/>
      <c r="SH77" s="745"/>
      <c r="SI77" s="1441"/>
      <c r="SJ77" s="1441"/>
      <c r="SK77" s="1441"/>
      <c r="SL77" s="1441"/>
      <c r="SM77" s="1441"/>
      <c r="SN77" s="1441"/>
      <c r="SO77" s="1441"/>
      <c r="SP77" s="1441"/>
      <c r="SQ77" s="1441"/>
      <c r="SR77" s="1441"/>
      <c r="SS77" s="1441"/>
      <c r="ST77" s="1441"/>
      <c r="SU77" s="1441"/>
      <c r="SV77" s="1441"/>
      <c r="SW77" s="1441"/>
      <c r="SX77" s="1441"/>
      <c r="SY77" s="1441"/>
      <c r="SZ77" s="1441"/>
      <c r="TA77" s="1441"/>
      <c r="TB77" s="1441"/>
      <c r="TC77" s="1441"/>
      <c r="TD77" s="1441"/>
      <c r="TE77" s="1441"/>
      <c r="TF77" s="1441"/>
      <c r="TG77" s="1441"/>
      <c r="TH77" s="1441"/>
      <c r="TI77" s="1441"/>
      <c r="TJ77" s="1441"/>
      <c r="TK77" s="1441"/>
      <c r="TL77" s="1441"/>
      <c r="TM77" s="1441"/>
      <c r="TN77" s="1441"/>
      <c r="TO77" s="1441"/>
      <c r="TP77" s="1441"/>
      <c r="TQ77" s="1441"/>
      <c r="TR77" s="1441"/>
      <c r="TS77" s="1441"/>
      <c r="TT77" s="1441"/>
      <c r="TU77" s="1441"/>
      <c r="TV77" s="1441"/>
      <c r="TW77" s="1441"/>
      <c r="TX77" s="1441"/>
      <c r="TY77" s="1441"/>
      <c r="TZ77" s="1441"/>
      <c r="UA77" s="1441"/>
      <c r="UB77" s="1441"/>
      <c r="UC77" s="1441"/>
      <c r="UD77" s="1441"/>
      <c r="UE77" s="1441"/>
      <c r="UF77" s="1441"/>
      <c r="UG77" s="1441"/>
      <c r="UH77" s="1441"/>
      <c r="UI77" s="1441"/>
      <c r="UJ77" s="1441"/>
      <c r="UK77" s="1441"/>
      <c r="UL77" s="1441"/>
      <c r="UM77" s="1441"/>
      <c r="UN77" s="1441"/>
      <c r="UO77" s="1441"/>
      <c r="UP77" s="1441"/>
      <c r="UQ77" s="1441"/>
      <c r="UR77" s="1441"/>
      <c r="US77" s="1441"/>
      <c r="UT77" s="1441"/>
      <c r="UU77" s="1441"/>
      <c r="UV77" s="1441"/>
      <c r="UW77" s="1441"/>
      <c r="UX77" s="1441"/>
      <c r="UY77" s="1441"/>
      <c r="UZ77" s="1441"/>
      <c r="VA77" s="1441"/>
      <c r="VB77" s="745"/>
      <c r="VC77" s="1441"/>
      <c r="VD77" s="1441"/>
      <c r="VE77" s="1441"/>
      <c r="VF77" s="1441"/>
      <c r="VG77" s="1441"/>
      <c r="VH77" s="1441"/>
      <c r="VI77" s="1441"/>
      <c r="VJ77" s="1441"/>
      <c r="VK77" s="1441"/>
      <c r="VL77" s="1441"/>
      <c r="VM77" s="1441"/>
      <c r="VN77" s="1441"/>
      <c r="VO77" s="1441"/>
      <c r="VP77" s="1441"/>
      <c r="VQ77" s="1441"/>
      <c r="VR77" s="1441"/>
      <c r="VS77" s="1441"/>
      <c r="VT77" s="1441"/>
      <c r="VU77" s="1441"/>
      <c r="VV77" s="1441"/>
      <c r="VW77" s="1441"/>
      <c r="VX77" s="1441"/>
      <c r="VY77" s="1441"/>
      <c r="VZ77" s="1441"/>
      <c r="WA77" s="1441"/>
      <c r="WB77" s="1441"/>
      <c r="WC77" s="1441"/>
      <c r="WD77" s="745"/>
      <c r="WE77" s="1441"/>
      <c r="WF77" s="1441"/>
      <c r="WG77" s="1441"/>
      <c r="WH77" s="745"/>
      <c r="WI77" s="745"/>
      <c r="WJ77" s="745"/>
      <c r="WK77" s="745"/>
      <c r="WL77" s="745"/>
      <c r="WM77" s="745"/>
      <c r="WN77" s="745"/>
      <c r="WO77" s="745"/>
      <c r="WP77" s="745"/>
      <c r="WQ77" s="745"/>
      <c r="WR77" s="745"/>
      <c r="WS77" s="745"/>
      <c r="WT77" s="745"/>
      <c r="WU77" s="745"/>
      <c r="WV77" s="745"/>
      <c r="WW77" s="745"/>
      <c r="WX77" s="745"/>
      <c r="WY77" s="745"/>
      <c r="WZ77" s="745"/>
      <c r="XA77" s="745"/>
      <c r="XB77" s="745"/>
      <c r="XC77" s="745"/>
      <c r="XD77" s="745"/>
      <c r="XE77" s="745"/>
      <c r="XF77" s="745"/>
      <c r="XG77" s="1441"/>
      <c r="XH77" s="1441"/>
      <c r="XI77" s="1441"/>
      <c r="XJ77" s="1441"/>
      <c r="XK77" s="1441"/>
      <c r="XL77" s="1441"/>
      <c r="XM77" s="1441"/>
      <c r="XN77" s="1441"/>
      <c r="XO77" s="1441"/>
      <c r="XP77" s="1441"/>
      <c r="XQ77" s="1441"/>
      <c r="XR77" s="1441"/>
      <c r="XS77" s="745"/>
      <c r="XT77" s="745"/>
      <c r="XU77" s="745"/>
      <c r="XV77" s="745"/>
      <c r="XW77" s="745"/>
      <c r="XX77" s="745"/>
      <c r="XY77" s="745"/>
      <c r="XZ77" s="745"/>
      <c r="YA77" s="745"/>
      <c r="YB77" s="745"/>
      <c r="YC77" s="745"/>
      <c r="YD77" s="745"/>
      <c r="YE77" s="745"/>
      <c r="YF77" s="745"/>
      <c r="YG77" s="745"/>
      <c r="YH77" s="745"/>
      <c r="YI77" s="745"/>
      <c r="YJ77" s="745"/>
      <c r="YK77" s="745"/>
      <c r="YL77" s="745"/>
      <c r="YM77" s="745"/>
      <c r="YN77" s="745"/>
      <c r="YO77" s="745"/>
      <c r="YP77" s="745"/>
      <c r="YQ77" s="745"/>
      <c r="YR77" s="745"/>
      <c r="YS77" s="745"/>
      <c r="YT77" s="745"/>
      <c r="YU77" s="745"/>
      <c r="YV77" s="745"/>
      <c r="YW77" s="745"/>
      <c r="YX77" s="745"/>
      <c r="YY77" s="745"/>
      <c r="YZ77" s="745"/>
      <c r="ZA77" s="745"/>
      <c r="ZB77" s="745"/>
      <c r="ZC77" s="710"/>
      <c r="ZD77" s="1013"/>
      <c r="ZE77" s="1013"/>
    </row>
    <row r="78" spans="1:681" ht="12.75" customHeight="1">
      <c r="A78" s="890"/>
      <c r="B78" s="730"/>
      <c r="C78" s="731"/>
      <c r="D78" s="1013"/>
      <c r="E78" s="712" t="s">
        <v>104</v>
      </c>
      <c r="F78" s="711"/>
      <c r="G78" s="1013"/>
      <c r="H78" s="1013"/>
      <c r="I78" s="1013"/>
      <c r="J78" s="745"/>
      <c r="K78" s="1014"/>
      <c r="L78" s="1014"/>
      <c r="M78" s="1415"/>
      <c r="N78" s="745"/>
      <c r="O78" s="1014"/>
      <c r="P78" s="1014"/>
      <c r="Q78" s="1014"/>
      <c r="R78" s="745"/>
      <c r="S78" s="1014"/>
      <c r="T78" s="1014"/>
      <c r="U78" s="1014"/>
      <c r="V78" s="745"/>
      <c r="W78" s="1014"/>
      <c r="X78" s="1014"/>
      <c r="Y78" s="1014"/>
      <c r="Z78" s="745"/>
      <c r="AA78" s="1014"/>
      <c r="AB78" s="1014"/>
      <c r="AC78" s="1014"/>
      <c r="AD78" s="745"/>
      <c r="AE78" s="1014"/>
      <c r="AF78" s="1014"/>
      <c r="AG78" s="1014"/>
      <c r="AH78" s="745"/>
      <c r="AI78" s="1014"/>
      <c r="AJ78" s="1014"/>
      <c r="AK78" s="1014"/>
      <c r="AL78" s="745"/>
      <c r="AM78" s="1014"/>
      <c r="AN78" s="1014"/>
      <c r="AO78" s="1014"/>
      <c r="AP78" s="745"/>
      <c r="AQ78" s="1014"/>
      <c r="AR78" s="1014"/>
      <c r="AS78" s="1014"/>
      <c r="AT78" s="745"/>
      <c r="AU78" s="1014"/>
      <c r="AV78" s="1014"/>
      <c r="AW78" s="1014"/>
      <c r="AX78" s="745"/>
      <c r="AY78" s="1014"/>
      <c r="AZ78" s="1014"/>
      <c r="BA78" s="1014"/>
      <c r="BB78" s="745"/>
      <c r="BC78" s="1014"/>
      <c r="BD78" s="1014"/>
      <c r="BE78" s="1014"/>
      <c r="BF78" s="745"/>
      <c r="BG78" s="1014"/>
      <c r="BH78" s="1014"/>
      <c r="BI78" s="1014"/>
      <c r="BJ78" s="745"/>
      <c r="BK78" s="1014"/>
      <c r="BL78" s="1014"/>
      <c r="BM78" s="1014"/>
      <c r="BN78" s="745"/>
      <c r="BO78" s="1014"/>
      <c r="BP78" s="1014"/>
      <c r="BQ78" s="1014"/>
      <c r="BR78" s="745"/>
      <c r="BS78" s="1014"/>
      <c r="BT78" s="1014"/>
      <c r="BU78" s="1014"/>
      <c r="BV78" s="745"/>
      <c r="BW78" s="1014"/>
      <c r="BX78" s="1014"/>
      <c r="BY78" s="1014"/>
      <c r="BZ78" s="745"/>
      <c r="CA78" s="1014"/>
      <c r="CB78" s="1014"/>
      <c r="CC78" s="1014"/>
      <c r="CD78" s="745"/>
      <c r="CE78" s="745"/>
      <c r="CF78" s="745"/>
      <c r="CG78" s="745"/>
      <c r="CH78" s="745"/>
      <c r="CI78" s="1014"/>
      <c r="CJ78" s="1014"/>
      <c r="CK78" s="1014"/>
      <c r="CL78" s="745"/>
      <c r="CM78" s="1014"/>
      <c r="CN78" s="1014"/>
      <c r="CO78" s="1014"/>
      <c r="CP78" s="745"/>
      <c r="CQ78" s="1014"/>
      <c r="CR78" s="1014"/>
      <c r="CS78" s="1014"/>
      <c r="CT78" s="745"/>
      <c r="CU78" s="1014"/>
      <c r="CV78" s="1014"/>
      <c r="CW78" s="1014"/>
      <c r="CX78" s="745"/>
      <c r="CY78" s="745"/>
      <c r="CZ78" s="745"/>
      <c r="DA78" s="745"/>
      <c r="DB78" s="745"/>
      <c r="DC78" s="1014"/>
      <c r="DD78" s="1014"/>
      <c r="DE78" s="1014"/>
      <c r="DF78" s="745"/>
      <c r="DG78" s="1014"/>
      <c r="DH78" s="1014"/>
      <c r="DI78" s="1014"/>
      <c r="DJ78" s="745"/>
      <c r="DK78" s="1014"/>
      <c r="DL78" s="1014"/>
      <c r="DM78" s="1014"/>
      <c r="DN78" s="745"/>
      <c r="DO78" s="1014"/>
      <c r="DP78" s="1014"/>
      <c r="DQ78" s="1014"/>
      <c r="DR78" s="745"/>
      <c r="DS78" s="1014"/>
      <c r="DT78" s="1014"/>
      <c r="DU78" s="1014"/>
      <c r="DV78" s="745"/>
      <c r="DW78" s="1014"/>
      <c r="DX78" s="1014"/>
      <c r="DY78" s="1014"/>
      <c r="DZ78" s="745"/>
      <c r="EA78" s="1014"/>
      <c r="EB78" s="1014"/>
      <c r="EC78" s="1014"/>
      <c r="ED78" s="745"/>
      <c r="EE78" s="1014"/>
      <c r="EF78" s="1014"/>
      <c r="EG78" s="1014"/>
      <c r="EH78" s="745"/>
      <c r="EI78" s="1014"/>
      <c r="EJ78" s="1014"/>
      <c r="EK78" s="1014"/>
      <c r="EL78" s="745"/>
      <c r="EM78" s="1014"/>
      <c r="EN78" s="1014"/>
      <c r="EO78" s="1014"/>
      <c r="EP78" s="745"/>
      <c r="EQ78" s="1014"/>
      <c r="ER78" s="1014"/>
      <c r="ES78" s="1014"/>
      <c r="ET78" s="745"/>
      <c r="EU78" s="1014"/>
      <c r="EV78" s="1014"/>
      <c r="EW78" s="1014"/>
      <c r="EX78" s="745"/>
      <c r="EY78" s="1014"/>
      <c r="EZ78" s="1014"/>
      <c r="FA78" s="1014"/>
      <c r="FB78" s="745"/>
      <c r="FC78" s="1014"/>
      <c r="FD78" s="1014"/>
      <c r="FE78" s="1014"/>
      <c r="FF78" s="745"/>
      <c r="FG78" s="1014"/>
      <c r="FH78" s="1014"/>
      <c r="FI78" s="1014"/>
      <c r="FJ78" s="745"/>
      <c r="FK78" s="1014"/>
      <c r="FL78" s="1014"/>
      <c r="FM78" s="1014"/>
      <c r="FN78" s="745"/>
      <c r="FO78" s="1014"/>
      <c r="FP78" s="1014"/>
      <c r="FQ78" s="1014"/>
      <c r="FR78" s="745"/>
      <c r="FS78" s="1014"/>
      <c r="FT78" s="1014"/>
      <c r="FU78" s="1014"/>
      <c r="FV78" s="745"/>
      <c r="FW78" s="1014"/>
      <c r="FX78" s="1014"/>
      <c r="FY78" s="1014"/>
      <c r="FZ78" s="745"/>
      <c r="GA78" s="1014"/>
      <c r="GB78" s="1014"/>
      <c r="GC78" s="1014"/>
      <c r="GD78" s="745"/>
      <c r="GE78" s="1014"/>
      <c r="GF78" s="1014"/>
      <c r="GG78" s="1014"/>
      <c r="GH78" s="745"/>
      <c r="GI78" s="1014"/>
      <c r="GJ78" s="1014"/>
      <c r="GK78" s="1014"/>
      <c r="GL78" s="745"/>
      <c r="GM78" s="1014"/>
      <c r="GN78" s="1014"/>
      <c r="GO78" s="1014"/>
      <c r="GP78" s="745"/>
      <c r="GQ78" s="1014"/>
      <c r="GR78" s="1014"/>
      <c r="GS78" s="1014"/>
      <c r="GT78" s="745"/>
      <c r="GU78" s="745"/>
      <c r="GV78" s="745"/>
      <c r="GW78" s="745"/>
      <c r="GX78" s="745"/>
      <c r="GY78" s="1014"/>
      <c r="GZ78" s="1014"/>
      <c r="HA78" s="1014"/>
      <c r="HB78" s="745"/>
      <c r="HC78" s="1014"/>
      <c r="HD78" s="1014"/>
      <c r="HE78" s="1014"/>
      <c r="HF78" s="745"/>
      <c r="HG78" s="1014"/>
      <c r="HH78" s="1014"/>
      <c r="HI78" s="1014"/>
      <c r="HJ78" s="745"/>
      <c r="HK78" s="1014"/>
      <c r="HL78" s="1014"/>
      <c r="HM78" s="1014"/>
      <c r="HN78" s="745"/>
      <c r="HO78" s="1014"/>
      <c r="HP78" s="1014"/>
      <c r="HQ78" s="1014"/>
      <c r="HR78" s="745"/>
      <c r="HS78" s="1014"/>
      <c r="HT78" s="1014"/>
      <c r="HU78" s="1014"/>
      <c r="HV78" s="745"/>
      <c r="HW78" s="1014"/>
      <c r="HX78" s="1014"/>
      <c r="HY78" s="1014"/>
      <c r="HZ78" s="745"/>
      <c r="IA78" s="1014"/>
      <c r="IB78" s="1014"/>
      <c r="IC78" s="1014"/>
      <c r="ID78" s="745"/>
      <c r="IE78" s="1014"/>
      <c r="IF78" s="1014"/>
      <c r="IG78" s="1014"/>
      <c r="IH78" s="745"/>
      <c r="II78" s="1014"/>
      <c r="IJ78" s="1014"/>
      <c r="IK78" s="1014"/>
      <c r="IL78" s="745"/>
      <c r="IM78" s="1441"/>
      <c r="IN78" s="1441"/>
      <c r="IO78" s="1441"/>
      <c r="IP78" s="745"/>
      <c r="IQ78" s="1014"/>
      <c r="IR78" s="1014"/>
      <c r="IS78" s="1014"/>
      <c r="IT78" s="745"/>
      <c r="IU78" s="1014"/>
      <c r="IV78" s="1014"/>
      <c r="IW78" s="1014"/>
      <c r="IX78" s="745"/>
      <c r="IY78" s="1014"/>
      <c r="IZ78" s="1014"/>
      <c r="JA78" s="1014"/>
      <c r="JB78" s="745"/>
      <c r="JC78" s="1014"/>
      <c r="JD78" s="1014"/>
      <c r="JE78" s="1014"/>
      <c r="JF78" s="745"/>
      <c r="JG78" s="1014"/>
      <c r="JH78" s="1014"/>
      <c r="JI78" s="1014"/>
      <c r="JJ78" s="745"/>
      <c r="JK78" s="1014"/>
      <c r="JL78" s="1014"/>
      <c r="JM78" s="1014"/>
      <c r="JN78" s="745"/>
      <c r="JO78" s="1014"/>
      <c r="JP78" s="1014"/>
      <c r="JQ78" s="1014"/>
      <c r="JR78" s="745"/>
      <c r="JS78" s="1014"/>
      <c r="JT78" s="1014"/>
      <c r="JU78" s="1014"/>
      <c r="JV78" s="745"/>
      <c r="JW78" s="1014"/>
      <c r="JX78" s="1014"/>
      <c r="JY78" s="1014"/>
      <c r="JZ78" s="745"/>
      <c r="KA78" s="1014"/>
      <c r="KB78" s="1014"/>
      <c r="KC78" s="1014"/>
      <c r="KD78" s="745"/>
      <c r="KE78" s="1014"/>
      <c r="KF78" s="1014"/>
      <c r="KG78" s="1014"/>
      <c r="KH78" s="745"/>
      <c r="KI78" s="1014"/>
      <c r="KJ78" s="1014"/>
      <c r="KK78" s="1014"/>
      <c r="KL78" s="745"/>
      <c r="KM78" s="1014"/>
      <c r="KN78" s="1014"/>
      <c r="KO78" s="1014"/>
      <c r="KP78" s="745"/>
      <c r="KQ78" s="1014"/>
      <c r="KR78" s="1014"/>
      <c r="KS78" s="1014"/>
      <c r="KT78" s="745"/>
      <c r="KU78" s="1014"/>
      <c r="KV78" s="1014"/>
      <c r="KW78" s="1014"/>
      <c r="KX78" s="745"/>
      <c r="KY78" s="1014"/>
      <c r="KZ78" s="1014"/>
      <c r="LA78" s="1014"/>
      <c r="LB78" s="745"/>
      <c r="LC78" s="1014"/>
      <c r="LD78" s="1014"/>
      <c r="LE78" s="1014"/>
      <c r="LF78" s="745"/>
      <c r="LG78" s="1014"/>
      <c r="LH78" s="1014"/>
      <c r="LI78" s="1014"/>
      <c r="LJ78" s="745"/>
      <c r="LK78" s="1014"/>
      <c r="LL78" s="1014"/>
      <c r="LM78" s="1014"/>
      <c r="LN78" s="745"/>
      <c r="LO78" s="1014"/>
      <c r="LP78" s="1014"/>
      <c r="LQ78" s="1014"/>
      <c r="LR78" s="745"/>
      <c r="LS78" s="1014"/>
      <c r="LT78" s="1014"/>
      <c r="LU78" s="1014"/>
      <c r="LV78" s="745"/>
      <c r="LW78" s="1014"/>
      <c r="LX78" s="1014"/>
      <c r="LY78" s="1014"/>
      <c r="LZ78" s="745"/>
      <c r="MA78" s="1014"/>
      <c r="MB78" s="1014"/>
      <c r="MC78" s="1014"/>
      <c r="MD78" s="745"/>
      <c r="ME78" s="1014"/>
      <c r="MF78" s="1014"/>
      <c r="MG78" s="1014"/>
      <c r="MH78" s="745"/>
      <c r="MI78" s="1014"/>
      <c r="MJ78" s="1014"/>
      <c r="MK78" s="1014"/>
      <c r="ML78" s="745"/>
      <c r="MM78" s="1014"/>
      <c r="MN78" s="1014"/>
      <c r="MO78" s="1014"/>
      <c r="MP78" s="745"/>
      <c r="MQ78" s="1014"/>
      <c r="MR78" s="1014"/>
      <c r="MS78" s="1014"/>
      <c r="MT78" s="745"/>
      <c r="MU78" s="1014"/>
      <c r="MV78" s="1014"/>
      <c r="MW78" s="1014"/>
      <c r="MX78" s="745"/>
      <c r="MY78" s="1014"/>
      <c r="MZ78" s="1014"/>
      <c r="NA78" s="1014"/>
      <c r="NB78" s="745"/>
      <c r="NC78" s="1014"/>
      <c r="ND78" s="1014"/>
      <c r="NE78" s="1014"/>
      <c r="NF78" s="745"/>
      <c r="NG78" s="1014"/>
      <c r="NH78" s="1014"/>
      <c r="NI78" s="1014"/>
      <c r="NJ78" s="745"/>
      <c r="NK78" s="1014"/>
      <c r="NL78" s="1014"/>
      <c r="NM78" s="1014"/>
      <c r="NN78" s="745"/>
      <c r="NO78" s="1014"/>
      <c r="NP78" s="1014"/>
      <c r="NQ78" s="1014"/>
      <c r="NR78" s="745"/>
      <c r="NS78" s="1014"/>
      <c r="NT78" s="1014"/>
      <c r="NU78" s="1014"/>
      <c r="NV78" s="745"/>
      <c r="NW78" s="1014"/>
      <c r="NX78" s="1014"/>
      <c r="NY78" s="1014"/>
      <c r="NZ78" s="745"/>
      <c r="OA78" s="1014"/>
      <c r="OB78" s="1014"/>
      <c r="OC78" s="1014"/>
      <c r="OD78" s="745"/>
      <c r="OE78" s="1014"/>
      <c r="OF78" s="1014"/>
      <c r="OG78" s="1014"/>
      <c r="OH78" s="745"/>
      <c r="OI78" s="1014"/>
      <c r="OJ78" s="1014"/>
      <c r="OK78" s="1014"/>
      <c r="OL78" s="745"/>
      <c r="OM78" s="1014"/>
      <c r="ON78" s="1014"/>
      <c r="OO78" s="1014"/>
      <c r="OP78" s="745"/>
      <c r="OQ78" s="1014"/>
      <c r="OR78" s="1014"/>
      <c r="OS78" s="1014"/>
      <c r="OT78" s="745"/>
      <c r="OU78" s="1014"/>
      <c r="OV78" s="1014"/>
      <c r="OW78" s="1014"/>
      <c r="OX78" s="745"/>
      <c r="OY78" s="1014"/>
      <c r="OZ78" s="1014"/>
      <c r="PA78" s="1014"/>
      <c r="PB78" s="745"/>
      <c r="PC78" s="1014"/>
      <c r="PD78" s="1014"/>
      <c r="PE78" s="1014"/>
      <c r="PF78" s="745"/>
      <c r="PG78" s="1014"/>
      <c r="PH78" s="1014"/>
      <c r="PI78" s="1014"/>
      <c r="PJ78" s="745"/>
      <c r="PK78" s="1014"/>
      <c r="PL78" s="1014"/>
      <c r="PM78" s="1014"/>
      <c r="PN78" s="745"/>
      <c r="PO78" s="745"/>
      <c r="PP78" s="745"/>
      <c r="PQ78" s="745"/>
      <c r="PR78" s="745"/>
      <c r="PS78" s="1014"/>
      <c r="PT78" s="1014"/>
      <c r="PU78" s="1014"/>
      <c r="PV78" s="745"/>
      <c r="PW78" s="745"/>
      <c r="PX78" s="745"/>
      <c r="PY78" s="745"/>
      <c r="PZ78" s="745"/>
      <c r="QA78" s="745"/>
      <c r="QB78" s="745"/>
      <c r="QC78" s="745"/>
      <c r="QD78" s="745"/>
      <c r="QE78" s="745"/>
      <c r="QF78" s="745"/>
      <c r="QG78" s="745"/>
      <c r="QH78" s="745"/>
      <c r="QI78" s="745"/>
      <c r="QJ78" s="745"/>
      <c r="QK78" s="745"/>
      <c r="QL78" s="745"/>
      <c r="QM78" s="745"/>
      <c r="QN78" s="745"/>
      <c r="QO78" s="745"/>
      <c r="QP78" s="745"/>
      <c r="QQ78" s="1014"/>
      <c r="QR78" s="1014"/>
      <c r="QS78" s="1014"/>
      <c r="QT78" s="745"/>
      <c r="QU78" s="1014"/>
      <c r="QV78" s="1014"/>
      <c r="QW78" s="1014"/>
      <c r="QX78" s="745"/>
      <c r="QY78" s="1014"/>
      <c r="QZ78" s="1014"/>
      <c r="RA78" s="1014"/>
      <c r="RB78" s="745"/>
      <c r="RC78" s="745"/>
      <c r="RD78" s="745"/>
      <c r="RE78" s="745"/>
      <c r="RF78" s="745"/>
      <c r="RG78" s="745"/>
      <c r="RH78" s="745"/>
      <c r="RI78" s="745"/>
      <c r="RJ78" s="745"/>
      <c r="RK78" s="745"/>
      <c r="RL78" s="745"/>
      <c r="RM78" s="745"/>
      <c r="RN78" s="745"/>
      <c r="RO78" s="745"/>
      <c r="RP78" s="745"/>
      <c r="RQ78" s="745"/>
      <c r="RR78" s="745"/>
      <c r="RS78" s="1014"/>
      <c r="RT78" s="1014"/>
      <c r="RU78" s="1014"/>
      <c r="RV78" s="745"/>
      <c r="RW78" s="1014"/>
      <c r="RX78" s="1014"/>
      <c r="RY78" s="1014"/>
      <c r="RZ78" s="745"/>
      <c r="SA78" s="1014"/>
      <c r="SB78" s="1014"/>
      <c r="SC78" s="1014"/>
      <c r="SD78" s="745"/>
      <c r="SE78" s="1014"/>
      <c r="SF78" s="1014"/>
      <c r="SG78" s="1014"/>
      <c r="SH78" s="745"/>
      <c r="SI78" s="1014"/>
      <c r="SJ78" s="1014"/>
      <c r="SK78" s="1014"/>
      <c r="SL78" s="745"/>
      <c r="SM78" s="1014"/>
      <c r="SN78" s="1014"/>
      <c r="SO78" s="1014"/>
      <c r="SP78" s="745"/>
      <c r="SQ78" s="1014"/>
      <c r="SR78" s="1014"/>
      <c r="SS78" s="1014"/>
      <c r="ST78" s="745"/>
      <c r="SU78" s="745"/>
      <c r="SV78" s="745"/>
      <c r="SW78" s="745"/>
      <c r="SX78" s="745"/>
      <c r="SY78" s="1014"/>
      <c r="SZ78" s="1014"/>
      <c r="TA78" s="1014"/>
      <c r="TB78" s="745"/>
      <c r="TC78" s="1014"/>
      <c r="TD78" s="1014"/>
      <c r="TE78" s="1014"/>
      <c r="TF78" s="745"/>
      <c r="TG78" s="1014"/>
      <c r="TH78" s="1014"/>
      <c r="TI78" s="1014"/>
      <c r="TJ78" s="745"/>
      <c r="TK78" s="1014"/>
      <c r="TL78" s="1014"/>
      <c r="TM78" s="1014"/>
      <c r="TN78" s="745"/>
      <c r="TO78" s="1014"/>
      <c r="TP78" s="1014"/>
      <c r="TQ78" s="1014"/>
      <c r="TR78" s="745"/>
      <c r="TS78" s="745"/>
      <c r="TT78" s="745"/>
      <c r="TU78" s="745"/>
      <c r="TV78" s="745"/>
      <c r="TW78" s="1014"/>
      <c r="TX78" s="1014"/>
      <c r="TY78" s="1014"/>
      <c r="TZ78" s="745"/>
      <c r="UA78" s="1014"/>
      <c r="UB78" s="1014"/>
      <c r="UC78" s="1014"/>
      <c r="UD78" s="745"/>
      <c r="UE78" s="1014"/>
      <c r="UF78" s="1014"/>
      <c r="UG78" s="1014"/>
      <c r="UH78" s="745"/>
      <c r="UI78" s="1014"/>
      <c r="UJ78" s="1014"/>
      <c r="UK78" s="1014"/>
      <c r="UL78" s="745"/>
      <c r="UM78" s="1014"/>
      <c r="UN78" s="1014"/>
      <c r="UO78" s="1014"/>
      <c r="UP78" s="745"/>
      <c r="UQ78" s="1014"/>
      <c r="UR78" s="1014"/>
      <c r="US78" s="1014"/>
      <c r="UT78" s="745"/>
      <c r="UU78" s="1014"/>
      <c r="UV78" s="1014"/>
      <c r="UW78" s="1014"/>
      <c r="UX78" s="745"/>
      <c r="UY78" s="1014"/>
      <c r="UZ78" s="1014"/>
      <c r="VA78" s="1014"/>
      <c r="VB78" s="745"/>
      <c r="VC78" s="1014"/>
      <c r="VD78" s="1014"/>
      <c r="VE78" s="1014"/>
      <c r="VF78" s="745"/>
      <c r="VG78" s="1014"/>
      <c r="VH78" s="1014"/>
      <c r="VI78" s="1014"/>
      <c r="VJ78" s="745"/>
      <c r="VK78" s="1014"/>
      <c r="VL78" s="1014"/>
      <c r="VM78" s="1014"/>
      <c r="VN78" s="745"/>
      <c r="VO78" s="1014"/>
      <c r="VP78" s="1014"/>
      <c r="VQ78" s="1014"/>
      <c r="VR78" s="745"/>
      <c r="VS78" s="745"/>
      <c r="VT78" s="745"/>
      <c r="VU78" s="745"/>
      <c r="VV78" s="745"/>
      <c r="VW78" s="1014"/>
      <c r="VX78" s="1014"/>
      <c r="VY78" s="1014"/>
      <c r="VZ78" s="745"/>
      <c r="WA78" s="1014"/>
      <c r="WB78" s="1014"/>
      <c r="WC78" s="1014"/>
      <c r="WD78" s="745"/>
      <c r="WE78" s="1014"/>
      <c r="WF78" s="1014"/>
      <c r="WG78" s="1014"/>
      <c r="WH78" s="745"/>
      <c r="WI78" s="745"/>
      <c r="WJ78" s="745"/>
      <c r="WK78" s="745"/>
      <c r="WL78" s="745"/>
      <c r="WM78" s="745"/>
      <c r="WN78" s="745"/>
      <c r="WO78" s="745"/>
      <c r="WP78" s="745"/>
      <c r="WQ78" s="745"/>
      <c r="WR78" s="745"/>
      <c r="WS78" s="745"/>
      <c r="WT78" s="745"/>
      <c r="WU78" s="745"/>
      <c r="WV78" s="745"/>
      <c r="WW78" s="745"/>
      <c r="WX78" s="745"/>
      <c r="WY78" s="745"/>
      <c r="WZ78" s="745"/>
      <c r="XA78" s="745"/>
      <c r="XB78" s="745"/>
      <c r="XC78" s="745"/>
      <c r="XD78" s="745"/>
      <c r="XE78" s="745"/>
      <c r="XF78" s="745"/>
      <c r="XG78" s="1014"/>
      <c r="XH78" s="1014"/>
      <c r="XI78" s="1014"/>
      <c r="XJ78" s="745"/>
      <c r="XK78" s="1014"/>
      <c r="XL78" s="1014"/>
      <c r="XM78" s="1014"/>
      <c r="XN78" s="745"/>
      <c r="XO78" s="745"/>
      <c r="XP78" s="745"/>
      <c r="XQ78" s="745"/>
      <c r="XR78" s="745"/>
      <c r="XS78" s="745"/>
      <c r="XT78" s="745"/>
      <c r="XU78" s="745"/>
      <c r="XV78" s="745"/>
      <c r="XW78" s="745"/>
      <c r="XX78" s="745"/>
      <c r="XY78" s="745"/>
      <c r="XZ78" s="745"/>
      <c r="YA78" s="745"/>
      <c r="YB78" s="745"/>
      <c r="YC78" s="745"/>
      <c r="YD78" s="745"/>
      <c r="YE78" s="745"/>
      <c r="YF78" s="745"/>
      <c r="YG78" s="745"/>
      <c r="YH78" s="745"/>
      <c r="YI78" s="745"/>
      <c r="YJ78" s="745"/>
      <c r="YK78" s="745"/>
      <c r="YL78" s="745"/>
      <c r="YM78" s="745"/>
      <c r="YN78" s="745"/>
      <c r="YO78" s="745"/>
      <c r="YP78" s="745"/>
      <c r="YQ78" s="745"/>
      <c r="YR78" s="745"/>
      <c r="YS78" s="745"/>
      <c r="YT78" s="745"/>
      <c r="YU78" s="745"/>
      <c r="YV78" s="745"/>
      <c r="YW78" s="745"/>
      <c r="YX78" s="745"/>
      <c r="YY78" s="745"/>
      <c r="YZ78" s="745"/>
      <c r="ZA78" s="745"/>
      <c r="ZB78" s="745"/>
      <c r="ZC78" s="1013"/>
      <c r="ZD78" s="1013"/>
      <c r="ZE78" s="1013"/>
    </row>
    <row r="79" spans="1:681" ht="12.75" customHeight="1">
      <c r="A79" s="890"/>
      <c r="B79" s="730"/>
      <c r="C79" s="731"/>
      <c r="D79" s="1013"/>
      <c r="E79" s="712" t="s">
        <v>192</v>
      </c>
      <c r="F79" s="711"/>
      <c r="G79" s="1013"/>
      <c r="H79" s="1013"/>
      <c r="I79" s="1013"/>
      <c r="J79" s="745"/>
      <c r="K79" s="1014"/>
      <c r="L79" s="1014"/>
      <c r="M79" s="1415"/>
      <c r="N79" s="745"/>
      <c r="O79" s="1014"/>
      <c r="P79" s="1014"/>
      <c r="Q79" s="1014"/>
      <c r="R79" s="745"/>
      <c r="S79" s="1014"/>
      <c r="T79" s="1014"/>
      <c r="U79" s="1014"/>
      <c r="V79" s="745"/>
      <c r="W79" s="1014"/>
      <c r="X79" s="1014"/>
      <c r="Y79" s="1014"/>
      <c r="Z79" s="745"/>
      <c r="AA79" s="1014"/>
      <c r="AB79" s="1014"/>
      <c r="AC79" s="1014"/>
      <c r="AD79" s="745"/>
      <c r="AE79" s="1014"/>
      <c r="AF79" s="1014"/>
      <c r="AG79" s="1014"/>
      <c r="AH79" s="745"/>
      <c r="AI79" s="1014"/>
      <c r="AJ79" s="1014"/>
      <c r="AK79" s="1014"/>
      <c r="AL79" s="745"/>
      <c r="AM79" s="1014"/>
      <c r="AN79" s="1014"/>
      <c r="AO79" s="1014"/>
      <c r="AP79" s="745"/>
      <c r="AQ79" s="1014"/>
      <c r="AR79" s="1014"/>
      <c r="AS79" s="1014"/>
      <c r="AT79" s="745"/>
      <c r="AU79" s="1014"/>
      <c r="AV79" s="1014"/>
      <c r="AW79" s="1014"/>
      <c r="AX79" s="745"/>
      <c r="AY79" s="1014"/>
      <c r="AZ79" s="1014"/>
      <c r="BA79" s="1014"/>
      <c r="BB79" s="745"/>
      <c r="BC79" s="1014"/>
      <c r="BD79" s="1014"/>
      <c r="BE79" s="1014"/>
      <c r="BF79" s="745"/>
      <c r="BG79" s="1014"/>
      <c r="BH79" s="1014"/>
      <c r="BI79" s="1014"/>
      <c r="BJ79" s="745"/>
      <c r="BK79" s="1014"/>
      <c r="BL79" s="1014"/>
      <c r="BM79" s="1014"/>
      <c r="BN79" s="745"/>
      <c r="BO79" s="1014"/>
      <c r="BP79" s="1014"/>
      <c r="BQ79" s="1014"/>
      <c r="BR79" s="745"/>
      <c r="BS79" s="1014"/>
      <c r="BT79" s="1014"/>
      <c r="BU79" s="1014"/>
      <c r="BV79" s="745"/>
      <c r="BW79" s="1014"/>
      <c r="BX79" s="1014"/>
      <c r="BY79" s="1014"/>
      <c r="BZ79" s="745"/>
      <c r="CA79" s="1014"/>
      <c r="CB79" s="1014"/>
      <c r="CC79" s="1014"/>
      <c r="CD79" s="745"/>
      <c r="CE79" s="745"/>
      <c r="CF79" s="745"/>
      <c r="CG79" s="745"/>
      <c r="CH79" s="745"/>
      <c r="CI79" s="1014"/>
      <c r="CJ79" s="1014"/>
      <c r="CK79" s="1014"/>
      <c r="CL79" s="745"/>
      <c r="CM79" s="1014"/>
      <c r="CN79" s="1014"/>
      <c r="CO79" s="1014"/>
      <c r="CP79" s="745"/>
      <c r="CQ79" s="1014"/>
      <c r="CR79" s="1014"/>
      <c r="CS79" s="1014"/>
      <c r="CT79" s="745"/>
      <c r="CU79" s="1014"/>
      <c r="CV79" s="1014"/>
      <c r="CW79" s="1014"/>
      <c r="CX79" s="745"/>
      <c r="CY79" s="745"/>
      <c r="CZ79" s="745"/>
      <c r="DA79" s="745"/>
      <c r="DB79" s="745"/>
      <c r="DC79" s="1014"/>
      <c r="DD79" s="1014"/>
      <c r="DE79" s="1014"/>
      <c r="DF79" s="745"/>
      <c r="DG79" s="1014"/>
      <c r="DH79" s="1014"/>
      <c r="DI79" s="1014"/>
      <c r="DJ79" s="745"/>
      <c r="DK79" s="1014"/>
      <c r="DL79" s="1014"/>
      <c r="DM79" s="1014"/>
      <c r="DN79" s="745"/>
      <c r="DO79" s="1014"/>
      <c r="DP79" s="1014"/>
      <c r="DQ79" s="1014"/>
      <c r="DR79" s="745"/>
      <c r="DS79" s="1014"/>
      <c r="DT79" s="1014"/>
      <c r="DU79" s="1014"/>
      <c r="DV79" s="745"/>
      <c r="DW79" s="1014"/>
      <c r="DX79" s="1014"/>
      <c r="DY79" s="1014"/>
      <c r="DZ79" s="745"/>
      <c r="EA79" s="1014"/>
      <c r="EB79" s="1014"/>
      <c r="EC79" s="1014"/>
      <c r="ED79" s="745"/>
      <c r="EE79" s="1014"/>
      <c r="EF79" s="1014"/>
      <c r="EG79" s="1014"/>
      <c r="EH79" s="745"/>
      <c r="EI79" s="1014"/>
      <c r="EJ79" s="1014"/>
      <c r="EK79" s="1014"/>
      <c r="EL79" s="745"/>
      <c r="EM79" s="1014"/>
      <c r="EN79" s="1014"/>
      <c r="EO79" s="1014"/>
      <c r="EP79" s="745"/>
      <c r="EQ79" s="1014"/>
      <c r="ER79" s="1014"/>
      <c r="ES79" s="1014"/>
      <c r="ET79" s="745"/>
      <c r="EU79" s="1014"/>
      <c r="EV79" s="1014"/>
      <c r="EW79" s="1014"/>
      <c r="EX79" s="745"/>
      <c r="EY79" s="1014"/>
      <c r="EZ79" s="1014"/>
      <c r="FA79" s="1014"/>
      <c r="FB79" s="745"/>
      <c r="FC79" s="1014"/>
      <c r="FD79" s="1014"/>
      <c r="FE79" s="1014"/>
      <c r="FF79" s="745"/>
      <c r="FG79" s="1014"/>
      <c r="FH79" s="1014"/>
      <c r="FI79" s="1014"/>
      <c r="FJ79" s="745"/>
      <c r="FK79" s="1014"/>
      <c r="FL79" s="1014"/>
      <c r="FM79" s="1014"/>
      <c r="FN79" s="745"/>
      <c r="FO79" s="1014"/>
      <c r="FP79" s="1014"/>
      <c r="FQ79" s="1014"/>
      <c r="FR79" s="745"/>
      <c r="FS79" s="1014"/>
      <c r="FT79" s="1014"/>
      <c r="FU79" s="1014"/>
      <c r="FV79" s="745"/>
      <c r="FW79" s="1014"/>
      <c r="FX79" s="1014"/>
      <c r="FY79" s="1014"/>
      <c r="FZ79" s="745"/>
      <c r="GA79" s="1014"/>
      <c r="GB79" s="1014"/>
      <c r="GC79" s="1014"/>
      <c r="GD79" s="745"/>
      <c r="GE79" s="1014"/>
      <c r="GF79" s="1014"/>
      <c r="GG79" s="1014"/>
      <c r="GH79" s="745"/>
      <c r="GI79" s="1014"/>
      <c r="GJ79" s="1014"/>
      <c r="GK79" s="1014"/>
      <c r="GL79" s="745"/>
      <c r="GM79" s="1014"/>
      <c r="GN79" s="1014"/>
      <c r="GO79" s="1014"/>
      <c r="GP79" s="745"/>
      <c r="GQ79" s="1014"/>
      <c r="GR79" s="1014"/>
      <c r="GS79" s="1014"/>
      <c r="GT79" s="745"/>
      <c r="GU79" s="745"/>
      <c r="GV79" s="745"/>
      <c r="GW79" s="745"/>
      <c r="GX79" s="745"/>
      <c r="GY79" s="1014"/>
      <c r="GZ79" s="1014"/>
      <c r="HA79" s="1014"/>
      <c r="HB79" s="745"/>
      <c r="HC79" s="1014"/>
      <c r="HD79" s="1014"/>
      <c r="HE79" s="1014"/>
      <c r="HF79" s="745"/>
      <c r="HG79" s="1014"/>
      <c r="HH79" s="1014"/>
      <c r="HI79" s="1014"/>
      <c r="HJ79" s="745"/>
      <c r="HK79" s="1014"/>
      <c r="HL79" s="1014"/>
      <c r="HM79" s="1014"/>
      <c r="HN79" s="745"/>
      <c r="HO79" s="1014"/>
      <c r="HP79" s="1014"/>
      <c r="HQ79" s="1014"/>
      <c r="HR79" s="745"/>
      <c r="HS79" s="1014"/>
      <c r="HT79" s="1014"/>
      <c r="HU79" s="1014"/>
      <c r="HV79" s="745"/>
      <c r="HW79" s="1014"/>
      <c r="HX79" s="1014"/>
      <c r="HY79" s="1014"/>
      <c r="HZ79" s="745"/>
      <c r="IA79" s="1014"/>
      <c r="IB79" s="1014"/>
      <c r="IC79" s="1014"/>
      <c r="ID79" s="745"/>
      <c r="IE79" s="1014"/>
      <c r="IF79" s="1014"/>
      <c r="IG79" s="1014"/>
      <c r="IH79" s="745"/>
      <c r="II79" s="1014"/>
      <c r="IJ79" s="1014"/>
      <c r="IK79" s="1014"/>
      <c r="IL79" s="745"/>
      <c r="IM79" s="1441"/>
      <c r="IN79" s="1441"/>
      <c r="IO79" s="1441"/>
      <c r="IP79" s="745"/>
      <c r="IQ79" s="1014"/>
      <c r="IR79" s="1014"/>
      <c r="IS79" s="1014"/>
      <c r="IT79" s="745"/>
      <c r="IU79" s="1014"/>
      <c r="IV79" s="1014"/>
      <c r="IW79" s="1014"/>
      <c r="IX79" s="745"/>
      <c r="IY79" s="1014"/>
      <c r="IZ79" s="1014"/>
      <c r="JA79" s="1014"/>
      <c r="JB79" s="745"/>
      <c r="JC79" s="1014"/>
      <c r="JD79" s="1014"/>
      <c r="JE79" s="1014"/>
      <c r="JF79" s="745"/>
      <c r="JG79" s="1014"/>
      <c r="JH79" s="1014"/>
      <c r="JI79" s="1014"/>
      <c r="JJ79" s="745"/>
      <c r="JK79" s="1014"/>
      <c r="JL79" s="1014"/>
      <c r="JM79" s="1014"/>
      <c r="JN79" s="745"/>
      <c r="JO79" s="1014"/>
      <c r="JP79" s="1014"/>
      <c r="JQ79" s="1014"/>
      <c r="JR79" s="745"/>
      <c r="JS79" s="1014"/>
      <c r="JT79" s="1014"/>
      <c r="JU79" s="1014"/>
      <c r="JV79" s="745"/>
      <c r="JW79" s="1014"/>
      <c r="JX79" s="1014"/>
      <c r="JY79" s="1014"/>
      <c r="JZ79" s="745"/>
      <c r="KA79" s="1014"/>
      <c r="KB79" s="1014"/>
      <c r="KC79" s="1014"/>
      <c r="KD79" s="745"/>
      <c r="KE79" s="1014"/>
      <c r="KF79" s="1014"/>
      <c r="KG79" s="1014"/>
      <c r="KH79" s="745"/>
      <c r="KI79" s="1014"/>
      <c r="KJ79" s="1014"/>
      <c r="KK79" s="1014"/>
      <c r="KL79" s="745"/>
      <c r="KM79" s="1014"/>
      <c r="KN79" s="1014"/>
      <c r="KO79" s="1014"/>
      <c r="KP79" s="745"/>
      <c r="KQ79" s="1014"/>
      <c r="KR79" s="1014"/>
      <c r="KS79" s="1014"/>
      <c r="KT79" s="745"/>
      <c r="KU79" s="1014"/>
      <c r="KV79" s="1014"/>
      <c r="KW79" s="1014"/>
      <c r="KX79" s="745"/>
      <c r="KY79" s="1014"/>
      <c r="KZ79" s="1014"/>
      <c r="LA79" s="1014"/>
      <c r="LB79" s="745"/>
      <c r="LC79" s="1014"/>
      <c r="LD79" s="1014"/>
      <c r="LE79" s="1014"/>
      <c r="LF79" s="745"/>
      <c r="LG79" s="1014"/>
      <c r="LH79" s="1014"/>
      <c r="LI79" s="1014"/>
      <c r="LJ79" s="745"/>
      <c r="LK79" s="1014"/>
      <c r="LL79" s="1014"/>
      <c r="LM79" s="1014"/>
      <c r="LN79" s="745"/>
      <c r="LO79" s="1014"/>
      <c r="LP79" s="1014"/>
      <c r="LQ79" s="1014"/>
      <c r="LR79" s="745"/>
      <c r="LS79" s="1014"/>
      <c r="LT79" s="1014"/>
      <c r="LU79" s="1014"/>
      <c r="LV79" s="745"/>
      <c r="LW79" s="1014"/>
      <c r="LX79" s="1014"/>
      <c r="LY79" s="1014"/>
      <c r="LZ79" s="745"/>
      <c r="MA79" s="1014"/>
      <c r="MB79" s="1014"/>
      <c r="MC79" s="1014"/>
      <c r="MD79" s="745"/>
      <c r="ME79" s="1014"/>
      <c r="MF79" s="1014"/>
      <c r="MG79" s="1014"/>
      <c r="MH79" s="745"/>
      <c r="MI79" s="1014"/>
      <c r="MJ79" s="1014"/>
      <c r="MK79" s="1014"/>
      <c r="ML79" s="745"/>
      <c r="MM79" s="1014"/>
      <c r="MN79" s="1014"/>
      <c r="MO79" s="1014"/>
      <c r="MP79" s="1014"/>
      <c r="MQ79" s="1014"/>
      <c r="MR79" s="1014"/>
      <c r="MS79" s="1014"/>
      <c r="MT79" s="745"/>
      <c r="MU79" s="1014"/>
      <c r="MV79" s="1014"/>
      <c r="MW79" s="1014"/>
      <c r="MX79" s="745"/>
      <c r="MY79" s="1014"/>
      <c r="MZ79" s="1014"/>
      <c r="NA79" s="1014"/>
      <c r="NB79" s="745"/>
      <c r="NC79" s="1014"/>
      <c r="ND79" s="1014"/>
      <c r="NE79" s="1014"/>
      <c r="NF79" s="745"/>
      <c r="NG79" s="1014"/>
      <c r="NH79" s="1014"/>
      <c r="NI79" s="1014"/>
      <c r="NJ79" s="745"/>
      <c r="NK79" s="1014"/>
      <c r="NL79" s="1014"/>
      <c r="NM79" s="1014"/>
      <c r="NN79" s="745"/>
      <c r="NO79" s="1014"/>
      <c r="NP79" s="1014"/>
      <c r="NQ79" s="1014"/>
      <c r="NR79" s="745"/>
      <c r="NS79" s="1014"/>
      <c r="NT79" s="1014"/>
      <c r="NU79" s="1014"/>
      <c r="NV79" s="745"/>
      <c r="NW79" s="1014"/>
      <c r="NX79" s="1014"/>
      <c r="NY79" s="1014"/>
      <c r="NZ79" s="745"/>
      <c r="OA79" s="1014"/>
      <c r="OB79" s="1014"/>
      <c r="OC79" s="1014"/>
      <c r="OD79" s="745"/>
      <c r="OE79" s="1014"/>
      <c r="OF79" s="1014"/>
      <c r="OG79" s="1014"/>
      <c r="OH79" s="745"/>
      <c r="OI79" s="1014"/>
      <c r="OJ79" s="1014"/>
      <c r="OK79" s="1014"/>
      <c r="OL79" s="745"/>
      <c r="OM79" s="1014"/>
      <c r="ON79" s="1014"/>
      <c r="OO79" s="1014"/>
      <c r="OP79" s="745"/>
      <c r="OQ79" s="1014"/>
      <c r="OR79" s="1014"/>
      <c r="OS79" s="1014"/>
      <c r="OT79" s="745"/>
      <c r="OU79" s="1014"/>
      <c r="OV79" s="1014"/>
      <c r="OW79" s="1014"/>
      <c r="OX79" s="745"/>
      <c r="OY79" s="1014"/>
      <c r="OZ79" s="1014"/>
      <c r="PA79" s="1014"/>
      <c r="PB79" s="745"/>
      <c r="PC79" s="1014"/>
      <c r="PD79" s="1014"/>
      <c r="PE79" s="1014"/>
      <c r="PF79" s="745"/>
      <c r="PG79" s="1014"/>
      <c r="PH79" s="1014"/>
      <c r="PI79" s="1014"/>
      <c r="PJ79" s="745"/>
      <c r="PK79" s="1014"/>
      <c r="PL79" s="1014"/>
      <c r="PM79" s="1014"/>
      <c r="PN79" s="1019"/>
      <c r="PO79" s="1019"/>
      <c r="PP79" s="1019"/>
      <c r="PQ79" s="1019"/>
      <c r="PR79" s="1019"/>
      <c r="PS79" s="745"/>
      <c r="PT79" s="745"/>
      <c r="PU79" s="745"/>
      <c r="PV79" s="745"/>
      <c r="PW79" s="1019"/>
      <c r="PX79" s="1019"/>
      <c r="PY79" s="1019"/>
      <c r="PZ79" s="1019"/>
      <c r="QA79" s="1019"/>
      <c r="QB79" s="1019"/>
      <c r="QC79" s="1019"/>
      <c r="QD79" s="1019"/>
      <c r="QE79" s="1019"/>
      <c r="QF79" s="1019"/>
      <c r="QG79" s="1019"/>
      <c r="QH79" s="1019"/>
      <c r="QI79" s="1019"/>
      <c r="QJ79" s="1019"/>
      <c r="QK79" s="1019"/>
      <c r="QL79" s="1019"/>
      <c r="QM79" s="1019"/>
      <c r="QN79" s="1019"/>
      <c r="QO79" s="1019"/>
      <c r="QP79" s="1019"/>
      <c r="QQ79" s="745"/>
      <c r="QR79" s="745"/>
      <c r="QS79" s="745"/>
      <c r="QT79" s="1019"/>
      <c r="QU79" s="745"/>
      <c r="QV79" s="745"/>
      <c r="QW79" s="745"/>
      <c r="QX79" s="1019"/>
      <c r="QY79" s="745"/>
      <c r="QZ79" s="745"/>
      <c r="RA79" s="745"/>
      <c r="RB79" s="1019"/>
      <c r="RC79" s="1019"/>
      <c r="RD79" s="1019"/>
      <c r="RE79" s="1019"/>
      <c r="RF79" s="1019"/>
      <c r="RG79" s="1019"/>
      <c r="RH79" s="1019"/>
      <c r="RI79" s="1019"/>
      <c r="RJ79" s="1019"/>
      <c r="RK79" s="1019"/>
      <c r="RL79" s="1019"/>
      <c r="RM79" s="1019"/>
      <c r="RN79" s="1019"/>
      <c r="RO79" s="1019"/>
      <c r="RP79" s="1019"/>
      <c r="RQ79" s="1019"/>
      <c r="RR79" s="1019"/>
      <c r="RS79" s="745"/>
      <c r="RT79" s="745"/>
      <c r="RU79" s="745"/>
      <c r="RV79" s="745"/>
      <c r="RW79" s="745"/>
      <c r="RX79" s="745"/>
      <c r="RY79" s="745"/>
      <c r="RZ79" s="1019"/>
      <c r="SA79" s="1014"/>
      <c r="SB79" s="1014"/>
      <c r="SC79" s="1014"/>
      <c r="SD79" s="1019"/>
      <c r="SE79" s="1014"/>
      <c r="SF79" s="1014"/>
      <c r="SG79" s="1014"/>
      <c r="SH79" s="1019"/>
      <c r="SI79" s="745"/>
      <c r="SJ79" s="745"/>
      <c r="SK79" s="745"/>
      <c r="SL79" s="745"/>
      <c r="SM79" s="745"/>
      <c r="SN79" s="745"/>
      <c r="SO79" s="745"/>
      <c r="SP79" s="745"/>
      <c r="SQ79" s="745"/>
      <c r="SR79" s="745"/>
      <c r="SS79" s="745"/>
      <c r="ST79" s="745"/>
      <c r="SU79" s="745"/>
      <c r="SV79" s="745"/>
      <c r="SW79" s="745"/>
      <c r="SX79" s="745"/>
      <c r="SY79" s="745"/>
      <c r="SZ79" s="745"/>
      <c r="TA79" s="745"/>
      <c r="TB79" s="745"/>
      <c r="TC79" s="745"/>
      <c r="TD79" s="745"/>
      <c r="TE79" s="745"/>
      <c r="TF79" s="745"/>
      <c r="TG79" s="745"/>
      <c r="TH79" s="745"/>
      <c r="TI79" s="745"/>
      <c r="TJ79" s="745"/>
      <c r="TK79" s="745"/>
      <c r="TL79" s="745"/>
      <c r="TM79" s="745"/>
      <c r="TN79" s="745"/>
      <c r="TO79" s="745"/>
      <c r="TP79" s="745"/>
      <c r="TQ79" s="745"/>
      <c r="TR79" s="1019"/>
      <c r="TS79" s="1019"/>
      <c r="TT79" s="1019"/>
      <c r="TU79" s="1019"/>
      <c r="TV79" s="1019"/>
      <c r="TW79" s="745"/>
      <c r="TX79" s="745"/>
      <c r="TY79" s="745"/>
      <c r="TZ79" s="745"/>
      <c r="UA79" s="745"/>
      <c r="UB79" s="745"/>
      <c r="UC79" s="745"/>
      <c r="UD79" s="745"/>
      <c r="UE79" s="745"/>
      <c r="UF79" s="745"/>
      <c r="UG79" s="745"/>
      <c r="UH79" s="745"/>
      <c r="UI79" s="745"/>
      <c r="UJ79" s="745"/>
      <c r="UK79" s="745"/>
      <c r="UL79" s="745"/>
      <c r="UM79" s="745"/>
      <c r="UN79" s="745"/>
      <c r="UO79" s="745"/>
      <c r="UP79" s="745"/>
      <c r="UQ79" s="745"/>
      <c r="UR79" s="745"/>
      <c r="US79" s="745"/>
      <c r="UT79" s="745"/>
      <c r="UU79" s="745"/>
      <c r="UV79" s="745"/>
      <c r="UW79" s="745"/>
      <c r="UX79" s="745"/>
      <c r="UY79" s="1014"/>
      <c r="UZ79" s="1014"/>
      <c r="VA79" s="1014"/>
      <c r="VB79" s="1019"/>
      <c r="VC79" s="745"/>
      <c r="VD79" s="745"/>
      <c r="VE79" s="745"/>
      <c r="VF79" s="745"/>
      <c r="VG79" s="745"/>
      <c r="VH79" s="745"/>
      <c r="VI79" s="745"/>
      <c r="VJ79" s="745"/>
      <c r="VK79" s="745"/>
      <c r="VL79" s="745"/>
      <c r="VM79" s="745"/>
      <c r="VN79" s="745"/>
      <c r="VO79" s="745"/>
      <c r="VP79" s="745"/>
      <c r="VQ79" s="745"/>
      <c r="VR79" s="745"/>
      <c r="VS79" s="745"/>
      <c r="VT79" s="745"/>
      <c r="VU79" s="745"/>
      <c r="VV79" s="745"/>
      <c r="VW79" s="745"/>
      <c r="VX79" s="745"/>
      <c r="VY79" s="745"/>
      <c r="VZ79" s="745"/>
      <c r="WA79" s="1014"/>
      <c r="WB79" s="1014"/>
      <c r="WC79" s="1014"/>
      <c r="WD79" s="1019"/>
      <c r="WE79" s="745"/>
      <c r="WF79" s="745"/>
      <c r="WG79" s="745"/>
      <c r="WH79" s="745"/>
      <c r="WI79" s="745"/>
      <c r="WJ79" s="745"/>
      <c r="WK79" s="745"/>
      <c r="WL79" s="745"/>
      <c r="WM79" s="1019"/>
      <c r="WN79" s="1019"/>
      <c r="WO79" s="1019"/>
      <c r="WP79" s="1019"/>
      <c r="WQ79" s="1019"/>
      <c r="WR79" s="1019"/>
      <c r="WS79" s="1019"/>
      <c r="WT79" s="1019"/>
      <c r="WU79" s="1019"/>
      <c r="WV79" s="1019"/>
      <c r="WW79" s="1019"/>
      <c r="WX79" s="1019"/>
      <c r="WY79" s="1019"/>
      <c r="WZ79" s="1019"/>
      <c r="XA79" s="1019"/>
      <c r="XB79" s="1019"/>
      <c r="XC79" s="1019"/>
      <c r="XD79" s="1019"/>
      <c r="XE79" s="1019"/>
      <c r="XF79" s="1019"/>
      <c r="XG79" s="745"/>
      <c r="XH79" s="745"/>
      <c r="XI79" s="745"/>
      <c r="XJ79" s="1019"/>
      <c r="XK79" s="745"/>
      <c r="XL79" s="745"/>
      <c r="XM79" s="745"/>
      <c r="XN79" s="1019"/>
      <c r="XO79" s="1019"/>
      <c r="XP79" s="1019"/>
      <c r="XQ79" s="1019"/>
      <c r="XR79" s="1019"/>
      <c r="XS79" s="1019"/>
      <c r="XT79" s="1019"/>
      <c r="XU79" s="1019"/>
      <c r="XV79" s="1019"/>
      <c r="XW79" s="1019"/>
      <c r="XX79" s="1019"/>
      <c r="XY79" s="1019"/>
      <c r="XZ79" s="1019"/>
      <c r="YA79" s="1019"/>
      <c r="YB79" s="1019"/>
      <c r="YC79" s="1019"/>
      <c r="YD79" s="1019"/>
      <c r="YE79" s="1019"/>
      <c r="YF79" s="1019"/>
      <c r="YG79" s="1019"/>
      <c r="YH79" s="1019"/>
      <c r="YI79" s="1019"/>
      <c r="YJ79" s="1019"/>
      <c r="YK79" s="1019"/>
      <c r="YL79" s="1019"/>
      <c r="YM79" s="1019"/>
      <c r="YN79" s="1019"/>
      <c r="YO79" s="1019"/>
      <c r="YP79" s="1019"/>
      <c r="YQ79" s="1019"/>
      <c r="YR79" s="1019"/>
      <c r="YS79" s="1019"/>
      <c r="YT79" s="1019"/>
      <c r="YU79" s="1019"/>
      <c r="YV79" s="1019"/>
      <c r="YW79" s="1019"/>
      <c r="YX79" s="1019"/>
      <c r="YY79" s="1019"/>
      <c r="YZ79" s="1019"/>
      <c r="ZA79" s="1019"/>
      <c r="ZB79" s="1019"/>
      <c r="ZC79" s="1447"/>
      <c r="ZD79" s="1013"/>
      <c r="ZE79" s="1013"/>
    </row>
    <row r="80" spans="1:681" ht="12.75" customHeight="1">
      <c r="A80" s="890"/>
      <c r="B80" s="730"/>
      <c r="C80" s="731"/>
      <c r="D80" s="1013"/>
      <c r="E80" s="712" t="s">
        <v>208</v>
      </c>
      <c r="F80" s="711"/>
      <c r="G80" s="1013"/>
      <c r="H80" s="1013"/>
      <c r="I80" s="1013"/>
      <c r="J80" s="1441"/>
      <c r="K80" s="1014"/>
      <c r="L80" s="1014"/>
      <c r="M80" s="1415"/>
      <c r="N80" s="1441"/>
      <c r="O80" s="1014"/>
      <c r="P80" s="1014"/>
      <c r="Q80" s="1014"/>
      <c r="R80" s="1441"/>
      <c r="S80" s="1014"/>
      <c r="T80" s="1014"/>
      <c r="U80" s="1014"/>
      <c r="V80" s="1441"/>
      <c r="W80" s="1014"/>
      <c r="X80" s="1014"/>
      <c r="Y80" s="1014"/>
      <c r="Z80" s="1441"/>
      <c r="AA80" s="1014"/>
      <c r="AB80" s="1014"/>
      <c r="AC80" s="1014"/>
      <c r="AD80" s="1441"/>
      <c r="AE80" s="1014"/>
      <c r="AF80" s="1014"/>
      <c r="AG80" s="1014"/>
      <c r="AH80" s="1441"/>
      <c r="AI80" s="1014"/>
      <c r="AJ80" s="1014"/>
      <c r="AK80" s="1014"/>
      <c r="AL80" s="1441"/>
      <c r="AM80" s="1014"/>
      <c r="AN80" s="1014"/>
      <c r="AO80" s="1014"/>
      <c r="AP80" s="1441"/>
      <c r="AQ80" s="1014"/>
      <c r="AR80" s="1014"/>
      <c r="AS80" s="1014"/>
      <c r="AT80" s="1441"/>
      <c r="AU80" s="1014"/>
      <c r="AV80" s="1014"/>
      <c r="AW80" s="1014"/>
      <c r="AX80" s="1441"/>
      <c r="AY80" s="1014"/>
      <c r="AZ80" s="1014"/>
      <c r="BA80" s="1014"/>
      <c r="BB80" s="1441"/>
      <c r="BC80" s="1014"/>
      <c r="BD80" s="1014"/>
      <c r="BE80" s="1014"/>
      <c r="BF80" s="1441"/>
      <c r="BG80" s="1014"/>
      <c r="BH80" s="1014"/>
      <c r="BI80" s="1014"/>
      <c r="BJ80" s="1441"/>
      <c r="BK80" s="1014"/>
      <c r="BL80" s="1014"/>
      <c r="BM80" s="1014"/>
      <c r="BN80" s="1441"/>
      <c r="BO80" s="1014"/>
      <c r="BP80" s="1014"/>
      <c r="BQ80" s="1014"/>
      <c r="BR80" s="1441"/>
      <c r="BS80" s="1014"/>
      <c r="BT80" s="1014"/>
      <c r="BU80" s="1014"/>
      <c r="BV80" s="1441"/>
      <c r="BW80" s="1014"/>
      <c r="BX80" s="1014"/>
      <c r="BY80" s="1014"/>
      <c r="BZ80" s="1441"/>
      <c r="CA80" s="1014"/>
      <c r="CB80" s="1014"/>
      <c r="CC80" s="1014"/>
      <c r="CD80" s="1441"/>
      <c r="CE80" s="1441"/>
      <c r="CF80" s="1441"/>
      <c r="CG80" s="1441"/>
      <c r="CH80" s="1441"/>
      <c r="CI80" s="1014"/>
      <c r="CJ80" s="1014"/>
      <c r="CK80" s="1014"/>
      <c r="CL80" s="1441"/>
      <c r="CM80" s="1014"/>
      <c r="CN80" s="1014"/>
      <c r="CO80" s="1014"/>
      <c r="CP80" s="1441"/>
      <c r="CQ80" s="1014"/>
      <c r="CR80" s="1014"/>
      <c r="CS80" s="1014"/>
      <c r="CT80" s="1441"/>
      <c r="CU80" s="1014"/>
      <c r="CV80" s="1014"/>
      <c r="CW80" s="1014"/>
      <c r="CX80" s="1441"/>
      <c r="CY80" s="1441"/>
      <c r="CZ80" s="1441"/>
      <c r="DA80" s="1441"/>
      <c r="DB80" s="1441"/>
      <c r="DC80" s="1014"/>
      <c r="DD80" s="1014"/>
      <c r="DE80" s="1014"/>
      <c r="DF80" s="1441"/>
      <c r="DG80" s="1014"/>
      <c r="DH80" s="1014"/>
      <c r="DI80" s="1014"/>
      <c r="DJ80" s="1441"/>
      <c r="DK80" s="1014"/>
      <c r="DL80" s="1014"/>
      <c r="DM80" s="1014"/>
      <c r="DN80" s="1441"/>
      <c r="DO80" s="1014"/>
      <c r="DP80" s="1014"/>
      <c r="DQ80" s="1014"/>
      <c r="DR80" s="1441"/>
      <c r="DS80" s="1014"/>
      <c r="DT80" s="1014"/>
      <c r="DU80" s="1014"/>
      <c r="DV80" s="1441"/>
      <c r="DW80" s="1014"/>
      <c r="DX80" s="1014"/>
      <c r="DY80" s="1014"/>
      <c r="DZ80" s="1441"/>
      <c r="EA80" s="1014"/>
      <c r="EB80" s="1014"/>
      <c r="EC80" s="1014"/>
      <c r="ED80" s="1441"/>
      <c r="EE80" s="1014"/>
      <c r="EF80" s="1014"/>
      <c r="EG80" s="1014"/>
      <c r="EH80" s="1441"/>
      <c r="EI80" s="1014"/>
      <c r="EJ80" s="1014"/>
      <c r="EK80" s="1014"/>
      <c r="EL80" s="1441"/>
      <c r="EM80" s="1014"/>
      <c r="EN80" s="1014"/>
      <c r="EO80" s="1014"/>
      <c r="EP80" s="1441"/>
      <c r="EQ80" s="1014"/>
      <c r="ER80" s="1014"/>
      <c r="ES80" s="1014"/>
      <c r="ET80" s="1441"/>
      <c r="EU80" s="1014"/>
      <c r="EV80" s="1014"/>
      <c r="EW80" s="1014"/>
      <c r="EX80" s="1441"/>
      <c r="EY80" s="1014"/>
      <c r="EZ80" s="1014"/>
      <c r="FA80" s="1014"/>
      <c r="FB80" s="1441"/>
      <c r="FC80" s="1014"/>
      <c r="FD80" s="1014"/>
      <c r="FE80" s="1014"/>
      <c r="FF80" s="1441"/>
      <c r="FG80" s="1014"/>
      <c r="FH80" s="1014"/>
      <c r="FI80" s="1014"/>
      <c r="FJ80" s="1441"/>
      <c r="FK80" s="1014"/>
      <c r="FL80" s="1014"/>
      <c r="FM80" s="1014"/>
      <c r="FN80" s="1441"/>
      <c r="FO80" s="1014"/>
      <c r="FP80" s="1014"/>
      <c r="FQ80" s="1014"/>
      <c r="FR80" s="1441"/>
      <c r="FS80" s="1014"/>
      <c r="FT80" s="1014"/>
      <c r="FU80" s="1014"/>
      <c r="FV80" s="1441"/>
      <c r="FW80" s="1014"/>
      <c r="FX80" s="1014"/>
      <c r="FY80" s="1014"/>
      <c r="FZ80" s="1441"/>
      <c r="GA80" s="1014"/>
      <c r="GB80" s="1014"/>
      <c r="GC80" s="1014"/>
      <c r="GD80" s="1441"/>
      <c r="GE80" s="1014"/>
      <c r="GF80" s="1014"/>
      <c r="GG80" s="1014"/>
      <c r="GH80" s="1441"/>
      <c r="GI80" s="1014"/>
      <c r="GJ80" s="1014"/>
      <c r="GK80" s="1014"/>
      <c r="GL80" s="1441"/>
      <c r="GM80" s="1014"/>
      <c r="GN80" s="1014"/>
      <c r="GO80" s="1014"/>
      <c r="GP80" s="1441"/>
      <c r="GQ80" s="1014"/>
      <c r="GR80" s="1014"/>
      <c r="GS80" s="1014"/>
      <c r="GT80" s="1441"/>
      <c r="GU80" s="1441"/>
      <c r="GV80" s="1441"/>
      <c r="GW80" s="1441"/>
      <c r="GX80" s="1441"/>
      <c r="GY80" s="1014"/>
      <c r="GZ80" s="1014"/>
      <c r="HA80" s="1014"/>
      <c r="HB80" s="1441"/>
      <c r="HC80" s="1014"/>
      <c r="HD80" s="1014"/>
      <c r="HE80" s="1014"/>
      <c r="HF80" s="1441"/>
      <c r="HG80" s="1014"/>
      <c r="HH80" s="1014"/>
      <c r="HI80" s="1014"/>
      <c r="HJ80" s="1441"/>
      <c r="HK80" s="1014"/>
      <c r="HL80" s="1014"/>
      <c r="HM80" s="1014"/>
      <c r="HN80" s="1441"/>
      <c r="HO80" s="1014"/>
      <c r="HP80" s="1014"/>
      <c r="HQ80" s="1014"/>
      <c r="HR80" s="1441"/>
      <c r="HS80" s="1014"/>
      <c r="HT80" s="1014"/>
      <c r="HU80" s="1014"/>
      <c r="HV80" s="1441"/>
      <c r="HW80" s="1014"/>
      <c r="HX80" s="1014"/>
      <c r="HY80" s="1014"/>
      <c r="HZ80" s="1441"/>
      <c r="IA80" s="1014"/>
      <c r="IB80" s="1014"/>
      <c r="IC80" s="1014"/>
      <c r="ID80" s="1441"/>
      <c r="IE80" s="1014"/>
      <c r="IF80" s="1014"/>
      <c r="IG80" s="1014"/>
      <c r="IH80" s="1441"/>
      <c r="II80" s="1014"/>
      <c r="IJ80" s="1014"/>
      <c r="IK80" s="1014"/>
      <c r="IL80" s="1441"/>
      <c r="IM80" s="1441"/>
      <c r="IN80" s="1441"/>
      <c r="IO80" s="1441"/>
      <c r="IP80" s="1441"/>
      <c r="IQ80" s="1014"/>
      <c r="IR80" s="1014"/>
      <c r="IS80" s="1014"/>
      <c r="IT80" s="1441"/>
      <c r="IU80" s="1014"/>
      <c r="IV80" s="1014"/>
      <c r="IW80" s="1014"/>
      <c r="IX80" s="1441"/>
      <c r="IY80" s="1014"/>
      <c r="IZ80" s="1014"/>
      <c r="JA80" s="1014"/>
      <c r="JB80" s="1441"/>
      <c r="JC80" s="1014"/>
      <c r="JD80" s="1014"/>
      <c r="JE80" s="1014"/>
      <c r="JF80" s="1441"/>
      <c r="JG80" s="1014"/>
      <c r="JH80" s="1014"/>
      <c r="JI80" s="1014"/>
      <c r="JJ80" s="1441"/>
      <c r="JK80" s="1014"/>
      <c r="JL80" s="1014"/>
      <c r="JM80" s="1014"/>
      <c r="JN80" s="1441"/>
      <c r="JO80" s="1014"/>
      <c r="JP80" s="1014"/>
      <c r="JQ80" s="1014"/>
      <c r="JR80" s="1441"/>
      <c r="JS80" s="1014"/>
      <c r="JT80" s="1014"/>
      <c r="JU80" s="1014"/>
      <c r="JV80" s="1441"/>
      <c r="JW80" s="1014"/>
      <c r="JX80" s="1014"/>
      <c r="JY80" s="1014"/>
      <c r="JZ80" s="1441"/>
      <c r="KA80" s="1014"/>
      <c r="KB80" s="1014"/>
      <c r="KC80" s="1014"/>
      <c r="KD80" s="1441"/>
      <c r="KE80" s="1014"/>
      <c r="KF80" s="1014"/>
      <c r="KG80" s="1014"/>
      <c r="KH80" s="1441"/>
      <c r="KI80" s="1014"/>
      <c r="KJ80" s="1014"/>
      <c r="KK80" s="1014"/>
      <c r="KL80" s="1441"/>
      <c r="KM80" s="1014"/>
      <c r="KN80" s="1014"/>
      <c r="KO80" s="1014"/>
      <c r="KP80" s="1441"/>
      <c r="KQ80" s="1014"/>
      <c r="KR80" s="1014"/>
      <c r="KS80" s="1014"/>
      <c r="KT80" s="1441"/>
      <c r="KU80" s="1014"/>
      <c r="KV80" s="1014"/>
      <c r="KW80" s="1014"/>
      <c r="KX80" s="1441"/>
      <c r="KY80" s="1014"/>
      <c r="KZ80" s="1014"/>
      <c r="LA80" s="1014"/>
      <c r="LB80" s="1441"/>
      <c r="LC80" s="1014"/>
      <c r="LD80" s="1014"/>
      <c r="LE80" s="1014"/>
      <c r="LF80" s="1441"/>
      <c r="LG80" s="1014"/>
      <c r="LH80" s="1014"/>
      <c r="LI80" s="1014"/>
      <c r="LJ80" s="1441"/>
      <c r="LK80" s="1014"/>
      <c r="LL80" s="1014"/>
      <c r="LM80" s="1014"/>
      <c r="LN80" s="1441"/>
      <c r="LO80" s="1014"/>
      <c r="LP80" s="1014"/>
      <c r="LQ80" s="1014"/>
      <c r="LR80" s="1441"/>
      <c r="LS80" s="1014"/>
      <c r="LT80" s="1014"/>
      <c r="LU80" s="1014"/>
      <c r="LV80" s="1441"/>
      <c r="LW80" s="1014"/>
      <c r="LX80" s="1014"/>
      <c r="LY80" s="1014"/>
      <c r="LZ80" s="1441"/>
      <c r="MA80" s="1014"/>
      <c r="MB80" s="1014"/>
      <c r="MC80" s="1014"/>
      <c r="MD80" s="1441"/>
      <c r="ME80" s="1014"/>
      <c r="MF80" s="1014"/>
      <c r="MG80" s="1014"/>
      <c r="MH80" s="1441"/>
      <c r="MI80" s="1014"/>
      <c r="MJ80" s="1014"/>
      <c r="MK80" s="1014"/>
      <c r="ML80" s="1441"/>
      <c r="MM80" s="1014"/>
      <c r="MN80" s="1014"/>
      <c r="MO80" s="1014"/>
      <c r="MP80" s="1014"/>
      <c r="MQ80" s="1014"/>
      <c r="MR80" s="1014"/>
      <c r="MS80" s="1014"/>
      <c r="MT80" s="1441"/>
      <c r="MU80" s="1014"/>
      <c r="MV80" s="1014"/>
      <c r="MW80" s="1014"/>
      <c r="MX80" s="1441"/>
      <c r="MY80" s="1014"/>
      <c r="MZ80" s="1014"/>
      <c r="NA80" s="1014"/>
      <c r="NB80" s="1441"/>
      <c r="NC80" s="1014"/>
      <c r="ND80" s="1014"/>
      <c r="NE80" s="1014"/>
      <c r="NF80" s="1441"/>
      <c r="NG80" s="1014"/>
      <c r="NH80" s="1014"/>
      <c r="NI80" s="1014"/>
      <c r="NJ80" s="1441"/>
      <c r="NK80" s="1014"/>
      <c r="NL80" s="1014"/>
      <c r="NM80" s="1014"/>
      <c r="NN80" s="1441"/>
      <c r="NO80" s="1014"/>
      <c r="NP80" s="1014"/>
      <c r="NQ80" s="1014"/>
      <c r="NR80" s="1441"/>
      <c r="NS80" s="1014"/>
      <c r="NT80" s="1014"/>
      <c r="NU80" s="1014"/>
      <c r="NV80" s="1441"/>
      <c r="NW80" s="1014"/>
      <c r="NX80" s="1014"/>
      <c r="NY80" s="1014"/>
      <c r="NZ80" s="1441"/>
      <c r="OA80" s="1014"/>
      <c r="OB80" s="1014"/>
      <c r="OC80" s="1014"/>
      <c r="OD80" s="1441"/>
      <c r="OE80" s="1014"/>
      <c r="OF80" s="1014"/>
      <c r="OG80" s="1014"/>
      <c r="OH80" s="1441"/>
      <c r="OI80" s="1014"/>
      <c r="OJ80" s="1014"/>
      <c r="OK80" s="1014"/>
      <c r="OL80" s="1441"/>
      <c r="OM80" s="1014"/>
      <c r="ON80" s="1014"/>
      <c r="OO80" s="1014"/>
      <c r="OP80" s="1441"/>
      <c r="OQ80" s="1014"/>
      <c r="OR80" s="1014"/>
      <c r="OS80" s="1014"/>
      <c r="OT80" s="1441"/>
      <c r="OU80" s="1014"/>
      <c r="OV80" s="1014"/>
      <c r="OW80" s="1014"/>
      <c r="OX80" s="1441"/>
      <c r="OY80" s="1014"/>
      <c r="OZ80" s="1014"/>
      <c r="PA80" s="1014"/>
      <c r="PB80" s="1441"/>
      <c r="PC80" s="1014"/>
      <c r="PD80" s="1014"/>
      <c r="PE80" s="1014"/>
      <c r="PF80" s="1441"/>
      <c r="PG80" s="1014"/>
      <c r="PH80" s="1014"/>
      <c r="PI80" s="1014"/>
      <c r="PJ80" s="1441"/>
      <c r="PK80" s="1014"/>
      <c r="PL80" s="1014"/>
      <c r="PM80" s="1014"/>
      <c r="PN80" s="1020"/>
      <c r="PO80" s="1020"/>
      <c r="PP80" s="1020"/>
      <c r="PQ80" s="1020"/>
      <c r="PR80" s="1020"/>
      <c r="PS80" s="745"/>
      <c r="PT80" s="745"/>
      <c r="PU80" s="745"/>
      <c r="PV80" s="1441"/>
      <c r="PW80" s="1020"/>
      <c r="PX80" s="1020"/>
      <c r="PY80" s="1020"/>
      <c r="PZ80" s="1020"/>
      <c r="QA80" s="1020"/>
      <c r="QB80" s="1020"/>
      <c r="QC80" s="1020"/>
      <c r="QD80" s="1020"/>
      <c r="QE80" s="1020"/>
      <c r="QF80" s="1020"/>
      <c r="QG80" s="1020"/>
      <c r="QH80" s="1020"/>
      <c r="QI80" s="1020"/>
      <c r="QJ80" s="1020"/>
      <c r="QK80" s="1020"/>
      <c r="QL80" s="1020"/>
      <c r="QM80" s="1020"/>
      <c r="QN80" s="1020"/>
      <c r="QO80" s="1020"/>
      <c r="QP80" s="1020"/>
      <c r="QQ80" s="745"/>
      <c r="QR80" s="745"/>
      <c r="QS80" s="745"/>
      <c r="QT80" s="1020"/>
      <c r="QU80" s="745"/>
      <c r="QV80" s="745"/>
      <c r="QW80" s="745"/>
      <c r="QX80" s="1020"/>
      <c r="QY80" s="745"/>
      <c r="QZ80" s="745"/>
      <c r="RA80" s="745"/>
      <c r="RB80" s="1020"/>
      <c r="RC80" s="1020"/>
      <c r="RD80" s="1020"/>
      <c r="RE80" s="1020"/>
      <c r="RF80" s="1020"/>
      <c r="RG80" s="1020"/>
      <c r="RH80" s="1020"/>
      <c r="RI80" s="1020"/>
      <c r="RJ80" s="1020"/>
      <c r="RK80" s="1020"/>
      <c r="RL80" s="1020"/>
      <c r="RM80" s="1020"/>
      <c r="RN80" s="1020"/>
      <c r="RO80" s="1020"/>
      <c r="RP80" s="1020"/>
      <c r="RQ80" s="1020"/>
      <c r="RR80" s="1020"/>
      <c r="RS80" s="745"/>
      <c r="RT80" s="745"/>
      <c r="RU80" s="745"/>
      <c r="RV80" s="1441"/>
      <c r="RW80" s="745"/>
      <c r="RX80" s="745"/>
      <c r="RY80" s="745"/>
      <c r="RZ80" s="1020"/>
      <c r="SA80" s="1014"/>
      <c r="SB80" s="1014"/>
      <c r="SC80" s="1014"/>
      <c r="SD80" s="1020"/>
      <c r="SE80" s="1014"/>
      <c r="SF80" s="1014"/>
      <c r="SG80" s="1014"/>
      <c r="SH80" s="1020"/>
      <c r="SI80" s="745"/>
      <c r="SJ80" s="745"/>
      <c r="SK80" s="745"/>
      <c r="SL80" s="1441"/>
      <c r="SM80" s="745"/>
      <c r="SN80" s="745"/>
      <c r="SO80" s="745"/>
      <c r="SP80" s="1441"/>
      <c r="SQ80" s="745"/>
      <c r="SR80" s="745"/>
      <c r="SS80" s="745"/>
      <c r="ST80" s="1441"/>
      <c r="SU80" s="1441"/>
      <c r="SV80" s="1441"/>
      <c r="SW80" s="1441"/>
      <c r="SX80" s="1441"/>
      <c r="SY80" s="745"/>
      <c r="SZ80" s="745"/>
      <c r="TA80" s="745"/>
      <c r="TB80" s="1441"/>
      <c r="TC80" s="745"/>
      <c r="TD80" s="745"/>
      <c r="TE80" s="745"/>
      <c r="TF80" s="1441"/>
      <c r="TG80" s="745"/>
      <c r="TH80" s="745"/>
      <c r="TI80" s="745"/>
      <c r="TJ80" s="1441"/>
      <c r="TK80" s="745"/>
      <c r="TL80" s="745"/>
      <c r="TM80" s="745"/>
      <c r="TN80" s="1441"/>
      <c r="TO80" s="745"/>
      <c r="TP80" s="745"/>
      <c r="TQ80" s="745"/>
      <c r="TR80" s="1020"/>
      <c r="TS80" s="1020"/>
      <c r="TT80" s="1020"/>
      <c r="TU80" s="1020"/>
      <c r="TV80" s="1020"/>
      <c r="TW80" s="745"/>
      <c r="TX80" s="745"/>
      <c r="TY80" s="745"/>
      <c r="TZ80" s="1441"/>
      <c r="UA80" s="745"/>
      <c r="UB80" s="745"/>
      <c r="UC80" s="745"/>
      <c r="UD80" s="1441"/>
      <c r="UE80" s="745"/>
      <c r="UF80" s="745"/>
      <c r="UG80" s="745"/>
      <c r="UH80" s="1441"/>
      <c r="UI80" s="745"/>
      <c r="UJ80" s="745"/>
      <c r="UK80" s="745"/>
      <c r="UL80" s="1441"/>
      <c r="UM80" s="745"/>
      <c r="UN80" s="745"/>
      <c r="UO80" s="745"/>
      <c r="UP80" s="1441"/>
      <c r="UQ80" s="745"/>
      <c r="UR80" s="745"/>
      <c r="US80" s="745"/>
      <c r="UT80" s="1441"/>
      <c r="UU80" s="745"/>
      <c r="UV80" s="745"/>
      <c r="UW80" s="745"/>
      <c r="UX80" s="1441"/>
      <c r="UY80" s="1014"/>
      <c r="UZ80" s="1014"/>
      <c r="VA80" s="1014"/>
      <c r="VB80" s="1020"/>
      <c r="VC80" s="745"/>
      <c r="VD80" s="745"/>
      <c r="VE80" s="745"/>
      <c r="VF80" s="1441"/>
      <c r="VG80" s="745"/>
      <c r="VH80" s="745"/>
      <c r="VI80" s="745"/>
      <c r="VJ80" s="1441"/>
      <c r="VK80" s="745"/>
      <c r="VL80" s="745"/>
      <c r="VM80" s="745"/>
      <c r="VN80" s="1441"/>
      <c r="VO80" s="745"/>
      <c r="VP80" s="745"/>
      <c r="VQ80" s="745"/>
      <c r="VR80" s="1441"/>
      <c r="VS80" s="1441"/>
      <c r="VT80" s="1441"/>
      <c r="VU80" s="1441"/>
      <c r="VV80" s="1441"/>
      <c r="VW80" s="745"/>
      <c r="VX80" s="745"/>
      <c r="VY80" s="745"/>
      <c r="VZ80" s="1441"/>
      <c r="WA80" s="1014"/>
      <c r="WB80" s="1014"/>
      <c r="WC80" s="1014"/>
      <c r="WD80" s="1020"/>
      <c r="WE80" s="745"/>
      <c r="WF80" s="745"/>
      <c r="WG80" s="745"/>
      <c r="WH80" s="1441"/>
      <c r="WI80" s="1441"/>
      <c r="WJ80" s="1441"/>
      <c r="WK80" s="1441"/>
      <c r="WL80" s="1441"/>
      <c r="WM80" s="1020"/>
      <c r="WN80" s="1020"/>
      <c r="WO80" s="1020"/>
      <c r="WP80" s="1020"/>
      <c r="WQ80" s="1020"/>
      <c r="WR80" s="1020"/>
      <c r="WS80" s="1020"/>
      <c r="WT80" s="1020"/>
      <c r="WU80" s="1020"/>
      <c r="WV80" s="1020"/>
      <c r="WW80" s="1020"/>
      <c r="WX80" s="1020"/>
      <c r="WY80" s="1020"/>
      <c r="WZ80" s="1020"/>
      <c r="XA80" s="1020"/>
      <c r="XB80" s="1020"/>
      <c r="XC80" s="1020"/>
      <c r="XD80" s="1020"/>
      <c r="XE80" s="1020"/>
      <c r="XF80" s="1020"/>
      <c r="XG80" s="745"/>
      <c r="XH80" s="745"/>
      <c r="XI80" s="745"/>
      <c r="XJ80" s="1020"/>
      <c r="XK80" s="745"/>
      <c r="XL80" s="745"/>
      <c r="XM80" s="745"/>
      <c r="XN80" s="1020"/>
      <c r="XO80" s="1020"/>
      <c r="XP80" s="1020"/>
      <c r="XQ80" s="1020"/>
      <c r="XR80" s="1020"/>
      <c r="XS80" s="1020"/>
      <c r="XT80" s="1020"/>
      <c r="XU80" s="1020"/>
      <c r="XV80" s="1020"/>
      <c r="XW80" s="1020"/>
      <c r="XX80" s="1020"/>
      <c r="XY80" s="1020"/>
      <c r="XZ80" s="1020"/>
      <c r="YA80" s="1020"/>
      <c r="YB80" s="1020"/>
      <c r="YC80" s="1020"/>
      <c r="YD80" s="1020"/>
      <c r="YE80" s="1020"/>
      <c r="YF80" s="1020"/>
      <c r="YG80" s="1020"/>
      <c r="YH80" s="1020"/>
      <c r="YI80" s="1020"/>
      <c r="YJ80" s="1020"/>
      <c r="YK80" s="1020"/>
      <c r="YL80" s="1020"/>
      <c r="YM80" s="1020"/>
      <c r="YN80" s="1020"/>
      <c r="YO80" s="1020"/>
      <c r="YP80" s="1020"/>
      <c r="YQ80" s="1020"/>
      <c r="YR80" s="1020"/>
      <c r="YS80" s="1020"/>
      <c r="YT80" s="1020"/>
      <c r="YU80" s="1020"/>
      <c r="YV80" s="1020"/>
      <c r="YW80" s="1020"/>
      <c r="YX80" s="1020"/>
      <c r="YY80" s="1020"/>
      <c r="YZ80" s="1020"/>
      <c r="ZA80" s="1020"/>
      <c r="ZB80" s="1020"/>
      <c r="ZC80" s="1013"/>
      <c r="ZD80" s="710"/>
      <c r="ZE80" s="1013"/>
    </row>
    <row r="81" spans="1:681" ht="12.75" customHeight="1">
      <c r="A81" s="890"/>
      <c r="B81" s="730"/>
      <c r="C81" s="731"/>
      <c r="D81" s="1013"/>
      <c r="E81" s="712" t="s">
        <v>211</v>
      </c>
      <c r="F81" s="711"/>
      <c r="G81" s="1013"/>
      <c r="H81" s="1013"/>
      <c r="I81" s="1013"/>
      <c r="J81" s="1443"/>
      <c r="K81" s="1014"/>
      <c r="L81" s="1014"/>
      <c r="M81" s="1014"/>
      <c r="N81" s="1443"/>
      <c r="O81" s="1014"/>
      <c r="P81" s="1014"/>
      <c r="Q81" s="1014"/>
      <c r="R81" s="1443"/>
      <c r="S81" s="1014"/>
      <c r="T81" s="1014"/>
      <c r="U81" s="1014"/>
      <c r="V81" s="1443"/>
      <c r="W81" s="1014"/>
      <c r="X81" s="1014"/>
      <c r="Y81" s="1014"/>
      <c r="Z81" s="1443"/>
      <c r="AA81" s="1014"/>
      <c r="AB81" s="1014"/>
      <c r="AC81" s="1014"/>
      <c r="AD81" s="1443"/>
      <c r="AE81" s="1014"/>
      <c r="AF81" s="1014"/>
      <c r="AG81" s="1014"/>
      <c r="AH81" s="1443"/>
      <c r="AI81" s="1014"/>
      <c r="AJ81" s="1014"/>
      <c r="AK81" s="1014"/>
      <c r="AL81" s="1443"/>
      <c r="AM81" s="1014"/>
      <c r="AN81" s="1014"/>
      <c r="AO81" s="1014"/>
      <c r="AP81" s="1443"/>
      <c r="AQ81" s="1014"/>
      <c r="AR81" s="1014"/>
      <c r="AS81" s="1014"/>
      <c r="AT81" s="1443"/>
      <c r="AU81" s="1014"/>
      <c r="AV81" s="1014"/>
      <c r="AW81" s="1014"/>
      <c r="AX81" s="1443"/>
      <c r="AY81" s="1014"/>
      <c r="AZ81" s="1014"/>
      <c r="BA81" s="1014"/>
      <c r="BB81" s="1443"/>
      <c r="BC81" s="1014"/>
      <c r="BD81" s="1014"/>
      <c r="BE81" s="1014"/>
      <c r="BF81" s="1443"/>
      <c r="BG81" s="1014"/>
      <c r="BH81" s="1014"/>
      <c r="BI81" s="1014"/>
      <c r="BJ81" s="1443"/>
      <c r="BK81" s="1014"/>
      <c r="BL81" s="1014"/>
      <c r="BM81" s="1014"/>
      <c r="BN81" s="1443"/>
      <c r="BO81" s="1014"/>
      <c r="BP81" s="1014"/>
      <c r="BQ81" s="1014"/>
      <c r="BR81" s="1443"/>
      <c r="BS81" s="1014"/>
      <c r="BT81" s="1014"/>
      <c r="BU81" s="1014"/>
      <c r="BV81" s="1443"/>
      <c r="BW81" s="1014"/>
      <c r="BX81" s="1014"/>
      <c r="BY81" s="1014"/>
      <c r="BZ81" s="1443"/>
      <c r="CA81" s="1014"/>
      <c r="CB81" s="1014"/>
      <c r="CC81" s="1014"/>
      <c r="CD81" s="1443"/>
      <c r="CE81" s="1443"/>
      <c r="CF81" s="1443"/>
      <c r="CG81" s="1443"/>
      <c r="CH81" s="1443"/>
      <c r="CI81" s="1014"/>
      <c r="CJ81" s="1014"/>
      <c r="CK81" s="1014"/>
      <c r="CL81" s="1443"/>
      <c r="CM81" s="1014"/>
      <c r="CN81" s="1014"/>
      <c r="CO81" s="1014"/>
      <c r="CP81" s="1443"/>
      <c r="CQ81" s="1014"/>
      <c r="CR81" s="1014"/>
      <c r="CS81" s="1014"/>
      <c r="CT81" s="1443"/>
      <c r="CU81" s="1014"/>
      <c r="CV81" s="1014"/>
      <c r="CW81" s="1014"/>
      <c r="CX81" s="1443"/>
      <c r="CY81" s="1443"/>
      <c r="CZ81" s="1443"/>
      <c r="DA81" s="1443"/>
      <c r="DB81" s="1443"/>
      <c r="DC81" s="1014"/>
      <c r="DD81" s="1014"/>
      <c r="DE81" s="1014"/>
      <c r="DF81" s="1443"/>
      <c r="DG81" s="1014"/>
      <c r="DH81" s="1014"/>
      <c r="DI81" s="1014"/>
      <c r="DJ81" s="1443"/>
      <c r="DK81" s="1014"/>
      <c r="DL81" s="1014"/>
      <c r="DM81" s="1014"/>
      <c r="DN81" s="1443"/>
      <c r="DO81" s="1014"/>
      <c r="DP81" s="1014"/>
      <c r="DQ81" s="1014"/>
      <c r="DR81" s="1443"/>
      <c r="DS81" s="1014"/>
      <c r="DT81" s="1014"/>
      <c r="DU81" s="1014"/>
      <c r="DV81" s="1443"/>
      <c r="DW81" s="1014"/>
      <c r="DX81" s="1014"/>
      <c r="DY81" s="1014"/>
      <c r="DZ81" s="1443"/>
      <c r="EA81" s="1014"/>
      <c r="EB81" s="1014"/>
      <c r="EC81" s="1014"/>
      <c r="ED81" s="1443"/>
      <c r="EE81" s="1014"/>
      <c r="EF81" s="1014"/>
      <c r="EG81" s="1014"/>
      <c r="EH81" s="1443"/>
      <c r="EI81" s="1014"/>
      <c r="EJ81" s="1014"/>
      <c r="EK81" s="1014"/>
      <c r="EL81" s="1443"/>
      <c r="EM81" s="1014"/>
      <c r="EN81" s="1014"/>
      <c r="EO81" s="1014"/>
      <c r="EP81" s="1443"/>
      <c r="EQ81" s="1014"/>
      <c r="ER81" s="1014"/>
      <c r="ES81" s="1014"/>
      <c r="ET81" s="1443"/>
      <c r="EU81" s="1014"/>
      <c r="EV81" s="1014"/>
      <c r="EW81" s="1014"/>
      <c r="EX81" s="1443"/>
      <c r="EY81" s="1014"/>
      <c r="EZ81" s="1014"/>
      <c r="FA81" s="1014"/>
      <c r="FB81" s="1443"/>
      <c r="FC81" s="1014"/>
      <c r="FD81" s="1014"/>
      <c r="FE81" s="1014"/>
      <c r="FF81" s="1443"/>
      <c r="FG81" s="1014"/>
      <c r="FH81" s="1014"/>
      <c r="FI81" s="1014"/>
      <c r="FJ81" s="1443"/>
      <c r="FK81" s="1014"/>
      <c r="FL81" s="1014"/>
      <c r="FM81" s="1014"/>
      <c r="FN81" s="1443"/>
      <c r="FO81" s="1014"/>
      <c r="FP81" s="1014"/>
      <c r="FQ81" s="1014"/>
      <c r="FR81" s="1443"/>
      <c r="FS81" s="1014"/>
      <c r="FT81" s="1014"/>
      <c r="FU81" s="1014"/>
      <c r="FV81" s="1443"/>
      <c r="FW81" s="1014"/>
      <c r="FX81" s="1014"/>
      <c r="FY81" s="1014"/>
      <c r="FZ81" s="1443"/>
      <c r="GA81" s="1014"/>
      <c r="GB81" s="1014"/>
      <c r="GC81" s="1014"/>
      <c r="GD81" s="1443"/>
      <c r="GE81" s="1014"/>
      <c r="GF81" s="1014"/>
      <c r="GG81" s="1014"/>
      <c r="GH81" s="1443"/>
      <c r="GI81" s="1014"/>
      <c r="GJ81" s="1014"/>
      <c r="GK81" s="1014"/>
      <c r="GL81" s="1443"/>
      <c r="GM81" s="1014"/>
      <c r="GN81" s="1014"/>
      <c r="GO81" s="1014"/>
      <c r="GP81" s="1443"/>
      <c r="GQ81" s="1014"/>
      <c r="GR81" s="1014"/>
      <c r="GS81" s="1014"/>
      <c r="GT81" s="1443"/>
      <c r="GU81" s="1443"/>
      <c r="GV81" s="1443"/>
      <c r="GW81" s="1443"/>
      <c r="GX81" s="1443"/>
      <c r="GY81" s="1014"/>
      <c r="GZ81" s="1014"/>
      <c r="HA81" s="1014"/>
      <c r="HB81" s="1443"/>
      <c r="HC81" s="1014"/>
      <c r="HD81" s="1014"/>
      <c r="HE81" s="1014"/>
      <c r="HF81" s="1443"/>
      <c r="HG81" s="1014"/>
      <c r="HH81" s="1014"/>
      <c r="HI81" s="1014"/>
      <c r="HJ81" s="1443"/>
      <c r="HK81" s="1014"/>
      <c r="HL81" s="1014"/>
      <c r="HM81" s="1014"/>
      <c r="HN81" s="1443"/>
      <c r="HO81" s="1014"/>
      <c r="HP81" s="1014"/>
      <c r="HQ81" s="1014"/>
      <c r="HR81" s="1443"/>
      <c r="HS81" s="1014"/>
      <c r="HT81" s="1014"/>
      <c r="HU81" s="1014"/>
      <c r="HV81" s="1443"/>
      <c r="HW81" s="1014"/>
      <c r="HX81" s="1014"/>
      <c r="HY81" s="1014"/>
      <c r="HZ81" s="1443"/>
      <c r="IA81" s="1014"/>
      <c r="IB81" s="1014"/>
      <c r="IC81" s="1014"/>
      <c r="ID81" s="1443"/>
      <c r="IE81" s="1014"/>
      <c r="IF81" s="1014"/>
      <c r="IG81" s="1014"/>
      <c r="IH81" s="1443"/>
      <c r="II81" s="1014"/>
      <c r="IJ81" s="1014"/>
      <c r="IK81" s="1014"/>
      <c r="IL81" s="1443"/>
      <c r="IM81" s="1014"/>
      <c r="IN81" s="1014"/>
      <c r="IO81" s="1014"/>
      <c r="IP81" s="1447"/>
      <c r="IQ81" s="1014"/>
      <c r="IR81" s="1014"/>
      <c r="IS81" s="1014"/>
      <c r="IT81" s="1443"/>
      <c r="IU81" s="1014"/>
      <c r="IV81" s="1014"/>
      <c r="IW81" s="1014"/>
      <c r="IX81" s="1443"/>
      <c r="IY81" s="1014"/>
      <c r="IZ81" s="1014"/>
      <c r="JA81" s="1014"/>
      <c r="JB81" s="1443"/>
      <c r="JC81" s="1014"/>
      <c r="JD81" s="1014"/>
      <c r="JE81" s="1014"/>
      <c r="JF81" s="1443"/>
      <c r="JG81" s="1014"/>
      <c r="JH81" s="1014"/>
      <c r="JI81" s="1014"/>
      <c r="JJ81" s="1443"/>
      <c r="JK81" s="1014"/>
      <c r="JL81" s="1014"/>
      <c r="JM81" s="1014"/>
      <c r="JN81" s="1443"/>
      <c r="JO81" s="1014"/>
      <c r="JP81" s="1014"/>
      <c r="JQ81" s="1014"/>
      <c r="JR81" s="1443"/>
      <c r="JS81" s="1014"/>
      <c r="JT81" s="1014"/>
      <c r="JU81" s="1014"/>
      <c r="JV81" s="1443"/>
      <c r="JW81" s="1014"/>
      <c r="JX81" s="1014"/>
      <c r="JY81" s="1014"/>
      <c r="JZ81" s="1443"/>
      <c r="KA81" s="1014"/>
      <c r="KB81" s="1014"/>
      <c r="KC81" s="1014"/>
      <c r="KD81" s="1443"/>
      <c r="KE81" s="1014"/>
      <c r="KF81" s="1014"/>
      <c r="KG81" s="1014"/>
      <c r="KH81" s="1443"/>
      <c r="KI81" s="1014"/>
      <c r="KJ81" s="1014"/>
      <c r="KK81" s="1014"/>
      <c r="KL81" s="1443"/>
      <c r="KM81" s="1014"/>
      <c r="KN81" s="1014"/>
      <c r="KO81" s="1014"/>
      <c r="KP81" s="1443"/>
      <c r="KQ81" s="1014"/>
      <c r="KR81" s="1014"/>
      <c r="KS81" s="1014"/>
      <c r="KT81" s="1443"/>
      <c r="KU81" s="1014"/>
      <c r="KV81" s="1014"/>
      <c r="KW81" s="1014"/>
      <c r="KX81" s="1443"/>
      <c r="KY81" s="1014"/>
      <c r="KZ81" s="1014"/>
      <c r="LA81" s="1014"/>
      <c r="LB81" s="1443"/>
      <c r="LC81" s="1014"/>
      <c r="LD81" s="1014"/>
      <c r="LE81" s="1014"/>
      <c r="LF81" s="1443"/>
      <c r="LG81" s="1014"/>
      <c r="LH81" s="1014"/>
      <c r="LI81" s="1014"/>
      <c r="LJ81" s="1443"/>
      <c r="LK81" s="1014"/>
      <c r="LL81" s="1014"/>
      <c r="LM81" s="1014"/>
      <c r="LN81" s="1443"/>
      <c r="LO81" s="1014"/>
      <c r="LP81" s="1014"/>
      <c r="LQ81" s="1014"/>
      <c r="LR81" s="1443"/>
      <c r="LS81" s="1014"/>
      <c r="LT81" s="1014"/>
      <c r="LU81" s="1014"/>
      <c r="LV81" s="1443"/>
      <c r="LW81" s="1014"/>
      <c r="LX81" s="1014"/>
      <c r="LY81" s="1014"/>
      <c r="LZ81" s="1443"/>
      <c r="MA81" s="1014"/>
      <c r="MB81" s="1014"/>
      <c r="MC81" s="1014"/>
      <c r="MD81" s="1443"/>
      <c r="ME81" s="1014"/>
      <c r="MF81" s="1014"/>
      <c r="MG81" s="1014"/>
      <c r="MH81" s="1443"/>
      <c r="MI81" s="1014"/>
      <c r="MJ81" s="1014"/>
      <c r="MK81" s="1014"/>
      <c r="ML81" s="1443"/>
      <c r="MM81" s="1014"/>
      <c r="MN81" s="1014"/>
      <c r="MO81" s="1014"/>
      <c r="MP81" s="1014"/>
      <c r="MQ81" s="1014"/>
      <c r="MR81" s="1014"/>
      <c r="MS81" s="1014"/>
      <c r="MT81" s="1443"/>
      <c r="MU81" s="1014"/>
      <c r="MV81" s="1014"/>
      <c r="MW81" s="1014"/>
      <c r="MX81" s="1443"/>
      <c r="MY81" s="1014"/>
      <c r="MZ81" s="1014"/>
      <c r="NA81" s="1014"/>
      <c r="NB81" s="1443"/>
      <c r="NC81" s="1014"/>
      <c r="ND81" s="1014"/>
      <c r="NE81" s="1014"/>
      <c r="NF81" s="1443"/>
      <c r="NG81" s="1014"/>
      <c r="NH81" s="1014"/>
      <c r="NI81" s="1014"/>
      <c r="NJ81" s="1443"/>
      <c r="NK81" s="1014"/>
      <c r="NL81" s="1014"/>
      <c r="NM81" s="1014"/>
      <c r="NN81" s="1443"/>
      <c r="NO81" s="1014"/>
      <c r="NP81" s="1014"/>
      <c r="NQ81" s="1014"/>
      <c r="NR81" s="1443"/>
      <c r="NS81" s="1014"/>
      <c r="NT81" s="1014"/>
      <c r="NU81" s="1014"/>
      <c r="NV81" s="1443"/>
      <c r="NW81" s="1014"/>
      <c r="NX81" s="1014"/>
      <c r="NY81" s="1014"/>
      <c r="NZ81" s="1443"/>
      <c r="OA81" s="1014"/>
      <c r="OB81" s="1014"/>
      <c r="OC81" s="1014"/>
      <c r="OD81" s="1443"/>
      <c r="OE81" s="1014"/>
      <c r="OF81" s="1014"/>
      <c r="OG81" s="1014"/>
      <c r="OH81" s="1443"/>
      <c r="OI81" s="1014"/>
      <c r="OJ81" s="1014"/>
      <c r="OK81" s="1014"/>
      <c r="OL81" s="1443"/>
      <c r="OM81" s="1014"/>
      <c r="ON81" s="1014"/>
      <c r="OO81" s="1014"/>
      <c r="OP81" s="1443"/>
      <c r="OQ81" s="1014"/>
      <c r="OR81" s="1014"/>
      <c r="OS81" s="1014"/>
      <c r="OT81" s="1443"/>
      <c r="OU81" s="1014"/>
      <c r="OV81" s="1014"/>
      <c r="OW81" s="1014"/>
      <c r="OX81" s="1443"/>
      <c r="OY81" s="1014"/>
      <c r="OZ81" s="1014"/>
      <c r="PA81" s="1014"/>
      <c r="PB81" s="1443"/>
      <c r="PC81" s="1014"/>
      <c r="PD81" s="1014"/>
      <c r="PE81" s="1014"/>
      <c r="PF81" s="1443"/>
      <c r="PG81" s="1014"/>
      <c r="PH81" s="1014"/>
      <c r="PI81" s="1014"/>
      <c r="PJ81" s="1443"/>
      <c r="PK81" s="1014"/>
      <c r="PL81" s="1014"/>
      <c r="PM81" s="1014"/>
      <c r="PN81" s="1021"/>
      <c r="PO81" s="1021"/>
      <c r="PP81" s="1021"/>
      <c r="PQ81" s="1021"/>
      <c r="PR81" s="1021"/>
      <c r="PS81" s="1013"/>
      <c r="PT81" s="1013"/>
      <c r="PU81" s="1013"/>
      <c r="PV81" s="1443"/>
      <c r="PW81" s="1021"/>
      <c r="PX81" s="1021"/>
      <c r="PY81" s="1021"/>
      <c r="PZ81" s="1021"/>
      <c r="QA81" s="1021"/>
      <c r="QB81" s="1021"/>
      <c r="QC81" s="1021"/>
      <c r="QD81" s="1021"/>
      <c r="QE81" s="1021"/>
      <c r="QF81" s="1021"/>
      <c r="QG81" s="1021"/>
      <c r="QH81" s="1021"/>
      <c r="QI81" s="1021"/>
      <c r="QJ81" s="1021"/>
      <c r="QK81" s="1021"/>
      <c r="QL81" s="1021"/>
      <c r="QM81" s="1021"/>
      <c r="QN81" s="1021"/>
      <c r="QO81" s="1021"/>
      <c r="QP81" s="1021"/>
      <c r="QQ81" s="1013"/>
      <c r="QR81" s="1013"/>
      <c r="QS81" s="1013"/>
      <c r="QT81" s="1021"/>
      <c r="QU81" s="1013"/>
      <c r="QV81" s="1013"/>
      <c r="QW81" s="1013"/>
      <c r="QX81" s="1021"/>
      <c r="QY81" s="1013"/>
      <c r="QZ81" s="1013"/>
      <c r="RA81" s="1013"/>
      <c r="RB81" s="1021"/>
      <c r="RC81" s="1021"/>
      <c r="RD81" s="1021"/>
      <c r="RE81" s="1021"/>
      <c r="RF81" s="1021"/>
      <c r="RG81" s="1021"/>
      <c r="RH81" s="1021"/>
      <c r="RI81" s="1021"/>
      <c r="RJ81" s="1021"/>
      <c r="RK81" s="1021"/>
      <c r="RL81" s="1021"/>
      <c r="RM81" s="1021"/>
      <c r="RN81" s="1021"/>
      <c r="RO81" s="1021"/>
      <c r="RP81" s="1021"/>
      <c r="RQ81" s="1021"/>
      <c r="RR81" s="1021"/>
      <c r="RS81" s="1013"/>
      <c r="RT81" s="1013"/>
      <c r="RU81" s="1013"/>
      <c r="RV81" s="1443"/>
      <c r="RW81" s="1013"/>
      <c r="RX81" s="1013"/>
      <c r="RY81" s="1013"/>
      <c r="RZ81" s="1021"/>
      <c r="SA81" s="1014"/>
      <c r="SB81" s="1014"/>
      <c r="SC81" s="1014"/>
      <c r="SD81" s="1021"/>
      <c r="SE81" s="1014"/>
      <c r="SF81" s="1014"/>
      <c r="SG81" s="1014"/>
      <c r="SH81" s="1021"/>
      <c r="SI81" s="1013"/>
      <c r="SJ81" s="1013"/>
      <c r="SK81" s="1013"/>
      <c r="SL81" s="1443"/>
      <c r="SM81" s="1013"/>
      <c r="SN81" s="1013"/>
      <c r="SO81" s="1013"/>
      <c r="SP81" s="1443"/>
      <c r="SQ81" s="1013"/>
      <c r="SR81" s="1013"/>
      <c r="SS81" s="1013"/>
      <c r="ST81" s="1443"/>
      <c r="SU81" s="1443"/>
      <c r="SV81" s="1443"/>
      <c r="SW81" s="1443"/>
      <c r="SX81" s="1443"/>
      <c r="SY81" s="1013"/>
      <c r="SZ81" s="1013"/>
      <c r="TA81" s="1013"/>
      <c r="TB81" s="1443"/>
      <c r="TC81" s="1013"/>
      <c r="TD81" s="1013"/>
      <c r="TE81" s="1013"/>
      <c r="TF81" s="1443"/>
      <c r="TG81" s="1013"/>
      <c r="TH81" s="1013"/>
      <c r="TI81" s="1013"/>
      <c r="TJ81" s="1443"/>
      <c r="TK81" s="1013"/>
      <c r="TL81" s="1013"/>
      <c r="TM81" s="1013"/>
      <c r="TN81" s="1443"/>
      <c r="TO81" s="1013"/>
      <c r="TP81" s="1013"/>
      <c r="TQ81" s="1013"/>
      <c r="TR81" s="1021"/>
      <c r="TS81" s="1021"/>
      <c r="TT81" s="1021"/>
      <c r="TU81" s="1021"/>
      <c r="TV81" s="1021"/>
      <c r="TW81" s="1013"/>
      <c r="TX81" s="1013"/>
      <c r="TY81" s="1013"/>
      <c r="TZ81" s="1443"/>
      <c r="UA81" s="1013"/>
      <c r="UB81" s="1013"/>
      <c r="UC81" s="1013"/>
      <c r="UD81" s="1443"/>
      <c r="UE81" s="1013"/>
      <c r="UF81" s="1013"/>
      <c r="UG81" s="1013"/>
      <c r="UH81" s="1443"/>
      <c r="UI81" s="1013"/>
      <c r="UJ81" s="1013"/>
      <c r="UK81" s="1013"/>
      <c r="UL81" s="1443"/>
      <c r="UM81" s="1013"/>
      <c r="UN81" s="1013"/>
      <c r="UO81" s="1013"/>
      <c r="UP81" s="1443"/>
      <c r="UQ81" s="1013"/>
      <c r="UR81" s="1013"/>
      <c r="US81" s="1013"/>
      <c r="UT81" s="1443"/>
      <c r="UU81" s="1013"/>
      <c r="UV81" s="1013"/>
      <c r="UW81" s="1013"/>
      <c r="UX81" s="1443"/>
      <c r="UY81" s="1014"/>
      <c r="UZ81" s="1014"/>
      <c r="VA81" s="1014"/>
      <c r="VB81" s="1021"/>
      <c r="VC81" s="1013"/>
      <c r="VD81" s="1013"/>
      <c r="VE81" s="1013"/>
      <c r="VF81" s="1443"/>
      <c r="VG81" s="1013"/>
      <c r="VH81" s="1013"/>
      <c r="VI81" s="1013"/>
      <c r="VJ81" s="1443"/>
      <c r="VK81" s="1013"/>
      <c r="VL81" s="1013"/>
      <c r="VM81" s="1013"/>
      <c r="VN81" s="1443"/>
      <c r="VO81" s="1013"/>
      <c r="VP81" s="1013"/>
      <c r="VQ81" s="1013"/>
      <c r="VR81" s="1443"/>
      <c r="VS81" s="1443"/>
      <c r="VT81" s="1443"/>
      <c r="VU81" s="1443"/>
      <c r="VV81" s="1443"/>
      <c r="VW81" s="1013"/>
      <c r="VX81" s="1013"/>
      <c r="VY81" s="1013"/>
      <c r="VZ81" s="1443"/>
      <c r="WA81" s="1014"/>
      <c r="WB81" s="1014"/>
      <c r="WC81" s="1014"/>
      <c r="WD81" s="1021"/>
      <c r="WE81" s="1013"/>
      <c r="WF81" s="1013"/>
      <c r="WG81" s="1013"/>
      <c r="WH81" s="1443"/>
      <c r="WI81" s="1443"/>
      <c r="WJ81" s="1443"/>
      <c r="WK81" s="1443"/>
      <c r="WL81" s="1443"/>
      <c r="WM81" s="1021"/>
      <c r="WN81" s="1021"/>
      <c r="WO81" s="1021"/>
      <c r="WP81" s="1021"/>
      <c r="WQ81" s="1021"/>
      <c r="WR81" s="1021"/>
      <c r="WS81" s="1021"/>
      <c r="WT81" s="1021"/>
      <c r="WU81" s="1021"/>
      <c r="WV81" s="1021"/>
      <c r="WW81" s="1021"/>
      <c r="WX81" s="1021"/>
      <c r="WY81" s="1021"/>
      <c r="WZ81" s="1021"/>
      <c r="XA81" s="1021"/>
      <c r="XB81" s="1021"/>
      <c r="XC81" s="1021"/>
      <c r="XD81" s="1021"/>
      <c r="XE81" s="1021"/>
      <c r="XF81" s="1021"/>
      <c r="XG81" s="1013"/>
      <c r="XH81" s="1013"/>
      <c r="XI81" s="1013"/>
      <c r="XJ81" s="1021"/>
      <c r="XK81" s="1013"/>
      <c r="XL81" s="1013"/>
      <c r="XM81" s="1013"/>
      <c r="XN81" s="1021"/>
      <c r="XO81" s="1021"/>
      <c r="XP81" s="1021"/>
      <c r="XQ81" s="1021"/>
      <c r="XR81" s="1021"/>
      <c r="XS81" s="1021"/>
      <c r="XT81" s="1021"/>
      <c r="XU81" s="1021"/>
      <c r="XV81" s="1021"/>
      <c r="XW81" s="1021"/>
      <c r="XX81" s="1021"/>
      <c r="XY81" s="1021"/>
      <c r="XZ81" s="1021"/>
      <c r="YA81" s="1021"/>
      <c r="YB81" s="1021"/>
      <c r="YC81" s="1021"/>
      <c r="YD81" s="1021"/>
      <c r="YE81" s="1021"/>
      <c r="YF81" s="1021"/>
      <c r="YG81" s="1021"/>
      <c r="YH81" s="1021"/>
      <c r="YI81" s="1021"/>
      <c r="YJ81" s="1021"/>
      <c r="YK81" s="1021"/>
      <c r="YL81" s="1021"/>
      <c r="YM81" s="1021"/>
      <c r="YN81" s="1021"/>
      <c r="YO81" s="1021"/>
      <c r="YP81" s="1021"/>
      <c r="YQ81" s="1021"/>
      <c r="YR81" s="1021"/>
      <c r="YS81" s="1021"/>
      <c r="YT81" s="1021"/>
      <c r="YU81" s="1021"/>
      <c r="YV81" s="1021"/>
      <c r="YW81" s="1021"/>
      <c r="YX81" s="1021"/>
      <c r="YY81" s="1021"/>
      <c r="YZ81" s="1021"/>
      <c r="ZA81" s="1021"/>
      <c r="ZB81" s="1021"/>
      <c r="ZC81" s="1013"/>
      <c r="ZD81" s="1013"/>
      <c r="ZE81" s="1013"/>
    </row>
    <row r="82" spans="1:681" ht="12.75" customHeight="1">
      <c r="A82" s="890"/>
      <c r="B82" s="730"/>
      <c r="C82" s="731"/>
      <c r="D82" s="1013"/>
      <c r="E82" s="712" t="s">
        <v>209</v>
      </c>
      <c r="F82" s="711"/>
      <c r="G82" s="1013"/>
      <c r="H82" s="1013"/>
      <c r="I82" s="1013"/>
      <c r="J82" s="1441"/>
      <c r="K82" s="1014"/>
      <c r="L82" s="1014"/>
      <c r="M82" s="1014"/>
      <c r="N82" s="1441"/>
      <c r="O82" s="1014"/>
      <c r="P82" s="1014"/>
      <c r="Q82" s="1014"/>
      <c r="R82" s="1441"/>
      <c r="S82" s="1014"/>
      <c r="T82" s="1014"/>
      <c r="U82" s="1014"/>
      <c r="V82" s="1441"/>
      <c r="W82" s="1014"/>
      <c r="X82" s="1014"/>
      <c r="Y82" s="1014"/>
      <c r="Z82" s="1441"/>
      <c r="AA82" s="1014"/>
      <c r="AB82" s="1014"/>
      <c r="AC82" s="1014"/>
      <c r="AD82" s="1441"/>
      <c r="AE82" s="1014"/>
      <c r="AF82" s="1014"/>
      <c r="AG82" s="1014"/>
      <c r="AH82" s="1441"/>
      <c r="AI82" s="1014"/>
      <c r="AJ82" s="1014"/>
      <c r="AK82" s="1014"/>
      <c r="AL82" s="1441"/>
      <c r="AM82" s="1014"/>
      <c r="AN82" s="1014"/>
      <c r="AO82" s="1014"/>
      <c r="AP82" s="1441"/>
      <c r="AQ82" s="1014"/>
      <c r="AR82" s="1014"/>
      <c r="AS82" s="1014"/>
      <c r="AT82" s="1441"/>
      <c r="AU82" s="1014"/>
      <c r="AV82" s="1014"/>
      <c r="AW82" s="1014"/>
      <c r="AX82" s="1441"/>
      <c r="AY82" s="1014"/>
      <c r="AZ82" s="1014"/>
      <c r="BA82" s="1014"/>
      <c r="BB82" s="1441"/>
      <c r="BC82" s="1014"/>
      <c r="BD82" s="1014"/>
      <c r="BE82" s="1014"/>
      <c r="BF82" s="1441"/>
      <c r="BG82" s="1014"/>
      <c r="BH82" s="1014"/>
      <c r="BI82" s="1014"/>
      <c r="BJ82" s="1441"/>
      <c r="BK82" s="1014"/>
      <c r="BL82" s="1014"/>
      <c r="BM82" s="1014"/>
      <c r="BN82" s="1441"/>
      <c r="BO82" s="1014"/>
      <c r="BP82" s="1014"/>
      <c r="BQ82" s="1014"/>
      <c r="BR82" s="1441"/>
      <c r="BS82" s="1014"/>
      <c r="BT82" s="1014"/>
      <c r="BU82" s="1014"/>
      <c r="BV82" s="1441"/>
      <c r="BW82" s="1014"/>
      <c r="BX82" s="1014"/>
      <c r="BY82" s="1014"/>
      <c r="BZ82" s="1441"/>
      <c r="CA82" s="1014"/>
      <c r="CB82" s="1014"/>
      <c r="CC82" s="1014"/>
      <c r="CD82" s="1441"/>
      <c r="CE82" s="1441"/>
      <c r="CF82" s="1441"/>
      <c r="CG82" s="1441"/>
      <c r="CH82" s="1441"/>
      <c r="CI82" s="1014"/>
      <c r="CJ82" s="1014"/>
      <c r="CK82" s="1014"/>
      <c r="CL82" s="1441"/>
      <c r="CM82" s="1014"/>
      <c r="CN82" s="1014"/>
      <c r="CO82" s="1014"/>
      <c r="CP82" s="1441"/>
      <c r="CQ82" s="1014"/>
      <c r="CR82" s="1014"/>
      <c r="CS82" s="1014"/>
      <c r="CT82" s="1441"/>
      <c r="CU82" s="1014"/>
      <c r="CV82" s="1014"/>
      <c r="CW82" s="1014"/>
      <c r="CX82" s="1441"/>
      <c r="CY82" s="1441"/>
      <c r="CZ82" s="1441"/>
      <c r="DA82" s="1441"/>
      <c r="DB82" s="1441"/>
      <c r="DC82" s="1014"/>
      <c r="DD82" s="1014"/>
      <c r="DE82" s="1014"/>
      <c r="DF82" s="1441"/>
      <c r="DG82" s="1014"/>
      <c r="DH82" s="1014"/>
      <c r="DI82" s="1014"/>
      <c r="DJ82" s="1441"/>
      <c r="DK82" s="1014"/>
      <c r="DL82" s="1014"/>
      <c r="DM82" s="1014"/>
      <c r="DN82" s="1441"/>
      <c r="DO82" s="1014"/>
      <c r="DP82" s="1014"/>
      <c r="DQ82" s="1014"/>
      <c r="DR82" s="1441"/>
      <c r="DS82" s="1014"/>
      <c r="DT82" s="1014"/>
      <c r="DU82" s="1014"/>
      <c r="DV82" s="1441"/>
      <c r="DW82" s="1014"/>
      <c r="DX82" s="1014"/>
      <c r="DY82" s="1014"/>
      <c r="DZ82" s="1441"/>
      <c r="EA82" s="1014"/>
      <c r="EB82" s="1014"/>
      <c r="EC82" s="1014"/>
      <c r="ED82" s="1441"/>
      <c r="EE82" s="1014"/>
      <c r="EF82" s="1014"/>
      <c r="EG82" s="1014"/>
      <c r="EH82" s="1441"/>
      <c r="EI82" s="1014"/>
      <c r="EJ82" s="1014"/>
      <c r="EK82" s="1014"/>
      <c r="EL82" s="1441"/>
      <c r="EM82" s="1014"/>
      <c r="EN82" s="1014"/>
      <c r="EO82" s="1014"/>
      <c r="EP82" s="1441"/>
      <c r="EQ82" s="1014"/>
      <c r="ER82" s="1014"/>
      <c r="ES82" s="1014"/>
      <c r="ET82" s="1441"/>
      <c r="EU82" s="1014"/>
      <c r="EV82" s="1014"/>
      <c r="EW82" s="1014"/>
      <c r="EX82" s="1441"/>
      <c r="EY82" s="1014"/>
      <c r="EZ82" s="1014"/>
      <c r="FA82" s="1014"/>
      <c r="FB82" s="1441"/>
      <c r="FC82" s="1014"/>
      <c r="FD82" s="1014"/>
      <c r="FE82" s="1014"/>
      <c r="FF82" s="1441"/>
      <c r="FG82" s="1014"/>
      <c r="FH82" s="1014"/>
      <c r="FI82" s="1014"/>
      <c r="FJ82" s="1441"/>
      <c r="FK82" s="1014"/>
      <c r="FL82" s="1014"/>
      <c r="FM82" s="1014"/>
      <c r="FN82" s="1441"/>
      <c r="FO82" s="1014"/>
      <c r="FP82" s="1014"/>
      <c r="FQ82" s="1014"/>
      <c r="FR82" s="1441"/>
      <c r="FS82" s="1014"/>
      <c r="FT82" s="1014"/>
      <c r="FU82" s="1014"/>
      <c r="FV82" s="1441"/>
      <c r="FW82" s="1014"/>
      <c r="FX82" s="1014"/>
      <c r="FY82" s="1014"/>
      <c r="FZ82" s="1441"/>
      <c r="GA82" s="1014"/>
      <c r="GB82" s="1014"/>
      <c r="GC82" s="1014"/>
      <c r="GD82" s="1441"/>
      <c r="GE82" s="1014"/>
      <c r="GF82" s="1014"/>
      <c r="GG82" s="1014"/>
      <c r="GH82" s="1441"/>
      <c r="GI82" s="1014"/>
      <c r="GJ82" s="1014"/>
      <c r="GK82" s="1014"/>
      <c r="GL82" s="1441"/>
      <c r="GM82" s="1014"/>
      <c r="GN82" s="1014"/>
      <c r="GO82" s="1014"/>
      <c r="GP82" s="1441"/>
      <c r="GQ82" s="1014"/>
      <c r="GR82" s="1014"/>
      <c r="GS82" s="1014"/>
      <c r="GT82" s="1441"/>
      <c r="GU82" s="1441"/>
      <c r="GV82" s="1441"/>
      <c r="GW82" s="1441"/>
      <c r="GX82" s="1441"/>
      <c r="GY82" s="1014"/>
      <c r="GZ82" s="1014"/>
      <c r="HA82" s="1014"/>
      <c r="HB82" s="1441"/>
      <c r="HC82" s="1014"/>
      <c r="HD82" s="1014"/>
      <c r="HE82" s="1014"/>
      <c r="HF82" s="1441"/>
      <c r="HG82" s="1014"/>
      <c r="HH82" s="1014"/>
      <c r="HI82" s="1014"/>
      <c r="HJ82" s="1441"/>
      <c r="HK82" s="1014"/>
      <c r="HL82" s="1014"/>
      <c r="HM82" s="1014"/>
      <c r="HN82" s="1441"/>
      <c r="HO82" s="1014"/>
      <c r="HP82" s="1014"/>
      <c r="HQ82" s="1014"/>
      <c r="HR82" s="1441"/>
      <c r="HS82" s="1014"/>
      <c r="HT82" s="1014"/>
      <c r="HU82" s="1014"/>
      <c r="HV82" s="1441"/>
      <c r="HW82" s="1014"/>
      <c r="HX82" s="1014"/>
      <c r="HY82" s="1014"/>
      <c r="HZ82" s="1441"/>
      <c r="IA82" s="1014"/>
      <c r="IB82" s="1014"/>
      <c r="IC82" s="1014"/>
      <c r="ID82" s="1441"/>
      <c r="IE82" s="1014"/>
      <c r="IF82" s="1014"/>
      <c r="IG82" s="1014"/>
      <c r="IH82" s="1441"/>
      <c r="II82" s="1014"/>
      <c r="IJ82" s="1014"/>
      <c r="IK82" s="1014"/>
      <c r="IL82" s="1441"/>
      <c r="IM82" s="1014"/>
      <c r="IN82" s="1014"/>
      <c r="IO82" s="1014"/>
      <c r="IP82" s="1447"/>
      <c r="IQ82" s="1014"/>
      <c r="IR82" s="1014"/>
      <c r="IS82" s="1014"/>
      <c r="IT82" s="1441"/>
      <c r="IU82" s="1014"/>
      <c r="IV82" s="1014"/>
      <c r="IW82" s="1014"/>
      <c r="IX82" s="1441"/>
      <c r="IY82" s="1014"/>
      <c r="IZ82" s="1014"/>
      <c r="JA82" s="1014"/>
      <c r="JB82" s="1441"/>
      <c r="JC82" s="1014"/>
      <c r="JD82" s="1014"/>
      <c r="JE82" s="1014"/>
      <c r="JF82" s="1441"/>
      <c r="JG82" s="1014"/>
      <c r="JH82" s="1014"/>
      <c r="JI82" s="1014"/>
      <c r="JJ82" s="1441"/>
      <c r="JK82" s="1014"/>
      <c r="JL82" s="1014"/>
      <c r="JM82" s="1014"/>
      <c r="JN82" s="1441"/>
      <c r="JO82" s="1014"/>
      <c r="JP82" s="1014"/>
      <c r="JQ82" s="1014"/>
      <c r="JR82" s="1441"/>
      <c r="JS82" s="1014"/>
      <c r="JT82" s="1014"/>
      <c r="JU82" s="1014"/>
      <c r="JV82" s="1441"/>
      <c r="JW82" s="1014"/>
      <c r="JX82" s="1014"/>
      <c r="JY82" s="1014"/>
      <c r="JZ82" s="1441"/>
      <c r="KA82" s="1014"/>
      <c r="KB82" s="1014"/>
      <c r="KC82" s="1014"/>
      <c r="KD82" s="1441"/>
      <c r="KE82" s="1014"/>
      <c r="KF82" s="1014"/>
      <c r="KG82" s="1014"/>
      <c r="KH82" s="1441"/>
      <c r="KI82" s="1014"/>
      <c r="KJ82" s="1014"/>
      <c r="KK82" s="1014"/>
      <c r="KL82" s="1441"/>
      <c r="KM82" s="1014"/>
      <c r="KN82" s="1014"/>
      <c r="KO82" s="1014"/>
      <c r="KP82" s="1441"/>
      <c r="KQ82" s="1014"/>
      <c r="KR82" s="1014"/>
      <c r="KS82" s="1014"/>
      <c r="KT82" s="1441"/>
      <c r="KU82" s="1014"/>
      <c r="KV82" s="1014"/>
      <c r="KW82" s="1014"/>
      <c r="KX82" s="1441"/>
      <c r="KY82" s="1014"/>
      <c r="KZ82" s="1014"/>
      <c r="LA82" s="1014"/>
      <c r="LB82" s="1441"/>
      <c r="LC82" s="1014"/>
      <c r="LD82" s="1014"/>
      <c r="LE82" s="1014"/>
      <c r="LF82" s="1441"/>
      <c r="LG82" s="1014"/>
      <c r="LH82" s="1014"/>
      <c r="LI82" s="1014"/>
      <c r="LJ82" s="1441"/>
      <c r="LK82" s="1014"/>
      <c r="LL82" s="1014"/>
      <c r="LM82" s="1014"/>
      <c r="LN82" s="1441"/>
      <c r="LO82" s="1014"/>
      <c r="LP82" s="1014"/>
      <c r="LQ82" s="1014"/>
      <c r="LR82" s="1441"/>
      <c r="LS82" s="1014"/>
      <c r="LT82" s="1014"/>
      <c r="LU82" s="1014"/>
      <c r="LV82" s="1441"/>
      <c r="LW82" s="1014"/>
      <c r="LX82" s="1014"/>
      <c r="LY82" s="1014"/>
      <c r="LZ82" s="1441"/>
      <c r="MA82" s="1014"/>
      <c r="MB82" s="1014"/>
      <c r="MC82" s="1014"/>
      <c r="MD82" s="1441"/>
      <c r="ME82" s="1014"/>
      <c r="MF82" s="1014"/>
      <c r="MG82" s="1014"/>
      <c r="MH82" s="1441"/>
      <c r="MI82" s="1014"/>
      <c r="MJ82" s="1014"/>
      <c r="MK82" s="1014"/>
      <c r="ML82" s="1441"/>
      <c r="MM82" s="1014"/>
      <c r="MN82" s="1014"/>
      <c r="MO82" s="1014"/>
      <c r="MP82" s="1014"/>
      <c r="MQ82" s="1014"/>
      <c r="MR82" s="1014"/>
      <c r="MS82" s="1014"/>
      <c r="MT82" s="1441"/>
      <c r="MU82" s="1014"/>
      <c r="MV82" s="1014"/>
      <c r="MW82" s="1014"/>
      <c r="MX82" s="1441"/>
      <c r="MY82" s="1014"/>
      <c r="MZ82" s="1014"/>
      <c r="NA82" s="1014"/>
      <c r="NB82" s="1441"/>
      <c r="NC82" s="1014"/>
      <c r="ND82" s="1014"/>
      <c r="NE82" s="1014"/>
      <c r="NF82" s="1441"/>
      <c r="NG82" s="1014"/>
      <c r="NH82" s="1014"/>
      <c r="NI82" s="1014"/>
      <c r="NJ82" s="1441"/>
      <c r="NK82" s="1014"/>
      <c r="NL82" s="1014"/>
      <c r="NM82" s="1014"/>
      <c r="NN82" s="1441"/>
      <c r="NO82" s="1014"/>
      <c r="NP82" s="1014"/>
      <c r="NQ82" s="1014"/>
      <c r="NR82" s="1441"/>
      <c r="NS82" s="1014"/>
      <c r="NT82" s="1014"/>
      <c r="NU82" s="1014"/>
      <c r="NV82" s="1441"/>
      <c r="NW82" s="1014"/>
      <c r="NX82" s="1014"/>
      <c r="NY82" s="1014"/>
      <c r="NZ82" s="1441"/>
      <c r="OA82" s="1014"/>
      <c r="OB82" s="1014"/>
      <c r="OC82" s="1014"/>
      <c r="OD82" s="1441"/>
      <c r="OE82" s="1014"/>
      <c r="OF82" s="1014"/>
      <c r="OG82" s="1014"/>
      <c r="OH82" s="1441"/>
      <c r="OI82" s="1014"/>
      <c r="OJ82" s="1014"/>
      <c r="OK82" s="1014"/>
      <c r="OL82" s="1441"/>
      <c r="OM82" s="1014"/>
      <c r="ON82" s="1014"/>
      <c r="OO82" s="1014"/>
      <c r="OP82" s="1441"/>
      <c r="OQ82" s="1014"/>
      <c r="OR82" s="1014"/>
      <c r="OS82" s="1014"/>
      <c r="OT82" s="1441"/>
      <c r="OU82" s="1014"/>
      <c r="OV82" s="1014"/>
      <c r="OW82" s="1014"/>
      <c r="OX82" s="1441"/>
      <c r="OY82" s="1014"/>
      <c r="OZ82" s="1014"/>
      <c r="PA82" s="1014"/>
      <c r="PB82" s="1441"/>
      <c r="PC82" s="1014"/>
      <c r="PD82" s="1014"/>
      <c r="PE82" s="1014"/>
      <c r="PF82" s="1441"/>
      <c r="PG82" s="1014"/>
      <c r="PH82" s="1014"/>
      <c r="PI82" s="1014"/>
      <c r="PJ82" s="1441"/>
      <c r="PK82" s="1014"/>
      <c r="PL82" s="1014"/>
      <c r="PM82" s="1014"/>
      <c r="PN82" s="1020"/>
      <c r="PO82" s="1020"/>
      <c r="PP82" s="1020"/>
      <c r="PQ82" s="1020"/>
      <c r="PR82" s="1020"/>
      <c r="PS82" s="1013"/>
      <c r="PT82" s="1013"/>
      <c r="PU82" s="1013"/>
      <c r="PV82" s="1441"/>
      <c r="PW82" s="1020"/>
      <c r="PX82" s="1020"/>
      <c r="PY82" s="1020"/>
      <c r="PZ82" s="1020"/>
      <c r="QA82" s="1020"/>
      <c r="QB82" s="1020"/>
      <c r="QC82" s="1020"/>
      <c r="QD82" s="1020"/>
      <c r="QE82" s="1020"/>
      <c r="QF82" s="1020"/>
      <c r="QG82" s="1020"/>
      <c r="QH82" s="1020"/>
      <c r="QI82" s="1020"/>
      <c r="QJ82" s="1020"/>
      <c r="QK82" s="1020"/>
      <c r="QL82" s="1020"/>
      <c r="QM82" s="1020"/>
      <c r="QN82" s="1020"/>
      <c r="QO82" s="1020"/>
      <c r="QP82" s="1020"/>
      <c r="QQ82" s="1013"/>
      <c r="QR82" s="1013"/>
      <c r="QS82" s="1013"/>
      <c r="QT82" s="1020"/>
      <c r="QU82" s="1013"/>
      <c r="QV82" s="1013"/>
      <c r="QW82" s="1013"/>
      <c r="QX82" s="1020"/>
      <c r="QY82" s="1013"/>
      <c r="QZ82" s="1013"/>
      <c r="RA82" s="1013"/>
      <c r="RB82" s="1020"/>
      <c r="RC82" s="1020"/>
      <c r="RD82" s="1020"/>
      <c r="RE82" s="1020"/>
      <c r="RF82" s="1020"/>
      <c r="RG82" s="1020"/>
      <c r="RH82" s="1020"/>
      <c r="RI82" s="1020"/>
      <c r="RJ82" s="1020"/>
      <c r="RK82" s="1020"/>
      <c r="RL82" s="1020"/>
      <c r="RM82" s="1020"/>
      <c r="RN82" s="1020"/>
      <c r="RO82" s="1020"/>
      <c r="RP82" s="1020"/>
      <c r="RQ82" s="1020"/>
      <c r="RR82" s="1020"/>
      <c r="RS82" s="1013"/>
      <c r="RT82" s="1013"/>
      <c r="RU82" s="1013"/>
      <c r="RV82" s="1441"/>
      <c r="RW82" s="1013"/>
      <c r="RX82" s="1013"/>
      <c r="RY82" s="1013"/>
      <c r="RZ82" s="1020"/>
      <c r="SA82" s="1014"/>
      <c r="SB82" s="1014"/>
      <c r="SC82" s="1014"/>
      <c r="SD82" s="1020"/>
      <c r="SE82" s="1014"/>
      <c r="SF82" s="1014"/>
      <c r="SG82" s="1014"/>
      <c r="SH82" s="1020"/>
      <c r="SI82" s="1013"/>
      <c r="SJ82" s="1013"/>
      <c r="SK82" s="1013"/>
      <c r="SL82" s="1441"/>
      <c r="SM82" s="1013"/>
      <c r="SN82" s="1013"/>
      <c r="SO82" s="1013"/>
      <c r="SP82" s="1441"/>
      <c r="SQ82" s="1013"/>
      <c r="SR82" s="1013"/>
      <c r="SS82" s="1013"/>
      <c r="ST82" s="1441"/>
      <c r="SU82" s="1441"/>
      <c r="SV82" s="1441"/>
      <c r="SW82" s="1441"/>
      <c r="SX82" s="1441"/>
      <c r="SY82" s="1013"/>
      <c r="SZ82" s="1013"/>
      <c r="TA82" s="1013"/>
      <c r="TB82" s="1441"/>
      <c r="TC82" s="1013"/>
      <c r="TD82" s="1013"/>
      <c r="TE82" s="1013"/>
      <c r="TF82" s="1441"/>
      <c r="TG82" s="1013"/>
      <c r="TH82" s="1013"/>
      <c r="TI82" s="1013"/>
      <c r="TJ82" s="1441"/>
      <c r="TK82" s="1013"/>
      <c r="TL82" s="1013"/>
      <c r="TM82" s="1013"/>
      <c r="TN82" s="1441"/>
      <c r="TO82" s="1013"/>
      <c r="TP82" s="1013"/>
      <c r="TQ82" s="1013"/>
      <c r="TR82" s="1020"/>
      <c r="TS82" s="1020"/>
      <c r="TT82" s="1020"/>
      <c r="TU82" s="1020"/>
      <c r="TV82" s="1020"/>
      <c r="TW82" s="1013"/>
      <c r="TX82" s="1013"/>
      <c r="TY82" s="1013"/>
      <c r="TZ82" s="1441"/>
      <c r="UA82" s="1013"/>
      <c r="UB82" s="1013"/>
      <c r="UC82" s="1013"/>
      <c r="UD82" s="1441"/>
      <c r="UE82" s="1013"/>
      <c r="UF82" s="1013"/>
      <c r="UG82" s="1013"/>
      <c r="UH82" s="1441"/>
      <c r="UI82" s="1013"/>
      <c r="UJ82" s="1013"/>
      <c r="UK82" s="1013"/>
      <c r="UL82" s="1441"/>
      <c r="UM82" s="1013"/>
      <c r="UN82" s="1013"/>
      <c r="UO82" s="1013"/>
      <c r="UP82" s="1441"/>
      <c r="UQ82" s="1013"/>
      <c r="UR82" s="1013"/>
      <c r="US82" s="1013"/>
      <c r="UT82" s="1441"/>
      <c r="UU82" s="1013"/>
      <c r="UV82" s="1013"/>
      <c r="UW82" s="1013"/>
      <c r="UX82" s="1441"/>
      <c r="UY82" s="1014"/>
      <c r="UZ82" s="1014"/>
      <c r="VA82" s="1014"/>
      <c r="VB82" s="1020"/>
      <c r="VC82" s="1013"/>
      <c r="VD82" s="1013"/>
      <c r="VE82" s="1013"/>
      <c r="VF82" s="1441"/>
      <c r="VG82" s="1013"/>
      <c r="VH82" s="1013"/>
      <c r="VI82" s="1013"/>
      <c r="VJ82" s="1441"/>
      <c r="VK82" s="1013"/>
      <c r="VL82" s="1013"/>
      <c r="VM82" s="1013"/>
      <c r="VN82" s="1441"/>
      <c r="VO82" s="1013"/>
      <c r="VP82" s="1013"/>
      <c r="VQ82" s="1013"/>
      <c r="VR82" s="1441"/>
      <c r="VS82" s="1441"/>
      <c r="VT82" s="1441"/>
      <c r="VU82" s="1441"/>
      <c r="VV82" s="1441"/>
      <c r="VW82" s="1013"/>
      <c r="VX82" s="1013"/>
      <c r="VY82" s="1013"/>
      <c r="VZ82" s="1441"/>
      <c r="WA82" s="1014"/>
      <c r="WB82" s="1014"/>
      <c r="WC82" s="1014"/>
      <c r="WD82" s="1020"/>
      <c r="WE82" s="1013"/>
      <c r="WF82" s="1013"/>
      <c r="WG82" s="1013"/>
      <c r="WH82" s="1441"/>
      <c r="WI82" s="1441"/>
      <c r="WJ82" s="1441"/>
      <c r="WK82" s="1441"/>
      <c r="WL82" s="1441"/>
      <c r="WM82" s="1020"/>
      <c r="WN82" s="1020"/>
      <c r="WO82" s="1020"/>
      <c r="WP82" s="1020"/>
      <c r="WQ82" s="1020"/>
      <c r="WR82" s="1020"/>
      <c r="WS82" s="1020"/>
      <c r="WT82" s="1020"/>
      <c r="WU82" s="1020"/>
      <c r="WV82" s="1020"/>
      <c r="WW82" s="1020"/>
      <c r="WX82" s="1020"/>
      <c r="WY82" s="1020"/>
      <c r="WZ82" s="1020"/>
      <c r="XA82" s="1020"/>
      <c r="XB82" s="1020"/>
      <c r="XC82" s="1020"/>
      <c r="XD82" s="1020"/>
      <c r="XE82" s="1020"/>
      <c r="XF82" s="1020"/>
      <c r="XG82" s="1013"/>
      <c r="XH82" s="1013"/>
      <c r="XI82" s="1013"/>
      <c r="XJ82" s="1020"/>
      <c r="XK82" s="1013"/>
      <c r="XL82" s="1013"/>
      <c r="XM82" s="1013"/>
      <c r="XN82" s="1020"/>
      <c r="XO82" s="1020"/>
      <c r="XP82" s="1020"/>
      <c r="XQ82" s="1020"/>
      <c r="XR82" s="1020"/>
      <c r="XS82" s="1020"/>
      <c r="XT82" s="1020"/>
      <c r="XU82" s="1020"/>
      <c r="XV82" s="1020"/>
      <c r="XW82" s="1020"/>
      <c r="XX82" s="1020"/>
      <c r="XY82" s="1020"/>
      <c r="XZ82" s="1020"/>
      <c r="YA82" s="1020"/>
      <c r="YB82" s="1020"/>
      <c r="YC82" s="1020"/>
      <c r="YD82" s="1020"/>
      <c r="YE82" s="1020"/>
      <c r="YF82" s="1020"/>
      <c r="YG82" s="1020"/>
      <c r="YH82" s="1020"/>
      <c r="YI82" s="1020"/>
      <c r="YJ82" s="1020"/>
      <c r="YK82" s="1020"/>
      <c r="YL82" s="1020"/>
      <c r="YM82" s="1020"/>
      <c r="YN82" s="1020"/>
      <c r="YO82" s="1020"/>
      <c r="YP82" s="1020"/>
      <c r="YQ82" s="1020"/>
      <c r="YR82" s="1020"/>
      <c r="YS82" s="1020"/>
      <c r="YT82" s="1020"/>
      <c r="YU82" s="1020"/>
      <c r="YV82" s="1020"/>
      <c r="YW82" s="1020"/>
      <c r="YX82" s="1020"/>
      <c r="YY82" s="1020"/>
      <c r="YZ82" s="1020"/>
      <c r="ZA82" s="1020"/>
      <c r="ZB82" s="1020"/>
      <c r="ZC82" s="1013"/>
      <c r="ZD82" s="1013"/>
      <c r="ZE82" s="1013"/>
    </row>
    <row r="83" spans="1:681" ht="12.75" customHeight="1">
      <c r="A83" s="890"/>
      <c r="B83" s="730"/>
      <c r="C83" s="731"/>
      <c r="D83" s="1013"/>
      <c r="E83" s="712" t="s">
        <v>212</v>
      </c>
      <c r="F83" s="711"/>
      <c r="G83" s="1013"/>
      <c r="H83" s="1013"/>
      <c r="I83" s="1013"/>
      <c r="J83" s="1441"/>
      <c r="K83" s="1014"/>
      <c r="L83" s="1014"/>
      <c r="M83" s="1014"/>
      <c r="N83" s="1441"/>
      <c r="O83" s="1014"/>
      <c r="P83" s="1014"/>
      <c r="Q83" s="1014"/>
      <c r="R83" s="1441"/>
      <c r="S83" s="1014"/>
      <c r="T83" s="1014"/>
      <c r="U83" s="1014"/>
      <c r="V83" s="1441"/>
      <c r="W83" s="1014"/>
      <c r="X83" s="1014"/>
      <c r="Y83" s="1014"/>
      <c r="Z83" s="1441"/>
      <c r="AA83" s="1014"/>
      <c r="AB83" s="1014"/>
      <c r="AC83" s="1014"/>
      <c r="AD83" s="1441"/>
      <c r="AE83" s="1014"/>
      <c r="AF83" s="1014"/>
      <c r="AG83" s="1014"/>
      <c r="AH83" s="1441"/>
      <c r="AI83" s="1014"/>
      <c r="AJ83" s="1014"/>
      <c r="AK83" s="1014"/>
      <c r="AL83" s="1441"/>
      <c r="AM83" s="1014"/>
      <c r="AN83" s="1014"/>
      <c r="AO83" s="1014"/>
      <c r="AP83" s="1441"/>
      <c r="AQ83" s="1014"/>
      <c r="AR83" s="1014"/>
      <c r="AS83" s="1014"/>
      <c r="AT83" s="1441"/>
      <c r="AU83" s="1014"/>
      <c r="AV83" s="1014"/>
      <c r="AW83" s="1014"/>
      <c r="AX83" s="1441"/>
      <c r="AY83" s="1014"/>
      <c r="AZ83" s="1014"/>
      <c r="BA83" s="1014"/>
      <c r="BB83" s="1441"/>
      <c r="BC83" s="1014"/>
      <c r="BD83" s="1014"/>
      <c r="BE83" s="1014"/>
      <c r="BF83" s="1441"/>
      <c r="BG83" s="1014"/>
      <c r="BH83" s="1014"/>
      <c r="BI83" s="1014"/>
      <c r="BJ83" s="1441"/>
      <c r="BK83" s="1014"/>
      <c r="BL83" s="1014"/>
      <c r="BM83" s="1014"/>
      <c r="BN83" s="1441"/>
      <c r="BO83" s="1014"/>
      <c r="BP83" s="1014"/>
      <c r="BQ83" s="1014"/>
      <c r="BR83" s="1441"/>
      <c r="BS83" s="1014"/>
      <c r="BT83" s="1014"/>
      <c r="BU83" s="1014"/>
      <c r="BV83" s="1441"/>
      <c r="BW83" s="1014"/>
      <c r="BX83" s="1014"/>
      <c r="BY83" s="1014"/>
      <c r="BZ83" s="1441"/>
      <c r="CA83" s="1014"/>
      <c r="CB83" s="1014"/>
      <c r="CC83" s="1014"/>
      <c r="CD83" s="1441"/>
      <c r="CE83" s="1441"/>
      <c r="CF83" s="1441"/>
      <c r="CG83" s="1441"/>
      <c r="CH83" s="1441"/>
      <c r="CI83" s="1014"/>
      <c r="CJ83" s="1014"/>
      <c r="CK83" s="1014"/>
      <c r="CL83" s="1441"/>
      <c r="CM83" s="1014"/>
      <c r="CN83" s="1014"/>
      <c r="CO83" s="1014"/>
      <c r="CP83" s="1441"/>
      <c r="CQ83" s="1014"/>
      <c r="CR83" s="1014"/>
      <c r="CS83" s="1014"/>
      <c r="CT83" s="1441"/>
      <c r="CU83" s="1014"/>
      <c r="CV83" s="1014"/>
      <c r="CW83" s="1014"/>
      <c r="CX83" s="1441"/>
      <c r="CY83" s="1441"/>
      <c r="CZ83" s="1441"/>
      <c r="DA83" s="1441"/>
      <c r="DB83" s="1441"/>
      <c r="DC83" s="1014"/>
      <c r="DD83" s="1014"/>
      <c r="DE83" s="1014"/>
      <c r="DF83" s="1441"/>
      <c r="DG83" s="1014"/>
      <c r="DH83" s="1014"/>
      <c r="DI83" s="1014"/>
      <c r="DJ83" s="1441"/>
      <c r="DK83" s="1014"/>
      <c r="DL83" s="1014"/>
      <c r="DM83" s="1014"/>
      <c r="DN83" s="1441"/>
      <c r="DO83" s="1014"/>
      <c r="DP83" s="1014"/>
      <c r="DQ83" s="1014"/>
      <c r="DR83" s="1441"/>
      <c r="DS83" s="1014"/>
      <c r="DT83" s="1014"/>
      <c r="DU83" s="1014"/>
      <c r="DV83" s="1441"/>
      <c r="DW83" s="1014"/>
      <c r="DX83" s="1014"/>
      <c r="DY83" s="1014"/>
      <c r="DZ83" s="1441"/>
      <c r="EA83" s="1014"/>
      <c r="EB83" s="1014"/>
      <c r="EC83" s="1014"/>
      <c r="ED83" s="1441"/>
      <c r="EE83" s="1014"/>
      <c r="EF83" s="1014"/>
      <c r="EG83" s="1014"/>
      <c r="EH83" s="1441"/>
      <c r="EI83" s="1014"/>
      <c r="EJ83" s="1014"/>
      <c r="EK83" s="1014"/>
      <c r="EL83" s="1441"/>
      <c r="EM83" s="1014"/>
      <c r="EN83" s="1014"/>
      <c r="EO83" s="1014"/>
      <c r="EP83" s="1441"/>
      <c r="EQ83" s="1014"/>
      <c r="ER83" s="1014"/>
      <c r="ES83" s="1014"/>
      <c r="ET83" s="1441"/>
      <c r="EU83" s="1014"/>
      <c r="EV83" s="1014"/>
      <c r="EW83" s="1014"/>
      <c r="EX83" s="1441"/>
      <c r="EY83" s="1014"/>
      <c r="EZ83" s="1014"/>
      <c r="FA83" s="1014"/>
      <c r="FB83" s="1441"/>
      <c r="FC83" s="1014"/>
      <c r="FD83" s="1014"/>
      <c r="FE83" s="1014"/>
      <c r="FF83" s="1441"/>
      <c r="FG83" s="1014"/>
      <c r="FH83" s="1014"/>
      <c r="FI83" s="1014"/>
      <c r="FJ83" s="1441"/>
      <c r="FK83" s="1014"/>
      <c r="FL83" s="1014"/>
      <c r="FM83" s="1014"/>
      <c r="FN83" s="1441"/>
      <c r="FO83" s="1014"/>
      <c r="FP83" s="1014"/>
      <c r="FQ83" s="1014"/>
      <c r="FR83" s="1441"/>
      <c r="FS83" s="1014"/>
      <c r="FT83" s="1014"/>
      <c r="FU83" s="1014"/>
      <c r="FV83" s="1441"/>
      <c r="FW83" s="1014"/>
      <c r="FX83" s="1014"/>
      <c r="FY83" s="1014"/>
      <c r="FZ83" s="1441"/>
      <c r="GA83" s="1014"/>
      <c r="GB83" s="1014"/>
      <c r="GC83" s="1014"/>
      <c r="GD83" s="1441"/>
      <c r="GE83" s="1014"/>
      <c r="GF83" s="1014"/>
      <c r="GG83" s="1014"/>
      <c r="GH83" s="1441"/>
      <c r="GI83" s="1014"/>
      <c r="GJ83" s="1014"/>
      <c r="GK83" s="1014"/>
      <c r="GL83" s="1441"/>
      <c r="GM83" s="1014"/>
      <c r="GN83" s="1014"/>
      <c r="GO83" s="1014"/>
      <c r="GP83" s="1441"/>
      <c r="GQ83" s="1014"/>
      <c r="GR83" s="1014"/>
      <c r="GS83" s="1014"/>
      <c r="GT83" s="1441"/>
      <c r="GU83" s="1441"/>
      <c r="GV83" s="1441"/>
      <c r="GW83" s="1441"/>
      <c r="GX83" s="1441"/>
      <c r="GY83" s="1014"/>
      <c r="GZ83" s="1014"/>
      <c r="HA83" s="1014"/>
      <c r="HB83" s="1441"/>
      <c r="HC83" s="1014"/>
      <c r="HD83" s="1014"/>
      <c r="HE83" s="1014"/>
      <c r="HF83" s="1441"/>
      <c r="HG83" s="1014"/>
      <c r="HH83" s="1014"/>
      <c r="HI83" s="1014"/>
      <c r="HJ83" s="1441"/>
      <c r="HK83" s="1014"/>
      <c r="HL83" s="1014"/>
      <c r="HM83" s="1014"/>
      <c r="HN83" s="1441"/>
      <c r="HO83" s="1014"/>
      <c r="HP83" s="1014"/>
      <c r="HQ83" s="1014"/>
      <c r="HR83" s="1441"/>
      <c r="HS83" s="1014"/>
      <c r="HT83" s="1014"/>
      <c r="HU83" s="1014"/>
      <c r="HV83" s="1441"/>
      <c r="HW83" s="1014"/>
      <c r="HX83" s="1014"/>
      <c r="HY83" s="1014"/>
      <c r="HZ83" s="1441"/>
      <c r="IA83" s="1014"/>
      <c r="IB83" s="1014"/>
      <c r="IC83" s="1014"/>
      <c r="ID83" s="1441"/>
      <c r="IE83" s="1014"/>
      <c r="IF83" s="1014"/>
      <c r="IG83" s="1014"/>
      <c r="IH83" s="1441"/>
      <c r="II83" s="1014"/>
      <c r="IJ83" s="1014"/>
      <c r="IK83" s="1014"/>
      <c r="IL83" s="1441"/>
      <c r="IM83" s="1014"/>
      <c r="IN83" s="1014"/>
      <c r="IO83" s="1014"/>
      <c r="IP83" s="1441"/>
      <c r="IQ83" s="1014"/>
      <c r="IR83" s="1014"/>
      <c r="IS83" s="1014"/>
      <c r="IT83" s="1441"/>
      <c r="IU83" s="1014"/>
      <c r="IV83" s="1014"/>
      <c r="IW83" s="1014"/>
      <c r="IX83" s="1441"/>
      <c r="IY83" s="1014"/>
      <c r="IZ83" s="1014"/>
      <c r="JA83" s="1014"/>
      <c r="JB83" s="1441"/>
      <c r="JC83" s="1014"/>
      <c r="JD83" s="1014"/>
      <c r="JE83" s="1014"/>
      <c r="JF83" s="1441"/>
      <c r="JG83" s="1014"/>
      <c r="JH83" s="1014"/>
      <c r="JI83" s="1014"/>
      <c r="JJ83" s="1441"/>
      <c r="JK83" s="1014"/>
      <c r="JL83" s="1014"/>
      <c r="JM83" s="1014"/>
      <c r="JN83" s="1441"/>
      <c r="JO83" s="1014"/>
      <c r="JP83" s="1014"/>
      <c r="JQ83" s="1014"/>
      <c r="JR83" s="1441"/>
      <c r="JS83" s="1014"/>
      <c r="JT83" s="1014"/>
      <c r="JU83" s="1014"/>
      <c r="JV83" s="1441"/>
      <c r="JW83" s="1014"/>
      <c r="JX83" s="1014"/>
      <c r="JY83" s="1014"/>
      <c r="JZ83" s="1441"/>
      <c r="KA83" s="1014"/>
      <c r="KB83" s="1014"/>
      <c r="KC83" s="1014"/>
      <c r="KD83" s="1441"/>
      <c r="KE83" s="1014"/>
      <c r="KF83" s="1014"/>
      <c r="KG83" s="1014"/>
      <c r="KH83" s="1441"/>
      <c r="KI83" s="1014"/>
      <c r="KJ83" s="1014"/>
      <c r="KK83" s="1014"/>
      <c r="KL83" s="1441"/>
      <c r="KM83" s="1014"/>
      <c r="KN83" s="1014"/>
      <c r="KO83" s="1014"/>
      <c r="KP83" s="1441"/>
      <c r="KQ83" s="1014"/>
      <c r="KR83" s="1014"/>
      <c r="KS83" s="1014"/>
      <c r="KT83" s="1441"/>
      <c r="KU83" s="1014"/>
      <c r="KV83" s="1014"/>
      <c r="KW83" s="1014"/>
      <c r="KX83" s="1441"/>
      <c r="KY83" s="1014"/>
      <c r="KZ83" s="1014"/>
      <c r="LA83" s="1014"/>
      <c r="LB83" s="1441"/>
      <c r="LC83" s="1014"/>
      <c r="LD83" s="1014"/>
      <c r="LE83" s="1014"/>
      <c r="LF83" s="1441"/>
      <c r="LG83" s="1014"/>
      <c r="LH83" s="1014"/>
      <c r="LI83" s="1014"/>
      <c r="LJ83" s="1441"/>
      <c r="LK83" s="1014"/>
      <c r="LL83" s="1014"/>
      <c r="LM83" s="1014"/>
      <c r="LN83" s="1441"/>
      <c r="LO83" s="1014"/>
      <c r="LP83" s="1014"/>
      <c r="LQ83" s="1014"/>
      <c r="LR83" s="1441"/>
      <c r="LS83" s="1014"/>
      <c r="LT83" s="1014"/>
      <c r="LU83" s="1014"/>
      <c r="LV83" s="1441"/>
      <c r="LW83" s="1014"/>
      <c r="LX83" s="1014"/>
      <c r="LY83" s="1014"/>
      <c r="LZ83" s="1441"/>
      <c r="MA83" s="1014"/>
      <c r="MB83" s="1014"/>
      <c r="MC83" s="1014"/>
      <c r="MD83" s="1441"/>
      <c r="ME83" s="1014"/>
      <c r="MF83" s="1014"/>
      <c r="MG83" s="1014"/>
      <c r="MH83" s="1441"/>
      <c r="MI83" s="1014"/>
      <c r="MJ83" s="1014"/>
      <c r="MK83" s="1014"/>
      <c r="ML83" s="1441"/>
      <c r="MM83" s="1014"/>
      <c r="MN83" s="1014"/>
      <c r="MO83" s="1014"/>
      <c r="MP83" s="1014"/>
      <c r="MQ83" s="1014"/>
      <c r="MR83" s="1014"/>
      <c r="MS83" s="1014"/>
      <c r="MT83" s="1441"/>
      <c r="MU83" s="1014"/>
      <c r="MV83" s="1014"/>
      <c r="MW83" s="1014"/>
      <c r="MX83" s="1441"/>
      <c r="MY83" s="1014"/>
      <c r="MZ83" s="1014"/>
      <c r="NA83" s="1014"/>
      <c r="NB83" s="1441"/>
      <c r="NC83" s="1014"/>
      <c r="ND83" s="1014"/>
      <c r="NE83" s="1014"/>
      <c r="NF83" s="1441"/>
      <c r="NG83" s="1014"/>
      <c r="NH83" s="1014"/>
      <c r="NI83" s="1014"/>
      <c r="NJ83" s="1441"/>
      <c r="NK83" s="1014"/>
      <c r="NL83" s="1014"/>
      <c r="NM83" s="1014"/>
      <c r="NN83" s="1441"/>
      <c r="NO83" s="1014"/>
      <c r="NP83" s="1014"/>
      <c r="NQ83" s="1014"/>
      <c r="NR83" s="1441"/>
      <c r="NS83" s="1014"/>
      <c r="NT83" s="1014"/>
      <c r="NU83" s="1014"/>
      <c r="NV83" s="1441"/>
      <c r="NW83" s="1014"/>
      <c r="NX83" s="1014"/>
      <c r="NY83" s="1014"/>
      <c r="NZ83" s="1441"/>
      <c r="OA83" s="1014"/>
      <c r="OB83" s="1014"/>
      <c r="OC83" s="1014"/>
      <c r="OD83" s="1441"/>
      <c r="OE83" s="1014"/>
      <c r="OF83" s="1014"/>
      <c r="OG83" s="1014"/>
      <c r="OH83" s="1441"/>
      <c r="OI83" s="1014"/>
      <c r="OJ83" s="1014"/>
      <c r="OK83" s="1014"/>
      <c r="OL83" s="1441"/>
      <c r="OM83" s="1014"/>
      <c r="ON83" s="1014"/>
      <c r="OO83" s="1014"/>
      <c r="OP83" s="1441"/>
      <c r="OQ83" s="1014"/>
      <c r="OR83" s="1014"/>
      <c r="OS83" s="1014"/>
      <c r="OT83" s="1441"/>
      <c r="OU83" s="1014"/>
      <c r="OV83" s="1014"/>
      <c r="OW83" s="1014"/>
      <c r="OX83" s="1441"/>
      <c r="OY83" s="1014"/>
      <c r="OZ83" s="1014"/>
      <c r="PA83" s="1014"/>
      <c r="PB83" s="1441"/>
      <c r="PC83" s="1014"/>
      <c r="PD83" s="1014"/>
      <c r="PE83" s="1014"/>
      <c r="PF83" s="1441"/>
      <c r="PG83" s="1014"/>
      <c r="PH83" s="1014"/>
      <c r="PI83" s="1014"/>
      <c r="PJ83" s="1441"/>
      <c r="PK83" s="1014"/>
      <c r="PL83" s="1014"/>
      <c r="PM83" s="1014"/>
      <c r="PN83" s="1020"/>
      <c r="PO83" s="1020"/>
      <c r="PP83" s="1020"/>
      <c r="PQ83" s="1020"/>
      <c r="PR83" s="1020"/>
      <c r="PS83" s="1013"/>
      <c r="PT83" s="1013"/>
      <c r="PU83" s="1013"/>
      <c r="PV83" s="1441"/>
      <c r="PW83" s="1020"/>
      <c r="PX83" s="1020"/>
      <c r="PY83" s="1020"/>
      <c r="PZ83" s="1020"/>
      <c r="QA83" s="1020"/>
      <c r="QB83" s="1020"/>
      <c r="QC83" s="1020"/>
      <c r="QD83" s="1020"/>
      <c r="QE83" s="1020"/>
      <c r="QF83" s="1020"/>
      <c r="QG83" s="1020"/>
      <c r="QH83" s="1020"/>
      <c r="QI83" s="1020"/>
      <c r="QJ83" s="1020"/>
      <c r="QK83" s="1020"/>
      <c r="QL83" s="1020"/>
      <c r="QM83" s="1020"/>
      <c r="QN83" s="1020"/>
      <c r="QO83" s="1020"/>
      <c r="QP83" s="1020"/>
      <c r="QQ83" s="1013"/>
      <c r="QR83" s="1013"/>
      <c r="QS83" s="1013"/>
      <c r="QT83" s="1020"/>
      <c r="QU83" s="1013"/>
      <c r="QV83" s="1013"/>
      <c r="QW83" s="1013"/>
      <c r="QX83" s="1020"/>
      <c r="QY83" s="1013"/>
      <c r="QZ83" s="1013"/>
      <c r="RA83" s="1013"/>
      <c r="RB83" s="1020"/>
      <c r="RC83" s="1020"/>
      <c r="RD83" s="1020"/>
      <c r="RE83" s="1020"/>
      <c r="RF83" s="1020"/>
      <c r="RG83" s="1020"/>
      <c r="RH83" s="1020"/>
      <c r="RI83" s="1020"/>
      <c r="RJ83" s="1020"/>
      <c r="RK83" s="1020"/>
      <c r="RL83" s="1020"/>
      <c r="RM83" s="1020"/>
      <c r="RN83" s="1020"/>
      <c r="RO83" s="1020"/>
      <c r="RP83" s="1020"/>
      <c r="RQ83" s="1020"/>
      <c r="RR83" s="1020"/>
      <c r="RS83" s="1013"/>
      <c r="RT83" s="1013"/>
      <c r="RU83" s="1013"/>
      <c r="RV83" s="1441"/>
      <c r="RW83" s="1013"/>
      <c r="RX83" s="1013"/>
      <c r="RY83" s="1013"/>
      <c r="RZ83" s="1020"/>
      <c r="SA83" s="1014"/>
      <c r="SB83" s="1014"/>
      <c r="SC83" s="1014"/>
      <c r="SD83" s="1020"/>
      <c r="SE83" s="1014"/>
      <c r="SF83" s="1014"/>
      <c r="SG83" s="1014"/>
      <c r="SH83" s="1020"/>
      <c r="SI83" s="1013"/>
      <c r="SJ83" s="1013"/>
      <c r="SK83" s="1013"/>
      <c r="SL83" s="1441"/>
      <c r="SM83" s="1013"/>
      <c r="SN83" s="1013"/>
      <c r="SO83" s="1013"/>
      <c r="SP83" s="1441"/>
      <c r="SQ83" s="1013"/>
      <c r="SR83" s="1013"/>
      <c r="SS83" s="1013"/>
      <c r="ST83" s="1441"/>
      <c r="SU83" s="1441"/>
      <c r="SV83" s="1441"/>
      <c r="SW83" s="1441"/>
      <c r="SX83" s="1441"/>
      <c r="SY83" s="1013"/>
      <c r="SZ83" s="1013"/>
      <c r="TA83" s="1013"/>
      <c r="TB83" s="1441"/>
      <c r="TC83" s="1013"/>
      <c r="TD83" s="1013"/>
      <c r="TE83" s="1013"/>
      <c r="TF83" s="1441"/>
      <c r="TG83" s="1013"/>
      <c r="TH83" s="1013"/>
      <c r="TI83" s="1013"/>
      <c r="TJ83" s="1441"/>
      <c r="TK83" s="1013"/>
      <c r="TL83" s="1013"/>
      <c r="TM83" s="1013"/>
      <c r="TN83" s="1441"/>
      <c r="TO83" s="1013"/>
      <c r="TP83" s="1013"/>
      <c r="TQ83" s="1013"/>
      <c r="TR83" s="1020"/>
      <c r="TS83" s="1020"/>
      <c r="TT83" s="1020"/>
      <c r="TU83" s="1020"/>
      <c r="TV83" s="1020"/>
      <c r="TW83" s="1013"/>
      <c r="TX83" s="1013"/>
      <c r="TY83" s="1013"/>
      <c r="TZ83" s="1441"/>
      <c r="UA83" s="1013"/>
      <c r="UB83" s="1013"/>
      <c r="UC83" s="1013"/>
      <c r="UD83" s="1441"/>
      <c r="UE83" s="1013"/>
      <c r="UF83" s="1013"/>
      <c r="UG83" s="1013"/>
      <c r="UH83" s="1441"/>
      <c r="UI83" s="1013"/>
      <c r="UJ83" s="1013"/>
      <c r="UK83" s="1013"/>
      <c r="UL83" s="1441"/>
      <c r="UM83" s="1013"/>
      <c r="UN83" s="1013"/>
      <c r="UO83" s="1013"/>
      <c r="UP83" s="1441"/>
      <c r="UQ83" s="1013"/>
      <c r="UR83" s="1013"/>
      <c r="US83" s="1013"/>
      <c r="UT83" s="1441"/>
      <c r="UU83" s="1013"/>
      <c r="UV83" s="1013"/>
      <c r="UW83" s="1013"/>
      <c r="UX83" s="1441"/>
      <c r="UY83" s="1014"/>
      <c r="UZ83" s="1014"/>
      <c r="VA83" s="1014"/>
      <c r="VB83" s="1020"/>
      <c r="VC83" s="1013"/>
      <c r="VD83" s="1013"/>
      <c r="VE83" s="1013"/>
      <c r="VF83" s="1441"/>
      <c r="VG83" s="1013"/>
      <c r="VH83" s="1013"/>
      <c r="VI83" s="1013"/>
      <c r="VJ83" s="1441"/>
      <c r="VK83" s="1013"/>
      <c r="VL83" s="1013"/>
      <c r="VM83" s="1013"/>
      <c r="VN83" s="1441"/>
      <c r="VO83" s="1013"/>
      <c r="VP83" s="1013"/>
      <c r="VQ83" s="1013"/>
      <c r="VR83" s="1441"/>
      <c r="VS83" s="1441"/>
      <c r="VT83" s="1441"/>
      <c r="VU83" s="1441"/>
      <c r="VV83" s="1441"/>
      <c r="VW83" s="1013"/>
      <c r="VX83" s="1013"/>
      <c r="VY83" s="1013"/>
      <c r="VZ83" s="1441"/>
      <c r="WA83" s="1014"/>
      <c r="WB83" s="1014"/>
      <c r="WC83" s="1014"/>
      <c r="WD83" s="1020"/>
      <c r="WE83" s="1013"/>
      <c r="WF83" s="1013"/>
      <c r="WG83" s="1013"/>
      <c r="WH83" s="1441"/>
      <c r="WI83" s="1441"/>
      <c r="WJ83" s="1441"/>
      <c r="WK83" s="1441"/>
      <c r="WL83" s="1441"/>
      <c r="WM83" s="1020"/>
      <c r="WN83" s="1020"/>
      <c r="WO83" s="1020"/>
      <c r="WP83" s="1020"/>
      <c r="WQ83" s="1020"/>
      <c r="WR83" s="1020"/>
      <c r="WS83" s="1020"/>
      <c r="WT83" s="1020"/>
      <c r="WU83" s="1020"/>
      <c r="WV83" s="1020"/>
      <c r="WW83" s="1020"/>
      <c r="WX83" s="1020"/>
      <c r="WY83" s="1020"/>
      <c r="WZ83" s="1020"/>
      <c r="XA83" s="1020"/>
      <c r="XB83" s="1020"/>
      <c r="XC83" s="1020"/>
      <c r="XD83" s="1020"/>
      <c r="XE83" s="1020"/>
      <c r="XF83" s="1020"/>
      <c r="XG83" s="1013"/>
      <c r="XH83" s="1013"/>
      <c r="XI83" s="1013"/>
      <c r="XJ83" s="1020"/>
      <c r="XK83" s="1013"/>
      <c r="XL83" s="1013"/>
      <c r="XM83" s="1013"/>
      <c r="XN83" s="1020"/>
      <c r="XO83" s="1020"/>
      <c r="XP83" s="1020"/>
      <c r="XQ83" s="1020"/>
      <c r="XR83" s="1020"/>
      <c r="XS83" s="1020"/>
      <c r="XT83" s="1020"/>
      <c r="XU83" s="1020"/>
      <c r="XV83" s="1020"/>
      <c r="XW83" s="1020"/>
      <c r="XX83" s="1020"/>
      <c r="XY83" s="1020"/>
      <c r="XZ83" s="1020"/>
      <c r="YA83" s="1020"/>
      <c r="YB83" s="1020"/>
      <c r="YC83" s="1020"/>
      <c r="YD83" s="1020"/>
      <c r="YE83" s="1020"/>
      <c r="YF83" s="1020"/>
      <c r="YG83" s="1020"/>
      <c r="YH83" s="1020"/>
      <c r="YI83" s="1020"/>
      <c r="YJ83" s="1020"/>
      <c r="YK83" s="1020"/>
      <c r="YL83" s="1020"/>
      <c r="YM83" s="1020"/>
      <c r="YN83" s="1020"/>
      <c r="YO83" s="1020"/>
      <c r="YP83" s="1020"/>
      <c r="YQ83" s="1020"/>
      <c r="YR83" s="1020"/>
      <c r="YS83" s="1020"/>
      <c r="YT83" s="1020"/>
      <c r="YU83" s="1020"/>
      <c r="YV83" s="1020"/>
      <c r="YW83" s="1020"/>
      <c r="YX83" s="1020"/>
      <c r="YY83" s="1020"/>
      <c r="YZ83" s="1020"/>
      <c r="ZA83" s="1020"/>
      <c r="ZB83" s="1020"/>
      <c r="ZC83" s="1013"/>
      <c r="ZD83" s="1013"/>
      <c r="ZE83" s="1013"/>
    </row>
    <row r="84" spans="1:681" ht="12.75" customHeight="1">
      <c r="A84" s="890"/>
      <c r="B84" s="730"/>
      <c r="C84" s="731"/>
      <c r="D84" s="1013"/>
      <c r="E84" s="712" t="s">
        <v>105</v>
      </c>
      <c r="F84" s="711"/>
      <c r="G84" s="1013"/>
      <c r="H84" s="1013"/>
      <c r="I84" s="1013"/>
      <c r="J84" s="1448"/>
      <c r="K84" s="1014"/>
      <c r="L84" s="1014"/>
      <c r="M84" s="1014"/>
      <c r="N84" s="1448"/>
      <c r="O84" s="1014"/>
      <c r="P84" s="1014"/>
      <c r="Q84" s="1014"/>
      <c r="R84" s="1448"/>
      <c r="S84" s="1014"/>
      <c r="T84" s="1014"/>
      <c r="U84" s="1014"/>
      <c r="V84" s="1448"/>
      <c r="W84" s="1014"/>
      <c r="X84" s="1014"/>
      <c r="Y84" s="1014"/>
      <c r="Z84" s="1448"/>
      <c r="AA84" s="1014"/>
      <c r="AB84" s="1014"/>
      <c r="AC84" s="1014"/>
      <c r="AD84" s="1448"/>
      <c r="AE84" s="1014"/>
      <c r="AF84" s="1014"/>
      <c r="AG84" s="1014"/>
      <c r="AH84" s="1448"/>
      <c r="AI84" s="1014"/>
      <c r="AJ84" s="1014"/>
      <c r="AK84" s="1014"/>
      <c r="AL84" s="1448"/>
      <c r="AM84" s="1014"/>
      <c r="AN84" s="1014"/>
      <c r="AO84" s="1014"/>
      <c r="AP84" s="1448"/>
      <c r="AQ84" s="1014"/>
      <c r="AR84" s="1014"/>
      <c r="AS84" s="1014"/>
      <c r="AT84" s="1448"/>
      <c r="AU84" s="1014"/>
      <c r="AV84" s="1014"/>
      <c r="AW84" s="1014"/>
      <c r="AX84" s="1448"/>
      <c r="AY84" s="1014"/>
      <c r="AZ84" s="1014"/>
      <c r="BA84" s="1014"/>
      <c r="BB84" s="1448"/>
      <c r="BC84" s="1014"/>
      <c r="BD84" s="1014"/>
      <c r="BE84" s="1014"/>
      <c r="BF84" s="1448"/>
      <c r="BG84" s="1014"/>
      <c r="BH84" s="1014"/>
      <c r="BI84" s="1014"/>
      <c r="BJ84" s="1448"/>
      <c r="BK84" s="1014"/>
      <c r="BL84" s="1014"/>
      <c r="BM84" s="1014"/>
      <c r="BN84" s="1448"/>
      <c r="BO84" s="1014"/>
      <c r="BP84" s="1014"/>
      <c r="BQ84" s="1014"/>
      <c r="BR84" s="1448"/>
      <c r="BS84" s="1014"/>
      <c r="BT84" s="1014"/>
      <c r="BU84" s="1014"/>
      <c r="BV84" s="1448"/>
      <c r="BW84" s="1014"/>
      <c r="BX84" s="1014"/>
      <c r="BY84" s="1014"/>
      <c r="BZ84" s="1448"/>
      <c r="CA84" s="1014"/>
      <c r="CB84" s="1014"/>
      <c r="CC84" s="1014"/>
      <c r="CD84" s="1448"/>
      <c r="CE84" s="1448"/>
      <c r="CF84" s="1448"/>
      <c r="CG84" s="1448"/>
      <c r="CH84" s="1448"/>
      <c r="CI84" s="1014"/>
      <c r="CJ84" s="1014"/>
      <c r="CK84" s="1014"/>
      <c r="CL84" s="1448"/>
      <c r="CM84" s="1014"/>
      <c r="CN84" s="1014"/>
      <c r="CO84" s="1014"/>
      <c r="CP84" s="1448"/>
      <c r="CQ84" s="1014"/>
      <c r="CR84" s="1014"/>
      <c r="CS84" s="1014"/>
      <c r="CT84" s="1448"/>
      <c r="CU84" s="1014"/>
      <c r="CV84" s="1014"/>
      <c r="CW84" s="1014"/>
      <c r="CX84" s="1448"/>
      <c r="CY84" s="1448"/>
      <c r="CZ84" s="1448"/>
      <c r="DA84" s="1448"/>
      <c r="DB84" s="1448"/>
      <c r="DC84" s="1014"/>
      <c r="DD84" s="1014"/>
      <c r="DE84" s="1014"/>
      <c r="DF84" s="1448"/>
      <c r="DG84" s="1014"/>
      <c r="DH84" s="1014"/>
      <c r="DI84" s="1014"/>
      <c r="DJ84" s="1448"/>
      <c r="DK84" s="1014"/>
      <c r="DL84" s="1014"/>
      <c r="DM84" s="1014"/>
      <c r="DN84" s="1448"/>
      <c r="DO84" s="1014"/>
      <c r="DP84" s="1014"/>
      <c r="DQ84" s="1014"/>
      <c r="DR84" s="1448"/>
      <c r="DS84" s="1014"/>
      <c r="DT84" s="1014"/>
      <c r="DU84" s="1014"/>
      <c r="DV84" s="1448"/>
      <c r="DW84" s="1014"/>
      <c r="DX84" s="1014"/>
      <c r="DY84" s="1014"/>
      <c r="DZ84" s="1448"/>
      <c r="EA84" s="1014"/>
      <c r="EB84" s="1014"/>
      <c r="EC84" s="1014"/>
      <c r="ED84" s="1448"/>
      <c r="EE84" s="1014"/>
      <c r="EF84" s="1014"/>
      <c r="EG84" s="1014"/>
      <c r="EH84" s="1448"/>
      <c r="EI84" s="1014"/>
      <c r="EJ84" s="1014"/>
      <c r="EK84" s="1014"/>
      <c r="EL84" s="1448"/>
      <c r="EM84" s="1014"/>
      <c r="EN84" s="1014"/>
      <c r="EO84" s="1014"/>
      <c r="EP84" s="1448"/>
      <c r="EQ84" s="1014"/>
      <c r="ER84" s="1014"/>
      <c r="ES84" s="1014"/>
      <c r="ET84" s="1448"/>
      <c r="EU84" s="1014"/>
      <c r="EV84" s="1014"/>
      <c r="EW84" s="1014"/>
      <c r="EX84" s="1448"/>
      <c r="EY84" s="1014"/>
      <c r="EZ84" s="1014"/>
      <c r="FA84" s="1014"/>
      <c r="FB84" s="1448"/>
      <c r="FC84" s="1014"/>
      <c r="FD84" s="1014"/>
      <c r="FE84" s="1014"/>
      <c r="FF84" s="1448"/>
      <c r="FG84" s="1014"/>
      <c r="FH84" s="1014"/>
      <c r="FI84" s="1014"/>
      <c r="FJ84" s="1448"/>
      <c r="FK84" s="1014"/>
      <c r="FL84" s="1014"/>
      <c r="FM84" s="1014"/>
      <c r="FN84" s="1448"/>
      <c r="FO84" s="1014"/>
      <c r="FP84" s="1014"/>
      <c r="FQ84" s="1014"/>
      <c r="FR84" s="1448"/>
      <c r="FS84" s="1014"/>
      <c r="FT84" s="1014"/>
      <c r="FU84" s="1014"/>
      <c r="FV84" s="1448"/>
      <c r="FW84" s="1014"/>
      <c r="FX84" s="1014"/>
      <c r="FY84" s="1014"/>
      <c r="FZ84" s="1448"/>
      <c r="GA84" s="1014"/>
      <c r="GB84" s="1014"/>
      <c r="GC84" s="1014"/>
      <c r="GD84" s="1448"/>
      <c r="GE84" s="1014"/>
      <c r="GF84" s="1014"/>
      <c r="GG84" s="1014"/>
      <c r="GH84" s="1448"/>
      <c r="GI84" s="1014"/>
      <c r="GJ84" s="1014"/>
      <c r="GK84" s="1014"/>
      <c r="GL84" s="1448"/>
      <c r="GM84" s="1014"/>
      <c r="GN84" s="1014"/>
      <c r="GO84" s="1014"/>
      <c r="GP84" s="1448"/>
      <c r="GQ84" s="1014"/>
      <c r="GR84" s="1014"/>
      <c r="GS84" s="1014"/>
      <c r="GT84" s="1448"/>
      <c r="GU84" s="1448"/>
      <c r="GV84" s="1448"/>
      <c r="GW84" s="1448"/>
      <c r="GX84" s="1448"/>
      <c r="GY84" s="1014"/>
      <c r="GZ84" s="1014"/>
      <c r="HA84" s="1014"/>
      <c r="HB84" s="1448"/>
      <c r="HC84" s="1014"/>
      <c r="HD84" s="1014"/>
      <c r="HE84" s="1014"/>
      <c r="HF84" s="1448"/>
      <c r="HG84" s="1014"/>
      <c r="HH84" s="1014"/>
      <c r="HI84" s="1014"/>
      <c r="HJ84" s="1448"/>
      <c r="HK84" s="1014"/>
      <c r="HL84" s="1014"/>
      <c r="HM84" s="1014"/>
      <c r="HN84" s="1448"/>
      <c r="HO84" s="1014"/>
      <c r="HP84" s="1014"/>
      <c r="HQ84" s="1014"/>
      <c r="HR84" s="1448"/>
      <c r="HS84" s="1014"/>
      <c r="HT84" s="1014"/>
      <c r="HU84" s="1014"/>
      <c r="HV84" s="1448"/>
      <c r="HW84" s="1014"/>
      <c r="HX84" s="1014"/>
      <c r="HY84" s="1014"/>
      <c r="HZ84" s="1448"/>
      <c r="IA84" s="1014"/>
      <c r="IB84" s="1014"/>
      <c r="IC84" s="1014"/>
      <c r="ID84" s="1448"/>
      <c r="IE84" s="1014"/>
      <c r="IF84" s="1014"/>
      <c r="IG84" s="1014"/>
      <c r="IH84" s="1448"/>
      <c r="II84" s="1014"/>
      <c r="IJ84" s="1014"/>
      <c r="IK84" s="1014"/>
      <c r="IL84" s="1448"/>
      <c r="IM84" s="1014"/>
      <c r="IN84" s="1014"/>
      <c r="IO84" s="1014"/>
      <c r="IP84" s="1013"/>
      <c r="IQ84" s="1014"/>
      <c r="IR84" s="1014"/>
      <c r="IS84" s="1014"/>
      <c r="IT84" s="1448"/>
      <c r="IU84" s="1014"/>
      <c r="IV84" s="1014"/>
      <c r="IW84" s="1014"/>
      <c r="IX84" s="1448"/>
      <c r="IY84" s="1014"/>
      <c r="IZ84" s="1014"/>
      <c r="JA84" s="1014"/>
      <c r="JB84" s="1448"/>
      <c r="JC84" s="1014"/>
      <c r="JD84" s="1014"/>
      <c r="JE84" s="1014"/>
      <c r="JF84" s="1448"/>
      <c r="JG84" s="1014"/>
      <c r="JH84" s="1014"/>
      <c r="JI84" s="1014"/>
      <c r="JJ84" s="1448"/>
      <c r="JK84" s="1014"/>
      <c r="JL84" s="1014"/>
      <c r="JM84" s="1014"/>
      <c r="JN84" s="1448"/>
      <c r="JO84" s="1014"/>
      <c r="JP84" s="1014"/>
      <c r="JQ84" s="1014"/>
      <c r="JR84" s="1448"/>
      <c r="JS84" s="1014"/>
      <c r="JT84" s="1014"/>
      <c r="JU84" s="1014"/>
      <c r="JV84" s="1448"/>
      <c r="JW84" s="1014"/>
      <c r="JX84" s="1014"/>
      <c r="JY84" s="1014"/>
      <c r="JZ84" s="1448"/>
      <c r="KA84" s="1014"/>
      <c r="KB84" s="1014"/>
      <c r="KC84" s="1014"/>
      <c r="KD84" s="1448"/>
      <c r="KE84" s="1014"/>
      <c r="KF84" s="1014"/>
      <c r="KG84" s="1014"/>
      <c r="KH84" s="1448"/>
      <c r="KI84" s="1014"/>
      <c r="KJ84" s="1014"/>
      <c r="KK84" s="1014"/>
      <c r="KL84" s="1448"/>
      <c r="KM84" s="1014"/>
      <c r="KN84" s="1014"/>
      <c r="KO84" s="1014"/>
      <c r="KP84" s="1448"/>
      <c r="KQ84" s="1014"/>
      <c r="KR84" s="1014"/>
      <c r="KS84" s="1014"/>
      <c r="KT84" s="1448"/>
      <c r="KU84" s="1014"/>
      <c r="KV84" s="1014"/>
      <c r="KW84" s="1014"/>
      <c r="KX84" s="1448"/>
      <c r="KY84" s="1014"/>
      <c r="KZ84" s="1014"/>
      <c r="LA84" s="1014"/>
      <c r="LB84" s="1448"/>
      <c r="LC84" s="1014"/>
      <c r="LD84" s="1014"/>
      <c r="LE84" s="1014"/>
      <c r="LF84" s="1448"/>
      <c r="LG84" s="1014"/>
      <c r="LH84" s="1014"/>
      <c r="LI84" s="1014"/>
      <c r="LJ84" s="1448"/>
      <c r="LK84" s="1014"/>
      <c r="LL84" s="1014"/>
      <c r="LM84" s="1014"/>
      <c r="LN84" s="1448"/>
      <c r="LO84" s="1014"/>
      <c r="LP84" s="1014"/>
      <c r="LQ84" s="1014"/>
      <c r="LR84" s="1448"/>
      <c r="LS84" s="1014"/>
      <c r="LT84" s="1014"/>
      <c r="LU84" s="1014"/>
      <c r="LV84" s="1448"/>
      <c r="LW84" s="1014"/>
      <c r="LX84" s="1014"/>
      <c r="LY84" s="1014"/>
      <c r="LZ84" s="1448"/>
      <c r="MA84" s="1014"/>
      <c r="MB84" s="1014"/>
      <c r="MC84" s="1014"/>
      <c r="MD84" s="1448"/>
      <c r="ME84" s="1014"/>
      <c r="MF84" s="1014"/>
      <c r="MG84" s="1014"/>
      <c r="MH84" s="1448"/>
      <c r="MI84" s="1014"/>
      <c r="MJ84" s="1014"/>
      <c r="MK84" s="1014"/>
      <c r="ML84" s="1448"/>
      <c r="MM84" s="1014"/>
      <c r="MN84" s="1014"/>
      <c r="MO84" s="1014"/>
      <c r="MP84" s="1014"/>
      <c r="MQ84" s="1014"/>
      <c r="MR84" s="1014"/>
      <c r="MS84" s="1014"/>
      <c r="MT84" s="1448"/>
      <c r="MU84" s="1014"/>
      <c r="MV84" s="1014"/>
      <c r="MW84" s="1014"/>
      <c r="MX84" s="1448"/>
      <c r="MY84" s="1014"/>
      <c r="MZ84" s="1014"/>
      <c r="NA84" s="1014"/>
      <c r="NB84" s="1448"/>
      <c r="NC84" s="1014"/>
      <c r="ND84" s="1014"/>
      <c r="NE84" s="1014"/>
      <c r="NF84" s="1448"/>
      <c r="NG84" s="1014"/>
      <c r="NH84" s="1014"/>
      <c r="NI84" s="1014"/>
      <c r="NJ84" s="1448"/>
      <c r="NK84" s="1014"/>
      <c r="NL84" s="1014"/>
      <c r="NM84" s="1014"/>
      <c r="NN84" s="1448"/>
      <c r="NO84" s="1014"/>
      <c r="NP84" s="1014"/>
      <c r="NQ84" s="1014"/>
      <c r="NR84" s="1448"/>
      <c r="NS84" s="1014"/>
      <c r="NT84" s="1014"/>
      <c r="NU84" s="1014"/>
      <c r="NV84" s="1448"/>
      <c r="NW84" s="1014"/>
      <c r="NX84" s="1014"/>
      <c r="NY84" s="1014"/>
      <c r="NZ84" s="1448"/>
      <c r="OA84" s="1014"/>
      <c r="OB84" s="1014"/>
      <c r="OC84" s="1014"/>
      <c r="OD84" s="1448"/>
      <c r="OE84" s="1014"/>
      <c r="OF84" s="1014"/>
      <c r="OG84" s="1014"/>
      <c r="OH84" s="1448"/>
      <c r="OI84" s="1014"/>
      <c r="OJ84" s="1014"/>
      <c r="OK84" s="1014"/>
      <c r="OL84" s="1448"/>
      <c r="OM84" s="1014"/>
      <c r="ON84" s="1014"/>
      <c r="OO84" s="1014"/>
      <c r="OP84" s="1448"/>
      <c r="OQ84" s="1014"/>
      <c r="OR84" s="1014"/>
      <c r="OS84" s="1014"/>
      <c r="OT84" s="1448"/>
      <c r="OU84" s="1014"/>
      <c r="OV84" s="1014"/>
      <c r="OW84" s="1014"/>
      <c r="OX84" s="1448"/>
      <c r="OY84" s="1014"/>
      <c r="OZ84" s="1014"/>
      <c r="PA84" s="1014"/>
      <c r="PB84" s="1448"/>
      <c r="PC84" s="1014"/>
      <c r="PD84" s="1014"/>
      <c r="PE84" s="1014"/>
      <c r="PF84" s="1448"/>
      <c r="PG84" s="1014"/>
      <c r="PH84" s="1014"/>
      <c r="PI84" s="1014"/>
      <c r="PJ84" s="1448"/>
      <c r="PK84" s="1014"/>
      <c r="PL84" s="1014"/>
      <c r="PM84" s="1014"/>
      <c r="PN84" s="1022"/>
      <c r="PO84" s="1022"/>
      <c r="PP84" s="1022"/>
      <c r="PQ84" s="1022"/>
      <c r="PR84" s="1022"/>
      <c r="PS84" s="1013"/>
      <c r="PT84" s="1013"/>
      <c r="PU84" s="1013"/>
      <c r="PV84" s="1448"/>
      <c r="PW84" s="1022"/>
      <c r="PX84" s="1022"/>
      <c r="PY84" s="1022"/>
      <c r="PZ84" s="1022"/>
      <c r="QA84" s="1022"/>
      <c r="QB84" s="1022"/>
      <c r="QC84" s="1022"/>
      <c r="QD84" s="1022"/>
      <c r="QE84" s="1022"/>
      <c r="QF84" s="1022"/>
      <c r="QG84" s="1022"/>
      <c r="QH84" s="1022"/>
      <c r="QI84" s="1022"/>
      <c r="QJ84" s="1022"/>
      <c r="QK84" s="1022"/>
      <c r="QL84" s="1022"/>
      <c r="QM84" s="1022"/>
      <c r="QN84" s="1022"/>
      <c r="QO84" s="1022"/>
      <c r="QP84" s="1022"/>
      <c r="QQ84" s="1013"/>
      <c r="QR84" s="1013"/>
      <c r="QS84" s="1013"/>
      <c r="QT84" s="1022"/>
      <c r="QU84" s="1013"/>
      <c r="QV84" s="1013"/>
      <c r="QW84" s="1013"/>
      <c r="QX84" s="1022"/>
      <c r="QY84" s="1013"/>
      <c r="QZ84" s="1013"/>
      <c r="RA84" s="1013"/>
      <c r="RB84" s="1022"/>
      <c r="RC84" s="1022"/>
      <c r="RD84" s="1022"/>
      <c r="RE84" s="1022"/>
      <c r="RF84" s="1022"/>
      <c r="RG84" s="1022"/>
      <c r="RH84" s="1022"/>
      <c r="RI84" s="1022"/>
      <c r="RJ84" s="1022"/>
      <c r="RK84" s="1022"/>
      <c r="RL84" s="1022"/>
      <c r="RM84" s="1022"/>
      <c r="RN84" s="1022"/>
      <c r="RO84" s="1022"/>
      <c r="RP84" s="1022"/>
      <c r="RQ84" s="1022"/>
      <c r="RR84" s="1022"/>
      <c r="RS84" s="1013"/>
      <c r="RT84" s="1013"/>
      <c r="RU84" s="1013"/>
      <c r="RV84" s="1448"/>
      <c r="RW84" s="1013"/>
      <c r="RX84" s="1013"/>
      <c r="RY84" s="1013"/>
      <c r="RZ84" s="1022"/>
      <c r="SA84" s="1014"/>
      <c r="SB84" s="1014"/>
      <c r="SC84" s="1014"/>
      <c r="SD84" s="1022"/>
      <c r="SE84" s="1014"/>
      <c r="SF84" s="1014"/>
      <c r="SG84" s="1014"/>
      <c r="SH84" s="1022"/>
      <c r="SI84" s="1013"/>
      <c r="SJ84" s="1013"/>
      <c r="SK84" s="1013"/>
      <c r="SL84" s="1448"/>
      <c r="SM84" s="1013"/>
      <c r="SN84" s="1013"/>
      <c r="SO84" s="1013"/>
      <c r="SP84" s="1448"/>
      <c r="SQ84" s="1013"/>
      <c r="SR84" s="1013"/>
      <c r="SS84" s="1013"/>
      <c r="ST84" s="1448"/>
      <c r="SU84" s="1448"/>
      <c r="SV84" s="1448"/>
      <c r="SW84" s="1448"/>
      <c r="SX84" s="1448"/>
      <c r="SY84" s="1013"/>
      <c r="SZ84" s="1013"/>
      <c r="TA84" s="1013"/>
      <c r="TB84" s="1448"/>
      <c r="TC84" s="1013"/>
      <c r="TD84" s="1013"/>
      <c r="TE84" s="1013"/>
      <c r="TF84" s="1448"/>
      <c r="TG84" s="1013"/>
      <c r="TH84" s="1013"/>
      <c r="TI84" s="1013"/>
      <c r="TJ84" s="1448"/>
      <c r="TK84" s="1013"/>
      <c r="TL84" s="1013"/>
      <c r="TM84" s="1013"/>
      <c r="TN84" s="1448"/>
      <c r="TO84" s="1013"/>
      <c r="TP84" s="1013"/>
      <c r="TQ84" s="1013"/>
      <c r="TR84" s="1022"/>
      <c r="TS84" s="1022"/>
      <c r="TT84" s="1022"/>
      <c r="TU84" s="1022"/>
      <c r="TV84" s="1022"/>
      <c r="TW84" s="1013"/>
      <c r="TX84" s="1013"/>
      <c r="TY84" s="1013"/>
      <c r="TZ84" s="1448"/>
      <c r="UA84" s="1013"/>
      <c r="UB84" s="1013"/>
      <c r="UC84" s="1013"/>
      <c r="UD84" s="1448"/>
      <c r="UE84" s="1013"/>
      <c r="UF84" s="1013"/>
      <c r="UG84" s="1013"/>
      <c r="UH84" s="1448"/>
      <c r="UI84" s="1013"/>
      <c r="UJ84" s="1013"/>
      <c r="UK84" s="1013"/>
      <c r="UL84" s="1448"/>
      <c r="UM84" s="1013"/>
      <c r="UN84" s="1013"/>
      <c r="UO84" s="1013"/>
      <c r="UP84" s="1448"/>
      <c r="UQ84" s="1013"/>
      <c r="UR84" s="1013"/>
      <c r="US84" s="1013"/>
      <c r="UT84" s="1448"/>
      <c r="UU84" s="1013"/>
      <c r="UV84" s="1013"/>
      <c r="UW84" s="1013"/>
      <c r="UX84" s="1448"/>
      <c r="UY84" s="1014"/>
      <c r="UZ84" s="1014"/>
      <c r="VA84" s="1014"/>
      <c r="VB84" s="1022"/>
      <c r="VC84" s="1013"/>
      <c r="VD84" s="1013"/>
      <c r="VE84" s="1013"/>
      <c r="VF84" s="1448"/>
      <c r="VG84" s="1013"/>
      <c r="VH84" s="1013"/>
      <c r="VI84" s="1013"/>
      <c r="VJ84" s="1448"/>
      <c r="VK84" s="1013"/>
      <c r="VL84" s="1013"/>
      <c r="VM84" s="1013"/>
      <c r="VN84" s="1448"/>
      <c r="VO84" s="1013"/>
      <c r="VP84" s="1013"/>
      <c r="VQ84" s="1013"/>
      <c r="VR84" s="1448"/>
      <c r="VS84" s="1448"/>
      <c r="VT84" s="1448"/>
      <c r="VU84" s="1448"/>
      <c r="VV84" s="1448"/>
      <c r="VW84" s="1013"/>
      <c r="VX84" s="1013"/>
      <c r="VY84" s="1013"/>
      <c r="VZ84" s="1448"/>
      <c r="WA84" s="1014"/>
      <c r="WB84" s="1014"/>
      <c r="WC84" s="1014"/>
      <c r="WD84" s="1022"/>
      <c r="WE84" s="1013"/>
      <c r="WF84" s="1013"/>
      <c r="WG84" s="1013"/>
      <c r="WH84" s="1448"/>
      <c r="WI84" s="1448"/>
      <c r="WJ84" s="1448"/>
      <c r="WK84" s="1448"/>
      <c r="WL84" s="1448"/>
      <c r="WM84" s="1022"/>
      <c r="WN84" s="1022"/>
      <c r="WO84" s="1022"/>
      <c r="WP84" s="1022"/>
      <c r="WQ84" s="1022"/>
      <c r="WR84" s="1022"/>
      <c r="WS84" s="1022"/>
      <c r="WT84" s="1022"/>
      <c r="WU84" s="1022"/>
      <c r="WV84" s="1022"/>
      <c r="WW84" s="1022"/>
      <c r="WX84" s="1022"/>
      <c r="WY84" s="1022"/>
      <c r="WZ84" s="1022"/>
      <c r="XA84" s="1022"/>
      <c r="XB84" s="1022"/>
      <c r="XC84" s="1022"/>
      <c r="XD84" s="1022"/>
      <c r="XE84" s="1022"/>
      <c r="XF84" s="1022"/>
      <c r="XG84" s="1013"/>
      <c r="XH84" s="1013"/>
      <c r="XI84" s="1013"/>
      <c r="XJ84" s="1022"/>
      <c r="XK84" s="1013"/>
      <c r="XL84" s="1013"/>
      <c r="XM84" s="1013"/>
      <c r="XN84" s="1022"/>
      <c r="XO84" s="1022"/>
      <c r="XP84" s="1022"/>
      <c r="XQ84" s="1022"/>
      <c r="XR84" s="1022"/>
      <c r="XS84" s="1022"/>
      <c r="XT84" s="1022"/>
      <c r="XU84" s="1022"/>
      <c r="XV84" s="1022"/>
      <c r="XW84" s="1022"/>
      <c r="XX84" s="1022"/>
      <c r="XY84" s="1022"/>
      <c r="XZ84" s="1022"/>
      <c r="YA84" s="1022"/>
      <c r="YB84" s="1022"/>
      <c r="YC84" s="1022"/>
      <c r="YD84" s="1022"/>
      <c r="YE84" s="1022"/>
      <c r="YF84" s="1022"/>
      <c r="YG84" s="1022"/>
      <c r="YH84" s="1022"/>
      <c r="YI84" s="1022"/>
      <c r="YJ84" s="1022"/>
      <c r="YK84" s="1022"/>
      <c r="YL84" s="1022"/>
      <c r="YM84" s="1022"/>
      <c r="YN84" s="1022"/>
      <c r="YO84" s="1022"/>
      <c r="YP84" s="1022"/>
      <c r="YQ84" s="1022"/>
      <c r="YR84" s="1022"/>
      <c r="YS84" s="1022"/>
      <c r="YT84" s="1022"/>
      <c r="YU84" s="1022"/>
      <c r="YV84" s="1022"/>
      <c r="YW84" s="1022"/>
      <c r="YX84" s="1022"/>
      <c r="YY84" s="1022"/>
      <c r="YZ84" s="1022"/>
      <c r="ZA84" s="1022"/>
      <c r="ZB84" s="1022"/>
      <c r="ZC84" s="1013"/>
      <c r="ZD84" s="1013"/>
      <c r="ZE84" s="1013"/>
    </row>
    <row r="85" spans="1:681">
      <c r="A85" s="890"/>
      <c r="B85" s="730"/>
      <c r="C85" s="731"/>
      <c r="D85" s="1013"/>
      <c r="E85" s="712" t="s">
        <v>210</v>
      </c>
      <c r="F85" s="711"/>
      <c r="G85" s="1013"/>
      <c r="H85" s="1013"/>
      <c r="I85" s="1013"/>
      <c r="J85" s="1014"/>
      <c r="K85" s="1014"/>
      <c r="L85" s="1014"/>
      <c r="M85" s="1014"/>
      <c r="N85" s="1014"/>
      <c r="O85" s="1013"/>
      <c r="P85" s="1013"/>
      <c r="Q85" s="1013"/>
      <c r="R85" s="1014"/>
      <c r="S85" s="1014"/>
      <c r="T85" s="1014"/>
      <c r="U85" s="1014"/>
      <c r="V85" s="1014"/>
      <c r="W85" s="1013"/>
      <c r="X85" s="1013"/>
      <c r="Y85" s="1013"/>
      <c r="Z85" s="1013"/>
      <c r="AA85" s="1013"/>
      <c r="AB85" s="1013"/>
      <c r="AC85" s="1013"/>
      <c r="AD85" s="1013"/>
      <c r="AE85" s="1013"/>
      <c r="AF85" s="1013"/>
      <c r="AG85" s="1013"/>
      <c r="AH85" s="1013"/>
      <c r="AI85" s="1013"/>
      <c r="AJ85" s="1013"/>
      <c r="AK85" s="1013"/>
      <c r="AL85" s="1013"/>
      <c r="AM85" s="1013"/>
      <c r="AN85" s="1013"/>
      <c r="AO85" s="1013"/>
      <c r="AP85" s="1013"/>
      <c r="AQ85" s="1013"/>
      <c r="AR85" s="1013"/>
      <c r="AS85" s="1013"/>
      <c r="AT85" s="1013"/>
      <c r="AU85" s="1013"/>
      <c r="AV85" s="1013"/>
      <c r="AW85" s="1013"/>
      <c r="AX85" s="1013"/>
      <c r="AY85" s="1013"/>
      <c r="AZ85" s="1013"/>
      <c r="BA85" s="1013"/>
      <c r="BB85" s="1013"/>
      <c r="BC85" s="1013"/>
      <c r="BD85" s="1013"/>
      <c r="BE85" s="1013"/>
      <c r="BF85" s="1013"/>
      <c r="BG85" s="1013"/>
      <c r="BH85" s="1013"/>
      <c r="BI85" s="1013"/>
      <c r="BJ85" s="1013"/>
      <c r="BK85" s="1013"/>
      <c r="BL85" s="1013"/>
      <c r="BM85" s="1013"/>
      <c r="BN85" s="1013"/>
      <c r="BO85" s="1013"/>
      <c r="BP85" s="1013"/>
      <c r="BQ85" s="1013"/>
      <c r="BR85" s="1013"/>
      <c r="BS85" s="1013"/>
      <c r="BT85" s="1013"/>
      <c r="BU85" s="1013"/>
      <c r="BV85" s="1013"/>
      <c r="BW85" s="1013"/>
      <c r="BX85" s="1013"/>
      <c r="BY85" s="1013"/>
      <c r="BZ85" s="1013"/>
      <c r="CA85" s="1013"/>
      <c r="CB85" s="1013"/>
      <c r="CC85" s="1013"/>
      <c r="CD85" s="1013"/>
      <c r="CE85" s="1013"/>
      <c r="CF85" s="1013"/>
      <c r="CG85" s="1013"/>
      <c r="CH85" s="1013"/>
      <c r="CI85" s="1013"/>
      <c r="CJ85" s="1013"/>
      <c r="CK85" s="1013"/>
      <c r="CL85" s="1013"/>
      <c r="CM85" s="1013"/>
      <c r="CN85" s="1013"/>
      <c r="CO85" s="1013"/>
      <c r="CP85" s="1013"/>
      <c r="CQ85" s="1013"/>
      <c r="CR85" s="1013"/>
      <c r="CS85" s="1013"/>
      <c r="CT85" s="1013"/>
      <c r="CU85" s="1013"/>
      <c r="CV85" s="1013"/>
      <c r="CW85" s="710"/>
      <c r="CX85" s="710"/>
      <c r="CY85" s="710"/>
      <c r="CZ85" s="710"/>
      <c r="DA85" s="710"/>
      <c r="DB85" s="710"/>
      <c r="DC85" s="1013"/>
      <c r="DD85" s="1013"/>
      <c r="DE85" s="1013"/>
      <c r="DF85" s="1013"/>
      <c r="DG85" s="1013"/>
      <c r="DH85" s="1013"/>
      <c r="DI85" s="1013"/>
      <c r="DJ85" s="1013"/>
      <c r="DK85" s="1013"/>
      <c r="DL85" s="1013"/>
      <c r="DM85" s="1013"/>
      <c r="DN85" s="1013"/>
      <c r="DO85" s="1013"/>
      <c r="DP85" s="1013"/>
      <c r="DQ85" s="1013"/>
      <c r="DR85" s="1013"/>
      <c r="DS85" s="1013"/>
      <c r="DT85" s="1013"/>
      <c r="DU85" s="1013"/>
      <c r="DV85" s="1013"/>
      <c r="DW85" s="1013"/>
      <c r="DX85" s="1013"/>
      <c r="DY85" s="1013"/>
      <c r="DZ85" s="1013"/>
      <c r="EA85" s="1013"/>
      <c r="EB85" s="1013"/>
      <c r="EC85" s="1013"/>
      <c r="ED85" s="1013"/>
      <c r="EE85" s="1013"/>
      <c r="EF85" s="1013"/>
      <c r="EG85" s="1013"/>
      <c r="EH85" s="1013"/>
      <c r="EI85" s="1013"/>
      <c r="EJ85" s="1013"/>
      <c r="EK85" s="1013"/>
      <c r="EL85" s="1013"/>
      <c r="EM85" s="1013"/>
      <c r="EN85" s="1013"/>
      <c r="EO85" s="1013"/>
      <c r="EP85" s="1013"/>
      <c r="EQ85" s="1013"/>
      <c r="ER85" s="1013"/>
      <c r="ES85" s="1013"/>
      <c r="ET85" s="1013"/>
      <c r="EU85" s="1013"/>
      <c r="EV85" s="1013"/>
      <c r="EW85" s="1013"/>
      <c r="EX85" s="1013"/>
      <c r="EY85" s="1013"/>
      <c r="EZ85" s="1013"/>
      <c r="FA85" s="1013"/>
      <c r="FB85" s="1013"/>
      <c r="FC85" s="1013"/>
      <c r="FD85" s="1013"/>
      <c r="FE85" s="1013"/>
      <c r="FF85" s="1013"/>
      <c r="FG85" s="1013"/>
      <c r="FH85" s="1013"/>
      <c r="FI85" s="1013"/>
      <c r="FJ85" s="1013"/>
      <c r="FK85" s="1013"/>
      <c r="FL85" s="1013"/>
      <c r="FM85" s="1013"/>
      <c r="FN85" s="1013"/>
      <c r="FO85" s="1013"/>
      <c r="FP85" s="1013"/>
      <c r="FQ85" s="1013"/>
      <c r="FR85" s="1013"/>
      <c r="FS85" s="1013"/>
      <c r="FT85" s="1013"/>
      <c r="FU85" s="1013"/>
      <c r="FV85" s="1013"/>
      <c r="FW85" s="1013"/>
      <c r="FX85" s="1013"/>
      <c r="FY85" s="1013"/>
      <c r="FZ85" s="1013"/>
      <c r="GA85" s="1013"/>
      <c r="GB85" s="1013"/>
      <c r="GC85" s="1013"/>
      <c r="GD85" s="1013"/>
      <c r="GE85" s="1013"/>
      <c r="GF85" s="1013"/>
      <c r="GG85" s="1013"/>
      <c r="GH85" s="1013"/>
      <c r="GI85" s="1013"/>
      <c r="GJ85" s="1013"/>
      <c r="GK85" s="1013"/>
      <c r="GL85" s="1013"/>
      <c r="GM85" s="1013"/>
      <c r="GN85" s="1013"/>
      <c r="GO85" s="1013"/>
      <c r="GP85" s="1013"/>
      <c r="GQ85" s="1013"/>
      <c r="GR85" s="1013"/>
      <c r="GS85" s="1013"/>
      <c r="GT85" s="1013"/>
      <c r="GU85" s="1013"/>
      <c r="GV85" s="1013"/>
      <c r="GW85" s="1013"/>
      <c r="GX85" s="1013"/>
      <c r="GY85" s="1013"/>
      <c r="GZ85" s="1013"/>
      <c r="HA85" s="1013"/>
      <c r="HB85" s="1013"/>
      <c r="HC85" s="1013"/>
      <c r="HD85" s="1013"/>
      <c r="HE85" s="1013"/>
      <c r="HF85" s="1013"/>
      <c r="HG85" s="1013"/>
      <c r="HH85" s="1013"/>
      <c r="HI85" s="1013"/>
      <c r="HJ85" s="1013"/>
      <c r="HK85" s="1013"/>
      <c r="HL85" s="1013"/>
      <c r="HM85" s="1013"/>
      <c r="HN85" s="1013"/>
      <c r="HO85" s="1013"/>
      <c r="HP85" s="1013"/>
      <c r="HQ85" s="1013"/>
      <c r="HR85" s="1013"/>
      <c r="HS85" s="1013"/>
      <c r="HT85" s="1013"/>
      <c r="HU85" s="1013"/>
      <c r="HV85" s="1013"/>
      <c r="HW85" s="1013"/>
      <c r="HX85" s="1013"/>
      <c r="HY85" s="1013"/>
      <c r="HZ85" s="1013"/>
      <c r="IA85" s="1013"/>
      <c r="IB85" s="1013"/>
      <c r="IC85" s="1013"/>
      <c r="ID85" s="1013"/>
      <c r="IE85" s="1013"/>
      <c r="IF85" s="1013"/>
      <c r="IG85" s="1013"/>
      <c r="IH85" s="1013"/>
      <c r="II85" s="1013"/>
      <c r="IJ85" s="1013"/>
      <c r="IK85" s="1013"/>
      <c r="IL85" s="1013"/>
      <c r="IM85" s="1013"/>
      <c r="IN85" s="1013"/>
      <c r="IO85" s="1013"/>
      <c r="IP85" s="1013"/>
      <c r="IQ85" s="1013"/>
      <c r="IR85" s="1013"/>
      <c r="IS85" s="1013"/>
      <c r="IT85" s="1013"/>
      <c r="IU85" s="1013"/>
      <c r="IV85" s="1013"/>
      <c r="IW85" s="1013"/>
      <c r="IX85" s="1013"/>
      <c r="IY85" s="1013"/>
      <c r="IZ85" s="1013"/>
      <c r="JA85" s="1013"/>
      <c r="JB85" s="1013"/>
      <c r="JC85" s="1013"/>
      <c r="JD85" s="1013"/>
      <c r="JE85" s="1013"/>
      <c r="JF85" s="1013"/>
      <c r="JG85" s="1013"/>
      <c r="JH85" s="1013"/>
      <c r="JI85" s="1013"/>
      <c r="JJ85" s="1013"/>
      <c r="JK85" s="1013"/>
      <c r="JL85" s="1013"/>
      <c r="JM85" s="1013"/>
      <c r="JN85" s="1013"/>
      <c r="JO85" s="1013"/>
      <c r="JP85" s="1013"/>
      <c r="JQ85" s="1013"/>
      <c r="JR85" s="1013"/>
      <c r="JS85" s="1013"/>
      <c r="JT85" s="1013"/>
      <c r="JU85" s="1013"/>
      <c r="JV85" s="1013"/>
      <c r="JW85" s="1013"/>
      <c r="JX85" s="1013"/>
      <c r="JY85" s="1013"/>
      <c r="JZ85" s="1013"/>
      <c r="KA85" s="1013"/>
      <c r="KB85" s="1013"/>
      <c r="KC85" s="1013"/>
      <c r="KD85" s="1013"/>
      <c r="KE85" s="1013"/>
      <c r="KF85" s="1013"/>
      <c r="KG85" s="1013"/>
      <c r="KH85" s="1013"/>
      <c r="KI85" s="1013"/>
      <c r="KJ85" s="1013"/>
      <c r="KK85" s="1013"/>
      <c r="KL85" s="1013"/>
      <c r="KM85" s="1013"/>
      <c r="KN85" s="1013"/>
      <c r="KO85" s="1013"/>
      <c r="KP85" s="1013"/>
      <c r="KQ85" s="1013"/>
      <c r="KR85" s="1013"/>
      <c r="KS85" s="1013"/>
      <c r="KT85" s="1013"/>
      <c r="KU85" s="1013"/>
      <c r="KV85" s="1013"/>
      <c r="KW85" s="1013"/>
      <c r="KX85" s="1013"/>
      <c r="KY85" s="1013"/>
      <c r="KZ85" s="1013"/>
      <c r="LA85" s="1013"/>
      <c r="LB85" s="1013"/>
      <c r="LC85" s="1013"/>
      <c r="LD85" s="1013"/>
      <c r="LE85" s="1013"/>
      <c r="LF85" s="1013"/>
      <c r="LG85" s="1013"/>
      <c r="LH85" s="1013"/>
      <c r="LI85" s="1013"/>
      <c r="LJ85" s="1013"/>
      <c r="LK85" s="1013"/>
      <c r="LL85" s="1013"/>
      <c r="LM85" s="1013"/>
      <c r="LN85" s="1013"/>
      <c r="LO85" s="1013"/>
      <c r="LP85" s="1013"/>
      <c r="LQ85" s="1013"/>
      <c r="LR85" s="1013"/>
      <c r="LS85" s="1013"/>
      <c r="LT85" s="1013"/>
      <c r="LU85" s="1013"/>
      <c r="LV85" s="1013"/>
      <c r="LW85" s="1013"/>
      <c r="LX85" s="1013"/>
      <c r="LY85" s="1013"/>
      <c r="LZ85" s="1013"/>
      <c r="MA85" s="1013"/>
      <c r="MB85" s="1013"/>
      <c r="MC85" s="1013"/>
      <c r="MD85" s="1013"/>
      <c r="ME85" s="1013"/>
      <c r="MF85" s="1013"/>
      <c r="MG85" s="1013"/>
      <c r="MH85" s="1013"/>
      <c r="MI85" s="1013"/>
      <c r="MJ85" s="1013"/>
      <c r="MK85" s="1013"/>
      <c r="ML85" s="1013"/>
      <c r="MM85" s="1013"/>
      <c r="MN85" s="1014"/>
      <c r="MO85" s="1014"/>
      <c r="MP85" s="1014"/>
      <c r="MQ85" s="1014"/>
      <c r="MR85" s="1013"/>
      <c r="MS85" s="1013"/>
      <c r="MT85" s="1013"/>
      <c r="MU85" s="1013"/>
      <c r="MV85" s="1013"/>
      <c r="MW85" s="1013"/>
      <c r="MX85" s="1013"/>
      <c r="MY85" s="1013"/>
      <c r="MZ85" s="1013"/>
      <c r="NA85" s="1013"/>
      <c r="NB85" s="1013"/>
      <c r="NC85" s="1013"/>
      <c r="ND85" s="1013"/>
      <c r="NE85" s="1013"/>
      <c r="NF85" s="1013"/>
      <c r="NG85" s="1013"/>
      <c r="NH85" s="1013"/>
      <c r="NI85" s="1013"/>
      <c r="NJ85" s="1013"/>
      <c r="NK85" s="1013"/>
      <c r="NL85" s="1013"/>
      <c r="NM85" s="1013"/>
      <c r="NN85" s="1013"/>
      <c r="NO85" s="1013"/>
      <c r="NP85" s="1013"/>
      <c r="NQ85" s="1013"/>
      <c r="NR85" s="1013"/>
      <c r="NS85" s="1013"/>
      <c r="NT85" s="1013"/>
      <c r="NU85" s="1013"/>
      <c r="NV85" s="1013"/>
      <c r="NW85" s="1013"/>
      <c r="NX85" s="1013"/>
      <c r="NY85" s="1013"/>
      <c r="NZ85" s="1013"/>
      <c r="OA85" s="1013"/>
      <c r="OB85" s="1013"/>
      <c r="OC85" s="1013"/>
      <c r="OD85" s="1013"/>
      <c r="OE85" s="1013"/>
      <c r="OF85" s="1013"/>
      <c r="OG85" s="1013"/>
      <c r="OH85" s="1013"/>
      <c r="OI85" s="1013"/>
      <c r="OJ85" s="1013"/>
      <c r="OK85" s="1013"/>
      <c r="OL85" s="1013"/>
      <c r="OM85" s="1013"/>
      <c r="ON85" s="1013"/>
      <c r="OO85" s="1013"/>
      <c r="OP85" s="1013"/>
      <c r="OQ85" s="1013"/>
      <c r="OR85" s="1013"/>
      <c r="OS85" s="1013"/>
      <c r="OT85" s="1013"/>
      <c r="OU85" s="1013"/>
      <c r="OV85" s="1013"/>
      <c r="OW85" s="1013"/>
      <c r="OX85" s="1013"/>
      <c r="OY85" s="1013"/>
      <c r="OZ85" s="1013"/>
      <c r="PA85" s="1013"/>
      <c r="PB85" s="1013"/>
      <c r="PC85" s="1013"/>
      <c r="PD85" s="1013"/>
      <c r="PE85" s="1013"/>
      <c r="PF85" s="1013"/>
      <c r="PG85" s="1013"/>
      <c r="PH85" s="1013"/>
      <c r="PI85" s="1013"/>
      <c r="PJ85" s="1013"/>
      <c r="PK85" s="1013"/>
      <c r="PL85" s="1013"/>
      <c r="PM85" s="1013"/>
      <c r="PN85" s="1013"/>
      <c r="PO85" s="1013"/>
      <c r="PP85" s="1013"/>
      <c r="PQ85" s="1013"/>
      <c r="PR85" s="1013"/>
      <c r="PS85" s="1013"/>
      <c r="PT85" s="1013"/>
      <c r="PU85" s="1013"/>
      <c r="PV85" s="1013"/>
      <c r="PW85" s="1013"/>
      <c r="PX85" s="1013"/>
      <c r="PY85" s="1013"/>
      <c r="PZ85" s="1013"/>
      <c r="QA85" s="1013"/>
      <c r="QB85" s="1013"/>
      <c r="QC85" s="1013"/>
      <c r="QD85" s="1013"/>
      <c r="QE85" s="1013"/>
      <c r="QF85" s="1013"/>
      <c r="QG85" s="1013"/>
      <c r="QH85" s="1013"/>
      <c r="QI85" s="1013"/>
      <c r="QJ85" s="1013"/>
      <c r="QK85" s="1013"/>
      <c r="QL85" s="1013"/>
      <c r="QM85" s="1013"/>
      <c r="QN85" s="1013"/>
      <c r="QO85" s="1013"/>
      <c r="QP85" s="1013"/>
      <c r="QQ85" s="1013"/>
      <c r="QR85" s="1013"/>
      <c r="QS85" s="1013"/>
      <c r="QT85" s="1013"/>
      <c r="QU85" s="1013"/>
      <c r="QV85" s="1013"/>
      <c r="QW85" s="1013"/>
      <c r="QX85" s="1013"/>
      <c r="QY85" s="1013"/>
      <c r="QZ85" s="1013"/>
      <c r="RA85" s="1013"/>
      <c r="RB85" s="1013"/>
      <c r="RC85" s="1013"/>
      <c r="RD85" s="1013"/>
      <c r="RE85" s="1013"/>
      <c r="RF85" s="1013"/>
      <c r="RG85" s="1013"/>
      <c r="RH85" s="1013"/>
      <c r="RI85" s="1013"/>
      <c r="RJ85" s="1013"/>
      <c r="RK85" s="1013"/>
      <c r="RL85" s="1013"/>
      <c r="RM85" s="1013"/>
      <c r="RN85" s="1013"/>
      <c r="RO85" s="1013"/>
      <c r="RP85" s="1013"/>
      <c r="RQ85" s="1013"/>
      <c r="RR85" s="1013"/>
      <c r="RS85" s="1013"/>
      <c r="RT85" s="1013"/>
      <c r="RU85" s="1013"/>
      <c r="RV85" s="1013"/>
      <c r="RW85" s="1013"/>
      <c r="RX85" s="1013"/>
      <c r="RY85" s="1013"/>
      <c r="RZ85" s="1013"/>
      <c r="SA85" s="1013"/>
      <c r="SB85" s="1013"/>
      <c r="SC85" s="1013"/>
      <c r="SD85" s="1013"/>
      <c r="SE85" s="1013"/>
      <c r="SF85" s="1013"/>
      <c r="SG85" s="1013"/>
      <c r="SH85" s="1013"/>
      <c r="SI85" s="1013"/>
      <c r="SJ85" s="1013"/>
      <c r="SK85" s="1013"/>
      <c r="SL85" s="1013"/>
      <c r="SM85" s="1013"/>
      <c r="SN85" s="1013"/>
      <c r="SO85" s="1013"/>
      <c r="SP85" s="1013"/>
      <c r="SQ85" s="1013"/>
      <c r="SR85" s="1013"/>
      <c r="SS85" s="1013"/>
      <c r="ST85" s="1013"/>
      <c r="SU85" s="1013"/>
      <c r="SV85" s="1013"/>
      <c r="SW85" s="1013"/>
      <c r="SX85" s="1013"/>
      <c r="SY85" s="1013"/>
      <c r="SZ85" s="1013"/>
      <c r="TA85" s="1013"/>
      <c r="TB85" s="1013"/>
      <c r="TC85" s="1013"/>
      <c r="TD85" s="1013"/>
      <c r="TE85" s="1013"/>
      <c r="TF85" s="1013"/>
      <c r="TG85" s="1013"/>
      <c r="TH85" s="1013"/>
      <c r="TI85" s="1013"/>
      <c r="TJ85" s="1013"/>
      <c r="TK85" s="1013"/>
      <c r="TL85" s="1013"/>
      <c r="TM85" s="1013"/>
      <c r="TN85" s="1013"/>
      <c r="TO85" s="1013"/>
      <c r="TP85" s="1013"/>
      <c r="TQ85" s="1013"/>
      <c r="TR85" s="1013"/>
      <c r="TS85" s="1013"/>
      <c r="TT85" s="1013"/>
      <c r="TU85" s="1013"/>
      <c r="TV85" s="1013"/>
      <c r="TW85" s="1013"/>
      <c r="TX85" s="1013"/>
      <c r="TY85" s="1013"/>
      <c r="TZ85" s="1013"/>
      <c r="UA85" s="1013"/>
      <c r="UB85" s="1013"/>
      <c r="UC85" s="1013"/>
      <c r="UD85" s="1013"/>
      <c r="UE85" s="1013"/>
      <c r="UF85" s="1013"/>
      <c r="UG85" s="1013"/>
      <c r="UH85" s="1013"/>
      <c r="UI85" s="1013"/>
      <c r="UJ85" s="1013"/>
      <c r="UK85" s="1013"/>
      <c r="UL85" s="1013"/>
      <c r="UM85" s="1013"/>
      <c r="UN85" s="1013"/>
      <c r="UO85" s="1013"/>
      <c r="UP85" s="1013"/>
      <c r="UQ85" s="1013"/>
      <c r="UR85" s="1013"/>
      <c r="US85" s="1013"/>
      <c r="UT85" s="1013"/>
      <c r="UU85" s="1013"/>
      <c r="UV85" s="1013"/>
      <c r="UW85" s="1013"/>
      <c r="UX85" s="1013"/>
      <c r="UY85" s="1013"/>
      <c r="UZ85" s="1013"/>
      <c r="VA85" s="1013"/>
      <c r="VB85" s="1013"/>
      <c r="VC85" s="1013"/>
      <c r="VD85" s="1013"/>
      <c r="VE85" s="1013"/>
      <c r="VF85" s="1013"/>
      <c r="VG85" s="1013"/>
      <c r="VH85" s="1013"/>
      <c r="VI85" s="1013"/>
      <c r="VJ85" s="1013"/>
      <c r="VK85" s="1013"/>
      <c r="VL85" s="1013"/>
      <c r="VM85" s="1013"/>
      <c r="VN85" s="1013"/>
      <c r="VO85" s="1013"/>
      <c r="VP85" s="1013"/>
      <c r="VQ85" s="1013"/>
      <c r="VR85" s="1013"/>
      <c r="VS85" s="1013"/>
      <c r="VT85" s="1013"/>
      <c r="VU85" s="1013"/>
      <c r="VV85" s="1013"/>
      <c r="VW85" s="1013"/>
      <c r="VX85" s="1013"/>
      <c r="VY85" s="1013"/>
      <c r="VZ85" s="1013"/>
      <c r="WA85" s="1013"/>
      <c r="WB85" s="1013"/>
      <c r="WC85" s="1013"/>
      <c r="WD85" s="1013"/>
      <c r="WE85" s="1013"/>
      <c r="WF85" s="1013"/>
      <c r="WG85" s="1013"/>
      <c r="WH85" s="745"/>
      <c r="WI85" s="745"/>
      <c r="WJ85" s="745"/>
      <c r="WK85" s="745"/>
      <c r="WL85" s="745"/>
      <c r="WM85" s="1013"/>
      <c r="WN85" s="1013"/>
      <c r="WO85" s="1013"/>
      <c r="WP85" s="1013"/>
      <c r="WQ85" s="1013"/>
      <c r="WR85" s="1013"/>
      <c r="WS85" s="1013"/>
      <c r="WT85" s="1013"/>
      <c r="WU85" s="1013"/>
      <c r="WV85" s="1013"/>
      <c r="WW85" s="1013"/>
      <c r="WX85" s="1013"/>
      <c r="WY85" s="1013"/>
      <c r="WZ85" s="1013"/>
      <c r="XA85" s="1013"/>
      <c r="XB85" s="1013"/>
      <c r="XC85" s="1013"/>
      <c r="XD85" s="1013"/>
      <c r="XE85" s="1013"/>
      <c r="XF85" s="1013"/>
      <c r="XG85" s="1013"/>
      <c r="XH85" s="1013"/>
      <c r="XI85" s="1013"/>
      <c r="XJ85" s="1013"/>
      <c r="XK85" s="1013"/>
      <c r="XL85" s="1013"/>
      <c r="XM85" s="1013"/>
      <c r="XN85" s="1013"/>
      <c r="XO85" s="1013"/>
      <c r="XP85" s="1013"/>
      <c r="XQ85" s="1013"/>
      <c r="XR85" s="1013"/>
      <c r="XS85" s="1013"/>
      <c r="XT85" s="1013"/>
      <c r="XU85" s="1013"/>
      <c r="XV85" s="1013"/>
      <c r="XW85" s="1013"/>
      <c r="XX85" s="1013"/>
      <c r="XY85" s="1013"/>
      <c r="XZ85" s="1013"/>
      <c r="YA85" s="1013"/>
      <c r="YB85" s="1013"/>
      <c r="YC85" s="1013"/>
      <c r="YD85" s="1013"/>
      <c r="YE85" s="1013"/>
      <c r="YF85" s="1013"/>
      <c r="YG85" s="1013"/>
      <c r="YH85" s="1013"/>
      <c r="YI85" s="1013"/>
      <c r="YJ85" s="1013"/>
      <c r="YK85" s="1013"/>
      <c r="YL85" s="1013"/>
      <c r="YM85" s="1013"/>
      <c r="YN85" s="1013"/>
      <c r="YO85" s="1013"/>
      <c r="YP85" s="1013"/>
      <c r="YQ85" s="1013"/>
      <c r="YR85" s="1013"/>
      <c r="YS85" s="1013"/>
      <c r="YT85" s="1013"/>
      <c r="YU85" s="1013"/>
      <c r="YV85" s="1013"/>
      <c r="YW85" s="1013"/>
      <c r="YX85" s="1013"/>
      <c r="YY85" s="1013"/>
      <c r="YZ85" s="1013"/>
      <c r="ZA85" s="1013"/>
      <c r="ZB85" s="1013"/>
      <c r="ZC85" s="1013"/>
      <c r="ZD85" s="1013"/>
      <c r="ZE85" s="1013"/>
    </row>
    <row r="86" spans="1:681">
      <c r="A86" s="890"/>
      <c r="B86" s="730"/>
      <c r="C86" s="731"/>
      <c r="D86" s="1013"/>
      <c r="E86" s="712" t="s">
        <v>923</v>
      </c>
      <c r="F86" s="711"/>
      <c r="G86" s="1013"/>
      <c r="H86" s="1013"/>
      <c r="I86" s="1013"/>
      <c r="J86" s="1014"/>
      <c r="K86" s="1014"/>
      <c r="L86" s="1014"/>
      <c r="M86" s="1014"/>
      <c r="N86" s="1014"/>
      <c r="O86" s="1013"/>
      <c r="P86" s="1013"/>
      <c r="Q86" s="1013"/>
      <c r="R86" s="1014"/>
      <c r="S86" s="1014"/>
      <c r="T86" s="1014"/>
      <c r="U86" s="1014"/>
      <c r="V86" s="1014"/>
      <c r="W86" s="1013"/>
      <c r="X86" s="1013"/>
      <c r="Y86" s="1013"/>
      <c r="Z86" s="1013"/>
      <c r="AA86" s="1013"/>
      <c r="AB86" s="1013"/>
      <c r="AC86" s="1013"/>
      <c r="AD86" s="1013"/>
      <c r="AE86" s="1013"/>
      <c r="AF86" s="1013"/>
      <c r="AG86" s="1013"/>
      <c r="AH86" s="1013"/>
      <c r="AI86" s="1013"/>
      <c r="AJ86" s="1013"/>
      <c r="AK86" s="1013"/>
      <c r="AL86" s="1013"/>
      <c r="AM86" s="1013"/>
      <c r="AN86" s="1013"/>
      <c r="AO86" s="1013"/>
      <c r="AP86" s="1013"/>
      <c r="AQ86" s="1013"/>
      <c r="AR86" s="1013"/>
      <c r="AS86" s="1013"/>
      <c r="AT86" s="1013"/>
      <c r="AU86" s="1013"/>
      <c r="AV86" s="1013"/>
      <c r="AW86" s="1013"/>
      <c r="AX86" s="1013"/>
      <c r="AY86" s="1013"/>
      <c r="AZ86" s="1013"/>
      <c r="BA86" s="1013"/>
      <c r="BB86" s="1013"/>
      <c r="BC86" s="1013"/>
      <c r="BD86" s="1013"/>
      <c r="BE86" s="1013"/>
      <c r="BF86" s="1013"/>
      <c r="BG86" s="1013"/>
      <c r="BH86" s="1013"/>
      <c r="BI86" s="1013"/>
      <c r="BJ86" s="1013"/>
      <c r="BK86" s="1013"/>
      <c r="BL86" s="1013"/>
      <c r="BM86" s="1013"/>
      <c r="BN86" s="1013"/>
      <c r="BO86" s="1013"/>
      <c r="BP86" s="1013"/>
      <c r="BQ86" s="1013"/>
      <c r="BR86" s="1013"/>
      <c r="BS86" s="1013"/>
      <c r="BT86" s="1013"/>
      <c r="BU86" s="1013"/>
      <c r="BV86" s="1013"/>
      <c r="BW86" s="1013"/>
      <c r="BX86" s="1013"/>
      <c r="BY86" s="1013"/>
      <c r="BZ86" s="1013"/>
      <c r="CA86" s="1013"/>
      <c r="CB86" s="1013"/>
      <c r="CC86" s="1013"/>
      <c r="CD86" s="1013"/>
      <c r="CE86" s="1013"/>
      <c r="CF86" s="1013"/>
      <c r="CG86" s="1013"/>
      <c r="CH86" s="1013"/>
      <c r="CI86" s="1013"/>
      <c r="CJ86" s="1013"/>
      <c r="CK86" s="1013"/>
      <c r="CL86" s="1013"/>
      <c r="CM86" s="1013"/>
      <c r="CN86" s="1013"/>
      <c r="CO86" s="1013"/>
      <c r="CP86" s="1013"/>
      <c r="CQ86" s="1013"/>
      <c r="CR86" s="1013"/>
      <c r="CS86" s="1013"/>
      <c r="CT86" s="1013"/>
      <c r="CU86" s="1013"/>
      <c r="CV86" s="1013"/>
      <c r="CW86" s="1415"/>
      <c r="CX86" s="710"/>
      <c r="CY86" s="710"/>
      <c r="CZ86" s="710"/>
      <c r="DA86" s="710"/>
      <c r="DB86" s="710"/>
      <c r="DC86" s="1013"/>
      <c r="DD86" s="1013"/>
      <c r="DE86" s="1013"/>
      <c r="DF86" s="1013"/>
      <c r="DG86" s="1013"/>
      <c r="DH86" s="1013"/>
      <c r="DI86" s="1013"/>
      <c r="DJ86" s="1013"/>
      <c r="DK86" s="1013"/>
      <c r="DL86" s="1013"/>
      <c r="DM86" s="1013"/>
      <c r="DN86" s="1013"/>
      <c r="DO86" s="1013"/>
      <c r="DP86" s="1013"/>
      <c r="DQ86" s="1013"/>
      <c r="DR86" s="1013"/>
      <c r="DS86" s="1013"/>
      <c r="DT86" s="1013"/>
      <c r="DU86" s="1013"/>
      <c r="DV86" s="1013"/>
      <c r="DW86" s="1013"/>
      <c r="DX86" s="1013"/>
      <c r="DY86" s="1013"/>
      <c r="DZ86" s="1013"/>
      <c r="EA86" s="1013"/>
      <c r="EB86" s="1013"/>
      <c r="EC86" s="1013"/>
      <c r="ED86" s="1013"/>
      <c r="EE86" s="1013"/>
      <c r="EF86" s="1013"/>
      <c r="EG86" s="1013"/>
      <c r="EH86" s="1013"/>
      <c r="EI86" s="1013"/>
      <c r="EJ86" s="1013"/>
      <c r="EK86" s="1013"/>
      <c r="EL86" s="1013"/>
      <c r="EM86" s="1013"/>
      <c r="EN86" s="1013"/>
      <c r="EO86" s="1013"/>
      <c r="EP86" s="1013"/>
      <c r="EQ86" s="1013"/>
      <c r="ER86" s="1013"/>
      <c r="ES86" s="1013"/>
      <c r="ET86" s="1013"/>
      <c r="EU86" s="1013"/>
      <c r="EV86" s="1013"/>
      <c r="EW86" s="1013"/>
      <c r="EX86" s="1013"/>
      <c r="EY86" s="1013"/>
      <c r="EZ86" s="1013"/>
      <c r="FA86" s="1013"/>
      <c r="FB86" s="1013"/>
      <c r="FC86" s="1013"/>
      <c r="FD86" s="1013"/>
      <c r="FE86" s="1013"/>
      <c r="FF86" s="1013"/>
      <c r="FG86" s="1013"/>
      <c r="FH86" s="1013"/>
      <c r="FI86" s="1013"/>
      <c r="FJ86" s="1013"/>
      <c r="FK86" s="1013"/>
      <c r="FL86" s="1013"/>
      <c r="FM86" s="1013"/>
      <c r="FN86" s="1013"/>
      <c r="FO86" s="1013"/>
      <c r="FP86" s="1013"/>
      <c r="FQ86" s="1013"/>
      <c r="FR86" s="1013"/>
      <c r="FS86" s="1013"/>
      <c r="FT86" s="1013"/>
      <c r="FU86" s="1013"/>
      <c r="FV86" s="1013"/>
      <c r="FW86" s="1013"/>
      <c r="FX86" s="1013"/>
      <c r="FY86" s="1013"/>
      <c r="FZ86" s="1013"/>
      <c r="GA86" s="1013"/>
      <c r="GB86" s="1013"/>
      <c r="GC86" s="1013"/>
      <c r="GD86" s="1013"/>
      <c r="GE86" s="1013"/>
      <c r="GF86" s="1013"/>
      <c r="GG86" s="1013"/>
      <c r="GH86" s="1013"/>
      <c r="GI86" s="1013"/>
      <c r="GJ86" s="1013"/>
      <c r="GK86" s="1013"/>
      <c r="GL86" s="1013"/>
      <c r="GM86" s="1013"/>
      <c r="GN86" s="1013"/>
      <c r="GO86" s="1013"/>
      <c r="GP86" s="1013"/>
      <c r="GQ86" s="1013"/>
      <c r="GR86" s="1013"/>
      <c r="GS86" s="1013"/>
      <c r="GT86" s="1013"/>
      <c r="GU86" s="1013"/>
      <c r="GV86" s="1013"/>
      <c r="GW86" s="1013"/>
      <c r="GX86" s="1013"/>
      <c r="GY86" s="1013"/>
      <c r="GZ86" s="1013"/>
      <c r="HA86" s="1013"/>
      <c r="HB86" s="1013"/>
      <c r="HC86" s="1013"/>
      <c r="HD86" s="1013"/>
      <c r="HE86" s="1013"/>
      <c r="HF86" s="1013"/>
      <c r="HG86" s="1013"/>
      <c r="HH86" s="1013"/>
      <c r="HI86" s="1013"/>
      <c r="HJ86" s="1013"/>
      <c r="HK86" s="1013"/>
      <c r="HL86" s="1013"/>
      <c r="HM86" s="1013"/>
      <c r="HN86" s="1013"/>
      <c r="HO86" s="1013"/>
      <c r="HP86" s="1013"/>
      <c r="HQ86" s="1013"/>
      <c r="HR86" s="1013"/>
      <c r="HS86" s="1013"/>
      <c r="HT86" s="1013"/>
      <c r="HU86" s="1013"/>
      <c r="HV86" s="1013"/>
      <c r="HW86" s="1013"/>
      <c r="HX86" s="1013"/>
      <c r="HY86" s="1013"/>
      <c r="HZ86" s="1013"/>
      <c r="IA86" s="1013"/>
      <c r="IB86" s="1013"/>
      <c r="IC86" s="1013"/>
      <c r="ID86" s="1013"/>
      <c r="IE86" s="1013"/>
      <c r="IF86" s="1013"/>
      <c r="IG86" s="1013"/>
      <c r="IH86" s="1013"/>
      <c r="II86" s="1013"/>
      <c r="IJ86" s="1013"/>
      <c r="IK86" s="1013"/>
      <c r="IL86" s="1013"/>
      <c r="IM86" s="1013"/>
      <c r="IN86" s="1013"/>
      <c r="IO86" s="1013"/>
      <c r="IP86" s="1013"/>
      <c r="IQ86" s="1013"/>
      <c r="IR86" s="1013"/>
      <c r="IS86" s="1013"/>
      <c r="IT86" s="1013"/>
      <c r="IU86" s="1013"/>
      <c r="IV86" s="1013"/>
      <c r="IW86" s="1013"/>
      <c r="IX86" s="1013"/>
      <c r="IY86" s="1013"/>
      <c r="IZ86" s="1013"/>
      <c r="JA86" s="1013"/>
      <c r="JB86" s="1013"/>
      <c r="JC86" s="1013"/>
      <c r="JD86" s="1013"/>
      <c r="JE86" s="1013"/>
      <c r="JF86" s="1013"/>
      <c r="JG86" s="1013"/>
      <c r="JH86" s="1013"/>
      <c r="JI86" s="1013"/>
      <c r="JJ86" s="1013"/>
      <c r="JK86" s="1013"/>
      <c r="JL86" s="1013"/>
      <c r="JM86" s="1013"/>
      <c r="JN86" s="1013"/>
      <c r="JO86" s="1013"/>
      <c r="JP86" s="1013"/>
      <c r="JQ86" s="1013"/>
      <c r="JR86" s="1013"/>
      <c r="JS86" s="1013"/>
      <c r="JT86" s="1013"/>
      <c r="JU86" s="1013"/>
      <c r="JV86" s="1013"/>
      <c r="JW86" s="1013"/>
      <c r="JX86" s="1013"/>
      <c r="JY86" s="1013"/>
      <c r="JZ86" s="1013"/>
      <c r="KA86" s="1013"/>
      <c r="KB86" s="1013"/>
      <c r="KC86" s="1013"/>
      <c r="KD86" s="1013"/>
      <c r="KE86" s="1013"/>
      <c r="KF86" s="1013"/>
      <c r="KG86" s="1013"/>
      <c r="KH86" s="1013"/>
      <c r="KI86" s="1013"/>
      <c r="KJ86" s="1013"/>
      <c r="KK86" s="1013"/>
      <c r="KL86" s="1013"/>
      <c r="KM86" s="1013"/>
      <c r="KN86" s="1013"/>
      <c r="KO86" s="1013"/>
      <c r="KP86" s="1013"/>
      <c r="KQ86" s="1013"/>
      <c r="KR86" s="1013"/>
      <c r="KS86" s="1013"/>
      <c r="KT86" s="1013"/>
      <c r="KU86" s="1013"/>
      <c r="KV86" s="1013"/>
      <c r="KW86" s="1013"/>
      <c r="KX86" s="1013"/>
      <c r="KY86" s="1013"/>
      <c r="KZ86" s="1013"/>
      <c r="LA86" s="1013"/>
      <c r="LB86" s="1013"/>
      <c r="LC86" s="1013"/>
      <c r="LD86" s="1013"/>
      <c r="LE86" s="1013"/>
      <c r="LF86" s="1013"/>
      <c r="LG86" s="1013"/>
      <c r="LH86" s="1013"/>
      <c r="LI86" s="1013"/>
      <c r="LJ86" s="1013"/>
      <c r="LK86" s="1013"/>
      <c r="LL86" s="1013"/>
      <c r="LM86" s="1013"/>
      <c r="LN86" s="1013"/>
      <c r="LO86" s="1013"/>
      <c r="LP86" s="1013"/>
      <c r="LQ86" s="1013"/>
      <c r="LR86" s="1013"/>
      <c r="LS86" s="1013"/>
      <c r="LT86" s="1013"/>
      <c r="LU86" s="1013"/>
      <c r="LV86" s="1013"/>
      <c r="LW86" s="1013"/>
      <c r="LX86" s="1013"/>
      <c r="LY86" s="1013"/>
      <c r="LZ86" s="1013"/>
      <c r="MA86" s="1013"/>
      <c r="MB86" s="1013"/>
      <c r="MC86" s="1013"/>
      <c r="MD86" s="1013"/>
      <c r="ME86" s="1013"/>
      <c r="MF86" s="1013"/>
      <c r="MG86" s="1013"/>
      <c r="MH86" s="1013"/>
      <c r="MI86" s="1013"/>
      <c r="MJ86" s="1013"/>
      <c r="MK86" s="1013"/>
      <c r="ML86" s="1013"/>
      <c r="MM86" s="1013"/>
      <c r="MN86" s="1014"/>
      <c r="MO86" s="1014"/>
      <c r="MP86" s="1014"/>
      <c r="MQ86" s="1014"/>
      <c r="MR86" s="1013"/>
      <c r="MS86" s="1013"/>
      <c r="MT86" s="1013"/>
      <c r="MU86" s="1013"/>
      <c r="MV86" s="1013"/>
      <c r="MW86" s="1013"/>
      <c r="MX86" s="1013"/>
      <c r="MY86" s="1013"/>
      <c r="MZ86" s="1013"/>
      <c r="NA86" s="1013"/>
      <c r="NB86" s="1013"/>
      <c r="NC86" s="1013"/>
      <c r="ND86" s="1013"/>
      <c r="NE86" s="1013"/>
      <c r="NF86" s="1013"/>
      <c r="NG86" s="1013"/>
      <c r="NH86" s="1013"/>
      <c r="NI86" s="1013"/>
      <c r="NJ86" s="1013"/>
      <c r="NK86" s="1013"/>
      <c r="NL86" s="1013"/>
      <c r="NM86" s="1013"/>
      <c r="NN86" s="1013"/>
      <c r="NO86" s="1013"/>
      <c r="NP86" s="1013"/>
      <c r="NQ86" s="1013"/>
      <c r="NR86" s="1013"/>
      <c r="NS86" s="1013"/>
      <c r="NT86" s="1013"/>
      <c r="NU86" s="1013"/>
      <c r="NV86" s="1013"/>
      <c r="NW86" s="1013"/>
      <c r="NX86" s="1013"/>
      <c r="NY86" s="1013"/>
      <c r="NZ86" s="1013"/>
      <c r="OA86" s="1013"/>
      <c r="OB86" s="1013"/>
      <c r="OC86" s="1013"/>
      <c r="OD86" s="1013"/>
      <c r="OE86" s="1013"/>
      <c r="OF86" s="1013"/>
      <c r="OG86" s="1013"/>
      <c r="OH86" s="1013"/>
      <c r="OI86" s="1013"/>
      <c r="OJ86" s="1013"/>
      <c r="OK86" s="1013"/>
      <c r="OL86" s="1013"/>
      <c r="OM86" s="1013"/>
      <c r="ON86" s="1013"/>
      <c r="OO86" s="1013"/>
      <c r="OP86" s="1013"/>
      <c r="OQ86" s="1013"/>
      <c r="OR86" s="1013"/>
      <c r="OS86" s="1013"/>
      <c r="OT86" s="1013"/>
      <c r="OU86" s="1013"/>
      <c r="OV86" s="1013"/>
      <c r="OW86" s="1013"/>
      <c r="OX86" s="1013"/>
      <c r="OY86" s="1013"/>
      <c r="OZ86" s="1013"/>
      <c r="PA86" s="1013"/>
      <c r="PB86" s="1013"/>
      <c r="PC86" s="1013"/>
      <c r="PD86" s="1013"/>
      <c r="PE86" s="1013"/>
      <c r="PF86" s="1013"/>
      <c r="PG86" s="1013"/>
      <c r="PH86" s="1013"/>
      <c r="PI86" s="1013"/>
      <c r="PJ86" s="1013"/>
      <c r="PK86" s="1013"/>
      <c r="PL86" s="1013"/>
      <c r="PM86" s="1013"/>
      <c r="PN86" s="1013"/>
      <c r="PO86" s="1013"/>
      <c r="PP86" s="1013"/>
      <c r="PQ86" s="1013"/>
      <c r="PR86" s="1013"/>
      <c r="PS86" s="1013"/>
      <c r="PT86" s="1013"/>
      <c r="PU86" s="1013"/>
      <c r="PV86" s="1013"/>
      <c r="PW86" s="1013"/>
      <c r="PX86" s="1013"/>
      <c r="PY86" s="1013"/>
      <c r="PZ86" s="1013"/>
      <c r="QA86" s="1013"/>
      <c r="QB86" s="1013"/>
      <c r="QC86" s="1013"/>
      <c r="QD86" s="1013"/>
      <c r="QE86" s="1013"/>
      <c r="QF86" s="1013"/>
      <c r="QG86" s="1013"/>
      <c r="QH86" s="1013"/>
      <c r="QI86" s="1013"/>
      <c r="QJ86" s="1013"/>
      <c r="QK86" s="1013"/>
      <c r="QL86" s="1013"/>
      <c r="QM86" s="1013"/>
      <c r="QN86" s="1013"/>
      <c r="QO86" s="1013"/>
      <c r="QP86" s="1013"/>
      <c r="QQ86" s="1013"/>
      <c r="QR86" s="1013"/>
      <c r="QS86" s="1013"/>
      <c r="QT86" s="1013"/>
      <c r="QU86" s="1013"/>
      <c r="QV86" s="1013"/>
      <c r="QW86" s="1013"/>
      <c r="QX86" s="1013"/>
      <c r="QY86" s="1013"/>
      <c r="QZ86" s="1013"/>
      <c r="RA86" s="1013"/>
      <c r="RB86" s="1013"/>
      <c r="RC86" s="1013"/>
      <c r="RD86" s="1013"/>
      <c r="RE86" s="1013"/>
      <c r="RF86" s="1013"/>
      <c r="RG86" s="1013"/>
      <c r="RH86" s="1013"/>
      <c r="RI86" s="1013"/>
      <c r="RJ86" s="1013"/>
      <c r="RK86" s="1013"/>
      <c r="RL86" s="1013"/>
      <c r="RM86" s="1013"/>
      <c r="RN86" s="1013"/>
      <c r="RO86" s="1013"/>
      <c r="RP86" s="1013"/>
      <c r="RQ86" s="1013"/>
      <c r="RR86" s="1013"/>
      <c r="RS86" s="1013"/>
      <c r="RT86" s="1013"/>
      <c r="RU86" s="1013"/>
      <c r="RV86" s="1013"/>
      <c r="RW86" s="1013"/>
      <c r="RX86" s="1013"/>
      <c r="RY86" s="1013"/>
      <c r="RZ86" s="1013"/>
      <c r="SA86" s="1013"/>
      <c r="SB86" s="1013"/>
      <c r="SC86" s="1013"/>
      <c r="SD86" s="1013"/>
      <c r="SE86" s="1013"/>
      <c r="SF86" s="1013"/>
      <c r="SG86" s="1013"/>
      <c r="SH86" s="1013"/>
      <c r="SI86" s="1013"/>
      <c r="SJ86" s="1013"/>
      <c r="SK86" s="1013"/>
      <c r="SL86" s="1013"/>
      <c r="SM86" s="1013"/>
      <c r="SN86" s="1013"/>
      <c r="SO86" s="1013"/>
      <c r="SP86" s="1013"/>
      <c r="SQ86" s="1013"/>
      <c r="SR86" s="1013"/>
      <c r="SS86" s="1013"/>
      <c r="ST86" s="1013"/>
      <c r="SU86" s="1013"/>
      <c r="SV86" s="1013"/>
      <c r="SW86" s="1013"/>
      <c r="SX86" s="1013"/>
      <c r="SY86" s="1013"/>
      <c r="SZ86" s="1013"/>
      <c r="TA86" s="1013"/>
      <c r="TB86" s="1013"/>
      <c r="TC86" s="1013"/>
      <c r="TD86" s="1013"/>
      <c r="TE86" s="1013"/>
      <c r="TF86" s="1013"/>
      <c r="TG86" s="1013"/>
      <c r="TH86" s="1013"/>
      <c r="TI86" s="1013"/>
      <c r="TJ86" s="1013"/>
      <c r="TK86" s="1013"/>
      <c r="TL86" s="1013"/>
      <c r="TM86" s="1013"/>
      <c r="TN86" s="1013"/>
      <c r="TO86" s="1013"/>
      <c r="TP86" s="1013"/>
      <c r="TQ86" s="1013"/>
      <c r="TR86" s="1013"/>
      <c r="TS86" s="1013"/>
      <c r="TT86" s="1013"/>
      <c r="TU86" s="1013"/>
      <c r="TV86" s="1013"/>
      <c r="TW86" s="1013"/>
      <c r="TX86" s="1013"/>
      <c r="TY86" s="1013"/>
      <c r="TZ86" s="1013"/>
      <c r="UA86" s="1013"/>
      <c r="UB86" s="1013"/>
      <c r="UC86" s="1013"/>
      <c r="UD86" s="1013"/>
      <c r="UE86" s="1013"/>
      <c r="UF86" s="1013"/>
      <c r="UG86" s="1013"/>
      <c r="UH86" s="1013"/>
      <c r="UI86" s="1013"/>
      <c r="UJ86" s="1013"/>
      <c r="UK86" s="1013"/>
      <c r="UL86" s="1013"/>
      <c r="UM86" s="1013"/>
      <c r="UN86" s="1013"/>
      <c r="UO86" s="1013"/>
      <c r="UP86" s="1013"/>
      <c r="UQ86" s="1013"/>
      <c r="UR86" s="1013"/>
      <c r="US86" s="1013"/>
      <c r="UT86" s="1013"/>
      <c r="UU86" s="1013"/>
      <c r="UV86" s="1013"/>
      <c r="UW86" s="1013"/>
      <c r="UX86" s="1013"/>
      <c r="UY86" s="1013"/>
      <c r="UZ86" s="1013"/>
      <c r="VA86" s="1013"/>
      <c r="VB86" s="1013"/>
      <c r="VC86" s="1013"/>
      <c r="VD86" s="1013"/>
      <c r="VE86" s="1013"/>
      <c r="VF86" s="1013"/>
      <c r="VG86" s="1013"/>
      <c r="VH86" s="1013"/>
      <c r="VI86" s="1013"/>
      <c r="VJ86" s="1013"/>
      <c r="VK86" s="1013"/>
      <c r="VL86" s="1013"/>
      <c r="VM86" s="1013"/>
      <c r="VN86" s="1013"/>
      <c r="VO86" s="1013"/>
      <c r="VP86" s="1013"/>
      <c r="VQ86" s="1013"/>
      <c r="VR86" s="1013"/>
      <c r="VS86" s="1013"/>
      <c r="VT86" s="1013"/>
      <c r="VU86" s="1013"/>
      <c r="VV86" s="1013"/>
      <c r="VW86" s="1013"/>
      <c r="VX86" s="1013"/>
      <c r="VY86" s="1013"/>
      <c r="VZ86" s="1013"/>
      <c r="WA86" s="1013"/>
      <c r="WB86" s="1013"/>
      <c r="WC86" s="1013"/>
      <c r="WD86" s="1013"/>
      <c r="WE86" s="1013"/>
      <c r="WF86" s="1013"/>
      <c r="WG86" s="1013"/>
      <c r="WH86" s="1013"/>
      <c r="WI86" s="1013"/>
      <c r="WJ86" s="1013"/>
      <c r="WK86" s="1013"/>
      <c r="WL86" s="1013"/>
      <c r="WM86" s="1013"/>
      <c r="WN86" s="1013"/>
      <c r="WO86" s="1013"/>
      <c r="WP86" s="1013"/>
      <c r="WQ86" s="1013"/>
      <c r="WR86" s="1013"/>
      <c r="WS86" s="1013"/>
      <c r="WT86" s="1013"/>
      <c r="WU86" s="1013"/>
      <c r="WV86" s="1013"/>
      <c r="WW86" s="1013"/>
      <c r="WX86" s="1013"/>
      <c r="WY86" s="1013"/>
      <c r="WZ86" s="1013"/>
      <c r="XA86" s="1013"/>
      <c r="XB86" s="1013"/>
      <c r="XC86" s="1013"/>
      <c r="XD86" s="1013"/>
      <c r="XE86" s="1013"/>
      <c r="XF86" s="1013"/>
      <c r="XG86" s="1013"/>
      <c r="XH86" s="1013"/>
      <c r="XI86" s="1013"/>
      <c r="XJ86" s="1013"/>
      <c r="XK86" s="1013"/>
      <c r="XL86" s="1013"/>
      <c r="XM86" s="1013"/>
      <c r="XN86" s="1013"/>
      <c r="XO86" s="1013"/>
      <c r="XP86" s="1013"/>
      <c r="XQ86" s="1013"/>
      <c r="XR86" s="1013"/>
      <c r="XS86" s="1013"/>
      <c r="XT86" s="1013"/>
      <c r="XU86" s="1013"/>
      <c r="XV86" s="1013"/>
      <c r="XW86" s="1013"/>
      <c r="XX86" s="1013"/>
      <c r="XY86" s="1013"/>
      <c r="XZ86" s="1013"/>
      <c r="YA86" s="1013"/>
      <c r="YB86" s="1013"/>
      <c r="YC86" s="1013"/>
      <c r="YD86" s="1013"/>
      <c r="YE86" s="1013"/>
      <c r="YF86" s="1013"/>
      <c r="YG86" s="1013"/>
      <c r="YH86" s="1013"/>
      <c r="YI86" s="1013"/>
      <c r="YJ86" s="1013"/>
      <c r="YK86" s="1013"/>
      <c r="YL86" s="1013"/>
      <c r="YM86" s="1013"/>
      <c r="YN86" s="1013"/>
      <c r="YO86" s="1013"/>
      <c r="YP86" s="1013"/>
      <c r="YQ86" s="1013"/>
      <c r="YR86" s="1013"/>
      <c r="YS86" s="1013"/>
      <c r="YT86" s="1013"/>
      <c r="YU86" s="1013"/>
      <c r="YV86" s="1013"/>
      <c r="YW86" s="1013"/>
      <c r="YX86" s="1013"/>
      <c r="YY86" s="1013"/>
      <c r="YZ86" s="1013"/>
      <c r="ZA86" s="1013"/>
      <c r="ZB86" s="1013"/>
      <c r="ZC86" s="1013"/>
      <c r="ZD86" s="1013"/>
      <c r="ZE86" s="1013"/>
    </row>
    <row r="87" spans="1:681">
      <c r="A87" s="890"/>
      <c r="B87" s="730"/>
      <c r="C87" s="731"/>
      <c r="D87" s="1013"/>
      <c r="E87" s="712" t="s">
        <v>398</v>
      </c>
      <c r="F87" s="711"/>
      <c r="G87" s="1013"/>
      <c r="H87" s="1013"/>
      <c r="I87" s="1013"/>
      <c r="J87" s="1014"/>
      <c r="K87" s="1014"/>
      <c r="L87" s="1014"/>
      <c r="M87" s="1014"/>
      <c r="N87" s="1014"/>
      <c r="O87" s="1013"/>
      <c r="P87" s="1013"/>
      <c r="Q87" s="1013"/>
      <c r="R87" s="1014"/>
      <c r="S87" s="1014"/>
      <c r="T87" s="1014"/>
      <c r="U87" s="1014"/>
      <c r="V87" s="1014"/>
      <c r="W87" s="1013"/>
      <c r="X87" s="1013"/>
      <c r="Y87" s="1013"/>
      <c r="Z87" s="1013"/>
      <c r="AA87" s="1013"/>
      <c r="AB87" s="1013"/>
      <c r="AC87" s="1013"/>
      <c r="AD87" s="1013"/>
      <c r="AE87" s="1013"/>
      <c r="AF87" s="1013"/>
      <c r="AG87" s="1013"/>
      <c r="AH87" s="1013"/>
      <c r="AI87" s="1013"/>
      <c r="AJ87" s="1013"/>
      <c r="AK87" s="1013"/>
      <c r="AL87" s="1013"/>
      <c r="AM87" s="1013"/>
      <c r="AN87" s="1013"/>
      <c r="AO87" s="1013"/>
      <c r="AP87" s="1013"/>
      <c r="AQ87" s="1013"/>
      <c r="AR87" s="1013"/>
      <c r="AS87" s="1013"/>
      <c r="AT87" s="1013"/>
      <c r="AU87" s="1013"/>
      <c r="AV87" s="1013"/>
      <c r="AW87" s="1013"/>
      <c r="AX87" s="1013"/>
      <c r="AY87" s="1013"/>
      <c r="AZ87" s="1013"/>
      <c r="BA87" s="1013"/>
      <c r="BB87" s="1013"/>
      <c r="BC87" s="1013"/>
      <c r="BD87" s="1013"/>
      <c r="BE87" s="1013"/>
      <c r="BF87" s="1013"/>
      <c r="BG87" s="1013"/>
      <c r="BH87" s="1013"/>
      <c r="BI87" s="1013"/>
      <c r="BJ87" s="1013"/>
      <c r="BK87" s="1013"/>
      <c r="BL87" s="1013"/>
      <c r="BM87" s="1013"/>
      <c r="BN87" s="1013"/>
      <c r="BO87" s="1013"/>
      <c r="BP87" s="1013"/>
      <c r="BQ87" s="1013"/>
      <c r="BR87" s="1013"/>
      <c r="BS87" s="1013"/>
      <c r="BT87" s="1013"/>
      <c r="BU87" s="1013"/>
      <c r="BV87" s="1013"/>
      <c r="BW87" s="1013"/>
      <c r="BX87" s="1013"/>
      <c r="BY87" s="1013"/>
      <c r="BZ87" s="1013"/>
      <c r="CA87" s="1013"/>
      <c r="CB87" s="1013"/>
      <c r="CC87" s="1013"/>
      <c r="CD87" s="1013"/>
      <c r="CE87" s="1013"/>
      <c r="CF87" s="1013"/>
      <c r="CG87" s="1013"/>
      <c r="CH87" s="1013"/>
      <c r="CI87" s="1013"/>
      <c r="CJ87" s="1013"/>
      <c r="CK87" s="1013"/>
      <c r="CL87" s="1013"/>
      <c r="CM87" s="1013"/>
      <c r="CN87" s="1013"/>
      <c r="CO87" s="1013"/>
      <c r="CP87" s="1013"/>
      <c r="CQ87" s="1013"/>
      <c r="CR87" s="1013"/>
      <c r="CS87" s="1013"/>
      <c r="CT87" s="1013"/>
      <c r="CU87" s="1013"/>
      <c r="CV87" s="1013"/>
      <c r="CW87" s="1013"/>
      <c r="CX87" s="710"/>
      <c r="CY87" s="710"/>
      <c r="CZ87" s="710"/>
      <c r="DA87" s="710"/>
      <c r="DB87" s="710"/>
      <c r="DC87" s="1013"/>
      <c r="DD87" s="1013"/>
      <c r="DE87" s="1013"/>
      <c r="DF87" s="1013"/>
      <c r="DG87" s="1013"/>
      <c r="DH87" s="1013"/>
      <c r="DI87" s="1013"/>
      <c r="DJ87" s="1013"/>
      <c r="DK87" s="1013"/>
      <c r="DL87" s="1013"/>
      <c r="DM87" s="1013"/>
      <c r="DN87" s="1013"/>
      <c r="DO87" s="1013"/>
      <c r="DP87" s="1013"/>
      <c r="DQ87" s="1013"/>
      <c r="DR87" s="1013"/>
      <c r="DS87" s="1013"/>
      <c r="DT87" s="1013"/>
      <c r="DU87" s="1013"/>
      <c r="DV87" s="1013"/>
      <c r="DW87" s="1013"/>
      <c r="DX87" s="1013"/>
      <c r="DY87" s="1013"/>
      <c r="DZ87" s="1013"/>
      <c r="EA87" s="1013"/>
      <c r="EB87" s="1013"/>
      <c r="EC87" s="1013"/>
      <c r="ED87" s="1013"/>
      <c r="EE87" s="1013"/>
      <c r="EF87" s="1013"/>
      <c r="EG87" s="1013"/>
      <c r="EH87" s="1013"/>
      <c r="EI87" s="1013"/>
      <c r="EJ87" s="1013"/>
      <c r="EK87" s="1013"/>
      <c r="EL87" s="1013"/>
      <c r="EM87" s="1013"/>
      <c r="EN87" s="1013"/>
      <c r="EO87" s="1013"/>
      <c r="EP87" s="1013"/>
      <c r="EQ87" s="1013"/>
      <c r="ER87" s="1013"/>
      <c r="ES87" s="1013"/>
      <c r="ET87" s="1013"/>
      <c r="EU87" s="1013"/>
      <c r="EV87" s="1013"/>
      <c r="EW87" s="1013"/>
      <c r="EX87" s="1013"/>
      <c r="EY87" s="1013"/>
      <c r="EZ87" s="1013"/>
      <c r="FA87" s="1013"/>
      <c r="FB87" s="1013"/>
      <c r="FC87" s="1013"/>
      <c r="FD87" s="1013"/>
      <c r="FE87" s="1013"/>
      <c r="FF87" s="1013"/>
      <c r="FG87" s="1013"/>
      <c r="FH87" s="1013"/>
      <c r="FI87" s="1013"/>
      <c r="FJ87" s="1013"/>
      <c r="FK87" s="1013"/>
      <c r="FL87" s="1013"/>
      <c r="FM87" s="1013"/>
      <c r="FN87" s="1013"/>
      <c r="FO87" s="1013"/>
      <c r="FP87" s="1013"/>
      <c r="FQ87" s="1013"/>
      <c r="FR87" s="1013"/>
      <c r="FS87" s="1013"/>
      <c r="FT87" s="1013"/>
      <c r="FU87" s="1013"/>
      <c r="FV87" s="1013"/>
      <c r="FW87" s="1013"/>
      <c r="FX87" s="1013"/>
      <c r="FY87" s="1013"/>
      <c r="FZ87" s="1013"/>
      <c r="GA87" s="1013"/>
      <c r="GB87" s="1013"/>
      <c r="GC87" s="1013"/>
      <c r="GD87" s="1013"/>
      <c r="GE87" s="1013"/>
      <c r="GF87" s="1013"/>
      <c r="GG87" s="1013"/>
      <c r="GH87" s="1013"/>
      <c r="GI87" s="1013"/>
      <c r="GJ87" s="1013"/>
      <c r="GK87" s="1013"/>
      <c r="GL87" s="1013"/>
      <c r="GM87" s="1013"/>
      <c r="GN87" s="1013"/>
      <c r="GO87" s="1013"/>
      <c r="GP87" s="1013"/>
      <c r="GQ87" s="1013"/>
      <c r="GR87" s="1013"/>
      <c r="GS87" s="1013"/>
      <c r="GT87" s="1013"/>
      <c r="GU87" s="1013"/>
      <c r="GV87" s="1013"/>
      <c r="GW87" s="1013"/>
      <c r="GX87" s="1013"/>
      <c r="GY87" s="1013"/>
      <c r="GZ87" s="1013"/>
      <c r="HA87" s="1013"/>
      <c r="HB87" s="1013"/>
      <c r="HC87" s="1013"/>
      <c r="HD87" s="1013"/>
      <c r="HE87" s="1013"/>
      <c r="HF87" s="1013"/>
      <c r="HG87" s="1013"/>
      <c r="HH87" s="1013"/>
      <c r="HI87" s="1013"/>
      <c r="HJ87" s="1013"/>
      <c r="HK87" s="1013"/>
      <c r="HL87" s="1013"/>
      <c r="HM87" s="1013"/>
      <c r="HN87" s="1013"/>
      <c r="HO87" s="1013"/>
      <c r="HP87" s="1013"/>
      <c r="HQ87" s="1013"/>
      <c r="HR87" s="1013"/>
      <c r="HS87" s="1013"/>
      <c r="HT87" s="1013"/>
      <c r="HU87" s="1013"/>
      <c r="HV87" s="1013"/>
      <c r="HW87" s="1013"/>
      <c r="HX87" s="1013"/>
      <c r="HY87" s="1013"/>
      <c r="HZ87" s="1013"/>
      <c r="IA87" s="1013"/>
      <c r="IB87" s="1013"/>
      <c r="IC87" s="1013"/>
      <c r="ID87" s="1013"/>
      <c r="IE87" s="1013"/>
      <c r="IF87" s="1013"/>
      <c r="IG87" s="1013"/>
      <c r="IH87" s="1013"/>
      <c r="II87" s="1013"/>
      <c r="IJ87" s="1013"/>
      <c r="IK87" s="1013"/>
      <c r="IL87" s="1013"/>
      <c r="IM87" s="1013"/>
      <c r="IN87" s="1013"/>
      <c r="IO87" s="1013"/>
      <c r="IP87" s="1013"/>
      <c r="IQ87" s="1013"/>
      <c r="IR87" s="1013"/>
      <c r="IS87" s="1013"/>
      <c r="IT87" s="1013"/>
      <c r="IU87" s="1013"/>
      <c r="IV87" s="1013"/>
      <c r="IW87" s="1013"/>
      <c r="IX87" s="1013"/>
      <c r="IY87" s="1013"/>
      <c r="IZ87" s="1013"/>
      <c r="JA87" s="1013"/>
      <c r="JB87" s="1013"/>
      <c r="JC87" s="1013"/>
      <c r="JD87" s="1013"/>
      <c r="JE87" s="1013"/>
      <c r="JF87" s="1013"/>
      <c r="JG87" s="1013"/>
      <c r="JH87" s="1013"/>
      <c r="JI87" s="1013"/>
      <c r="JJ87" s="1013"/>
      <c r="JK87" s="1013"/>
      <c r="JL87" s="1013"/>
      <c r="JM87" s="1013"/>
      <c r="JN87" s="1013"/>
      <c r="JO87" s="1013"/>
      <c r="JP87" s="1013"/>
      <c r="JQ87" s="1013"/>
      <c r="JR87" s="1013"/>
      <c r="JS87" s="1013"/>
      <c r="JT87" s="1013"/>
      <c r="JU87" s="1013"/>
      <c r="JV87" s="1013"/>
      <c r="JW87" s="1013"/>
      <c r="JX87" s="1013"/>
      <c r="JY87" s="1013"/>
      <c r="JZ87" s="1013"/>
      <c r="KA87" s="1013"/>
      <c r="KB87" s="1013"/>
      <c r="KC87" s="1013"/>
      <c r="KD87" s="1013"/>
      <c r="KE87" s="1013"/>
      <c r="KF87" s="1013"/>
      <c r="KG87" s="1013"/>
      <c r="KH87" s="1013"/>
      <c r="KI87" s="1013"/>
      <c r="KJ87" s="1013"/>
      <c r="KK87" s="1013"/>
      <c r="KL87" s="1013"/>
      <c r="KM87" s="1013"/>
      <c r="KN87" s="1013"/>
      <c r="KO87" s="1013"/>
      <c r="KP87" s="1013"/>
      <c r="KQ87" s="1013"/>
      <c r="KR87" s="1013"/>
      <c r="KS87" s="1013"/>
      <c r="KT87" s="1013"/>
      <c r="KU87" s="1013"/>
      <c r="KV87" s="1013"/>
      <c r="KW87" s="1013"/>
      <c r="KX87" s="1013"/>
      <c r="KY87" s="1013"/>
      <c r="KZ87" s="1013"/>
      <c r="LA87" s="1013"/>
      <c r="LB87" s="1013"/>
      <c r="LC87" s="1013"/>
      <c r="LD87" s="1013"/>
      <c r="LE87" s="1013"/>
      <c r="LF87" s="1013"/>
      <c r="LG87" s="1013"/>
      <c r="LH87" s="1013"/>
      <c r="LI87" s="1013"/>
      <c r="LJ87" s="1013"/>
      <c r="LK87" s="1013"/>
      <c r="LL87" s="1013"/>
      <c r="LM87" s="1013"/>
      <c r="LN87" s="1013"/>
      <c r="LO87" s="1013"/>
      <c r="LP87" s="1013"/>
      <c r="LQ87" s="1013"/>
      <c r="LR87" s="1013"/>
      <c r="LS87" s="1013"/>
      <c r="LT87" s="1013"/>
      <c r="LU87" s="1013"/>
      <c r="LV87" s="1013"/>
      <c r="LW87" s="1013"/>
      <c r="LX87" s="1013"/>
      <c r="LY87" s="1013"/>
      <c r="LZ87" s="1013"/>
      <c r="MA87" s="1013"/>
      <c r="MB87" s="1013"/>
      <c r="MC87" s="1013"/>
      <c r="MD87" s="1013"/>
      <c r="ME87" s="1013"/>
      <c r="MF87" s="1013"/>
      <c r="MG87" s="1013"/>
      <c r="MH87" s="1013"/>
      <c r="MI87" s="1013"/>
      <c r="MJ87" s="1013"/>
      <c r="MK87" s="1013"/>
      <c r="ML87" s="1013"/>
      <c r="MM87" s="1013"/>
      <c r="MN87" s="1014"/>
      <c r="MO87" s="1014"/>
      <c r="MP87" s="1014"/>
      <c r="MQ87" s="1014"/>
      <c r="MR87" s="1013"/>
      <c r="MS87" s="1013"/>
      <c r="MT87" s="1013"/>
      <c r="MU87" s="1013"/>
      <c r="MV87" s="1013"/>
      <c r="MW87" s="1013"/>
      <c r="MX87" s="1013"/>
      <c r="MY87" s="1013"/>
      <c r="MZ87" s="1013"/>
      <c r="NA87" s="1013"/>
      <c r="NB87" s="1013"/>
      <c r="NC87" s="1013"/>
      <c r="ND87" s="1013"/>
      <c r="NE87" s="1013"/>
      <c r="NF87" s="1013"/>
      <c r="NG87" s="1013"/>
      <c r="NH87" s="1013"/>
      <c r="NI87" s="1013"/>
      <c r="NJ87" s="1013"/>
      <c r="NK87" s="1013"/>
      <c r="NL87" s="1013"/>
      <c r="NM87" s="1013"/>
      <c r="NN87" s="1013"/>
      <c r="NO87" s="1013"/>
      <c r="NP87" s="1013"/>
      <c r="NQ87" s="1013"/>
      <c r="NR87" s="1013"/>
      <c r="NS87" s="1013"/>
      <c r="NT87" s="1013"/>
      <c r="NU87" s="1013"/>
      <c r="NV87" s="1013"/>
      <c r="NW87" s="1013"/>
      <c r="NX87" s="1013"/>
      <c r="NY87" s="1013"/>
      <c r="NZ87" s="1013"/>
      <c r="OA87" s="1013"/>
      <c r="OB87" s="1013"/>
      <c r="OC87" s="1013"/>
      <c r="OD87" s="1013"/>
      <c r="OE87" s="1013"/>
      <c r="OF87" s="1013"/>
      <c r="OG87" s="1013"/>
      <c r="OH87" s="1013"/>
      <c r="OI87" s="1013"/>
      <c r="OJ87" s="1013"/>
      <c r="OK87" s="1013"/>
      <c r="OL87" s="1013"/>
      <c r="OM87" s="1013"/>
      <c r="ON87" s="1013"/>
      <c r="OO87" s="1013"/>
      <c r="OP87" s="1013"/>
      <c r="OQ87" s="1013"/>
      <c r="OR87" s="1013"/>
      <c r="OS87" s="1013"/>
      <c r="OT87" s="1013"/>
      <c r="OU87" s="1013"/>
      <c r="OV87" s="1013"/>
      <c r="OW87" s="1013"/>
      <c r="OX87" s="1013"/>
      <c r="OY87" s="1013"/>
      <c r="OZ87" s="1013"/>
      <c r="PA87" s="1013"/>
      <c r="PB87" s="1013"/>
      <c r="PC87" s="1013"/>
      <c r="PD87" s="1013"/>
      <c r="PE87" s="1013"/>
      <c r="PF87" s="1013"/>
      <c r="PG87" s="1013"/>
      <c r="PH87" s="1013"/>
      <c r="PI87" s="1013"/>
      <c r="PJ87" s="1013"/>
      <c r="PK87" s="1013"/>
      <c r="PL87" s="1013"/>
      <c r="PM87" s="1013"/>
      <c r="PN87" s="1013"/>
      <c r="PO87" s="1013"/>
      <c r="PP87" s="1013"/>
      <c r="PQ87" s="1013"/>
      <c r="PR87" s="1013"/>
      <c r="PS87" s="1013"/>
      <c r="PT87" s="1013"/>
      <c r="PU87" s="1013"/>
      <c r="PV87" s="1013"/>
      <c r="PW87" s="1013"/>
      <c r="PX87" s="1013"/>
      <c r="PY87" s="1013"/>
      <c r="PZ87" s="1013"/>
      <c r="QA87" s="1013"/>
      <c r="QB87" s="1013"/>
      <c r="QC87" s="1013"/>
      <c r="QD87" s="1013"/>
      <c r="QE87" s="1013"/>
      <c r="QF87" s="1013"/>
      <c r="QG87" s="1013"/>
      <c r="QH87" s="1013"/>
      <c r="QI87" s="1013"/>
      <c r="QJ87" s="1013"/>
      <c r="QK87" s="1013"/>
      <c r="QL87" s="1013"/>
      <c r="QM87" s="1013"/>
      <c r="QN87" s="1013"/>
      <c r="QO87" s="1013"/>
      <c r="QP87" s="1013"/>
      <c r="QQ87" s="1013"/>
      <c r="QR87" s="1013"/>
      <c r="QS87" s="1013"/>
      <c r="QT87" s="1013"/>
      <c r="QU87" s="1013"/>
      <c r="QV87" s="1013"/>
      <c r="QW87" s="1013"/>
      <c r="QX87" s="1013"/>
      <c r="QY87" s="1013"/>
      <c r="QZ87" s="1013"/>
      <c r="RA87" s="1013"/>
      <c r="RB87" s="1013"/>
      <c r="RC87" s="1013"/>
      <c r="RD87" s="1013"/>
      <c r="RE87" s="1013"/>
      <c r="RF87" s="1013"/>
      <c r="RG87" s="1013"/>
      <c r="RH87" s="1013"/>
      <c r="RI87" s="1013"/>
      <c r="RJ87" s="1013"/>
      <c r="RK87" s="1013"/>
      <c r="RL87" s="1013"/>
      <c r="RM87" s="1013"/>
      <c r="RN87" s="1013"/>
      <c r="RO87" s="1013"/>
      <c r="RP87" s="1013"/>
      <c r="RQ87" s="1013"/>
      <c r="RR87" s="1013"/>
      <c r="RS87" s="1013"/>
      <c r="RT87" s="1013"/>
      <c r="RU87" s="1013"/>
      <c r="RV87" s="1013"/>
      <c r="RW87" s="1013"/>
      <c r="RX87" s="1013"/>
      <c r="RY87" s="1013"/>
      <c r="RZ87" s="1013"/>
      <c r="SA87" s="1013"/>
      <c r="SB87" s="1013"/>
      <c r="SC87" s="1013"/>
      <c r="SD87" s="1013"/>
      <c r="SE87" s="1013"/>
      <c r="SF87" s="1013"/>
      <c r="SG87" s="1013"/>
      <c r="SH87" s="1013"/>
      <c r="SI87" s="1013"/>
      <c r="SJ87" s="1013"/>
      <c r="SK87" s="1013"/>
      <c r="SL87" s="1013"/>
      <c r="SM87" s="1013"/>
      <c r="SN87" s="1013"/>
      <c r="SO87" s="1013"/>
      <c r="SP87" s="1013"/>
      <c r="SQ87" s="1013"/>
      <c r="SR87" s="1013"/>
      <c r="SS87" s="1013"/>
      <c r="ST87" s="1013"/>
      <c r="SU87" s="1013"/>
      <c r="SV87" s="1013"/>
      <c r="SW87" s="1013"/>
      <c r="SX87" s="1013"/>
      <c r="SY87" s="1013"/>
      <c r="SZ87" s="1013"/>
      <c r="TA87" s="1013"/>
      <c r="TB87" s="1013"/>
      <c r="TC87" s="1013"/>
      <c r="TD87" s="1013"/>
      <c r="TE87" s="1013"/>
      <c r="TF87" s="1013"/>
      <c r="TG87" s="1013"/>
      <c r="TH87" s="1013"/>
      <c r="TI87" s="1013"/>
      <c r="TJ87" s="1013"/>
      <c r="TK87" s="1013"/>
      <c r="TL87" s="1013"/>
      <c r="TM87" s="1013"/>
      <c r="TN87" s="1013"/>
      <c r="TO87" s="1013"/>
      <c r="TP87" s="1013"/>
      <c r="TQ87" s="1013"/>
      <c r="TR87" s="1013"/>
      <c r="TS87" s="1013"/>
      <c r="TT87" s="1013"/>
      <c r="TU87" s="1013"/>
      <c r="TV87" s="1013"/>
      <c r="TW87" s="1013"/>
      <c r="TX87" s="1013"/>
      <c r="TY87" s="1013"/>
      <c r="TZ87" s="1013"/>
      <c r="UA87" s="1013"/>
      <c r="UB87" s="1013"/>
      <c r="UC87" s="1013"/>
      <c r="UD87" s="1013"/>
      <c r="UE87" s="1013"/>
      <c r="UF87" s="1013"/>
      <c r="UG87" s="1013"/>
      <c r="UH87" s="1013"/>
      <c r="UI87" s="1013"/>
      <c r="UJ87" s="1013"/>
      <c r="UK87" s="1013"/>
      <c r="UL87" s="1013"/>
      <c r="UM87" s="1013"/>
      <c r="UN87" s="1013"/>
      <c r="UO87" s="1013"/>
      <c r="UP87" s="1013"/>
      <c r="UQ87" s="1013"/>
      <c r="UR87" s="1013"/>
      <c r="US87" s="1013"/>
      <c r="UT87" s="1013"/>
      <c r="UU87" s="1013"/>
      <c r="UV87" s="1013"/>
      <c r="UW87" s="1013"/>
      <c r="UX87" s="1013"/>
      <c r="UY87" s="1013"/>
      <c r="UZ87" s="1013"/>
      <c r="VA87" s="1013"/>
      <c r="VB87" s="1013"/>
      <c r="VC87" s="1013"/>
      <c r="VD87" s="1013"/>
      <c r="VE87" s="1013"/>
      <c r="VF87" s="1013"/>
      <c r="VG87" s="1013"/>
      <c r="VH87" s="1013"/>
      <c r="VI87" s="1013"/>
      <c r="VJ87" s="1013"/>
      <c r="VK87" s="1013"/>
      <c r="VL87" s="1013"/>
      <c r="VM87" s="1013"/>
      <c r="VN87" s="1013"/>
      <c r="VO87" s="1013"/>
      <c r="VP87" s="1013"/>
      <c r="VQ87" s="1013"/>
      <c r="VR87" s="1013"/>
      <c r="VS87" s="1013"/>
      <c r="VT87" s="1013"/>
      <c r="VU87" s="1013"/>
      <c r="VV87" s="1013"/>
      <c r="VW87" s="1013"/>
      <c r="VX87" s="1013"/>
      <c r="VY87" s="1013"/>
      <c r="VZ87" s="1013"/>
      <c r="WA87" s="1013"/>
      <c r="WB87" s="1013"/>
      <c r="WC87" s="1013"/>
      <c r="WD87" s="1013"/>
      <c r="WE87" s="1013"/>
      <c r="WF87" s="1013"/>
      <c r="WG87" s="1013"/>
      <c r="WH87" s="1013"/>
      <c r="WI87" s="1013"/>
      <c r="WJ87" s="1013"/>
      <c r="WK87" s="1013"/>
      <c r="WL87" s="1013"/>
      <c r="WM87" s="1013"/>
      <c r="WN87" s="1013"/>
      <c r="WO87" s="1013"/>
      <c r="WP87" s="1013"/>
      <c r="WQ87" s="1013"/>
      <c r="WR87" s="1013"/>
      <c r="WS87" s="1013"/>
      <c r="WT87" s="1013"/>
      <c r="WU87" s="1013"/>
      <c r="WV87" s="1013"/>
      <c r="WW87" s="1013"/>
      <c r="WX87" s="1013"/>
      <c r="WY87" s="1013"/>
      <c r="WZ87" s="1013"/>
      <c r="XA87" s="1013"/>
      <c r="XB87" s="1013"/>
      <c r="XC87" s="1013"/>
      <c r="XD87" s="1013"/>
      <c r="XE87" s="1013"/>
      <c r="XF87" s="1013"/>
      <c r="XG87" s="1013"/>
      <c r="XH87" s="1013"/>
      <c r="XI87" s="1013"/>
      <c r="XJ87" s="1013"/>
      <c r="XK87" s="1013"/>
      <c r="XL87" s="1013"/>
      <c r="XM87" s="1013"/>
      <c r="XN87" s="1013"/>
      <c r="XO87" s="1013"/>
      <c r="XP87" s="1013"/>
      <c r="XQ87" s="1013"/>
      <c r="XR87" s="1013"/>
      <c r="XS87" s="1013"/>
      <c r="XT87" s="1013"/>
      <c r="XU87" s="1013"/>
      <c r="XV87" s="1013"/>
      <c r="XW87" s="1013"/>
      <c r="XX87" s="1013"/>
      <c r="XY87" s="1013"/>
      <c r="XZ87" s="1013"/>
      <c r="YA87" s="1013"/>
      <c r="YB87" s="1013"/>
      <c r="YC87" s="1013"/>
      <c r="YD87" s="1013"/>
      <c r="YE87" s="1013"/>
      <c r="YF87" s="1013"/>
      <c r="YG87" s="1013"/>
      <c r="YH87" s="1013"/>
      <c r="YI87" s="1013"/>
      <c r="YJ87" s="1013"/>
      <c r="YK87" s="1013"/>
      <c r="YL87" s="1013"/>
      <c r="YM87" s="1013"/>
      <c r="YN87" s="1013"/>
      <c r="YO87" s="1013"/>
      <c r="YP87" s="1013"/>
      <c r="YQ87" s="1013"/>
      <c r="YR87" s="1013"/>
      <c r="YS87" s="1013"/>
      <c r="YT87" s="1013"/>
      <c r="YU87" s="1013"/>
      <c r="YV87" s="1013"/>
      <c r="YW87" s="1013"/>
      <c r="YX87" s="1013"/>
      <c r="YY87" s="1013"/>
      <c r="YZ87" s="1013"/>
      <c r="ZA87" s="1013"/>
      <c r="ZB87" s="1013"/>
      <c r="ZC87" s="1013"/>
      <c r="ZD87" s="1013"/>
      <c r="ZE87" s="1013"/>
    </row>
    <row r="88" spans="1:681">
      <c r="A88" s="890"/>
      <c r="B88" s="730"/>
      <c r="C88" s="731"/>
      <c r="D88" s="1013"/>
      <c r="E88" s="712" t="s">
        <v>397</v>
      </c>
      <c r="F88" s="711"/>
      <c r="G88" s="1013"/>
      <c r="H88" s="1013"/>
      <c r="I88" s="1013"/>
      <c r="J88" s="1014"/>
      <c r="K88" s="1014"/>
      <c r="L88" s="1014"/>
      <c r="M88" s="1014"/>
      <c r="N88" s="1014"/>
      <c r="O88" s="1013"/>
      <c r="P88" s="1013"/>
      <c r="Q88" s="1013"/>
      <c r="R88" s="1014"/>
      <c r="S88" s="1014"/>
      <c r="T88" s="1014"/>
      <c r="U88" s="1014"/>
      <c r="V88" s="1014"/>
      <c r="W88" s="1013"/>
      <c r="X88" s="1013"/>
      <c r="Y88" s="1013"/>
      <c r="Z88" s="1013"/>
      <c r="AA88" s="1013"/>
      <c r="AB88" s="1013"/>
      <c r="AC88" s="1013"/>
      <c r="AD88" s="1013"/>
      <c r="AE88" s="1013"/>
      <c r="AF88" s="1013"/>
      <c r="AG88" s="1013"/>
      <c r="AH88" s="1013"/>
      <c r="AI88" s="1013"/>
      <c r="AJ88" s="1013"/>
      <c r="AK88" s="1013"/>
      <c r="AL88" s="1013"/>
      <c r="AM88" s="1013"/>
      <c r="AN88" s="1013"/>
      <c r="AO88" s="1013"/>
      <c r="AP88" s="1013"/>
      <c r="AQ88" s="1013"/>
      <c r="AR88" s="1013"/>
      <c r="AS88" s="1013"/>
      <c r="AT88" s="1013"/>
      <c r="AU88" s="1013"/>
      <c r="AV88" s="1013"/>
      <c r="AW88" s="1013"/>
      <c r="AX88" s="1013"/>
      <c r="AY88" s="1013"/>
      <c r="AZ88" s="1013"/>
      <c r="BA88" s="1013"/>
      <c r="BB88" s="1013"/>
      <c r="BC88" s="1013"/>
      <c r="BD88" s="1013"/>
      <c r="BE88" s="1013"/>
      <c r="BF88" s="1013"/>
      <c r="BG88" s="1013"/>
      <c r="BH88" s="1013"/>
      <c r="BI88" s="1013"/>
      <c r="BJ88" s="1013"/>
      <c r="BK88" s="1013"/>
      <c r="BL88" s="1013"/>
      <c r="BM88" s="1013"/>
      <c r="BN88" s="1013"/>
      <c r="BO88" s="1013"/>
      <c r="BP88" s="1013"/>
      <c r="BQ88" s="1013"/>
      <c r="BR88" s="1013"/>
      <c r="BS88" s="1013"/>
      <c r="BT88" s="1013"/>
      <c r="BU88" s="1013"/>
      <c r="BV88" s="1013"/>
      <c r="BW88" s="1013"/>
      <c r="BX88" s="1013"/>
      <c r="BY88" s="1013"/>
      <c r="BZ88" s="1013"/>
      <c r="CA88" s="1013"/>
      <c r="CB88" s="1013"/>
      <c r="CC88" s="1013"/>
      <c r="CD88" s="1013"/>
      <c r="CE88" s="1013"/>
      <c r="CF88" s="1013"/>
      <c r="CG88" s="1013"/>
      <c r="CH88" s="1013"/>
      <c r="CI88" s="1013"/>
      <c r="CJ88" s="1013"/>
      <c r="CK88" s="1013"/>
      <c r="CL88" s="1013"/>
      <c r="CM88" s="1013"/>
      <c r="CN88" s="1013"/>
      <c r="CO88" s="1013"/>
      <c r="CP88" s="1013"/>
      <c r="CQ88" s="1013"/>
      <c r="CR88" s="1013"/>
      <c r="CS88" s="1013"/>
      <c r="CT88" s="1013"/>
      <c r="CU88" s="1013"/>
      <c r="CV88" s="1013"/>
      <c r="CW88" s="1013"/>
      <c r="CX88" s="1013"/>
      <c r="CY88" s="1013"/>
      <c r="CZ88" s="1013"/>
      <c r="DA88" s="1013"/>
      <c r="DB88" s="1013"/>
      <c r="DC88" s="1013"/>
      <c r="DD88" s="1013"/>
      <c r="DE88" s="1013"/>
      <c r="DF88" s="1013"/>
      <c r="DG88" s="1013"/>
      <c r="DH88" s="1013"/>
      <c r="DI88" s="1013"/>
      <c r="DJ88" s="1013"/>
      <c r="DK88" s="1013"/>
      <c r="DL88" s="1013"/>
      <c r="DM88" s="1013"/>
      <c r="DN88" s="1013"/>
      <c r="DO88" s="1013"/>
      <c r="DP88" s="1013"/>
      <c r="DQ88" s="1013"/>
      <c r="DR88" s="1013"/>
      <c r="DS88" s="1013"/>
      <c r="DT88" s="1013"/>
      <c r="DU88" s="1013"/>
      <c r="DV88" s="1013"/>
      <c r="DW88" s="1013"/>
      <c r="DX88" s="1013"/>
      <c r="DY88" s="1013"/>
      <c r="DZ88" s="1013"/>
      <c r="EA88" s="1013"/>
      <c r="EB88" s="1013"/>
      <c r="EC88" s="1013"/>
      <c r="ED88" s="1013"/>
      <c r="EE88" s="1013"/>
      <c r="EF88" s="1013"/>
      <c r="EG88" s="1013"/>
      <c r="EH88" s="1013"/>
      <c r="EI88" s="1013"/>
      <c r="EJ88" s="1013"/>
      <c r="EK88" s="1013"/>
      <c r="EL88" s="1013"/>
      <c r="EM88" s="1013"/>
      <c r="EN88" s="1013"/>
      <c r="EO88" s="1013"/>
      <c r="EP88" s="1013"/>
      <c r="EQ88" s="1013"/>
      <c r="ER88" s="1013"/>
      <c r="ES88" s="1013"/>
      <c r="ET88" s="1013"/>
      <c r="EU88" s="1013"/>
      <c r="EV88" s="1013"/>
      <c r="EW88" s="1013"/>
      <c r="EX88" s="1013"/>
      <c r="EY88" s="1013"/>
      <c r="EZ88" s="1013"/>
      <c r="FA88" s="1013"/>
      <c r="FB88" s="1013"/>
      <c r="FC88" s="1013"/>
      <c r="FD88" s="1013"/>
      <c r="FE88" s="1013"/>
      <c r="FF88" s="1013"/>
      <c r="FG88" s="1013"/>
      <c r="FH88" s="1013"/>
      <c r="FI88" s="1013"/>
      <c r="FJ88" s="1013"/>
      <c r="FK88" s="1013"/>
      <c r="FL88" s="1013"/>
      <c r="FM88" s="1013"/>
      <c r="FN88" s="1013"/>
      <c r="FO88" s="1013"/>
      <c r="FP88" s="1013"/>
      <c r="FQ88" s="1013"/>
      <c r="FR88" s="1013"/>
      <c r="FS88" s="1013"/>
      <c r="FT88" s="1013"/>
      <c r="FU88" s="1013"/>
      <c r="FV88" s="1013"/>
      <c r="FW88" s="1013"/>
      <c r="FX88" s="1013"/>
      <c r="FY88" s="1013"/>
      <c r="FZ88" s="1013"/>
      <c r="GA88" s="1013"/>
      <c r="GB88" s="1013"/>
      <c r="GC88" s="1013"/>
      <c r="GD88" s="1013"/>
      <c r="GE88" s="1013"/>
      <c r="GF88" s="1013"/>
      <c r="GG88" s="1013"/>
      <c r="GH88" s="1013"/>
      <c r="GI88" s="1013"/>
      <c r="GJ88" s="1013"/>
      <c r="GK88" s="1013"/>
      <c r="GL88" s="1013"/>
      <c r="GM88" s="1013"/>
      <c r="GN88" s="1013"/>
      <c r="GO88" s="1013"/>
      <c r="GP88" s="1013"/>
      <c r="GQ88" s="1013"/>
      <c r="GR88" s="1013"/>
      <c r="GS88" s="1013"/>
      <c r="GT88" s="1013"/>
      <c r="GU88" s="1013"/>
      <c r="GV88" s="1013"/>
      <c r="GW88" s="1013"/>
      <c r="GX88" s="1013"/>
      <c r="GY88" s="1013"/>
      <c r="GZ88" s="1013"/>
      <c r="HA88" s="1013"/>
      <c r="HB88" s="1013"/>
      <c r="HC88" s="1013"/>
      <c r="HD88" s="1013"/>
      <c r="HE88" s="1013"/>
      <c r="HF88" s="1013"/>
      <c r="HG88" s="1013"/>
      <c r="HH88" s="1013"/>
      <c r="HI88" s="1013"/>
      <c r="HJ88" s="1013"/>
      <c r="HK88" s="1013"/>
      <c r="HL88" s="1013"/>
      <c r="HM88" s="1013"/>
      <c r="HN88" s="1013"/>
      <c r="HO88" s="1013"/>
      <c r="HP88" s="1013"/>
      <c r="HQ88" s="1013"/>
      <c r="HR88" s="1013"/>
      <c r="HS88" s="1013"/>
      <c r="HT88" s="1013"/>
      <c r="HU88" s="1013"/>
      <c r="HV88" s="1013"/>
      <c r="HW88" s="1013"/>
      <c r="HX88" s="1013"/>
      <c r="HY88" s="1013"/>
      <c r="HZ88" s="1013"/>
      <c r="IA88" s="1013"/>
      <c r="IB88" s="1013"/>
      <c r="IC88" s="1013"/>
      <c r="ID88" s="1013"/>
      <c r="IE88" s="1013"/>
      <c r="IF88" s="1013"/>
      <c r="IG88" s="1013"/>
      <c r="IH88" s="1013"/>
      <c r="II88" s="1013"/>
      <c r="IJ88" s="1013"/>
      <c r="IK88" s="1013"/>
      <c r="IL88" s="1013"/>
      <c r="IM88" s="1013"/>
      <c r="IN88" s="1013"/>
      <c r="IO88" s="1013"/>
      <c r="IP88" s="1013"/>
      <c r="IQ88" s="1013"/>
      <c r="IR88" s="1013"/>
      <c r="IS88" s="1013"/>
      <c r="IT88" s="1013"/>
      <c r="IU88" s="1013"/>
      <c r="IV88" s="1013"/>
      <c r="IW88" s="1013"/>
      <c r="IX88" s="1013"/>
      <c r="IY88" s="1013"/>
      <c r="IZ88" s="1013"/>
      <c r="JA88" s="1013"/>
      <c r="JB88" s="1013"/>
      <c r="JC88" s="1013"/>
      <c r="JD88" s="1013"/>
      <c r="JE88" s="1013"/>
      <c r="JF88" s="1013"/>
      <c r="JG88" s="1013"/>
      <c r="JH88" s="1013"/>
      <c r="JI88" s="1013"/>
      <c r="JJ88" s="1013"/>
      <c r="JK88" s="1013"/>
      <c r="JL88" s="1013"/>
      <c r="JM88" s="1013"/>
      <c r="JN88" s="1013"/>
      <c r="JO88" s="1013"/>
      <c r="JP88" s="1013"/>
      <c r="JQ88" s="1013"/>
      <c r="JR88" s="1013"/>
      <c r="JS88" s="1013"/>
      <c r="JT88" s="1013"/>
      <c r="JU88" s="1013"/>
      <c r="JV88" s="1013"/>
      <c r="JW88" s="1013"/>
      <c r="JX88" s="1013"/>
      <c r="JY88" s="1013"/>
      <c r="JZ88" s="1013"/>
      <c r="KA88" s="1013"/>
      <c r="KB88" s="1013"/>
      <c r="KC88" s="1013"/>
      <c r="KD88" s="1013"/>
      <c r="KE88" s="1013"/>
      <c r="KF88" s="1013"/>
      <c r="KG88" s="1013"/>
      <c r="KH88" s="1013"/>
      <c r="KI88" s="1013"/>
      <c r="KJ88" s="1013"/>
      <c r="KK88" s="1013"/>
      <c r="KL88" s="1013"/>
      <c r="KM88" s="1013"/>
      <c r="KN88" s="1013"/>
      <c r="KO88" s="1013"/>
      <c r="KP88" s="1013"/>
      <c r="KQ88" s="1013"/>
      <c r="KR88" s="1013"/>
      <c r="KS88" s="1013"/>
      <c r="KT88" s="1013"/>
      <c r="KU88" s="1013"/>
      <c r="KV88" s="1013"/>
      <c r="KW88" s="1013"/>
      <c r="KX88" s="1013"/>
      <c r="KY88" s="1013"/>
      <c r="KZ88" s="1013"/>
      <c r="LA88" s="1013"/>
      <c r="LB88" s="1013"/>
      <c r="LC88" s="1013"/>
      <c r="LD88" s="1013"/>
      <c r="LE88" s="1013"/>
      <c r="LF88" s="1013"/>
      <c r="LG88" s="1013"/>
      <c r="LH88" s="1013"/>
      <c r="LI88" s="1013"/>
      <c r="LJ88" s="1013"/>
      <c r="LK88" s="1013"/>
      <c r="LL88" s="1013"/>
      <c r="LM88" s="1013"/>
      <c r="LN88" s="1013"/>
      <c r="LO88" s="1013"/>
      <c r="LP88" s="1013"/>
      <c r="LQ88" s="1013"/>
      <c r="LR88" s="1013"/>
      <c r="LS88" s="1013"/>
      <c r="LT88" s="1013"/>
      <c r="LU88" s="1013"/>
      <c r="LV88" s="1013"/>
      <c r="LW88" s="1013"/>
      <c r="LX88" s="1013"/>
      <c r="LY88" s="1013"/>
      <c r="LZ88" s="1013"/>
      <c r="MA88" s="1013"/>
      <c r="MB88" s="1013"/>
      <c r="MC88" s="1013"/>
      <c r="MD88" s="1013"/>
      <c r="ME88" s="1013"/>
      <c r="MF88" s="1013"/>
      <c r="MG88" s="1013"/>
      <c r="MH88" s="1013"/>
      <c r="MI88" s="1013"/>
      <c r="MJ88" s="1013"/>
      <c r="MK88" s="1013"/>
      <c r="ML88" s="1013"/>
      <c r="MM88" s="1013"/>
      <c r="MN88" s="1014"/>
      <c r="MO88" s="1014"/>
      <c r="MP88" s="1014"/>
      <c r="MQ88" s="1014"/>
      <c r="MR88" s="1013"/>
      <c r="MS88" s="1013"/>
      <c r="MT88" s="1013"/>
      <c r="MU88" s="1013"/>
      <c r="MV88" s="1013"/>
      <c r="MW88" s="1013"/>
      <c r="MX88" s="1013"/>
      <c r="MY88" s="1013"/>
      <c r="MZ88" s="1013"/>
      <c r="NA88" s="1013"/>
      <c r="NB88" s="1013"/>
      <c r="NC88" s="1013"/>
      <c r="ND88" s="1013"/>
      <c r="NE88" s="1013"/>
      <c r="NF88" s="1013"/>
      <c r="NG88" s="1013"/>
      <c r="NH88" s="1013"/>
      <c r="NI88" s="1013"/>
      <c r="NJ88" s="1013"/>
      <c r="NK88" s="1013"/>
      <c r="NL88" s="1013"/>
      <c r="NM88" s="1013"/>
      <c r="NN88" s="1013"/>
      <c r="NO88" s="1013"/>
      <c r="NP88" s="1013"/>
      <c r="NQ88" s="1013"/>
      <c r="NR88" s="1013"/>
      <c r="NS88" s="1013"/>
      <c r="NT88" s="1013"/>
      <c r="NU88" s="1013"/>
      <c r="NV88" s="1013"/>
      <c r="NW88" s="1013"/>
      <c r="NX88" s="1013"/>
      <c r="NY88" s="1013"/>
      <c r="NZ88" s="1013"/>
      <c r="OA88" s="1013"/>
      <c r="OB88" s="1013"/>
      <c r="OC88" s="1013"/>
      <c r="OD88" s="1013"/>
      <c r="OE88" s="1013"/>
      <c r="OF88" s="1013"/>
      <c r="OG88" s="1013"/>
      <c r="OH88" s="1013"/>
      <c r="OI88" s="1013"/>
      <c r="OJ88" s="1013"/>
      <c r="OK88" s="1013"/>
      <c r="OL88" s="1013"/>
      <c r="OM88" s="1013"/>
      <c r="ON88" s="1013"/>
      <c r="OO88" s="1013"/>
      <c r="OP88" s="1013"/>
      <c r="OQ88" s="1013"/>
      <c r="OR88" s="1013"/>
      <c r="OS88" s="1013"/>
      <c r="OT88" s="1013"/>
      <c r="OU88" s="1013"/>
      <c r="OV88" s="1013"/>
      <c r="OW88" s="1013"/>
      <c r="OX88" s="1013"/>
      <c r="OY88" s="1013"/>
      <c r="OZ88" s="1013"/>
      <c r="PA88" s="1013"/>
      <c r="PB88" s="1013"/>
      <c r="PC88" s="1013"/>
      <c r="PD88" s="1013"/>
      <c r="PE88" s="1013"/>
      <c r="PF88" s="1013"/>
      <c r="PG88" s="1013"/>
      <c r="PH88" s="1013"/>
      <c r="PI88" s="1013"/>
      <c r="PJ88" s="1013"/>
      <c r="PK88" s="1013"/>
      <c r="PL88" s="1013"/>
      <c r="PM88" s="1013"/>
      <c r="PN88" s="1013"/>
      <c r="PO88" s="1013"/>
      <c r="PP88" s="1013"/>
      <c r="PQ88" s="1013"/>
      <c r="PR88" s="1013"/>
      <c r="PS88" s="1013"/>
      <c r="PT88" s="1013"/>
      <c r="PU88" s="1013"/>
      <c r="PV88" s="1013"/>
      <c r="PW88" s="1013"/>
      <c r="PX88" s="1013"/>
      <c r="PY88" s="1013"/>
      <c r="PZ88" s="1013"/>
      <c r="QA88" s="1013"/>
      <c r="QB88" s="1013"/>
      <c r="QC88" s="1013"/>
      <c r="QD88" s="1013"/>
      <c r="QE88" s="1013"/>
      <c r="QF88" s="1013"/>
      <c r="QG88" s="1013"/>
      <c r="QH88" s="1013"/>
      <c r="QI88" s="1013"/>
      <c r="QJ88" s="1013"/>
      <c r="QK88" s="1013"/>
      <c r="QL88" s="1013"/>
      <c r="QM88" s="1013"/>
      <c r="QN88" s="1013"/>
      <c r="QO88" s="1013"/>
      <c r="QP88" s="1013"/>
      <c r="QQ88" s="1013"/>
      <c r="QR88" s="1013"/>
      <c r="QS88" s="1013"/>
      <c r="QT88" s="1013"/>
      <c r="QU88" s="1013"/>
      <c r="QV88" s="1013"/>
      <c r="QW88" s="1013"/>
      <c r="QX88" s="1013"/>
      <c r="QY88" s="1013"/>
      <c r="QZ88" s="1013"/>
      <c r="RA88" s="1013"/>
      <c r="RB88" s="1013"/>
      <c r="RC88" s="1013"/>
      <c r="RD88" s="1013"/>
      <c r="RE88" s="1013"/>
      <c r="RF88" s="1013"/>
      <c r="RG88" s="1013"/>
      <c r="RH88" s="1013"/>
      <c r="RI88" s="1013"/>
      <c r="RJ88" s="1013"/>
      <c r="RK88" s="1013"/>
      <c r="RL88" s="1013"/>
      <c r="RM88" s="1013"/>
      <c r="RN88" s="1013"/>
      <c r="RO88" s="1013"/>
      <c r="RP88" s="1013"/>
      <c r="RQ88" s="1013"/>
      <c r="RR88" s="1013"/>
      <c r="RS88" s="1013"/>
      <c r="RT88" s="1013"/>
      <c r="RU88" s="1013"/>
      <c r="RV88" s="1013"/>
      <c r="RW88" s="1013"/>
      <c r="RX88" s="1013"/>
      <c r="RY88" s="1013"/>
      <c r="RZ88" s="1013"/>
      <c r="SA88" s="1013"/>
      <c r="SB88" s="1013"/>
      <c r="SC88" s="1013"/>
      <c r="SD88" s="1013"/>
      <c r="SE88" s="1013"/>
      <c r="SF88" s="1013"/>
      <c r="SG88" s="1013"/>
      <c r="SH88" s="1013"/>
      <c r="SI88" s="1013"/>
      <c r="SJ88" s="1013"/>
      <c r="SK88" s="1013"/>
      <c r="SL88" s="1013"/>
      <c r="SM88" s="1013"/>
      <c r="SN88" s="1013"/>
      <c r="SO88" s="1013"/>
      <c r="SP88" s="1013"/>
      <c r="SQ88" s="1013"/>
      <c r="SR88" s="1013"/>
      <c r="SS88" s="1013"/>
      <c r="ST88" s="1013"/>
      <c r="SU88" s="1013"/>
      <c r="SV88" s="1013"/>
      <c r="SW88" s="1013"/>
      <c r="SX88" s="1013"/>
      <c r="SY88" s="1013"/>
      <c r="SZ88" s="1013"/>
      <c r="TA88" s="1013"/>
      <c r="TB88" s="1013"/>
      <c r="TC88" s="1013"/>
      <c r="TD88" s="1013"/>
      <c r="TE88" s="1013"/>
      <c r="TF88" s="1013"/>
      <c r="TG88" s="1013"/>
      <c r="TH88" s="1013"/>
      <c r="TI88" s="1013"/>
      <c r="TJ88" s="1013"/>
      <c r="TK88" s="1013"/>
      <c r="TL88" s="1013"/>
      <c r="TM88" s="1013"/>
      <c r="TN88" s="1013"/>
      <c r="TO88" s="1013"/>
      <c r="TP88" s="1013"/>
      <c r="TQ88" s="1013"/>
      <c r="TR88" s="1013"/>
      <c r="TS88" s="1013"/>
      <c r="TT88" s="1013"/>
      <c r="TU88" s="1013"/>
      <c r="TV88" s="1013"/>
      <c r="TW88" s="1013"/>
      <c r="TX88" s="1013"/>
      <c r="TY88" s="1013"/>
      <c r="TZ88" s="1013"/>
      <c r="UA88" s="1013"/>
      <c r="UB88" s="1013"/>
      <c r="UC88" s="1013"/>
      <c r="UD88" s="1013"/>
      <c r="UE88" s="1013"/>
      <c r="UF88" s="1013"/>
      <c r="UG88" s="1013"/>
      <c r="UH88" s="1013"/>
      <c r="UI88" s="1013"/>
      <c r="UJ88" s="1013"/>
      <c r="UK88" s="1013"/>
      <c r="UL88" s="1013"/>
      <c r="UM88" s="1013"/>
      <c r="UN88" s="1013"/>
      <c r="UO88" s="1013"/>
      <c r="UP88" s="1013"/>
      <c r="UQ88" s="1013"/>
      <c r="UR88" s="1013"/>
      <c r="US88" s="1013"/>
      <c r="UT88" s="1013"/>
      <c r="UU88" s="1013"/>
      <c r="UV88" s="1013"/>
      <c r="UW88" s="1013"/>
      <c r="UX88" s="1013"/>
      <c r="UY88" s="1013"/>
      <c r="UZ88" s="1013"/>
      <c r="VA88" s="1013"/>
      <c r="VB88" s="1013"/>
      <c r="VC88" s="1013"/>
      <c r="VD88" s="1013"/>
      <c r="VE88" s="1013"/>
      <c r="VF88" s="1013"/>
      <c r="VG88" s="1013"/>
      <c r="VH88" s="1013"/>
      <c r="VI88" s="1013"/>
      <c r="VJ88" s="1013"/>
      <c r="VK88" s="1013"/>
      <c r="VL88" s="1013"/>
      <c r="VM88" s="1013"/>
      <c r="VN88" s="1013"/>
      <c r="VO88" s="1013"/>
      <c r="VP88" s="1013"/>
      <c r="VQ88" s="1013"/>
      <c r="VR88" s="1013"/>
      <c r="VS88" s="1013"/>
      <c r="VT88" s="1013"/>
      <c r="VU88" s="1013"/>
      <c r="VV88" s="1013"/>
      <c r="VW88" s="1013"/>
      <c r="VX88" s="1013"/>
      <c r="VY88" s="1013"/>
      <c r="VZ88" s="1013"/>
      <c r="WA88" s="1013"/>
      <c r="WB88" s="1013"/>
      <c r="WC88" s="1013"/>
      <c r="WD88" s="1013"/>
      <c r="WE88" s="1013"/>
      <c r="WF88" s="1013"/>
      <c r="WG88" s="1013"/>
      <c r="WH88" s="1013"/>
      <c r="WI88" s="1013"/>
      <c r="WJ88" s="1013"/>
      <c r="WK88" s="1013"/>
      <c r="WL88" s="1013"/>
      <c r="WM88" s="1013"/>
      <c r="WN88" s="1013"/>
      <c r="WO88" s="1013"/>
      <c r="WP88" s="1013"/>
      <c r="WQ88" s="1013"/>
      <c r="WR88" s="1013"/>
      <c r="WS88" s="1013"/>
      <c r="WT88" s="1013"/>
      <c r="WU88" s="1013"/>
      <c r="WV88" s="1013"/>
      <c r="WW88" s="1013"/>
      <c r="WX88" s="1013"/>
      <c r="WY88" s="1013"/>
      <c r="WZ88" s="1013"/>
      <c r="XA88" s="1013"/>
      <c r="XB88" s="1013"/>
      <c r="XC88" s="1013"/>
      <c r="XD88" s="1013"/>
      <c r="XE88" s="1013"/>
      <c r="XF88" s="1013"/>
      <c r="XG88" s="1013"/>
      <c r="XH88" s="1013"/>
      <c r="XI88" s="1013"/>
      <c r="XJ88" s="1013"/>
      <c r="XK88" s="1013"/>
      <c r="XL88" s="1013"/>
      <c r="XM88" s="1013"/>
      <c r="XN88" s="1013"/>
      <c r="XO88" s="1013"/>
      <c r="XP88" s="1013"/>
      <c r="XQ88" s="1013"/>
      <c r="XR88" s="1013"/>
      <c r="XS88" s="1013"/>
      <c r="XT88" s="1013"/>
      <c r="XU88" s="1013"/>
      <c r="XV88" s="1013"/>
      <c r="XW88" s="1013"/>
      <c r="XX88" s="1013"/>
      <c r="XY88" s="1013"/>
      <c r="XZ88" s="1013"/>
      <c r="YA88" s="1013"/>
      <c r="YB88" s="1013"/>
      <c r="YC88" s="1013"/>
      <c r="YD88" s="1013"/>
      <c r="YE88" s="1013"/>
      <c r="YF88" s="1013"/>
      <c r="YG88" s="1013"/>
      <c r="YH88" s="1013"/>
      <c r="YI88" s="1013"/>
      <c r="YJ88" s="1013"/>
      <c r="YK88" s="1013"/>
      <c r="YL88" s="1013"/>
      <c r="YM88" s="1013"/>
      <c r="YN88" s="1013"/>
      <c r="YO88" s="1013"/>
      <c r="YP88" s="1013"/>
      <c r="YQ88" s="1013"/>
      <c r="YR88" s="1013"/>
      <c r="YS88" s="1013"/>
      <c r="YT88" s="1013"/>
      <c r="YU88" s="1013"/>
      <c r="YV88" s="1013"/>
      <c r="YW88" s="1013"/>
      <c r="YX88" s="1013"/>
      <c r="YY88" s="1013"/>
      <c r="YZ88" s="1013"/>
      <c r="ZA88" s="1013"/>
      <c r="ZB88" s="1013"/>
      <c r="ZC88" s="1013"/>
      <c r="ZD88" s="1013"/>
      <c r="ZE88" s="1013"/>
    </row>
    <row r="89" spans="1:681">
      <c r="A89" s="890"/>
      <c r="B89" s="730"/>
      <c r="C89" s="731"/>
      <c r="D89" s="1013"/>
      <c r="E89" s="1013"/>
      <c r="F89" s="711"/>
      <c r="G89" s="1013"/>
      <c r="H89" s="1013"/>
      <c r="I89" s="1013"/>
      <c r="J89" s="1014"/>
      <c r="K89" s="1014"/>
      <c r="L89" s="1014"/>
      <c r="M89" s="1014"/>
      <c r="N89" s="1014"/>
      <c r="O89" s="1013"/>
      <c r="P89" s="1013"/>
      <c r="Q89" s="1013"/>
      <c r="R89" s="1014"/>
      <c r="S89" s="1014"/>
      <c r="T89" s="1014"/>
      <c r="U89" s="1014"/>
      <c r="V89" s="1014"/>
      <c r="W89" s="1013"/>
      <c r="X89" s="1013"/>
      <c r="Y89" s="1013"/>
      <c r="Z89" s="1013"/>
      <c r="AA89" s="1013"/>
      <c r="AB89" s="1013"/>
      <c r="AC89" s="1013"/>
      <c r="AD89" s="1013"/>
      <c r="AE89" s="1013"/>
      <c r="AF89" s="1013"/>
      <c r="AG89" s="1013"/>
      <c r="AH89" s="1013"/>
      <c r="AI89" s="1013"/>
      <c r="AJ89" s="1013"/>
      <c r="AK89" s="1013"/>
      <c r="AL89" s="1013"/>
      <c r="AM89" s="1013"/>
      <c r="AN89" s="1013"/>
      <c r="AO89" s="1013"/>
      <c r="AP89" s="1013"/>
      <c r="AQ89" s="1013"/>
      <c r="AR89" s="1013"/>
      <c r="AS89" s="1013"/>
      <c r="AT89" s="1013"/>
      <c r="AU89" s="1013"/>
      <c r="AV89" s="1013"/>
      <c r="AW89" s="1013"/>
      <c r="AX89" s="1013"/>
      <c r="AY89" s="1013"/>
      <c r="AZ89" s="1013"/>
      <c r="BA89" s="1013"/>
      <c r="BB89" s="1013"/>
      <c r="BC89" s="1013"/>
      <c r="BD89" s="1013"/>
      <c r="BE89" s="1013"/>
      <c r="BF89" s="1013"/>
      <c r="BG89" s="1013"/>
      <c r="BH89" s="1013"/>
      <c r="BI89" s="1013"/>
      <c r="BJ89" s="1013"/>
      <c r="BK89" s="1013"/>
      <c r="BL89" s="1013"/>
      <c r="BM89" s="1013"/>
      <c r="BN89" s="1013"/>
      <c r="BO89" s="1013"/>
      <c r="BP89" s="1013"/>
      <c r="BQ89" s="1013"/>
      <c r="BR89" s="1013"/>
      <c r="BS89" s="1013"/>
      <c r="BT89" s="1013"/>
      <c r="BU89" s="1013"/>
      <c r="BV89" s="1013"/>
      <c r="BW89" s="1013"/>
      <c r="BX89" s="1013"/>
      <c r="BY89" s="1013"/>
      <c r="BZ89" s="1013"/>
      <c r="CA89" s="1013"/>
      <c r="CB89" s="1013"/>
      <c r="CC89" s="1013"/>
      <c r="CD89" s="1013"/>
      <c r="CE89" s="1013"/>
      <c r="CF89" s="1013"/>
      <c r="CG89" s="1013"/>
      <c r="CH89" s="1013"/>
      <c r="CI89" s="1013"/>
      <c r="CJ89" s="1013"/>
      <c r="CK89" s="1013"/>
      <c r="CL89" s="1013"/>
      <c r="CM89" s="1013"/>
      <c r="CN89" s="1013"/>
      <c r="CO89" s="1013"/>
      <c r="CP89" s="1013"/>
      <c r="CQ89" s="1013"/>
      <c r="CR89" s="1013"/>
      <c r="CS89" s="1013"/>
      <c r="CT89" s="1013"/>
      <c r="CU89" s="1013"/>
      <c r="CV89" s="1013"/>
      <c r="CW89" s="1013"/>
      <c r="CX89" s="1013"/>
      <c r="CY89" s="1013"/>
      <c r="CZ89" s="1013"/>
      <c r="DA89" s="1013"/>
      <c r="DB89" s="1013"/>
      <c r="DC89" s="1013"/>
      <c r="DD89" s="1013"/>
      <c r="DE89" s="1013"/>
      <c r="DF89" s="1013"/>
      <c r="DG89" s="1013"/>
      <c r="DH89" s="1013"/>
      <c r="DI89" s="1013"/>
      <c r="DJ89" s="1013"/>
      <c r="DK89" s="1013"/>
      <c r="DL89" s="1013"/>
      <c r="DM89" s="1013"/>
      <c r="DN89" s="1013"/>
      <c r="DO89" s="1013"/>
      <c r="DP89" s="1013"/>
      <c r="DQ89" s="1013"/>
      <c r="DR89" s="1013"/>
      <c r="DS89" s="1013"/>
      <c r="DT89" s="1013"/>
      <c r="DU89" s="1013"/>
      <c r="DV89" s="1013"/>
      <c r="DW89" s="1013"/>
      <c r="DX89" s="1013"/>
      <c r="DY89" s="1013"/>
      <c r="DZ89" s="1013"/>
      <c r="EA89" s="1013"/>
      <c r="EB89" s="1013"/>
      <c r="EC89" s="1013"/>
      <c r="ED89" s="1013"/>
      <c r="EE89" s="1013"/>
      <c r="EF89" s="1013"/>
      <c r="EG89" s="1013"/>
      <c r="EH89" s="1013"/>
      <c r="EI89" s="1013"/>
      <c r="EJ89" s="1013"/>
      <c r="EK89" s="1013"/>
      <c r="EL89" s="1013"/>
      <c r="EM89" s="1013"/>
      <c r="EN89" s="1013"/>
      <c r="EO89" s="1013"/>
      <c r="EP89" s="1013"/>
      <c r="EQ89" s="1013"/>
      <c r="ER89" s="1013"/>
      <c r="ES89" s="1013"/>
      <c r="ET89" s="1013"/>
      <c r="EU89" s="1013"/>
      <c r="EV89" s="1013"/>
      <c r="EW89" s="1013"/>
      <c r="EX89" s="1013"/>
      <c r="EY89" s="1013"/>
      <c r="EZ89" s="1013"/>
      <c r="FA89" s="1013"/>
      <c r="FB89" s="1013"/>
      <c r="FC89" s="1013"/>
      <c r="FD89" s="1013"/>
      <c r="FE89" s="1013"/>
      <c r="FF89" s="1013"/>
      <c r="FG89" s="1013"/>
      <c r="FH89" s="1013"/>
      <c r="FI89" s="1013"/>
      <c r="FJ89" s="1013"/>
      <c r="FK89" s="1013"/>
      <c r="FL89" s="1013"/>
      <c r="FM89" s="1013"/>
      <c r="FN89" s="1013"/>
      <c r="FO89" s="1013"/>
      <c r="FP89" s="1013"/>
      <c r="FQ89" s="1013"/>
      <c r="FR89" s="1013"/>
      <c r="FS89" s="1013"/>
      <c r="FT89" s="1013"/>
      <c r="FU89" s="1013"/>
      <c r="FV89" s="1013"/>
      <c r="FW89" s="1013"/>
      <c r="FX89" s="1013"/>
      <c r="FY89" s="1013"/>
      <c r="FZ89" s="1013"/>
      <c r="GA89" s="1013"/>
      <c r="GB89" s="1013"/>
      <c r="GC89" s="1013"/>
      <c r="GD89" s="1013"/>
      <c r="GE89" s="1013"/>
      <c r="GF89" s="1013"/>
      <c r="GG89" s="1013"/>
      <c r="GH89" s="1013"/>
      <c r="GI89" s="1013"/>
      <c r="GJ89" s="1013"/>
      <c r="GK89" s="1013"/>
      <c r="GL89" s="1013"/>
      <c r="GM89" s="1013"/>
      <c r="GN89" s="1013"/>
      <c r="GO89" s="1013"/>
      <c r="GP89" s="1013"/>
      <c r="GQ89" s="1013"/>
      <c r="GR89" s="1013"/>
      <c r="GS89" s="1013"/>
      <c r="GT89" s="1013"/>
      <c r="GU89" s="1013"/>
      <c r="GV89" s="1013"/>
      <c r="GW89" s="1013"/>
      <c r="GX89" s="1013"/>
      <c r="GY89" s="1013"/>
      <c r="GZ89" s="1013"/>
      <c r="HA89" s="1013"/>
      <c r="HB89" s="1013"/>
      <c r="HC89" s="1013"/>
      <c r="HD89" s="1013"/>
      <c r="HE89" s="1013"/>
      <c r="HF89" s="1013"/>
      <c r="HG89" s="1013"/>
      <c r="HH89" s="1013"/>
      <c r="HI89" s="1013"/>
      <c r="HJ89" s="1013"/>
      <c r="HK89" s="1013"/>
      <c r="HL89" s="1013"/>
      <c r="HM89" s="1013"/>
      <c r="HN89" s="1013"/>
      <c r="HO89" s="1013"/>
      <c r="HP89" s="1013"/>
      <c r="HQ89" s="1013"/>
      <c r="HR89" s="1013"/>
      <c r="HS89" s="1013"/>
      <c r="HT89" s="1013"/>
      <c r="HU89" s="1013"/>
      <c r="HV89" s="1013"/>
      <c r="HW89" s="1013"/>
      <c r="HX89" s="1013"/>
      <c r="HY89" s="1013"/>
      <c r="HZ89" s="1013"/>
      <c r="IA89" s="1013"/>
      <c r="IB89" s="1013"/>
      <c r="IC89" s="1013"/>
      <c r="ID89" s="1013"/>
      <c r="IE89" s="1013"/>
      <c r="IF89" s="1013"/>
      <c r="IG89" s="1013"/>
      <c r="IH89" s="1013"/>
      <c r="II89" s="1013"/>
      <c r="IJ89" s="1013"/>
      <c r="IK89" s="1013"/>
      <c r="IL89" s="1013"/>
      <c r="IM89" s="1013"/>
      <c r="IN89" s="1013"/>
      <c r="IO89" s="1013"/>
      <c r="IP89" s="1013"/>
      <c r="IQ89" s="1013"/>
      <c r="IR89" s="1013"/>
      <c r="IS89" s="1013"/>
      <c r="IT89" s="1013"/>
      <c r="IU89" s="1013"/>
      <c r="IV89" s="1013"/>
      <c r="IW89" s="1013"/>
      <c r="IX89" s="1013"/>
      <c r="IY89" s="1013"/>
      <c r="IZ89" s="1013"/>
      <c r="JA89" s="1013"/>
      <c r="JB89" s="1013"/>
      <c r="JC89" s="1013"/>
      <c r="JD89" s="1013"/>
      <c r="JE89" s="1013"/>
      <c r="JF89" s="1013"/>
      <c r="JG89" s="1013"/>
      <c r="JH89" s="1013"/>
      <c r="JI89" s="1013"/>
      <c r="JJ89" s="1013"/>
      <c r="JK89" s="1013"/>
      <c r="JL89" s="1013"/>
      <c r="JM89" s="1013"/>
      <c r="JN89" s="1013"/>
      <c r="JO89" s="1013"/>
      <c r="JP89" s="1013"/>
      <c r="JQ89" s="1013"/>
      <c r="JR89" s="1013"/>
      <c r="JS89" s="1013"/>
      <c r="JT89" s="1013"/>
      <c r="JU89" s="1013"/>
      <c r="JV89" s="1013"/>
      <c r="JW89" s="1013"/>
      <c r="JX89" s="1013"/>
      <c r="JY89" s="1013"/>
      <c r="JZ89" s="1013"/>
      <c r="KA89" s="1013"/>
      <c r="KB89" s="1013"/>
      <c r="KC89" s="1013"/>
      <c r="KD89" s="1013"/>
      <c r="KE89" s="1013"/>
      <c r="KF89" s="1013"/>
      <c r="KG89" s="1013"/>
      <c r="KH89" s="1013"/>
      <c r="KI89" s="1013"/>
      <c r="KJ89" s="1013"/>
      <c r="KK89" s="1013"/>
      <c r="KL89" s="1013"/>
      <c r="KM89" s="1013"/>
      <c r="KN89" s="1013"/>
      <c r="KO89" s="1013"/>
      <c r="KP89" s="1013"/>
      <c r="KQ89" s="1013"/>
      <c r="KR89" s="1013"/>
      <c r="KS89" s="1013"/>
      <c r="KT89" s="1013"/>
      <c r="KU89" s="1013"/>
      <c r="KV89" s="1013"/>
      <c r="KW89" s="1013"/>
      <c r="KX89" s="1013"/>
      <c r="KY89" s="1013"/>
      <c r="KZ89" s="1013"/>
      <c r="LA89" s="1013"/>
      <c r="LB89" s="1013"/>
      <c r="LC89" s="1013"/>
      <c r="LD89" s="1013"/>
      <c r="LE89" s="1013"/>
      <c r="LF89" s="1013"/>
      <c r="LG89" s="1013"/>
      <c r="LH89" s="1013"/>
      <c r="LI89" s="1013"/>
      <c r="LJ89" s="1013"/>
      <c r="LK89" s="1013"/>
      <c r="LL89" s="1013"/>
      <c r="LM89" s="1013"/>
      <c r="LN89" s="1013"/>
      <c r="LO89" s="1013"/>
      <c r="LP89" s="1013"/>
      <c r="LQ89" s="1013"/>
      <c r="LR89" s="1013"/>
      <c r="LS89" s="1013"/>
      <c r="LT89" s="1013"/>
      <c r="LU89" s="1013"/>
      <c r="LV89" s="1013"/>
      <c r="LW89" s="1013"/>
      <c r="LX89" s="1013"/>
      <c r="LY89" s="1013"/>
      <c r="LZ89" s="1013"/>
      <c r="MA89" s="1013"/>
      <c r="MB89" s="1013"/>
      <c r="MC89" s="1013"/>
      <c r="MD89" s="1013"/>
      <c r="ME89" s="1013"/>
      <c r="MF89" s="1013"/>
      <c r="MG89" s="1013"/>
      <c r="MH89" s="1013"/>
      <c r="MI89" s="1013"/>
      <c r="MJ89" s="1013"/>
      <c r="MK89" s="1013"/>
      <c r="ML89" s="1013"/>
      <c r="MM89" s="1013"/>
      <c r="MN89" s="1013"/>
      <c r="MO89" s="1013"/>
      <c r="MP89" s="1013"/>
      <c r="MQ89" s="1013"/>
      <c r="MR89" s="1013"/>
      <c r="MS89" s="1013"/>
      <c r="MT89" s="1013"/>
      <c r="MU89" s="1013"/>
      <c r="MV89" s="1013"/>
      <c r="MW89" s="1013"/>
      <c r="MX89" s="1013"/>
      <c r="MY89" s="1013"/>
      <c r="MZ89" s="1013"/>
      <c r="NA89" s="1013"/>
      <c r="NB89" s="1013"/>
      <c r="NC89" s="1013"/>
      <c r="ND89" s="1013"/>
      <c r="NE89" s="1013"/>
      <c r="NF89" s="1013"/>
      <c r="NG89" s="1013"/>
      <c r="NH89" s="1013"/>
      <c r="NI89" s="1013"/>
      <c r="NJ89" s="1013"/>
      <c r="NK89" s="1013"/>
      <c r="NL89" s="1013"/>
      <c r="NM89" s="1013"/>
      <c r="NN89" s="1013"/>
      <c r="NO89" s="1013"/>
      <c r="NP89" s="1013"/>
      <c r="NQ89" s="1013"/>
      <c r="NR89" s="1013"/>
      <c r="NS89" s="1013"/>
      <c r="NT89" s="1013"/>
      <c r="NU89" s="1013"/>
      <c r="NV89" s="1013"/>
      <c r="NW89" s="1013"/>
      <c r="NX89" s="1013"/>
      <c r="NY89" s="1013"/>
      <c r="NZ89" s="1013"/>
      <c r="OA89" s="1013"/>
      <c r="OB89" s="1013"/>
      <c r="OC89" s="1013"/>
      <c r="OD89" s="1013"/>
      <c r="OE89" s="1013"/>
      <c r="OF89" s="1013"/>
      <c r="OG89" s="1013"/>
      <c r="OH89" s="1013"/>
      <c r="OI89" s="1013"/>
      <c r="OJ89" s="1013"/>
      <c r="OK89" s="1013"/>
      <c r="OL89" s="1013"/>
      <c r="OM89" s="1013"/>
      <c r="ON89" s="1013"/>
      <c r="OO89" s="1013"/>
      <c r="OP89" s="1013"/>
      <c r="OQ89" s="1013"/>
      <c r="OR89" s="1013"/>
      <c r="OS89" s="1013"/>
      <c r="OT89" s="1013"/>
      <c r="OU89" s="1013"/>
      <c r="OV89" s="1013"/>
      <c r="OW89" s="1013"/>
      <c r="OX89" s="1013"/>
      <c r="OY89" s="1013"/>
      <c r="OZ89" s="1013"/>
      <c r="PA89" s="1013"/>
      <c r="PB89" s="1013"/>
      <c r="PC89" s="1013"/>
      <c r="PD89" s="1013"/>
      <c r="PE89" s="1013"/>
      <c r="PF89" s="1013"/>
      <c r="PG89" s="1013"/>
      <c r="PH89" s="1013"/>
      <c r="PI89" s="1013"/>
      <c r="PJ89" s="1013"/>
      <c r="PK89" s="1013"/>
      <c r="PL89" s="1013"/>
      <c r="PM89" s="1013"/>
      <c r="PN89" s="1013"/>
      <c r="PO89" s="1013"/>
      <c r="PP89" s="1013"/>
      <c r="PQ89" s="1013"/>
      <c r="PR89" s="1013"/>
      <c r="PS89" s="1013"/>
      <c r="PT89" s="1013"/>
      <c r="PU89" s="1013"/>
      <c r="PV89" s="1013"/>
      <c r="PW89" s="1013"/>
      <c r="PX89" s="1013"/>
      <c r="PY89" s="1013"/>
      <c r="PZ89" s="1013"/>
      <c r="QA89" s="1013"/>
      <c r="QB89" s="1013"/>
      <c r="QC89" s="1013"/>
      <c r="QD89" s="1013"/>
      <c r="QE89" s="1013"/>
      <c r="QF89" s="1013"/>
      <c r="QG89" s="1013"/>
      <c r="QH89" s="1013"/>
      <c r="QI89" s="1013"/>
      <c r="QJ89" s="1013"/>
      <c r="QK89" s="1013"/>
      <c r="QL89" s="1013"/>
      <c r="QM89" s="1013"/>
      <c r="QN89" s="1013"/>
      <c r="QO89" s="1013"/>
      <c r="QP89" s="1013"/>
      <c r="QQ89" s="1013"/>
      <c r="QR89" s="1013"/>
      <c r="QS89" s="1013"/>
      <c r="QT89" s="1013"/>
      <c r="QU89" s="1013"/>
      <c r="QV89" s="1013"/>
      <c r="QW89" s="1013"/>
      <c r="QX89" s="1013"/>
      <c r="QY89" s="1013"/>
      <c r="QZ89" s="1013"/>
      <c r="RA89" s="1013"/>
      <c r="RB89" s="1013"/>
      <c r="RC89" s="1013"/>
      <c r="RD89" s="1013"/>
      <c r="RE89" s="1013"/>
      <c r="RF89" s="1013"/>
      <c r="RG89" s="1013"/>
      <c r="RH89" s="1013"/>
      <c r="RI89" s="1013"/>
      <c r="RJ89" s="1013"/>
      <c r="RK89" s="1013"/>
      <c r="RL89" s="1013"/>
      <c r="RM89" s="1013"/>
      <c r="RN89" s="1013"/>
      <c r="RO89" s="1013"/>
      <c r="RP89" s="1013"/>
      <c r="RQ89" s="1013"/>
      <c r="RR89" s="1013"/>
      <c r="RS89" s="1013"/>
      <c r="RT89" s="1013"/>
      <c r="RU89" s="1013"/>
      <c r="RV89" s="1013"/>
      <c r="RW89" s="1013"/>
      <c r="RX89" s="1013"/>
      <c r="RY89" s="1013"/>
      <c r="RZ89" s="1013"/>
      <c r="SA89" s="1013"/>
      <c r="SB89" s="1013"/>
      <c r="SC89" s="1013"/>
      <c r="SD89" s="1013"/>
      <c r="SE89" s="1013"/>
      <c r="SF89" s="1013"/>
      <c r="SG89" s="1013"/>
      <c r="SH89" s="1013"/>
      <c r="SI89" s="1013"/>
      <c r="SJ89" s="1013"/>
      <c r="SK89" s="1013"/>
      <c r="SL89" s="1013"/>
      <c r="SM89" s="1013"/>
      <c r="SN89" s="1013"/>
      <c r="SO89" s="1013"/>
      <c r="SP89" s="1013"/>
      <c r="SQ89" s="1013"/>
      <c r="SR89" s="1013"/>
      <c r="SS89" s="1013"/>
      <c r="ST89" s="1013"/>
      <c r="SU89" s="1013"/>
      <c r="SV89" s="1013"/>
      <c r="SW89" s="1013"/>
      <c r="SX89" s="1013"/>
      <c r="SY89" s="1013"/>
      <c r="SZ89" s="1013"/>
      <c r="TA89" s="1013"/>
      <c r="TB89" s="1013"/>
      <c r="TC89" s="1013"/>
      <c r="TD89" s="1013"/>
      <c r="TE89" s="1013"/>
      <c r="TF89" s="1013"/>
      <c r="TG89" s="1013"/>
      <c r="TH89" s="1013"/>
      <c r="TI89" s="1013"/>
      <c r="TJ89" s="1013"/>
      <c r="TK89" s="1013"/>
      <c r="TL89" s="1013"/>
      <c r="TM89" s="1013"/>
      <c r="TN89" s="1013"/>
      <c r="TO89" s="1013"/>
      <c r="TP89" s="1013"/>
      <c r="TQ89" s="1013"/>
      <c r="TR89" s="1013"/>
      <c r="TS89" s="1013"/>
      <c r="TT89" s="1013"/>
      <c r="TU89" s="1013"/>
      <c r="TV89" s="1013"/>
      <c r="TW89" s="1013"/>
      <c r="TX89" s="1013"/>
      <c r="TY89" s="1013"/>
      <c r="TZ89" s="1013"/>
      <c r="UA89" s="1013"/>
      <c r="UB89" s="1013"/>
      <c r="UC89" s="1013"/>
      <c r="UD89" s="1013"/>
      <c r="UE89" s="1013"/>
      <c r="UF89" s="1013"/>
      <c r="UG89" s="1013"/>
      <c r="UH89" s="1013"/>
      <c r="UI89" s="1013"/>
      <c r="UJ89" s="1013"/>
      <c r="UK89" s="1013"/>
      <c r="UL89" s="1013"/>
      <c r="UM89" s="1013"/>
      <c r="UN89" s="1013"/>
      <c r="UO89" s="1013"/>
      <c r="UP89" s="1013"/>
      <c r="UQ89" s="1013"/>
      <c r="UR89" s="1013"/>
      <c r="US89" s="1013"/>
      <c r="UT89" s="1013"/>
      <c r="UU89" s="1013"/>
      <c r="UV89" s="1013"/>
      <c r="UW89" s="1013"/>
      <c r="UX89" s="1013"/>
      <c r="UY89" s="1013"/>
      <c r="UZ89" s="1013"/>
      <c r="VA89" s="1013"/>
      <c r="VB89" s="1013"/>
      <c r="VC89" s="1013"/>
      <c r="VD89" s="1013"/>
      <c r="VE89" s="1013"/>
      <c r="VF89" s="1013"/>
      <c r="VG89" s="1013"/>
      <c r="VH89" s="1013"/>
      <c r="VI89" s="1013"/>
      <c r="VJ89" s="1013"/>
      <c r="VK89" s="1013"/>
      <c r="VL89" s="1013"/>
      <c r="VM89" s="1013"/>
      <c r="VN89" s="1013"/>
      <c r="VO89" s="1013"/>
      <c r="VP89" s="1013"/>
      <c r="VQ89" s="1013"/>
      <c r="VR89" s="1013"/>
      <c r="VS89" s="1013"/>
      <c r="VT89" s="1013"/>
      <c r="VU89" s="1013"/>
      <c r="VV89" s="1013"/>
      <c r="VW89" s="1013"/>
      <c r="VX89" s="1013"/>
      <c r="VY89" s="1013"/>
      <c r="VZ89" s="1013"/>
      <c r="WA89" s="1013"/>
      <c r="WB89" s="1013"/>
      <c r="WC89" s="1013"/>
      <c r="WD89" s="1013"/>
      <c r="WE89" s="1013"/>
      <c r="WF89" s="1013"/>
      <c r="WG89" s="1013"/>
      <c r="WH89" s="1013"/>
      <c r="WI89" s="1013"/>
      <c r="WJ89" s="1013"/>
      <c r="WK89" s="1013"/>
      <c r="WL89" s="1013"/>
      <c r="WM89" s="1013"/>
      <c r="WN89" s="1013"/>
      <c r="WO89" s="1013"/>
      <c r="WP89" s="1013"/>
      <c r="WQ89" s="1013"/>
      <c r="WR89" s="1013"/>
      <c r="WS89" s="1013"/>
      <c r="WT89" s="1013"/>
      <c r="WU89" s="1013"/>
      <c r="WV89" s="1013"/>
      <c r="WW89" s="1013"/>
      <c r="WX89" s="1013"/>
      <c r="WY89" s="1013"/>
      <c r="WZ89" s="1013"/>
      <c r="XA89" s="1013"/>
      <c r="XB89" s="1013"/>
      <c r="XC89" s="1013"/>
      <c r="XD89" s="1013"/>
      <c r="XE89" s="1013"/>
      <c r="XF89" s="1013"/>
      <c r="XG89" s="1013"/>
      <c r="XH89" s="1013"/>
      <c r="XI89" s="1013"/>
      <c r="XJ89" s="1013"/>
      <c r="XK89" s="1013"/>
      <c r="XL89" s="1013"/>
      <c r="XM89" s="1013"/>
      <c r="XN89" s="1013"/>
      <c r="XO89" s="1013"/>
      <c r="XP89" s="1013"/>
      <c r="XQ89" s="1013"/>
      <c r="XR89" s="1013"/>
      <c r="XS89" s="1013"/>
      <c r="XT89" s="1013"/>
      <c r="XU89" s="1013"/>
      <c r="XV89" s="1013"/>
      <c r="XW89" s="1013"/>
      <c r="XX89" s="1013"/>
      <c r="XY89" s="1013"/>
      <c r="XZ89" s="1013"/>
      <c r="YA89" s="1013"/>
      <c r="YB89" s="1013"/>
      <c r="YC89" s="1013"/>
      <c r="YD89" s="1013"/>
      <c r="YE89" s="1013"/>
      <c r="YF89" s="1013"/>
      <c r="YG89" s="1013"/>
      <c r="YH89" s="1013"/>
      <c r="YI89" s="1013"/>
      <c r="YJ89" s="1013"/>
      <c r="YK89" s="1013"/>
      <c r="YL89" s="1013"/>
      <c r="YM89" s="1013"/>
      <c r="YN89" s="1013"/>
      <c r="YO89" s="1013"/>
      <c r="YP89" s="1013"/>
      <c r="YQ89" s="1013"/>
      <c r="YR89" s="1013"/>
      <c r="YS89" s="1013"/>
      <c r="YT89" s="1013"/>
      <c r="YU89" s="1013"/>
      <c r="YV89" s="1013"/>
      <c r="YW89" s="1013"/>
      <c r="YX89" s="1013"/>
      <c r="YY89" s="1013"/>
      <c r="YZ89" s="1013"/>
      <c r="ZA89" s="1013"/>
      <c r="ZB89" s="1013"/>
      <c r="ZC89" s="1013"/>
      <c r="ZD89" s="1013"/>
      <c r="ZE89" s="1013"/>
    </row>
    <row r="90" spans="1:681">
      <c r="A90" s="890"/>
      <c r="B90" s="730"/>
      <c r="C90" s="731"/>
      <c r="D90" s="1013"/>
      <c r="E90" s="1013" t="s">
        <v>395</v>
      </c>
      <c r="F90" s="711"/>
      <c r="G90" s="1013" t="s">
        <v>213</v>
      </c>
      <c r="H90" s="1013"/>
      <c r="I90" s="1013"/>
      <c r="J90" s="1014"/>
      <c r="K90" s="1013"/>
      <c r="L90" s="1013"/>
      <c r="M90" s="1013"/>
      <c r="N90" s="1014"/>
      <c r="O90" s="1013"/>
      <c r="P90" s="1013"/>
      <c r="Q90" s="1013"/>
      <c r="R90" s="1014"/>
      <c r="S90" s="1013"/>
      <c r="T90" s="1013"/>
      <c r="U90" s="1013"/>
      <c r="V90" s="1014"/>
      <c r="W90" s="1013"/>
      <c r="X90" s="1013"/>
      <c r="Y90" s="1013"/>
      <c r="Z90" s="1014"/>
      <c r="AA90" s="1013"/>
      <c r="AB90" s="1013"/>
      <c r="AC90" s="1013"/>
      <c r="AD90" s="1014"/>
      <c r="AE90" s="1013"/>
      <c r="AF90" s="1013"/>
      <c r="AG90" s="1013"/>
      <c r="AH90" s="1014"/>
      <c r="AI90" s="1013"/>
      <c r="AJ90" s="1013"/>
      <c r="AK90" s="1013"/>
      <c r="AL90" s="1014"/>
      <c r="AM90" s="1013"/>
      <c r="AN90" s="1013"/>
      <c r="AO90" s="1013"/>
      <c r="AP90" s="1014"/>
      <c r="AQ90" s="1013"/>
      <c r="AR90" s="1013"/>
      <c r="AS90" s="1013"/>
      <c r="AT90" s="1014"/>
      <c r="AU90" s="1013"/>
      <c r="AV90" s="1013"/>
      <c r="AW90" s="1013"/>
      <c r="AX90" s="1014"/>
      <c r="AY90" s="1013"/>
      <c r="AZ90" s="1013"/>
      <c r="BA90" s="1013"/>
      <c r="BB90" s="1014"/>
      <c r="BC90" s="1013"/>
      <c r="BD90" s="1013"/>
      <c r="BE90" s="1013"/>
      <c r="BF90" s="1014"/>
      <c r="BG90" s="1013"/>
      <c r="BH90" s="1013"/>
      <c r="BI90" s="1013"/>
      <c r="BJ90" s="1014"/>
      <c r="BK90" s="1013"/>
      <c r="BL90" s="1013"/>
      <c r="BM90" s="1013"/>
      <c r="BN90" s="1014"/>
      <c r="BO90" s="1013"/>
      <c r="BP90" s="1013"/>
      <c r="BQ90" s="1013"/>
      <c r="BR90" s="1014"/>
      <c r="BS90" s="1013"/>
      <c r="BT90" s="1013"/>
      <c r="BU90" s="1013"/>
      <c r="BV90" s="1014"/>
      <c r="BW90" s="1013"/>
      <c r="BX90" s="1013"/>
      <c r="BY90" s="1013"/>
      <c r="BZ90" s="1014"/>
      <c r="CA90" s="1013"/>
      <c r="CB90" s="1013"/>
      <c r="CC90" s="1013"/>
      <c r="CD90" s="1014"/>
      <c r="CE90" s="1013"/>
      <c r="CF90" s="1013"/>
      <c r="CG90" s="1013"/>
      <c r="CH90" s="1014"/>
      <c r="CI90" s="1013"/>
      <c r="CJ90" s="1013"/>
      <c r="CK90" s="1013"/>
      <c r="CL90" s="1014"/>
      <c r="CM90" s="1013"/>
      <c r="CN90" s="1013"/>
      <c r="CO90" s="1013"/>
      <c r="CP90" s="1014"/>
      <c r="CQ90" s="1013"/>
      <c r="CR90" s="1013"/>
      <c r="CS90" s="1013"/>
      <c r="CT90" s="1014"/>
      <c r="CU90" s="1013"/>
      <c r="CV90" s="1013"/>
      <c r="CW90" s="1013"/>
      <c r="CX90" s="1014"/>
      <c r="CY90" s="1014"/>
      <c r="CZ90" s="1014"/>
      <c r="DA90" s="1014"/>
      <c r="DB90" s="1014"/>
      <c r="DC90" s="1013"/>
      <c r="DD90" s="1013"/>
      <c r="DE90" s="1013"/>
      <c r="DF90" s="1014"/>
      <c r="DG90" s="1013"/>
      <c r="DH90" s="1013"/>
      <c r="DI90" s="1013"/>
      <c r="DJ90" s="1014"/>
      <c r="DK90" s="1013"/>
      <c r="DL90" s="1013"/>
      <c r="DM90" s="1013"/>
      <c r="DN90" s="1014"/>
      <c r="DO90" s="1013"/>
      <c r="DP90" s="1013"/>
      <c r="DQ90" s="1013"/>
      <c r="DR90" s="1014"/>
      <c r="DS90" s="1013"/>
      <c r="DT90" s="1013"/>
      <c r="DU90" s="1013"/>
      <c r="DV90" s="1014"/>
      <c r="DW90" s="1013"/>
      <c r="DX90" s="1013"/>
      <c r="DY90" s="1013"/>
      <c r="DZ90" s="1014"/>
      <c r="EA90" s="1013"/>
      <c r="EB90" s="1013"/>
      <c r="EC90" s="1013"/>
      <c r="ED90" s="1014"/>
      <c r="EE90" s="1013"/>
      <c r="EF90" s="1013"/>
      <c r="EG90" s="1013"/>
      <c r="EH90" s="1014"/>
      <c r="EI90" s="1013"/>
      <c r="EJ90" s="1013"/>
      <c r="EK90" s="1013"/>
      <c r="EL90" s="1014"/>
      <c r="EM90" s="1013"/>
      <c r="EN90" s="1013"/>
      <c r="EO90" s="1013"/>
      <c r="EP90" s="1014"/>
      <c r="EQ90" s="1013"/>
      <c r="ER90" s="1013"/>
      <c r="ES90" s="1013"/>
      <c r="ET90" s="1014"/>
      <c r="EU90" s="1013"/>
      <c r="EV90" s="1013"/>
      <c r="EW90" s="1013"/>
      <c r="EX90" s="1014"/>
      <c r="EY90" s="1013"/>
      <c r="EZ90" s="1013"/>
      <c r="FA90" s="1013"/>
      <c r="FB90" s="1014"/>
      <c r="FC90" s="1013"/>
      <c r="FD90" s="1013"/>
      <c r="FE90" s="1013"/>
      <c r="FF90" s="1014"/>
      <c r="FG90" s="1013"/>
      <c r="FH90" s="1013"/>
      <c r="FI90" s="1013"/>
      <c r="FJ90" s="1014"/>
      <c r="FK90" s="1013"/>
      <c r="FL90" s="1013"/>
      <c r="FM90" s="1013"/>
      <c r="FN90" s="1014"/>
      <c r="FO90" s="1013"/>
      <c r="FP90" s="1013"/>
      <c r="FQ90" s="1013"/>
      <c r="FR90" s="1014"/>
      <c r="FS90" s="1013"/>
      <c r="FT90" s="1013"/>
      <c r="FU90" s="1013"/>
      <c r="FV90" s="1014"/>
      <c r="FW90" s="1013"/>
      <c r="FX90" s="1013"/>
      <c r="FY90" s="1013"/>
      <c r="FZ90" s="1014"/>
      <c r="GA90" s="1013"/>
      <c r="GB90" s="1013"/>
      <c r="GC90" s="1013"/>
      <c r="GD90" s="1014"/>
      <c r="GE90" s="1013"/>
      <c r="GF90" s="1013"/>
      <c r="GG90" s="1013"/>
      <c r="GH90" s="1014"/>
      <c r="GI90" s="1013"/>
      <c r="GJ90" s="1013"/>
      <c r="GK90" s="1013"/>
      <c r="GL90" s="1014"/>
      <c r="GM90" s="1013"/>
      <c r="GN90" s="1013"/>
      <c r="GO90" s="1013"/>
      <c r="GP90" s="1014"/>
      <c r="GQ90" s="1013"/>
      <c r="GR90" s="1013"/>
      <c r="GS90" s="1013"/>
      <c r="GT90" s="1014"/>
      <c r="GU90" s="1013"/>
      <c r="GV90" s="1013"/>
      <c r="GW90" s="1013"/>
      <c r="GX90" s="1014"/>
      <c r="GY90" s="1013"/>
      <c r="GZ90" s="1013"/>
      <c r="HA90" s="1013"/>
      <c r="HB90" s="1014"/>
      <c r="HC90" s="1013"/>
      <c r="HD90" s="1013"/>
      <c r="HE90" s="1013"/>
      <c r="HF90" s="1014"/>
      <c r="HG90" s="1013"/>
      <c r="HH90" s="1013"/>
      <c r="HI90" s="1013"/>
      <c r="HJ90" s="1014"/>
      <c r="HK90" s="1013"/>
      <c r="HL90" s="1013"/>
      <c r="HM90" s="1013"/>
      <c r="HN90" s="1014"/>
      <c r="HO90" s="1013"/>
      <c r="HP90" s="1013"/>
      <c r="HQ90" s="1013"/>
      <c r="HR90" s="1014"/>
      <c r="HS90" s="1013"/>
      <c r="HT90" s="1013"/>
      <c r="HU90" s="1013"/>
      <c r="HV90" s="1014"/>
      <c r="HW90" s="1013"/>
      <c r="HX90" s="1013"/>
      <c r="HY90" s="1013"/>
      <c r="HZ90" s="1014"/>
      <c r="IA90" s="1013"/>
      <c r="IB90" s="1013"/>
      <c r="IC90" s="1013"/>
      <c r="ID90" s="1014"/>
      <c r="IE90" s="1013"/>
      <c r="IF90" s="1013"/>
      <c r="IG90" s="1013"/>
      <c r="IH90" s="1014"/>
      <c r="II90" s="1013"/>
      <c r="IJ90" s="1013"/>
      <c r="IK90" s="1013"/>
      <c r="IL90" s="1014"/>
      <c r="IM90" s="1013"/>
      <c r="IN90" s="1013"/>
      <c r="IO90" s="1013"/>
      <c r="IP90" s="1014"/>
      <c r="IQ90" s="1013"/>
      <c r="IR90" s="1013"/>
      <c r="IS90" s="1013"/>
      <c r="IT90" s="1014"/>
      <c r="IU90" s="1013"/>
      <c r="IV90" s="1013"/>
      <c r="IW90" s="1013"/>
      <c r="IX90" s="1014"/>
      <c r="IY90" s="1013"/>
      <c r="IZ90" s="1013"/>
      <c r="JA90" s="1013"/>
      <c r="JB90" s="1014"/>
      <c r="JC90" s="1013"/>
      <c r="JD90" s="1013"/>
      <c r="JE90" s="1013"/>
      <c r="JF90" s="1014"/>
      <c r="JG90" s="1013"/>
      <c r="JH90" s="1013"/>
      <c r="JI90" s="1013"/>
      <c r="JJ90" s="1014"/>
      <c r="JK90" s="1013"/>
      <c r="JL90" s="1013"/>
      <c r="JM90" s="1013"/>
      <c r="JN90" s="1014"/>
      <c r="JO90" s="1013"/>
      <c r="JP90" s="1013"/>
      <c r="JQ90" s="1013"/>
      <c r="JR90" s="1014"/>
      <c r="JS90" s="1013"/>
      <c r="JT90" s="1013"/>
      <c r="JU90" s="1013"/>
      <c r="JV90" s="1014"/>
      <c r="JW90" s="1013"/>
      <c r="JX90" s="1013"/>
      <c r="JY90" s="1013"/>
      <c r="JZ90" s="1014"/>
      <c r="KA90" s="1013"/>
      <c r="KB90" s="1013"/>
      <c r="KC90" s="1013"/>
      <c r="KD90" s="1014"/>
      <c r="KE90" s="1013"/>
      <c r="KF90" s="1013"/>
      <c r="KG90" s="1013"/>
      <c r="KH90" s="1014"/>
      <c r="KI90" s="1013"/>
      <c r="KJ90" s="1013"/>
      <c r="KK90" s="1013"/>
      <c r="KL90" s="1014"/>
      <c r="KM90" s="1013"/>
      <c r="KN90" s="1013"/>
      <c r="KO90" s="1013"/>
      <c r="KP90" s="1014"/>
      <c r="KQ90" s="1013"/>
      <c r="KR90" s="1013"/>
      <c r="KS90" s="1013"/>
      <c r="KT90" s="1014"/>
      <c r="KU90" s="1013"/>
      <c r="KV90" s="1013"/>
      <c r="KW90" s="1013"/>
      <c r="KX90" s="1014"/>
      <c r="KY90" s="1013"/>
      <c r="KZ90" s="1013"/>
      <c r="LA90" s="1013"/>
      <c r="LB90" s="1014"/>
      <c r="LC90" s="1013"/>
      <c r="LD90" s="1013"/>
      <c r="LE90" s="1013"/>
      <c r="LF90" s="1014"/>
      <c r="LG90" s="1013"/>
      <c r="LH90" s="1013"/>
      <c r="LI90" s="1013"/>
      <c r="LJ90" s="1014"/>
      <c r="LK90" s="1013"/>
      <c r="LL90" s="1013"/>
      <c r="LM90" s="1013"/>
      <c r="LN90" s="1014"/>
      <c r="LO90" s="1013"/>
      <c r="LP90" s="1013"/>
      <c r="LQ90" s="1013"/>
      <c r="LR90" s="1014"/>
      <c r="LS90" s="1013"/>
      <c r="LT90" s="1013"/>
      <c r="LU90" s="1013"/>
      <c r="LV90" s="1014"/>
      <c r="LW90" s="1013"/>
      <c r="LX90" s="1013"/>
      <c r="LY90" s="1013"/>
      <c r="LZ90" s="1014"/>
      <c r="MA90" s="1013"/>
      <c r="MB90" s="1013"/>
      <c r="MC90" s="1013"/>
      <c r="MD90" s="1014"/>
      <c r="ME90" s="1013"/>
      <c r="MF90" s="1013"/>
      <c r="MG90" s="1013"/>
      <c r="MH90" s="1014"/>
      <c r="MI90" s="1013"/>
      <c r="MJ90" s="1013"/>
      <c r="MK90" s="1013"/>
      <c r="ML90" s="1014"/>
      <c r="MM90" s="1013"/>
      <c r="MN90" s="1013"/>
      <c r="MO90" s="1013"/>
      <c r="MP90" s="1014"/>
      <c r="MQ90" s="1013"/>
      <c r="MR90" s="1013"/>
      <c r="MS90" s="1013"/>
      <c r="MT90" s="1014"/>
      <c r="MU90" s="1013"/>
      <c r="MV90" s="1013"/>
      <c r="MW90" s="1013"/>
      <c r="MX90" s="1014"/>
      <c r="MY90" s="1013"/>
      <c r="MZ90" s="1013"/>
      <c r="NA90" s="1013"/>
      <c r="NB90" s="1014"/>
      <c r="NC90" s="1013"/>
      <c r="ND90" s="1013"/>
      <c r="NE90" s="1013"/>
      <c r="NF90" s="1014"/>
      <c r="NG90" s="1013"/>
      <c r="NH90" s="1013"/>
      <c r="NI90" s="1013"/>
      <c r="NJ90" s="1014"/>
      <c r="NK90" s="1013"/>
      <c r="NL90" s="1013"/>
      <c r="NM90" s="1013"/>
      <c r="NN90" s="1014"/>
      <c r="NO90" s="1013"/>
      <c r="NP90" s="1013"/>
      <c r="NQ90" s="1013"/>
      <c r="NR90" s="1014"/>
      <c r="NS90" s="1013"/>
      <c r="NT90" s="1013"/>
      <c r="NU90" s="1013"/>
      <c r="NV90" s="1014"/>
      <c r="NW90" s="1013"/>
      <c r="NX90" s="1013"/>
      <c r="NY90" s="1013"/>
      <c r="NZ90" s="1014"/>
      <c r="OA90" s="1013"/>
      <c r="OB90" s="1013"/>
      <c r="OC90" s="1013"/>
      <c r="OD90" s="1014"/>
      <c r="OE90" s="1013"/>
      <c r="OF90" s="1013"/>
      <c r="OG90" s="1013"/>
      <c r="OH90" s="1014"/>
      <c r="OI90" s="1013"/>
      <c r="OJ90" s="1013"/>
      <c r="OK90" s="1013"/>
      <c r="OL90" s="1014"/>
      <c r="OM90" s="1013"/>
      <c r="ON90" s="1013"/>
      <c r="OO90" s="1013"/>
      <c r="OP90" s="1014"/>
      <c r="OQ90" s="1013"/>
      <c r="OR90" s="1013"/>
      <c r="OS90" s="1013"/>
      <c r="OT90" s="1014"/>
      <c r="OU90" s="1013"/>
      <c r="OV90" s="1013"/>
      <c r="OW90" s="1013"/>
      <c r="OX90" s="1014"/>
      <c r="OY90" s="1013"/>
      <c r="OZ90" s="1013"/>
      <c r="PA90" s="1013"/>
      <c r="PB90" s="1014"/>
      <c r="PC90" s="1013"/>
      <c r="PD90" s="1013"/>
      <c r="PE90" s="1013"/>
      <c r="PF90" s="1014"/>
      <c r="PG90" s="1013"/>
      <c r="PH90" s="1013"/>
      <c r="PI90" s="1013"/>
      <c r="PJ90" s="1014"/>
      <c r="PK90" s="1013"/>
      <c r="PL90" s="1013"/>
      <c r="PM90" s="1013"/>
      <c r="PN90" s="1014"/>
      <c r="PO90" s="1014"/>
      <c r="PP90" s="1014"/>
      <c r="PQ90" s="1014"/>
      <c r="PR90" s="1014"/>
      <c r="PS90" s="1013"/>
      <c r="PT90" s="1013"/>
      <c r="PU90" s="1013"/>
      <c r="PV90" s="1014"/>
      <c r="PW90" s="1013"/>
      <c r="PX90" s="1013"/>
      <c r="PY90" s="1013"/>
      <c r="PZ90" s="1014"/>
      <c r="QA90" s="1014"/>
      <c r="QB90" s="1014"/>
      <c r="QC90" s="1014"/>
      <c r="QD90" s="1014"/>
      <c r="QE90" s="1014"/>
      <c r="QF90" s="1014"/>
      <c r="QG90" s="1014"/>
      <c r="QH90" s="1014"/>
      <c r="QI90" s="1014"/>
      <c r="QJ90" s="1014"/>
      <c r="QK90" s="1014"/>
      <c r="QL90" s="1014"/>
      <c r="QM90" s="1014"/>
      <c r="QN90" s="1014"/>
      <c r="QO90" s="1014"/>
      <c r="QP90" s="1014"/>
      <c r="QQ90" s="1013"/>
      <c r="QR90" s="1013"/>
      <c r="QS90" s="1013"/>
      <c r="QT90" s="1014"/>
      <c r="QU90" s="1013"/>
      <c r="QV90" s="1013"/>
      <c r="QW90" s="1013"/>
      <c r="QX90" s="1014"/>
      <c r="QY90" s="1013"/>
      <c r="QZ90" s="1013"/>
      <c r="RA90" s="1013"/>
      <c r="RB90" s="1014"/>
      <c r="RC90" s="1014"/>
      <c r="RD90" s="1014"/>
      <c r="RE90" s="1014"/>
      <c r="RF90" s="1014"/>
      <c r="RG90" s="1014"/>
      <c r="RH90" s="1014"/>
      <c r="RI90" s="1014"/>
      <c r="RJ90" s="1014"/>
      <c r="RK90" s="1014"/>
      <c r="RL90" s="1014"/>
      <c r="RM90" s="1014"/>
      <c r="RN90" s="1014"/>
      <c r="RO90" s="1014"/>
      <c r="RP90" s="1014"/>
      <c r="RQ90" s="1014"/>
      <c r="RR90" s="1014"/>
      <c r="RS90" s="1013"/>
      <c r="RT90" s="1013"/>
      <c r="RU90" s="1013"/>
      <c r="RV90" s="1014"/>
      <c r="RW90" s="1013"/>
      <c r="RX90" s="1013"/>
      <c r="RY90" s="1013"/>
      <c r="RZ90" s="1014"/>
      <c r="SA90" s="1013"/>
      <c r="SB90" s="1013"/>
      <c r="SC90" s="1013"/>
      <c r="SD90" s="1014"/>
      <c r="SE90" s="1013"/>
      <c r="SF90" s="1013"/>
      <c r="SG90" s="1013"/>
      <c r="SH90" s="1014"/>
      <c r="SI90" s="1013"/>
      <c r="SJ90" s="1013"/>
      <c r="SK90" s="1013"/>
      <c r="SL90" s="1014"/>
      <c r="SM90" s="1013"/>
      <c r="SN90" s="1013"/>
      <c r="SO90" s="1013"/>
      <c r="SP90" s="1014"/>
      <c r="SQ90" s="1013"/>
      <c r="SR90" s="1013"/>
      <c r="SS90" s="1013"/>
      <c r="ST90" s="1014"/>
      <c r="SU90" s="1013"/>
      <c r="SV90" s="1013"/>
      <c r="SW90" s="1013"/>
      <c r="SX90" s="1014"/>
      <c r="SY90" s="1013"/>
      <c r="SZ90" s="1013"/>
      <c r="TA90" s="1013"/>
      <c r="TB90" s="1014"/>
      <c r="TC90" s="1013"/>
      <c r="TD90" s="1013"/>
      <c r="TE90" s="1013"/>
      <c r="TF90" s="1014"/>
      <c r="TG90" s="1013"/>
      <c r="TH90" s="1013"/>
      <c r="TI90" s="1013"/>
      <c r="TJ90" s="1014"/>
      <c r="TK90" s="1013"/>
      <c r="TL90" s="1013"/>
      <c r="TM90" s="1013"/>
      <c r="TN90" s="1014"/>
      <c r="TO90" s="1013"/>
      <c r="TP90" s="1013"/>
      <c r="TQ90" s="1013"/>
      <c r="TR90" s="1014"/>
      <c r="TS90" s="1014"/>
      <c r="TT90" s="1014"/>
      <c r="TU90" s="1014"/>
      <c r="TV90" s="1014"/>
      <c r="TW90" s="1013"/>
      <c r="TX90" s="1013"/>
      <c r="TY90" s="1013"/>
      <c r="TZ90" s="1014"/>
      <c r="UA90" s="1013"/>
      <c r="UB90" s="1013"/>
      <c r="UC90" s="1013"/>
      <c r="UD90" s="1014"/>
      <c r="UE90" s="1013"/>
      <c r="UF90" s="1013"/>
      <c r="UG90" s="1013"/>
      <c r="UH90" s="1014"/>
      <c r="UI90" s="1013"/>
      <c r="UJ90" s="1013"/>
      <c r="UK90" s="1013"/>
      <c r="UL90" s="1014"/>
      <c r="UM90" s="1013"/>
      <c r="UN90" s="1013"/>
      <c r="UO90" s="1013"/>
      <c r="UP90" s="1014"/>
      <c r="UQ90" s="1013"/>
      <c r="UR90" s="1013"/>
      <c r="US90" s="1013"/>
      <c r="UT90" s="1014"/>
      <c r="UU90" s="1013"/>
      <c r="UV90" s="1013"/>
      <c r="UW90" s="1013"/>
      <c r="UX90" s="1014"/>
      <c r="UY90" s="1013"/>
      <c r="UZ90" s="1013"/>
      <c r="VA90" s="1013"/>
      <c r="VB90" s="1014"/>
      <c r="VC90" s="1013"/>
      <c r="VD90" s="1013"/>
      <c r="VE90" s="1013"/>
      <c r="VF90" s="1014"/>
      <c r="VG90" s="1013"/>
      <c r="VH90" s="1013"/>
      <c r="VI90" s="1013"/>
      <c r="VJ90" s="1014"/>
      <c r="VK90" s="1013"/>
      <c r="VL90" s="1013"/>
      <c r="VM90" s="1013"/>
      <c r="VN90" s="1014"/>
      <c r="VO90" s="1013"/>
      <c r="VP90" s="1013"/>
      <c r="VQ90" s="1013"/>
      <c r="VR90" s="1014"/>
      <c r="VS90" s="1013"/>
      <c r="VT90" s="1013"/>
      <c r="VU90" s="1013"/>
      <c r="VV90" s="1014"/>
      <c r="VW90" s="1013"/>
      <c r="VX90" s="1013"/>
      <c r="VY90" s="1013"/>
      <c r="VZ90" s="1014"/>
      <c r="WA90" s="1014"/>
      <c r="WB90" s="1014"/>
      <c r="WC90" s="1014"/>
      <c r="WD90" s="1014"/>
      <c r="WE90" s="1013"/>
      <c r="WF90" s="1013"/>
      <c r="WG90" s="1013"/>
      <c r="WH90" s="1014"/>
      <c r="WI90" s="1014"/>
      <c r="WJ90" s="1014"/>
      <c r="WK90" s="1014"/>
      <c r="WL90" s="1014"/>
      <c r="WM90" s="1014"/>
      <c r="WN90" s="1014"/>
      <c r="WO90" s="1014"/>
      <c r="WP90" s="1014"/>
      <c r="WQ90" s="1014"/>
      <c r="WR90" s="1014"/>
      <c r="WS90" s="1014"/>
      <c r="WT90" s="1014"/>
      <c r="WU90" s="1014"/>
      <c r="WV90" s="1014"/>
      <c r="WW90" s="1014"/>
      <c r="WX90" s="1014"/>
      <c r="WY90" s="1014"/>
      <c r="WZ90" s="1014"/>
      <c r="XA90" s="1014"/>
      <c r="XB90" s="1014"/>
      <c r="XC90" s="1014"/>
      <c r="XD90" s="1014"/>
      <c r="XE90" s="1014"/>
      <c r="XF90" s="1014"/>
      <c r="XG90" s="1014"/>
      <c r="XH90" s="1014"/>
      <c r="XI90" s="1014"/>
      <c r="XJ90" s="1014"/>
      <c r="XK90" s="1014"/>
      <c r="XL90" s="1014"/>
      <c r="XM90" s="1014"/>
      <c r="XN90" s="1014"/>
      <c r="XO90" s="1014"/>
      <c r="XP90" s="1014"/>
      <c r="XQ90" s="1014"/>
      <c r="XR90" s="1014"/>
      <c r="XS90" s="1014"/>
      <c r="XT90" s="1014"/>
      <c r="XU90" s="1014"/>
      <c r="XV90" s="1014"/>
      <c r="XW90" s="1014"/>
      <c r="XX90" s="1014"/>
      <c r="XY90" s="1014"/>
      <c r="XZ90" s="1014"/>
      <c r="YA90" s="1014"/>
      <c r="YB90" s="1014"/>
      <c r="YC90" s="1014"/>
      <c r="YD90" s="1014"/>
      <c r="YE90" s="1014"/>
      <c r="YF90" s="1014"/>
      <c r="YG90" s="1014"/>
      <c r="YH90" s="1014"/>
      <c r="YI90" s="1014"/>
      <c r="YJ90" s="1014"/>
      <c r="YK90" s="1014"/>
      <c r="YL90" s="1014"/>
      <c r="YM90" s="1014"/>
      <c r="YN90" s="1014"/>
      <c r="YO90" s="1014"/>
      <c r="YP90" s="1014"/>
      <c r="YQ90" s="1014"/>
      <c r="YR90" s="1014"/>
      <c r="YS90" s="1014"/>
      <c r="YT90" s="1014"/>
      <c r="YU90" s="1014"/>
      <c r="YV90" s="1014"/>
      <c r="YW90" s="1014"/>
      <c r="YX90" s="1014"/>
      <c r="YY90" s="1014"/>
      <c r="YZ90" s="1014"/>
      <c r="ZA90" s="1014"/>
      <c r="ZB90" s="1014"/>
      <c r="ZC90" s="1013"/>
      <c r="ZD90" s="1013"/>
      <c r="ZE90" s="1013"/>
    </row>
    <row r="91" spans="1:681">
      <c r="A91" s="890"/>
      <c r="B91" s="730"/>
      <c r="C91" s="731"/>
      <c r="D91" s="1013"/>
      <c r="E91" s="1013"/>
      <c r="F91" s="711"/>
      <c r="G91" s="1013"/>
      <c r="H91" s="1013"/>
      <c r="I91" s="1013"/>
      <c r="J91" s="1014"/>
      <c r="K91" s="1014"/>
      <c r="L91" s="1014"/>
      <c r="M91" s="1014"/>
      <c r="N91" s="1014"/>
      <c r="O91" s="1013"/>
      <c r="P91" s="1013"/>
      <c r="Q91" s="1439"/>
      <c r="R91" s="1014"/>
      <c r="S91" s="1014"/>
      <c r="T91" s="1014"/>
      <c r="U91" s="1014"/>
      <c r="V91" s="1014"/>
      <c r="W91" s="1013"/>
      <c r="X91" s="1013"/>
      <c r="Y91" s="1013"/>
      <c r="Z91" s="1013"/>
      <c r="AA91" s="1013"/>
      <c r="AB91" s="1013"/>
      <c r="AC91" s="1013"/>
      <c r="AD91" s="1013"/>
      <c r="AE91" s="1013"/>
      <c r="AF91" s="1013"/>
      <c r="AG91" s="1013"/>
      <c r="AH91" s="1013"/>
      <c r="AI91" s="1013"/>
      <c r="AJ91" s="1013"/>
      <c r="AK91" s="1013"/>
      <c r="AL91" s="1013"/>
      <c r="AM91" s="1013"/>
      <c r="AN91" s="1013"/>
      <c r="AO91" s="1013"/>
      <c r="AP91" s="1013"/>
      <c r="AQ91" s="1013"/>
      <c r="AR91" s="1013"/>
      <c r="AS91" s="1013"/>
      <c r="AT91" s="1013"/>
      <c r="AU91" s="1013"/>
      <c r="AV91" s="1013"/>
      <c r="AW91" s="1013"/>
      <c r="AX91" s="1013"/>
      <c r="AY91" s="1013"/>
      <c r="AZ91" s="1013"/>
      <c r="BA91" s="1013"/>
      <c r="BB91" s="1013"/>
      <c r="BC91" s="1013"/>
      <c r="BD91" s="1013"/>
      <c r="BE91" s="1013"/>
      <c r="BF91" s="1013"/>
      <c r="BG91" s="1013"/>
      <c r="BH91" s="1013"/>
      <c r="BI91" s="1013"/>
      <c r="BJ91" s="1013"/>
      <c r="BK91" s="1013"/>
      <c r="BL91" s="1013"/>
      <c r="BM91" s="1013"/>
      <c r="BN91" s="1013"/>
      <c r="BO91" s="754"/>
      <c r="BP91" s="754"/>
      <c r="BQ91" s="754"/>
      <c r="BR91" s="1013"/>
      <c r="BS91" s="1013"/>
      <c r="BT91" s="1013"/>
      <c r="BU91" s="1013"/>
      <c r="BV91" s="1013"/>
      <c r="BW91" s="1013"/>
      <c r="BX91" s="1013"/>
      <c r="BY91" s="1013"/>
      <c r="BZ91" s="1013"/>
      <c r="CA91" s="1013"/>
      <c r="CB91" s="1013"/>
      <c r="CC91" s="1013"/>
      <c r="CD91" s="1013"/>
      <c r="CE91" s="1013"/>
      <c r="CF91" s="1013"/>
      <c r="CG91" s="1013"/>
      <c r="CH91" s="1013"/>
      <c r="CI91" s="1013"/>
      <c r="CJ91" s="1013"/>
      <c r="CK91" s="1013"/>
      <c r="CL91" s="1013"/>
      <c r="CM91" s="1013"/>
      <c r="CN91" s="1013"/>
      <c r="CO91" s="1013"/>
      <c r="CP91" s="1013"/>
      <c r="CQ91" s="1013"/>
      <c r="CR91" s="1013"/>
      <c r="CS91" s="1013"/>
      <c r="CT91" s="1013"/>
      <c r="CU91" s="1013"/>
      <c r="CV91" s="1013"/>
      <c r="CW91" s="1013"/>
      <c r="CX91" s="1013"/>
      <c r="CY91" s="1013"/>
      <c r="CZ91" s="1013"/>
      <c r="DA91" s="1013"/>
      <c r="DB91" s="1013"/>
      <c r="DC91" s="1013"/>
      <c r="DD91" s="1013"/>
      <c r="DE91" s="1013"/>
      <c r="DF91" s="1013"/>
      <c r="DG91" s="1013"/>
      <c r="DH91" s="1013"/>
      <c r="DI91" s="1013"/>
      <c r="DJ91" s="1013"/>
      <c r="DK91" s="1013"/>
      <c r="DL91" s="1013"/>
      <c r="DM91" s="1013"/>
      <c r="DN91" s="1013"/>
      <c r="DO91" s="1013"/>
      <c r="DP91" s="1013"/>
      <c r="DQ91" s="1013"/>
      <c r="DR91" s="1013"/>
      <c r="DS91" s="1013"/>
      <c r="DT91" s="1013"/>
      <c r="DU91" s="1013"/>
      <c r="DV91" s="1013"/>
      <c r="DW91" s="1013"/>
      <c r="DX91" s="1013"/>
      <c r="DY91" s="1013"/>
      <c r="DZ91" s="1013"/>
      <c r="EA91" s="1013"/>
      <c r="EB91" s="1013"/>
      <c r="EC91" s="1013"/>
      <c r="ED91" s="1013"/>
      <c r="EE91" s="1013"/>
      <c r="EF91" s="1013"/>
      <c r="EG91" s="1013"/>
      <c r="EH91" s="1013"/>
      <c r="EI91" s="1013"/>
      <c r="EJ91" s="1013"/>
      <c r="EK91" s="1013"/>
      <c r="EL91" s="1013"/>
      <c r="EM91" s="1013"/>
      <c r="EN91" s="1013"/>
      <c r="EO91" s="1013"/>
      <c r="EP91" s="1013"/>
      <c r="EQ91" s="1013"/>
      <c r="ER91" s="1013"/>
      <c r="ES91" s="1013"/>
      <c r="ET91" s="1013"/>
      <c r="EU91" s="1013"/>
      <c r="EV91" s="1013"/>
      <c r="EW91" s="1013"/>
      <c r="EX91" s="1013"/>
      <c r="EY91" s="1013"/>
      <c r="EZ91" s="1013"/>
      <c r="FA91" s="1013"/>
      <c r="FB91" s="1013"/>
      <c r="FC91" s="1013"/>
      <c r="FD91" s="1013"/>
      <c r="FE91" s="1013"/>
      <c r="FF91" s="1013"/>
      <c r="FG91" s="1013"/>
      <c r="FH91" s="1013"/>
      <c r="FI91" s="1013"/>
      <c r="FJ91" s="706"/>
      <c r="FK91" s="1013"/>
      <c r="FL91" s="1013"/>
      <c r="FM91" s="1013"/>
      <c r="FN91" s="706"/>
      <c r="FO91" s="1013"/>
      <c r="FP91" s="1013"/>
      <c r="FQ91" s="1013"/>
      <c r="FR91" s="1013"/>
      <c r="FS91" s="1013"/>
      <c r="FT91" s="1013"/>
      <c r="FU91" s="1013"/>
      <c r="FV91" s="1013"/>
      <c r="FW91" s="1013"/>
      <c r="FX91" s="1013"/>
      <c r="FY91" s="1013"/>
      <c r="FZ91" s="1013"/>
      <c r="GA91" s="1013"/>
      <c r="GB91" s="1013"/>
      <c r="GC91" s="1013"/>
      <c r="GD91" s="1013"/>
      <c r="GE91" s="1013"/>
      <c r="GF91" s="1013"/>
      <c r="GG91" s="1013"/>
      <c r="GH91" s="1013"/>
      <c r="GI91" s="1013"/>
      <c r="GJ91" s="1013"/>
      <c r="GK91" s="711"/>
      <c r="GL91" s="1013"/>
      <c r="GM91" s="1013"/>
      <c r="GN91" s="1013"/>
      <c r="GO91" s="1013"/>
      <c r="GP91" s="1013"/>
      <c r="GQ91" s="1013"/>
      <c r="GR91" s="1013"/>
      <c r="GS91" s="1013"/>
      <c r="GT91" s="1013"/>
      <c r="GU91" s="1013"/>
      <c r="GV91" s="1013"/>
      <c r="GW91" s="1013"/>
      <c r="GX91" s="1013"/>
      <c r="GY91" s="1013"/>
      <c r="GZ91" s="1013"/>
      <c r="HA91" s="1013"/>
      <c r="HB91" s="1013"/>
      <c r="HC91" s="1013"/>
      <c r="HD91" s="1013"/>
      <c r="HE91" s="1013"/>
      <c r="HF91" s="1013"/>
      <c r="HG91" s="1013"/>
      <c r="HH91" s="1013"/>
      <c r="HI91" s="1013"/>
      <c r="HJ91" s="1013"/>
      <c r="HK91" s="1013"/>
      <c r="HL91" s="1013"/>
      <c r="HM91" s="1013"/>
      <c r="HN91" s="1013"/>
      <c r="HO91" s="1013"/>
      <c r="HP91" s="1013"/>
      <c r="HQ91" s="1013"/>
      <c r="HR91" s="1013"/>
      <c r="HS91" s="1013"/>
      <c r="HT91" s="1013"/>
      <c r="HU91" s="1013"/>
      <c r="HV91" s="1013"/>
      <c r="HW91" s="1013"/>
      <c r="HX91" s="1013"/>
      <c r="HY91" s="711"/>
      <c r="HZ91" s="1013"/>
      <c r="IA91" s="1013"/>
      <c r="IB91" s="1013"/>
      <c r="IC91" s="1013"/>
      <c r="ID91" s="1013"/>
      <c r="IE91" s="1013"/>
      <c r="IF91" s="1013"/>
      <c r="IG91" s="1013"/>
      <c r="IH91" s="1013"/>
      <c r="II91" s="1013"/>
      <c r="IJ91" s="1013"/>
      <c r="IK91" s="1013"/>
      <c r="IL91" s="1013"/>
      <c r="IM91" s="1013"/>
      <c r="IN91" s="1013"/>
      <c r="IO91" s="1013"/>
      <c r="IP91" s="1013"/>
      <c r="IQ91" s="1013"/>
      <c r="IR91" s="1013"/>
      <c r="IS91" s="1013"/>
      <c r="IT91" s="1013"/>
      <c r="IU91" s="1013"/>
      <c r="IV91" s="1013"/>
      <c r="IW91" s="1013"/>
      <c r="IX91" s="1013"/>
      <c r="IY91" s="1013"/>
      <c r="IZ91" s="1013"/>
      <c r="JA91" s="1013"/>
      <c r="JB91" s="1013"/>
      <c r="JC91" s="1013"/>
      <c r="JD91" s="1013"/>
      <c r="JE91" s="1013"/>
      <c r="JF91" s="1013"/>
      <c r="JG91" s="1013"/>
      <c r="JH91" s="1013"/>
      <c r="JI91" s="1013"/>
      <c r="JJ91" s="1013"/>
      <c r="JK91" s="1013"/>
      <c r="JL91" s="1013"/>
      <c r="JM91" s="1013"/>
      <c r="JN91" s="1013"/>
      <c r="JO91" s="1013"/>
      <c r="JP91" s="1013"/>
      <c r="JQ91" s="1013"/>
      <c r="JR91" s="1013"/>
      <c r="JS91" s="1013"/>
      <c r="JT91" s="1013"/>
      <c r="JU91" s="1013"/>
      <c r="JV91" s="1013"/>
      <c r="JW91" s="1013"/>
      <c r="JX91" s="1013"/>
      <c r="JY91" s="1013"/>
      <c r="JZ91" s="1013"/>
      <c r="KA91" s="1013"/>
      <c r="KB91" s="1013"/>
      <c r="KC91" s="1013"/>
      <c r="KD91" s="1013"/>
      <c r="KE91" s="1013"/>
      <c r="KF91" s="1013"/>
      <c r="KG91" s="1013"/>
      <c r="KH91" s="1013"/>
      <c r="KI91" s="1013"/>
      <c r="KJ91" s="1013"/>
      <c r="KK91" s="1013"/>
      <c r="KL91" s="1013"/>
      <c r="KM91" s="1013"/>
      <c r="KN91" s="1013"/>
      <c r="KO91" s="1013"/>
      <c r="KP91" s="1013"/>
      <c r="KQ91" s="1013"/>
      <c r="KR91" s="1013"/>
      <c r="KS91" s="1013"/>
      <c r="KT91" s="1013"/>
      <c r="KU91" s="1013"/>
      <c r="KV91" s="1013"/>
      <c r="KW91" s="1013"/>
      <c r="KX91" s="1013"/>
      <c r="KY91" s="1013"/>
      <c r="KZ91" s="1013"/>
      <c r="LA91" s="1013"/>
      <c r="LB91" s="1013"/>
      <c r="LC91" s="1013"/>
      <c r="LD91" s="1013"/>
      <c r="LE91" s="1013"/>
      <c r="LF91" s="1013"/>
      <c r="LG91" s="1013"/>
      <c r="LH91" s="1013"/>
      <c r="LI91" s="1013"/>
      <c r="LJ91" s="1013"/>
      <c r="LK91" s="1013"/>
      <c r="LL91" s="1013"/>
      <c r="LM91" s="1013"/>
      <c r="LN91" s="1013"/>
      <c r="LO91" s="1013"/>
      <c r="LP91" s="1013"/>
      <c r="LQ91" s="1013"/>
      <c r="LR91" s="1013"/>
      <c r="LS91" s="1013"/>
      <c r="LT91" s="1013"/>
      <c r="LU91" s="1013"/>
      <c r="LV91" s="1013"/>
      <c r="LW91" s="1013"/>
      <c r="LX91" s="1013"/>
      <c r="LY91" s="1013"/>
      <c r="LZ91" s="1013"/>
      <c r="MA91" s="1013"/>
      <c r="MB91" s="1013"/>
      <c r="MC91" s="1013"/>
      <c r="MD91" s="1013"/>
      <c r="ME91" s="1013"/>
      <c r="MF91" s="1013"/>
      <c r="MG91" s="1013"/>
      <c r="MH91" s="1013"/>
      <c r="MI91" s="1013"/>
      <c r="MJ91" s="1013"/>
      <c r="MK91" s="1013"/>
      <c r="ML91" s="1013"/>
      <c r="MM91" s="1013"/>
      <c r="MN91" s="1013"/>
      <c r="MO91" s="1013"/>
      <c r="MP91" s="1013"/>
      <c r="MQ91" s="1013"/>
      <c r="MR91" s="1013"/>
      <c r="MS91" s="1013"/>
      <c r="MT91" s="1013"/>
      <c r="MU91" s="1013"/>
      <c r="MV91" s="1013"/>
      <c r="MW91" s="1013"/>
      <c r="MX91" s="1013"/>
      <c r="MY91" s="1013"/>
      <c r="MZ91" s="1013"/>
      <c r="NA91" s="1013"/>
      <c r="NB91" s="1013"/>
      <c r="NC91" s="1013"/>
      <c r="ND91" s="1013"/>
      <c r="NE91" s="1013"/>
      <c r="NF91" s="1013"/>
      <c r="NG91" s="1013"/>
      <c r="NH91" s="1013"/>
      <c r="NI91" s="1013"/>
      <c r="NJ91" s="1013"/>
      <c r="NK91" s="1013"/>
      <c r="NL91" s="1013"/>
      <c r="NM91" s="1013"/>
      <c r="NN91" s="1013"/>
      <c r="NO91" s="1013"/>
      <c r="NP91" s="1013"/>
      <c r="NQ91" s="1013"/>
      <c r="NR91" s="1013"/>
      <c r="NS91" s="1013"/>
      <c r="NT91" s="1013"/>
      <c r="NU91" s="1013"/>
      <c r="NV91" s="1013"/>
      <c r="NW91" s="1013"/>
      <c r="NX91" s="1013"/>
      <c r="NY91" s="1013"/>
      <c r="NZ91" s="1013"/>
      <c r="OA91" s="1013"/>
      <c r="OB91" s="1013"/>
      <c r="OC91" s="1013"/>
      <c r="OD91" s="1013"/>
      <c r="OE91" s="1013"/>
      <c r="OF91" s="1013"/>
      <c r="OG91" s="1013"/>
      <c r="OH91" s="1013"/>
      <c r="OI91" s="1013"/>
      <c r="OJ91" s="1013"/>
      <c r="OK91" s="1013"/>
      <c r="OL91" s="1013"/>
      <c r="OM91" s="1013"/>
      <c r="ON91" s="1013"/>
      <c r="OO91" s="1013"/>
      <c r="OP91" s="1013"/>
      <c r="OQ91" s="1013"/>
      <c r="OR91" s="1013"/>
      <c r="OS91" s="1013"/>
      <c r="OT91" s="1013"/>
      <c r="OU91" s="1013"/>
      <c r="OV91" s="1013"/>
      <c r="OW91" s="1013"/>
      <c r="OX91" s="1013"/>
      <c r="OY91" s="1013"/>
      <c r="OZ91" s="1013"/>
      <c r="PA91" s="1013"/>
      <c r="PB91" s="1013"/>
      <c r="PC91" s="1013"/>
      <c r="PD91" s="1013"/>
      <c r="PE91" s="1013"/>
      <c r="PF91" s="1013"/>
      <c r="PG91" s="1013"/>
      <c r="PH91" s="1013"/>
      <c r="PI91" s="1013"/>
      <c r="PJ91" s="1013"/>
      <c r="PK91" s="1013"/>
      <c r="PL91" s="1013"/>
      <c r="PM91" s="1013"/>
      <c r="PN91" s="1013"/>
      <c r="PO91" s="1013"/>
      <c r="PP91" s="1013"/>
      <c r="PQ91" s="1013"/>
      <c r="PR91" s="1013"/>
      <c r="PS91" s="1013"/>
      <c r="PT91" s="1013"/>
      <c r="PU91" s="1013"/>
      <c r="PV91" s="1013"/>
      <c r="PW91" s="1013"/>
      <c r="PX91" s="1013"/>
      <c r="PY91" s="1013"/>
      <c r="PZ91" s="1013"/>
      <c r="QA91" s="1013"/>
      <c r="QB91" s="1013"/>
      <c r="QC91" s="1013"/>
      <c r="QD91" s="1013"/>
      <c r="QE91" s="1013"/>
      <c r="QF91" s="1013"/>
      <c r="QG91" s="1013"/>
      <c r="QH91" s="1013"/>
      <c r="QI91" s="1013"/>
      <c r="QJ91" s="1013"/>
      <c r="QK91" s="1013"/>
      <c r="QL91" s="1013"/>
      <c r="QM91" s="1013"/>
      <c r="QN91" s="1013"/>
      <c r="QO91" s="1013"/>
      <c r="QP91" s="1013"/>
      <c r="QQ91" s="1013"/>
      <c r="QR91" s="1013"/>
      <c r="QS91" s="1013"/>
      <c r="QT91" s="1013"/>
      <c r="QU91" s="1013"/>
      <c r="QV91" s="1013"/>
      <c r="QW91" s="1013"/>
      <c r="QX91" s="1013"/>
      <c r="QY91" s="1013"/>
      <c r="QZ91" s="1013"/>
      <c r="RA91" s="1013"/>
      <c r="RB91" s="1013"/>
      <c r="RC91" s="1013"/>
      <c r="RD91" s="1013"/>
      <c r="RE91" s="1013"/>
      <c r="RF91" s="1013"/>
      <c r="RG91" s="1013"/>
      <c r="RH91" s="1013"/>
      <c r="RI91" s="1013"/>
      <c r="RJ91" s="1013"/>
      <c r="RK91" s="1013"/>
      <c r="RL91" s="1013"/>
      <c r="RM91" s="1013"/>
      <c r="RN91" s="1013"/>
      <c r="RO91" s="1013"/>
      <c r="RP91" s="1013"/>
      <c r="RQ91" s="1013"/>
      <c r="RR91" s="1013"/>
      <c r="RS91" s="1013"/>
      <c r="RT91" s="1013"/>
      <c r="RU91" s="1013"/>
      <c r="RV91" s="1013"/>
      <c r="RW91" s="1013"/>
      <c r="RX91" s="1013"/>
      <c r="RY91" s="1013"/>
      <c r="RZ91" s="1013"/>
      <c r="SA91" s="1013"/>
      <c r="SB91" s="1013"/>
      <c r="SC91" s="1013"/>
      <c r="SD91" s="1013"/>
      <c r="SE91" s="1013"/>
      <c r="SF91" s="1013"/>
      <c r="SG91" s="1013"/>
      <c r="SH91" s="1013"/>
      <c r="SI91" s="1013"/>
      <c r="SJ91" s="1013"/>
      <c r="SK91" s="1013"/>
      <c r="SL91" s="1013"/>
      <c r="SM91" s="1013"/>
      <c r="SN91" s="1013"/>
      <c r="SO91" s="1013"/>
      <c r="SP91" s="1013"/>
      <c r="SQ91" s="1013"/>
      <c r="SR91" s="1013"/>
      <c r="SS91" s="1013"/>
      <c r="ST91" s="1013"/>
      <c r="SU91" s="1013"/>
      <c r="SV91" s="1013"/>
      <c r="SW91" s="1013"/>
      <c r="SX91" s="1013"/>
      <c r="SY91" s="1013"/>
      <c r="SZ91" s="1013"/>
      <c r="TA91" s="1013"/>
      <c r="TB91" s="1013"/>
      <c r="TC91" s="1013"/>
      <c r="TD91" s="1013"/>
      <c r="TE91" s="1013"/>
      <c r="TF91" s="1013"/>
      <c r="TG91" s="1013"/>
      <c r="TH91" s="1013"/>
      <c r="TI91" s="1013"/>
      <c r="TJ91" s="1013"/>
      <c r="TK91" s="1013"/>
      <c r="TL91" s="1013"/>
      <c r="TM91" s="1013"/>
      <c r="TN91" s="1013"/>
      <c r="TO91" s="1013"/>
      <c r="TP91" s="1013"/>
      <c r="TQ91" s="1013"/>
      <c r="TR91" s="1013"/>
      <c r="TS91" s="1013"/>
      <c r="TT91" s="1013"/>
      <c r="TU91" s="1013"/>
      <c r="TV91" s="1013"/>
      <c r="TW91" s="1013"/>
      <c r="TX91" s="1013"/>
      <c r="TY91" s="1013"/>
      <c r="TZ91" s="1013"/>
      <c r="UA91" s="1013"/>
      <c r="UB91" s="1013"/>
      <c r="UC91" s="1013"/>
      <c r="UD91" s="1013"/>
      <c r="UE91" s="1013"/>
      <c r="UF91" s="1013"/>
      <c r="UG91" s="1013"/>
      <c r="UH91" s="1013"/>
      <c r="UI91" s="1013"/>
      <c r="UJ91" s="1013"/>
      <c r="UK91" s="1013"/>
      <c r="UL91" s="1013"/>
      <c r="UM91" s="1013"/>
      <c r="UN91" s="1013"/>
      <c r="UO91" s="1013"/>
      <c r="UP91" s="1013"/>
      <c r="UQ91" s="1013"/>
      <c r="UR91" s="1013"/>
      <c r="US91" s="1013"/>
      <c r="UT91" s="1013"/>
      <c r="UU91" s="1013"/>
      <c r="UV91" s="1013"/>
      <c r="UW91" s="1013"/>
      <c r="UX91" s="1013"/>
      <c r="UY91" s="1013"/>
      <c r="UZ91" s="1013"/>
      <c r="VA91" s="1013"/>
      <c r="VB91" s="1013"/>
      <c r="VC91" s="1013"/>
      <c r="VD91" s="1013"/>
      <c r="VE91" s="1013"/>
      <c r="VF91" s="1013"/>
      <c r="VG91" s="1013"/>
      <c r="VH91" s="1013"/>
      <c r="VI91" s="1013"/>
      <c r="VJ91" s="1013"/>
      <c r="VK91" s="1013"/>
      <c r="VL91" s="1013"/>
      <c r="VM91" s="1013"/>
      <c r="VN91" s="1013"/>
      <c r="VO91" s="1013"/>
      <c r="VP91" s="1013"/>
      <c r="VQ91" s="1013"/>
      <c r="VR91" s="1013"/>
      <c r="VS91" s="1013"/>
      <c r="VT91" s="1013"/>
      <c r="VU91" s="1013"/>
      <c r="VV91" s="1013"/>
      <c r="VW91" s="1013"/>
      <c r="VX91" s="1013"/>
      <c r="VY91" s="1013"/>
      <c r="VZ91" s="1013"/>
      <c r="WA91" s="1013"/>
      <c r="WB91" s="1013"/>
      <c r="WC91" s="1013"/>
      <c r="WD91" s="1013"/>
      <c r="WE91" s="1013"/>
      <c r="WF91" s="1013"/>
      <c r="WG91" s="1013"/>
      <c r="WH91" s="1013"/>
      <c r="WI91" s="1013"/>
      <c r="WJ91" s="1013"/>
      <c r="WK91" s="1013"/>
      <c r="WL91" s="1013"/>
      <c r="WM91" s="1013"/>
      <c r="WN91" s="1013"/>
      <c r="WO91" s="1013"/>
      <c r="WP91" s="1013"/>
      <c r="WQ91" s="1013"/>
      <c r="WR91" s="1013"/>
      <c r="WS91" s="1013"/>
      <c r="WT91" s="1013"/>
      <c r="WU91" s="1013"/>
      <c r="WV91" s="1013"/>
      <c r="WW91" s="1013"/>
      <c r="WX91" s="1013"/>
      <c r="WY91" s="1013"/>
      <c r="WZ91" s="1013"/>
      <c r="XA91" s="1013"/>
      <c r="XB91" s="1013"/>
      <c r="XC91" s="1013"/>
      <c r="XD91" s="1013"/>
      <c r="XE91" s="1013"/>
      <c r="XF91" s="1013"/>
      <c r="XG91" s="1013"/>
      <c r="XH91" s="1013"/>
      <c r="XI91" s="1013"/>
      <c r="XJ91" s="1013"/>
      <c r="XK91" s="1013"/>
      <c r="XL91" s="1013"/>
      <c r="XM91" s="1013"/>
      <c r="XN91" s="1013"/>
      <c r="XO91" s="1013"/>
      <c r="XP91" s="1013"/>
      <c r="XQ91" s="1013"/>
      <c r="XR91" s="1013"/>
      <c r="XS91" s="1013"/>
      <c r="XT91" s="1013"/>
      <c r="XU91" s="1013"/>
      <c r="XV91" s="1013"/>
      <c r="XW91" s="1013"/>
      <c r="XX91" s="1013"/>
      <c r="XY91" s="1013"/>
      <c r="XZ91" s="1013"/>
      <c r="YA91" s="1013"/>
      <c r="YB91" s="1013"/>
      <c r="YC91" s="1013"/>
      <c r="YD91" s="1013"/>
      <c r="YE91" s="1013"/>
      <c r="YF91" s="1013"/>
      <c r="YG91" s="1013"/>
      <c r="YH91" s="1013"/>
      <c r="YI91" s="1013"/>
      <c r="YJ91" s="1013"/>
      <c r="YK91" s="1013"/>
      <c r="YL91" s="1013"/>
      <c r="YM91" s="1013"/>
      <c r="YN91" s="1013"/>
      <c r="YO91" s="1013"/>
      <c r="YP91" s="1013"/>
      <c r="YQ91" s="1013"/>
      <c r="YR91" s="1013"/>
      <c r="YS91" s="1013"/>
      <c r="YT91" s="1013"/>
      <c r="YU91" s="1013"/>
      <c r="YV91" s="1013"/>
      <c r="YW91" s="1013"/>
      <c r="YX91" s="1013"/>
      <c r="YY91" s="1013"/>
      <c r="YZ91" s="1013"/>
      <c r="ZA91" s="1013"/>
      <c r="ZB91" s="1013"/>
      <c r="ZC91" s="1013"/>
      <c r="ZD91" s="1013"/>
      <c r="ZE91" s="1013"/>
    </row>
    <row r="92" spans="1:681">
      <c r="A92" s="1449" t="s">
        <v>505</v>
      </c>
      <c r="B92" s="890" t="s">
        <v>1356</v>
      </c>
      <c r="C92" s="731"/>
      <c r="D92" s="1013"/>
      <c r="E92" s="1013" t="s">
        <v>14</v>
      </c>
      <c r="F92" s="711"/>
      <c r="G92" s="1013"/>
      <c r="H92" s="1013"/>
      <c r="I92" s="710"/>
      <c r="J92" s="1450">
        <v>107910.61540148908</v>
      </c>
      <c r="K92" s="1450"/>
      <c r="L92" s="1450"/>
      <c r="M92" s="1450"/>
      <c r="N92" s="1450">
        <v>107553.01886223127</v>
      </c>
      <c r="O92" s="1450"/>
      <c r="P92" s="1450"/>
      <c r="Q92" s="1450"/>
      <c r="R92" s="1450">
        <v>109336.61636522156</v>
      </c>
      <c r="S92" s="1450"/>
      <c r="T92" s="1450"/>
      <c r="U92" s="1450"/>
      <c r="V92" s="1450">
        <v>68012.267862538749</v>
      </c>
      <c r="W92" s="1450"/>
      <c r="X92" s="1450"/>
      <c r="Y92" s="1450"/>
      <c r="Z92" s="1450">
        <v>786423.42367055162</v>
      </c>
      <c r="AA92" s="1450"/>
      <c r="AB92" s="1450"/>
      <c r="AC92" s="1450"/>
      <c r="AD92" s="1450">
        <v>112868.00095093439</v>
      </c>
      <c r="AE92" s="1450"/>
      <c r="AF92" s="1450"/>
      <c r="AG92" s="1450"/>
      <c r="AH92" s="1450">
        <v>705918.75755298743</v>
      </c>
      <c r="AI92" s="1450"/>
      <c r="AJ92" s="1450"/>
      <c r="AK92" s="1450"/>
      <c r="AL92" s="1450">
        <v>63097.963784332147</v>
      </c>
      <c r="AM92" s="1450"/>
      <c r="AN92" s="1450"/>
      <c r="AO92" s="1450"/>
      <c r="AP92" s="1450">
        <v>239322.58044854627</v>
      </c>
      <c r="AQ92" s="1450"/>
      <c r="AR92" s="1450"/>
      <c r="AS92" s="1450"/>
      <c r="AT92" s="1450">
        <v>31529.971510246069</v>
      </c>
      <c r="AU92" s="1450"/>
      <c r="AV92" s="1450"/>
      <c r="AW92" s="1450"/>
      <c r="AX92" s="1450">
        <v>2336534.4075186974</v>
      </c>
      <c r="AY92" s="1450"/>
      <c r="AZ92" s="1450"/>
      <c r="BA92" s="1450"/>
      <c r="BB92" s="1450">
        <v>4868230.6971216379</v>
      </c>
      <c r="BC92" s="1450"/>
      <c r="BD92" s="1450"/>
      <c r="BE92" s="1450"/>
      <c r="BF92" s="1450">
        <v>1482727.6512697896</v>
      </c>
      <c r="BG92" s="1450"/>
      <c r="BH92" s="1450"/>
      <c r="BI92" s="1450"/>
      <c r="BJ92" s="1450">
        <v>1219619.3639298736</v>
      </c>
      <c r="BK92" s="1450"/>
      <c r="BL92" s="1450"/>
      <c r="BM92" s="1450"/>
      <c r="BN92" s="1450">
        <v>1597515.7539059329</v>
      </c>
      <c r="BO92" s="1450"/>
      <c r="BP92" s="1450"/>
      <c r="BQ92" s="1450"/>
      <c r="BR92" s="1450">
        <v>1851004.18911388</v>
      </c>
      <c r="BS92" s="1450"/>
      <c r="BT92" s="1450"/>
      <c r="BU92" s="1450"/>
      <c r="BV92" s="1450">
        <v>1250351.249448271</v>
      </c>
      <c r="BW92" s="1450"/>
      <c r="BX92" s="1450"/>
      <c r="BY92" s="1450"/>
      <c r="BZ92" s="1450">
        <v>10529768.005778922</v>
      </c>
      <c r="CA92" s="1450"/>
      <c r="CB92" s="1450"/>
      <c r="CC92" s="1450"/>
      <c r="CD92" s="1450">
        <v>1510153.3779295115</v>
      </c>
      <c r="CE92" s="1450"/>
      <c r="CF92" s="1450"/>
      <c r="CG92" s="1450"/>
      <c r="CH92" s="1450">
        <v>12222.825831236702</v>
      </c>
      <c r="CI92" s="1450"/>
      <c r="CJ92" s="1450"/>
      <c r="CK92" s="1450"/>
      <c r="CL92" s="1450">
        <v>346449.58043666161</v>
      </c>
      <c r="CM92" s="1450"/>
      <c r="CN92" s="1450"/>
      <c r="CO92" s="1450"/>
      <c r="CP92" s="1450">
        <v>262887.98973800195</v>
      </c>
      <c r="CQ92" s="1450"/>
      <c r="CR92" s="1450"/>
      <c r="CS92" s="1450"/>
      <c r="CT92" s="1450">
        <v>4323715.1859147353</v>
      </c>
      <c r="CU92" s="1450"/>
      <c r="CV92" s="1450"/>
      <c r="CW92" s="1450"/>
      <c r="CX92" s="1450">
        <v>18123063.118587527</v>
      </c>
      <c r="CY92" s="1450"/>
      <c r="CZ92" s="1450"/>
      <c r="DA92" s="1450"/>
      <c r="DB92" s="1450">
        <v>0</v>
      </c>
      <c r="DC92" s="1450"/>
      <c r="DD92" s="1450"/>
      <c r="DE92" s="1450"/>
      <c r="DF92" s="1450">
        <v>0</v>
      </c>
      <c r="DG92" s="1450"/>
      <c r="DH92" s="1450"/>
      <c r="DI92" s="1450"/>
      <c r="DJ92" s="1450">
        <v>1380529.3101859856</v>
      </c>
      <c r="DK92" s="1450"/>
      <c r="DL92" s="1450"/>
      <c r="DM92" s="1450"/>
      <c r="DN92" s="1450">
        <v>1565953.0591467139</v>
      </c>
      <c r="DO92" s="1450"/>
      <c r="DP92" s="1450"/>
      <c r="DQ92" s="1450"/>
      <c r="DR92" s="1450">
        <v>1077077.5590864047</v>
      </c>
      <c r="DS92" s="1450"/>
      <c r="DT92" s="1450"/>
      <c r="DU92" s="1450"/>
      <c r="DV92" s="1450">
        <v>308481.29777855607</v>
      </c>
      <c r="DW92" s="1450"/>
      <c r="DX92" s="1450"/>
      <c r="DY92" s="1450"/>
      <c r="DZ92" s="1450">
        <v>1223948.1091403228</v>
      </c>
      <c r="EA92" s="1450"/>
      <c r="EB92" s="1450"/>
      <c r="EC92" s="1450"/>
      <c r="ED92" s="1450">
        <v>1783073.2935643189</v>
      </c>
      <c r="EE92" s="1450"/>
      <c r="EF92" s="1450"/>
      <c r="EG92" s="1450"/>
      <c r="EH92" s="1450">
        <v>2005948.4417072104</v>
      </c>
      <c r="EI92" s="1450"/>
      <c r="EJ92" s="1450"/>
      <c r="EK92" s="1450"/>
      <c r="EL92" s="1450">
        <v>1094375.2019982219</v>
      </c>
      <c r="EM92" s="1450"/>
      <c r="EN92" s="1450"/>
      <c r="EO92" s="1450"/>
      <c r="EP92" s="1450">
        <v>2105568.6235021409</v>
      </c>
      <c r="EQ92" s="1450"/>
      <c r="ER92" s="1450"/>
      <c r="ES92" s="1450"/>
      <c r="ET92" s="1450">
        <v>1326679.3492049589</v>
      </c>
      <c r="EU92" s="1450"/>
      <c r="EV92" s="1450"/>
      <c r="EW92" s="1450"/>
      <c r="EX92" s="1450">
        <v>9950622.489529172</v>
      </c>
      <c r="EY92" s="1450"/>
      <c r="EZ92" s="1450"/>
      <c r="FA92" s="1450"/>
      <c r="FB92" s="1450">
        <v>3577117.4915194525</v>
      </c>
      <c r="FC92" s="1450"/>
      <c r="FD92" s="1450"/>
      <c r="FE92" s="1450"/>
      <c r="FF92" s="1450">
        <v>1509909.66004196</v>
      </c>
      <c r="FG92" s="1450"/>
      <c r="FH92" s="1450"/>
      <c r="FI92" s="1450"/>
      <c r="FJ92" s="1450">
        <v>9228776.7054867446</v>
      </c>
      <c r="FK92" s="1450"/>
      <c r="FL92" s="1450"/>
      <c r="FM92" s="1450"/>
      <c r="FN92" s="1450">
        <v>143719.12749918128</v>
      </c>
      <c r="FO92" s="1450"/>
      <c r="FP92" s="1450"/>
      <c r="FQ92" s="1450"/>
      <c r="FR92" s="1450">
        <v>22408.841154163674</v>
      </c>
      <c r="FS92" s="1450"/>
      <c r="FT92" s="1450"/>
      <c r="FU92" s="1450"/>
      <c r="FV92" s="1450">
        <v>2608427.6337380474</v>
      </c>
      <c r="FW92" s="1450"/>
      <c r="FX92" s="1450"/>
      <c r="FY92" s="1450"/>
      <c r="FZ92" s="1450">
        <v>161282.18924015699</v>
      </c>
      <c r="GA92" s="1450"/>
      <c r="GB92" s="1450"/>
      <c r="GC92" s="1450"/>
      <c r="GD92" s="1450">
        <v>1456172.9733182832</v>
      </c>
      <c r="GE92" s="1450"/>
      <c r="GF92" s="1450"/>
      <c r="GG92" s="1450"/>
      <c r="GH92" s="1450">
        <v>679948.57607247576</v>
      </c>
      <c r="GI92" s="1450"/>
      <c r="GJ92" s="1450"/>
      <c r="GK92" s="1450"/>
      <c r="GL92" s="1450">
        <v>583072.23576420185</v>
      </c>
      <c r="GM92" s="1450"/>
      <c r="GN92" s="1450"/>
      <c r="GO92" s="1450"/>
      <c r="GP92" s="1450">
        <v>342928.01316362608</v>
      </c>
      <c r="GQ92" s="1450"/>
      <c r="GR92" s="1450"/>
      <c r="GS92" s="1450"/>
      <c r="GT92" s="1450">
        <v>2361357.5854021939</v>
      </c>
      <c r="GU92" s="1450"/>
      <c r="GV92" s="1450"/>
      <c r="GW92" s="1450"/>
      <c r="GX92" s="1450">
        <v>103221.97692043196</v>
      </c>
      <c r="GY92" s="1450"/>
      <c r="GZ92" s="1450"/>
      <c r="HA92" s="1450"/>
      <c r="HB92" s="1450">
        <v>521732.61186844739</v>
      </c>
      <c r="HC92" s="1450"/>
      <c r="HD92" s="1450"/>
      <c r="HE92" s="1450"/>
      <c r="HF92" s="1450">
        <v>2258135.5764256073</v>
      </c>
      <c r="HG92" s="1450"/>
      <c r="HH92" s="1450"/>
      <c r="HI92" s="1450"/>
      <c r="HJ92" s="1450">
        <v>365616.02190149541</v>
      </c>
      <c r="HK92" s="1450"/>
      <c r="HL92" s="1450"/>
      <c r="HM92" s="1450"/>
      <c r="HN92" s="1450">
        <v>360554.08568080066</v>
      </c>
      <c r="HO92" s="1450"/>
      <c r="HP92" s="1450"/>
      <c r="HQ92" s="1450"/>
      <c r="HR92" s="1450">
        <v>83319.7036645302</v>
      </c>
      <c r="HS92" s="1450"/>
      <c r="HT92" s="1450"/>
      <c r="HU92" s="1450"/>
      <c r="HV92" s="1450">
        <v>678138.22676074714</v>
      </c>
      <c r="HW92" s="1450"/>
      <c r="HX92" s="1450"/>
      <c r="HY92" s="1450"/>
      <c r="HZ92" s="1450">
        <v>2684763.7791231559</v>
      </c>
      <c r="IA92" s="1450"/>
      <c r="IB92" s="1450"/>
      <c r="IC92" s="1450"/>
      <c r="ID92" s="1450">
        <v>2461783.0331793339</v>
      </c>
      <c r="IE92" s="1450"/>
      <c r="IF92" s="1450"/>
      <c r="IG92" s="1450"/>
      <c r="IH92" s="1450">
        <v>13854833.645564066</v>
      </c>
      <c r="II92" s="1450"/>
      <c r="IJ92" s="1450"/>
      <c r="IK92" s="1450"/>
      <c r="IL92" s="1450">
        <v>17638772.992549025</v>
      </c>
      <c r="IM92" s="1450"/>
      <c r="IN92" s="1450"/>
      <c r="IO92" s="1450"/>
      <c r="IP92" s="1450">
        <v>1847362.9716011537</v>
      </c>
      <c r="IQ92" s="1450"/>
      <c r="IR92" s="1450"/>
      <c r="IS92" s="1450"/>
      <c r="IT92" s="1450">
        <v>63271.29657499522</v>
      </c>
      <c r="IU92" s="1450"/>
      <c r="IV92" s="1450"/>
      <c r="IW92" s="1450"/>
      <c r="IX92" s="1450">
        <v>12193.391019824492</v>
      </c>
      <c r="IY92" s="1450"/>
      <c r="IZ92" s="1450"/>
      <c r="JA92" s="1450"/>
      <c r="JB92" s="1450">
        <v>8460.0260686813454</v>
      </c>
      <c r="JC92" s="1450"/>
      <c r="JD92" s="1450"/>
      <c r="JE92" s="1450"/>
      <c r="JF92" s="1450">
        <v>1626848.5852810082</v>
      </c>
      <c r="JG92" s="1450"/>
      <c r="JH92" s="1450"/>
      <c r="JI92" s="1450"/>
      <c r="JJ92" s="1450">
        <v>57906.256148617962</v>
      </c>
      <c r="JK92" s="1450"/>
      <c r="JL92" s="1450"/>
      <c r="JM92" s="1450"/>
      <c r="JN92" s="1450">
        <v>84907.652314719904</v>
      </c>
      <c r="JO92" s="1450"/>
      <c r="JP92" s="1450"/>
      <c r="JQ92" s="1450"/>
      <c r="JR92" s="1450">
        <v>1861.4333364092347</v>
      </c>
      <c r="JS92" s="1450"/>
      <c r="JT92" s="1450"/>
      <c r="JU92" s="1450"/>
      <c r="JV92" s="1450">
        <v>1861.4333364092347</v>
      </c>
      <c r="JW92" s="1450"/>
      <c r="JX92" s="1450"/>
      <c r="JY92" s="1450"/>
      <c r="JZ92" s="1450">
        <v>98214.908445457331</v>
      </c>
      <c r="KA92" s="1450"/>
      <c r="KB92" s="1450"/>
      <c r="KC92" s="1450"/>
      <c r="KD92" s="1450">
        <v>98214.908445457331</v>
      </c>
      <c r="KE92" s="1450"/>
      <c r="KF92" s="1450"/>
      <c r="KG92" s="1450"/>
      <c r="KH92" s="1450">
        <v>26689.988925847974</v>
      </c>
      <c r="KI92" s="1450"/>
      <c r="KJ92" s="1450"/>
      <c r="KK92" s="1450"/>
      <c r="KL92" s="1450">
        <v>1948015.8803730565</v>
      </c>
      <c r="KM92" s="1450"/>
      <c r="KN92" s="1450"/>
      <c r="KO92" s="1450"/>
      <c r="KP92" s="1450">
        <v>0</v>
      </c>
      <c r="KQ92" s="1450"/>
      <c r="KR92" s="1450"/>
      <c r="KS92" s="1450"/>
      <c r="KT92" s="1450">
        <v>187284.8475155498</v>
      </c>
      <c r="KU92" s="1450"/>
      <c r="KV92" s="1450"/>
      <c r="KW92" s="1450"/>
      <c r="KX92" s="1450">
        <v>0</v>
      </c>
      <c r="KY92" s="1450"/>
      <c r="KZ92" s="1450"/>
      <c r="LA92" s="1450"/>
      <c r="LB92" s="1450">
        <v>3708503.2159555652</v>
      </c>
      <c r="LC92" s="1450"/>
      <c r="LD92" s="1450"/>
      <c r="LE92" s="1450"/>
      <c r="LF92" s="1450">
        <v>765552.06694333802</v>
      </c>
      <c r="LG92" s="1450"/>
      <c r="LH92" s="1450"/>
      <c r="LI92" s="1450"/>
      <c r="LJ92" s="1450">
        <v>469129.90547215281</v>
      </c>
      <c r="LK92" s="1450"/>
      <c r="LL92" s="1450"/>
      <c r="LM92" s="1450"/>
      <c r="LN92" s="1450">
        <v>13863.79979377304</v>
      </c>
      <c r="LO92" s="1450"/>
      <c r="LP92" s="1450"/>
      <c r="LQ92" s="1450"/>
      <c r="LR92" s="1450">
        <v>2143457.4263612959</v>
      </c>
      <c r="LS92" s="1450"/>
      <c r="LT92" s="1450"/>
      <c r="LU92" s="1450"/>
      <c r="LV92" s="1450">
        <v>3093824.5851900615</v>
      </c>
      <c r="LW92" s="1450"/>
      <c r="LX92" s="1450"/>
      <c r="LY92" s="1450"/>
      <c r="LZ92" s="1450">
        <v>364909.61937083467</v>
      </c>
      <c r="MA92" s="1450"/>
      <c r="MB92" s="1450"/>
      <c r="MC92" s="1450"/>
      <c r="MD92" s="1450">
        <v>4148632.405265538</v>
      </c>
      <c r="ME92" s="1450"/>
      <c r="MF92" s="1450"/>
      <c r="MG92" s="1450"/>
      <c r="MH92" s="1450">
        <v>2122298.9259553952</v>
      </c>
      <c r="MI92" s="1450"/>
      <c r="MJ92" s="1450"/>
      <c r="MK92" s="1450"/>
      <c r="ML92" s="1450">
        <v>4494309.9852954149</v>
      </c>
      <c r="MM92" s="1450"/>
      <c r="MN92" s="1450"/>
      <c r="MO92" s="1450"/>
      <c r="MP92" s="1450">
        <v>1465221.7072846121</v>
      </c>
      <c r="MQ92" s="1450"/>
      <c r="MR92" s="1450"/>
      <c r="MS92" s="1450"/>
      <c r="MT92" s="1450">
        <v>545150.86383232777</v>
      </c>
      <c r="MU92" s="1450"/>
      <c r="MV92" s="1450"/>
      <c r="MW92" s="1450"/>
      <c r="MX92" s="1450">
        <v>4374845.3553570267</v>
      </c>
      <c r="MY92" s="1450"/>
      <c r="MZ92" s="1450"/>
      <c r="NA92" s="1450"/>
      <c r="NB92" s="1450">
        <v>560829.97931997152</v>
      </c>
      <c r="NC92" s="1450"/>
      <c r="ND92" s="1450"/>
      <c r="NE92" s="1450"/>
      <c r="NF92" s="1450">
        <v>6061355.782492754</v>
      </c>
      <c r="NG92" s="1450"/>
      <c r="NH92" s="1450"/>
      <c r="NI92" s="1450"/>
      <c r="NJ92" s="1450">
        <v>237958.16780846764</v>
      </c>
      <c r="NK92" s="1450"/>
      <c r="NL92" s="1450"/>
      <c r="NM92" s="1450"/>
      <c r="NN92" s="1450">
        <v>747845.22996500437</v>
      </c>
      <c r="NO92" s="1450"/>
      <c r="NP92" s="1450"/>
      <c r="NQ92" s="1450"/>
      <c r="NR92" s="1450">
        <v>143177.35653673316</v>
      </c>
      <c r="NS92" s="1450"/>
      <c r="NT92" s="1450"/>
      <c r="NU92" s="1450"/>
      <c r="NV92" s="1450">
        <v>1419672.9850111171</v>
      </c>
      <c r="NW92" s="1450"/>
      <c r="NX92" s="1450"/>
      <c r="NY92" s="1450"/>
      <c r="NZ92" s="1450">
        <v>805615.96121571236</v>
      </c>
      <c r="OA92" s="1450"/>
      <c r="OB92" s="1450"/>
      <c r="OC92" s="1450"/>
      <c r="OD92" s="1450">
        <v>2772874.7389190868</v>
      </c>
      <c r="OE92" s="1450"/>
      <c r="OF92" s="1450"/>
      <c r="OG92" s="1450"/>
      <c r="OH92" s="1450">
        <v>1501291.1398108969</v>
      </c>
      <c r="OI92" s="1450"/>
      <c r="OJ92" s="1450"/>
      <c r="OK92" s="1450"/>
      <c r="OL92" s="1450">
        <v>122206.43354758261</v>
      </c>
      <c r="OM92" s="1450"/>
      <c r="ON92" s="1450"/>
      <c r="OO92" s="1450"/>
      <c r="OP92" s="1450">
        <v>527806.79738913884</v>
      </c>
      <c r="OQ92" s="1450"/>
      <c r="OR92" s="1450"/>
      <c r="OS92" s="1450"/>
      <c r="OT92" s="1450">
        <v>684312.52382104006</v>
      </c>
      <c r="OU92" s="1450"/>
      <c r="OV92" s="1450"/>
      <c r="OW92" s="1450"/>
      <c r="OX92" s="1450">
        <v>8952932.3423932791</v>
      </c>
      <c r="OY92" s="1450"/>
      <c r="OZ92" s="1450"/>
      <c r="PA92" s="1450"/>
      <c r="PB92" s="1450">
        <v>3662571.4588943617</v>
      </c>
      <c r="PC92" s="1450"/>
      <c r="PD92" s="1450"/>
      <c r="PE92" s="1450"/>
      <c r="PF92" s="1450">
        <v>2548480.7035800833</v>
      </c>
      <c r="PG92" s="1450"/>
      <c r="PH92" s="1450"/>
      <c r="PI92" s="1450"/>
      <c r="PJ92" s="1450">
        <v>2774353.4369300366</v>
      </c>
      <c r="PK92" s="1450"/>
      <c r="PL92" s="1450"/>
      <c r="PM92" s="1450"/>
      <c r="PN92" s="1450">
        <v>19998857.402772821</v>
      </c>
      <c r="PO92" s="1450"/>
      <c r="PP92" s="1450"/>
      <c r="PQ92" s="1450"/>
      <c r="PR92" s="1450">
        <v>0</v>
      </c>
      <c r="PS92" s="1450"/>
      <c r="PT92" s="1450"/>
      <c r="PU92" s="1450"/>
      <c r="PV92" s="1450">
        <v>215635.88735070804</v>
      </c>
      <c r="PW92" s="1450"/>
      <c r="PX92" s="1450"/>
      <c r="PY92" s="1450"/>
      <c r="PZ92" s="1450">
        <v>14731645.216971949</v>
      </c>
      <c r="QA92" s="1450"/>
      <c r="QB92" s="1450"/>
      <c r="QC92" s="1450"/>
      <c r="QD92" s="1450">
        <v>0</v>
      </c>
      <c r="QE92" s="1450"/>
      <c r="QF92" s="1450"/>
      <c r="QG92" s="1450"/>
      <c r="QH92" s="1450">
        <v>0</v>
      </c>
      <c r="QI92" s="1450"/>
      <c r="QJ92" s="1450"/>
      <c r="QK92" s="1450"/>
      <c r="QL92" s="1450">
        <v>0</v>
      </c>
      <c r="QM92" s="1450"/>
      <c r="QN92" s="1450"/>
      <c r="QO92" s="1450"/>
      <c r="QP92" s="1450">
        <v>0</v>
      </c>
      <c r="QQ92" s="1450"/>
      <c r="QR92" s="1450"/>
      <c r="QS92" s="1450"/>
      <c r="QT92" s="1450">
        <v>980578.94003041345</v>
      </c>
      <c r="QU92" s="1450"/>
      <c r="QV92" s="1450"/>
      <c r="QW92" s="1450"/>
      <c r="QX92" s="1450">
        <v>1790068.0236954279</v>
      </c>
      <c r="QY92" s="1450"/>
      <c r="QZ92" s="1450"/>
      <c r="RA92" s="1450"/>
      <c r="RB92" s="1450">
        <v>5121836.8169771489</v>
      </c>
      <c r="RC92" s="1450"/>
      <c r="RD92" s="1450"/>
      <c r="RE92" s="1450"/>
      <c r="RF92" s="1450">
        <v>0</v>
      </c>
      <c r="RG92" s="1450"/>
      <c r="RH92" s="1450"/>
      <c r="RI92" s="1450"/>
      <c r="RJ92" s="1450">
        <v>0</v>
      </c>
      <c r="RK92" s="1450"/>
      <c r="RL92" s="1450"/>
      <c r="RM92" s="1450"/>
      <c r="RN92" s="1450">
        <v>0</v>
      </c>
      <c r="RO92" s="1450"/>
      <c r="RP92" s="1450"/>
      <c r="RQ92" s="1450"/>
      <c r="RR92" s="1450">
        <v>0</v>
      </c>
      <c r="RS92" s="1450"/>
      <c r="RT92" s="1450"/>
      <c r="RU92" s="1450"/>
      <c r="RV92" s="1450">
        <v>634066.66945243848</v>
      </c>
      <c r="RW92" s="1450"/>
      <c r="RX92" s="1450"/>
      <c r="RY92" s="1450"/>
      <c r="RZ92" s="1450">
        <v>386166.94664393936</v>
      </c>
      <c r="SA92" s="1450"/>
      <c r="SB92" s="1450"/>
      <c r="SC92" s="1450"/>
      <c r="SD92" s="1450">
        <v>59577.476674443868</v>
      </c>
      <c r="SE92" s="1450"/>
      <c r="SF92" s="1450"/>
      <c r="SG92" s="1450"/>
      <c r="SH92" s="1450">
        <v>456340.89146258042</v>
      </c>
      <c r="SI92" s="1450"/>
      <c r="SJ92" s="1450"/>
      <c r="SK92" s="1450"/>
      <c r="SL92" s="1450">
        <v>2328075.7973920517</v>
      </c>
      <c r="SM92" s="1450"/>
      <c r="SN92" s="1450"/>
      <c r="SO92" s="1450"/>
      <c r="SP92" s="1450">
        <v>91860.189605444786</v>
      </c>
      <c r="SQ92" s="1450"/>
      <c r="SR92" s="1450"/>
      <c r="SS92" s="1450"/>
      <c r="ST92" s="1450">
        <v>149353.65356468403</v>
      </c>
      <c r="SU92" s="1450"/>
      <c r="SV92" s="1450"/>
      <c r="SW92" s="1450"/>
      <c r="SX92" s="1450">
        <v>170665.35498538654</v>
      </c>
      <c r="SY92" s="1450"/>
      <c r="SZ92" s="1450"/>
      <c r="TA92" s="1450"/>
      <c r="TB92" s="1450">
        <v>471291.41125335882</v>
      </c>
      <c r="TC92" s="1450"/>
      <c r="TD92" s="1450"/>
      <c r="TE92" s="1450"/>
      <c r="TF92" s="1450">
        <v>2507792.7351214625</v>
      </c>
      <c r="TG92" s="1450"/>
      <c r="TH92" s="1450"/>
      <c r="TI92" s="1450"/>
      <c r="TJ92" s="1450">
        <v>3082947.0875579854</v>
      </c>
      <c r="TK92" s="1450"/>
      <c r="TL92" s="1450"/>
      <c r="TM92" s="1450"/>
      <c r="TN92" s="1450">
        <v>3086679.7245268859</v>
      </c>
      <c r="TO92" s="1450"/>
      <c r="TP92" s="1450"/>
      <c r="TQ92" s="1450"/>
      <c r="TR92" s="1450">
        <v>3404200.9329774952</v>
      </c>
      <c r="TS92" s="1450"/>
      <c r="TT92" s="1450"/>
      <c r="TU92" s="1450"/>
      <c r="TV92" s="1450">
        <v>0</v>
      </c>
      <c r="TW92" s="1450"/>
      <c r="TX92" s="1450"/>
      <c r="TY92" s="1450"/>
      <c r="TZ92" s="1450">
        <v>393134.54068869946</v>
      </c>
      <c r="UA92" s="1450"/>
      <c r="UB92" s="1450"/>
      <c r="UC92" s="1450"/>
      <c r="UD92" s="1450">
        <v>412983.11117200856</v>
      </c>
      <c r="UE92" s="1450"/>
      <c r="UF92" s="1450"/>
      <c r="UG92" s="1450"/>
      <c r="UH92" s="1450">
        <v>3398826.2244907012</v>
      </c>
      <c r="UI92" s="1450"/>
      <c r="UJ92" s="1450"/>
      <c r="UK92" s="1450"/>
      <c r="UL92" s="1450">
        <v>332146.59226240515</v>
      </c>
      <c r="UM92" s="1450"/>
      <c r="UN92" s="1450"/>
      <c r="UO92" s="1450"/>
      <c r="UP92" s="1450">
        <v>1926203.4712449948</v>
      </c>
      <c r="UQ92" s="1450"/>
      <c r="UR92" s="1450"/>
      <c r="US92" s="1450"/>
      <c r="UT92" s="1450">
        <v>58666.738215943922</v>
      </c>
      <c r="UU92" s="1450"/>
      <c r="UV92" s="1450"/>
      <c r="UW92" s="1450"/>
      <c r="UX92" s="1450">
        <v>260915.43677466991</v>
      </c>
      <c r="UY92" s="1450"/>
      <c r="UZ92" s="1450"/>
      <c r="VA92" s="1450"/>
      <c r="VB92" s="1450">
        <v>1735140.8822780726</v>
      </c>
      <c r="VC92" s="1450"/>
      <c r="VD92" s="1450"/>
      <c r="VE92" s="1450"/>
      <c r="VF92" s="1450">
        <v>3400572.1733690919</v>
      </c>
      <c r="VG92" s="1450"/>
      <c r="VH92" s="1450"/>
      <c r="VI92" s="1450"/>
      <c r="VJ92" s="1450">
        <v>1824601.0272261573</v>
      </c>
      <c r="VK92" s="1450"/>
      <c r="VL92" s="1450"/>
      <c r="VM92" s="1450"/>
      <c r="VN92" s="1450">
        <v>200744.36250936653</v>
      </c>
      <c r="VO92" s="1450"/>
      <c r="VP92" s="1450"/>
      <c r="VQ92" s="1450"/>
      <c r="VR92" s="1450">
        <v>9001893.1908786576</v>
      </c>
      <c r="VS92" s="1450"/>
      <c r="VT92" s="1450"/>
      <c r="VU92" s="1450"/>
      <c r="VV92" s="1450">
        <v>3005181.3894150998</v>
      </c>
      <c r="VW92" s="1450"/>
      <c r="VX92" s="1450"/>
      <c r="VY92" s="1450"/>
      <c r="VZ92" s="1450">
        <v>2690571.1138260551</v>
      </c>
      <c r="WA92" s="1450"/>
      <c r="WB92" s="1450"/>
      <c r="WC92" s="1450"/>
      <c r="WD92" s="1450">
        <v>108780.98424203481</v>
      </c>
      <c r="WE92" s="1450"/>
      <c r="WF92" s="1450"/>
      <c r="WG92" s="1450"/>
      <c r="WH92" s="1450">
        <v>957256.22973034985</v>
      </c>
      <c r="WI92" s="1450"/>
      <c r="WJ92" s="1450"/>
      <c r="WK92" s="1450"/>
      <c r="WL92" s="1450">
        <v>3335293.0917310826</v>
      </c>
      <c r="WM92" s="1450"/>
      <c r="WN92" s="1450"/>
      <c r="WO92" s="1450"/>
      <c r="WP92" s="1450">
        <v>6190764.2849532943</v>
      </c>
      <c r="WQ92" s="1450"/>
      <c r="WR92" s="1450"/>
      <c r="WS92" s="1450"/>
      <c r="WT92" s="1450">
        <v>56133.679070605394</v>
      </c>
      <c r="WU92" s="1450"/>
      <c r="WV92" s="1450"/>
      <c r="WW92" s="1450"/>
      <c r="WX92" s="1450">
        <v>90400.613523358392</v>
      </c>
      <c r="WY92" s="1450"/>
      <c r="WZ92" s="1450"/>
      <c r="XA92" s="1450"/>
      <c r="XB92" s="1450">
        <v>0</v>
      </c>
      <c r="XC92" s="1450"/>
      <c r="XD92" s="1450"/>
      <c r="XE92" s="1450"/>
      <c r="XF92" s="1450">
        <v>0</v>
      </c>
      <c r="XG92" s="1450"/>
      <c r="XH92" s="1450"/>
      <c r="XI92" s="1450"/>
      <c r="XJ92" s="1450">
        <v>3514653.9020277802</v>
      </c>
      <c r="XK92" s="1450"/>
      <c r="XL92" s="1450"/>
      <c r="XM92" s="1450"/>
      <c r="XN92" s="1450">
        <v>4384023.0690332809</v>
      </c>
      <c r="XO92" s="1450"/>
      <c r="XP92" s="1450"/>
      <c r="XQ92" s="1450"/>
      <c r="XR92" s="1450">
        <v>0</v>
      </c>
      <c r="XS92" s="1450"/>
      <c r="XT92" s="1450"/>
      <c r="XU92" s="1450"/>
      <c r="XV92" s="1450">
        <v>0</v>
      </c>
      <c r="XW92" s="1450"/>
      <c r="XX92" s="1450"/>
      <c r="XY92" s="1450"/>
      <c r="XZ92" s="1450">
        <v>0</v>
      </c>
      <c r="YA92" s="1450"/>
      <c r="YB92" s="1450"/>
      <c r="YC92" s="1450"/>
      <c r="YD92" s="1450">
        <v>0</v>
      </c>
      <c r="YE92" s="1450"/>
      <c r="YF92" s="1450"/>
      <c r="YG92" s="1450"/>
      <c r="YH92" s="1450">
        <v>0</v>
      </c>
      <c r="YI92" s="1450"/>
      <c r="YJ92" s="1450"/>
      <c r="YK92" s="1450"/>
      <c r="YL92" s="1450">
        <v>0</v>
      </c>
      <c r="YM92" s="1450"/>
      <c r="YN92" s="1450"/>
      <c r="YO92" s="1450"/>
      <c r="YP92" s="1450">
        <v>4207699.2980065681</v>
      </c>
      <c r="YQ92" s="1450"/>
      <c r="YR92" s="1450"/>
      <c r="YS92" s="1450"/>
      <c r="YT92" s="1450">
        <v>0</v>
      </c>
      <c r="YU92" s="1450"/>
      <c r="YV92" s="1450"/>
      <c r="YW92" s="1450"/>
      <c r="YX92" s="1450">
        <v>0</v>
      </c>
      <c r="YY92" s="1450"/>
      <c r="YZ92" s="1450"/>
      <c r="ZA92" s="1450"/>
      <c r="ZB92" s="1450">
        <v>0</v>
      </c>
      <c r="ZC92" s="1460"/>
      <c r="ZD92" s="1460"/>
      <c r="ZE92" s="1460"/>
    </row>
    <row r="93" spans="1:681">
      <c r="A93" s="1449" t="s">
        <v>613</v>
      </c>
      <c r="B93" s="890" t="s">
        <v>1357</v>
      </c>
      <c r="C93" s="731"/>
      <c r="D93" s="1013"/>
      <c r="E93" s="1013" t="s">
        <v>15</v>
      </c>
      <c r="F93" s="711"/>
      <c r="G93" s="1013"/>
      <c r="H93" s="1013"/>
      <c r="I93" s="1013"/>
      <c r="J93" s="1450">
        <v>107910.61540148908</v>
      </c>
      <c r="K93" s="1450"/>
      <c r="L93" s="1450"/>
      <c r="M93" s="1450"/>
      <c r="N93" s="1450">
        <v>107553.01886223127</v>
      </c>
      <c r="O93" s="1450"/>
      <c r="P93" s="1450"/>
      <c r="Q93" s="1450"/>
      <c r="R93" s="1450">
        <v>109336.61636522156</v>
      </c>
      <c r="S93" s="1450"/>
      <c r="T93" s="1450"/>
      <c r="U93" s="1450"/>
      <c r="V93" s="1450">
        <v>68012.267862538749</v>
      </c>
      <c r="W93" s="1450"/>
      <c r="X93" s="1450"/>
      <c r="Y93" s="1450"/>
      <c r="Z93" s="1450">
        <v>786423.42367055162</v>
      </c>
      <c r="AA93" s="1450"/>
      <c r="AB93" s="1450"/>
      <c r="AC93" s="1450"/>
      <c r="AD93" s="1450">
        <v>112868.00095093439</v>
      </c>
      <c r="AE93" s="1450"/>
      <c r="AF93" s="1450"/>
      <c r="AG93" s="1450"/>
      <c r="AH93" s="1450">
        <v>705918.75755298743</v>
      </c>
      <c r="AI93" s="1450"/>
      <c r="AJ93" s="1450"/>
      <c r="AK93" s="1450"/>
      <c r="AL93" s="1450">
        <v>63097.963784332147</v>
      </c>
      <c r="AM93" s="1450"/>
      <c r="AN93" s="1450"/>
      <c r="AO93" s="1450"/>
      <c r="AP93" s="1450">
        <v>239322.58044854627</v>
      </c>
      <c r="AQ93" s="1450"/>
      <c r="AR93" s="1450"/>
      <c r="AS93" s="1450"/>
      <c r="AT93" s="1450">
        <v>31529.971510246069</v>
      </c>
      <c r="AU93" s="1450"/>
      <c r="AV93" s="1450"/>
      <c r="AW93" s="1450"/>
      <c r="AX93" s="1450">
        <v>2478964.1412118836</v>
      </c>
      <c r="AY93" s="1450"/>
      <c r="AZ93" s="1450"/>
      <c r="BA93" s="1450"/>
      <c r="BB93" s="1450">
        <v>5165854.9627113659</v>
      </c>
      <c r="BC93" s="1450"/>
      <c r="BD93" s="1450"/>
      <c r="BE93" s="1450"/>
      <c r="BF93" s="1450">
        <v>1573677.8802365977</v>
      </c>
      <c r="BG93" s="1450"/>
      <c r="BH93" s="1450"/>
      <c r="BI93" s="1450"/>
      <c r="BJ93" s="1450">
        <v>1294324.7408459561</v>
      </c>
      <c r="BK93" s="1450"/>
      <c r="BL93" s="1450"/>
      <c r="BM93" s="1450"/>
      <c r="BN93" s="1450">
        <v>1695460.9977385062</v>
      </c>
      <c r="BO93" s="1450"/>
      <c r="BP93" s="1450"/>
      <c r="BQ93" s="1450"/>
      <c r="BR93" s="1450">
        <v>1964650.6750899802</v>
      </c>
      <c r="BS93" s="1450"/>
      <c r="BT93" s="1450"/>
      <c r="BU93" s="1450"/>
      <c r="BV93" s="1450">
        <v>1327226.1316038631</v>
      </c>
      <c r="BW93" s="1450"/>
      <c r="BX93" s="1450"/>
      <c r="BY93" s="1450"/>
      <c r="BZ93" s="1450">
        <v>11178352.056545809</v>
      </c>
      <c r="CA93" s="1450"/>
      <c r="CB93" s="1450"/>
      <c r="CC93" s="1450"/>
      <c r="CD93" s="1450">
        <v>1603213.9048150445</v>
      </c>
      <c r="CE93" s="1450"/>
      <c r="CF93" s="1450"/>
      <c r="CG93" s="1450"/>
      <c r="CH93" s="1450">
        <v>12222.825831236702</v>
      </c>
      <c r="CI93" s="1450"/>
      <c r="CJ93" s="1450"/>
      <c r="CK93" s="1450"/>
      <c r="CL93" s="1450">
        <v>367798.92214320484</v>
      </c>
      <c r="CM93" s="1450"/>
      <c r="CN93" s="1450"/>
      <c r="CO93" s="1450"/>
      <c r="CP93" s="1450">
        <v>278959.91601799388</v>
      </c>
      <c r="CQ93" s="1450"/>
      <c r="CR93" s="1450"/>
      <c r="CS93" s="1450"/>
      <c r="CT93" s="1450">
        <v>4590276.9246698571</v>
      </c>
      <c r="CU93" s="1450"/>
      <c r="CV93" s="1450"/>
      <c r="CW93" s="1450"/>
      <c r="CX93" s="1450">
        <v>19239864.780752368</v>
      </c>
      <c r="CY93" s="1450"/>
      <c r="CZ93" s="1450"/>
      <c r="DA93" s="1450"/>
      <c r="DB93" s="1450">
        <v>0</v>
      </c>
      <c r="DC93" s="1450"/>
      <c r="DD93" s="1450"/>
      <c r="DE93" s="1450"/>
      <c r="DF93" s="1450">
        <v>0</v>
      </c>
      <c r="DG93" s="1450"/>
      <c r="DH93" s="1450"/>
      <c r="DI93" s="1450"/>
      <c r="DJ93" s="1450">
        <v>1464929.3823337848</v>
      </c>
      <c r="DK93" s="1450"/>
      <c r="DL93" s="1450"/>
      <c r="DM93" s="1450"/>
      <c r="DN93" s="1450">
        <v>1661917.8651622897</v>
      </c>
      <c r="DO93" s="1450"/>
      <c r="DP93" s="1450"/>
      <c r="DQ93" s="1450"/>
      <c r="DR93" s="1450">
        <v>1142765.9875770167</v>
      </c>
      <c r="DS93" s="1450"/>
      <c r="DT93" s="1450"/>
      <c r="DU93" s="1450"/>
      <c r="DV93" s="1450">
        <v>327340.61760368122</v>
      </c>
      <c r="DW93" s="1450"/>
      <c r="DX93" s="1450"/>
      <c r="DY93" s="1450"/>
      <c r="DZ93" s="1450">
        <v>1298446.4256119877</v>
      </c>
      <c r="EA93" s="1450"/>
      <c r="EB93" s="1450"/>
      <c r="EC93" s="1450"/>
      <c r="ED93" s="1450">
        <v>1892395.2505356367</v>
      </c>
      <c r="EE93" s="1450"/>
      <c r="EF93" s="1450"/>
      <c r="EG93" s="1450"/>
      <c r="EH93" s="1450">
        <v>2128877.0646064002</v>
      </c>
      <c r="EI93" s="1450"/>
      <c r="EJ93" s="1450"/>
      <c r="EK93" s="1450"/>
      <c r="EL93" s="1450">
        <v>1162025.5730526256</v>
      </c>
      <c r="EM93" s="1450"/>
      <c r="EN93" s="1450"/>
      <c r="EO93" s="1450"/>
      <c r="EP93" s="1450">
        <v>2235495.9848842109</v>
      </c>
      <c r="EQ93" s="1450"/>
      <c r="ER93" s="1450"/>
      <c r="ES93" s="1450"/>
      <c r="ET93" s="1450">
        <v>1408247.0836103046</v>
      </c>
      <c r="EU93" s="1450"/>
      <c r="EV93" s="1450"/>
      <c r="EW93" s="1450"/>
      <c r="EX93" s="1450">
        <v>10459024.43780411</v>
      </c>
      <c r="EY93" s="1450"/>
      <c r="EZ93" s="1450"/>
      <c r="FA93" s="1450"/>
      <c r="FB93" s="1450">
        <v>3760895.1413087384</v>
      </c>
      <c r="FC93" s="1450"/>
      <c r="FD93" s="1450"/>
      <c r="FE93" s="1450"/>
      <c r="FF93" s="1450">
        <v>1587759.1823651136</v>
      </c>
      <c r="FG93" s="1450"/>
      <c r="FH93" s="1450"/>
      <c r="FI93" s="1450"/>
      <c r="FJ93" s="1450">
        <v>9701180.6358235888</v>
      </c>
      <c r="FK93" s="1450"/>
      <c r="FL93" s="1450"/>
      <c r="FM93" s="1450"/>
      <c r="FN93" s="1450">
        <v>151089.41954227694</v>
      </c>
      <c r="FO93" s="1450"/>
      <c r="FP93" s="1450"/>
      <c r="FQ93" s="1450"/>
      <c r="FR93" s="1450">
        <v>23553.764350008834</v>
      </c>
      <c r="FS93" s="1450"/>
      <c r="FT93" s="1450"/>
      <c r="FU93" s="1450"/>
      <c r="FV93" s="1450">
        <v>2742437.9650481837</v>
      </c>
      <c r="FW93" s="1450"/>
      <c r="FX93" s="1450"/>
      <c r="FY93" s="1450"/>
      <c r="FZ93" s="1450">
        <v>169534.08577172333</v>
      </c>
      <c r="GA93" s="1450"/>
      <c r="GB93" s="1450"/>
      <c r="GC93" s="1450"/>
      <c r="GD93" s="1450">
        <v>1531350.2165421199</v>
      </c>
      <c r="GE93" s="1450"/>
      <c r="GF93" s="1450"/>
      <c r="GG93" s="1450"/>
      <c r="GH93" s="1450">
        <v>714437.39128886361</v>
      </c>
      <c r="GI93" s="1450"/>
      <c r="GJ93" s="1450"/>
      <c r="GK93" s="1450"/>
      <c r="GL93" s="1450">
        <v>613028.09978045837</v>
      </c>
      <c r="GM93" s="1450"/>
      <c r="GN93" s="1450"/>
      <c r="GO93" s="1450"/>
      <c r="GP93" s="1450">
        <v>360365.19250060123</v>
      </c>
      <c r="GQ93" s="1450"/>
      <c r="GR93" s="1450"/>
      <c r="GS93" s="1450"/>
      <c r="GT93" s="1450">
        <v>2361357.5854021939</v>
      </c>
      <c r="GU93" s="1450"/>
      <c r="GV93" s="1450"/>
      <c r="GW93" s="1450"/>
      <c r="GX93" s="1450">
        <v>103221.97692043196</v>
      </c>
      <c r="GY93" s="1450"/>
      <c r="GZ93" s="1450"/>
      <c r="HA93" s="1450"/>
      <c r="HB93" s="1450">
        <v>521732.61186844739</v>
      </c>
      <c r="HC93" s="1450"/>
      <c r="HD93" s="1450"/>
      <c r="HE93" s="1450"/>
      <c r="HF93" s="1450">
        <v>2258135.5764256073</v>
      </c>
      <c r="HG93" s="1450"/>
      <c r="HH93" s="1450"/>
      <c r="HI93" s="1450"/>
      <c r="HJ93" s="1450">
        <v>365616.02190149541</v>
      </c>
      <c r="HK93" s="1450"/>
      <c r="HL93" s="1450"/>
      <c r="HM93" s="1450"/>
      <c r="HN93" s="1450">
        <v>378896.45898935944</v>
      </c>
      <c r="HO93" s="1450"/>
      <c r="HP93" s="1450"/>
      <c r="HQ93" s="1450"/>
      <c r="HR93" s="1450">
        <v>83319.7036645302</v>
      </c>
      <c r="HS93" s="1450"/>
      <c r="HT93" s="1450"/>
      <c r="HU93" s="1450"/>
      <c r="HV93" s="1450">
        <v>678138.22676074714</v>
      </c>
      <c r="HW93" s="1450"/>
      <c r="HX93" s="1450"/>
      <c r="HY93" s="1450"/>
      <c r="HZ93" s="1450">
        <v>2684763.7791231559</v>
      </c>
      <c r="IA93" s="1450"/>
      <c r="IB93" s="1450"/>
      <c r="IC93" s="1450"/>
      <c r="ID93" s="1450">
        <v>2461783.0331793339</v>
      </c>
      <c r="IE93" s="1450"/>
      <c r="IF93" s="1450"/>
      <c r="IG93" s="1450"/>
      <c r="IH93" s="1450">
        <v>13854833.645564066</v>
      </c>
      <c r="II93" s="1450"/>
      <c r="IJ93" s="1450"/>
      <c r="IK93" s="1450"/>
      <c r="IL93" s="1450">
        <v>17638772.992549025</v>
      </c>
      <c r="IM93" s="1450"/>
      <c r="IN93" s="1450"/>
      <c r="IO93" s="1450"/>
      <c r="IP93" s="1450">
        <v>1847362.9716011537</v>
      </c>
      <c r="IQ93" s="1450"/>
      <c r="IR93" s="1450"/>
      <c r="IS93" s="1450"/>
      <c r="IT93" s="1450">
        <v>63271.29657499522</v>
      </c>
      <c r="IU93" s="1450"/>
      <c r="IV93" s="1450"/>
      <c r="IW93" s="1450"/>
      <c r="IX93" s="1450">
        <v>12193.391019824492</v>
      </c>
      <c r="IY93" s="1450"/>
      <c r="IZ93" s="1450"/>
      <c r="JA93" s="1450"/>
      <c r="JB93" s="1450">
        <v>8460.0260686813454</v>
      </c>
      <c r="JC93" s="1450"/>
      <c r="JD93" s="1450"/>
      <c r="JE93" s="1450"/>
      <c r="JF93" s="1450">
        <v>1626848.5852810082</v>
      </c>
      <c r="JG93" s="1450"/>
      <c r="JH93" s="1450"/>
      <c r="JI93" s="1450"/>
      <c r="JJ93" s="1450">
        <v>57906.256148617962</v>
      </c>
      <c r="JK93" s="1450"/>
      <c r="JL93" s="1450"/>
      <c r="JM93" s="1450"/>
      <c r="JN93" s="1450">
        <v>84907.652314719904</v>
      </c>
      <c r="JO93" s="1450"/>
      <c r="JP93" s="1450"/>
      <c r="JQ93" s="1450"/>
      <c r="JR93" s="1450">
        <v>1861.4333364092347</v>
      </c>
      <c r="JS93" s="1450"/>
      <c r="JT93" s="1450"/>
      <c r="JU93" s="1450"/>
      <c r="JV93" s="1450">
        <v>1861.4333364092347</v>
      </c>
      <c r="JW93" s="1450"/>
      <c r="JX93" s="1450"/>
      <c r="JY93" s="1450"/>
      <c r="JZ93" s="1450">
        <v>98214.908445457331</v>
      </c>
      <c r="KA93" s="1450"/>
      <c r="KB93" s="1450"/>
      <c r="KC93" s="1450"/>
      <c r="KD93" s="1450">
        <v>98214.908445457331</v>
      </c>
      <c r="KE93" s="1450"/>
      <c r="KF93" s="1450"/>
      <c r="KG93" s="1450"/>
      <c r="KH93" s="1450">
        <v>26689.988925847974</v>
      </c>
      <c r="KI93" s="1450"/>
      <c r="KJ93" s="1450"/>
      <c r="KK93" s="1450"/>
      <c r="KL93" s="1450">
        <v>1948015.8803730565</v>
      </c>
      <c r="KM93" s="1450"/>
      <c r="KN93" s="1450"/>
      <c r="KO93" s="1450"/>
      <c r="KP93" s="1450">
        <v>0</v>
      </c>
      <c r="KQ93" s="1450"/>
      <c r="KR93" s="1450"/>
      <c r="KS93" s="1450"/>
      <c r="KT93" s="1450">
        <v>187284.8475155498</v>
      </c>
      <c r="KU93" s="1450"/>
      <c r="KV93" s="1450"/>
      <c r="KW93" s="1450"/>
      <c r="KX93" s="1450">
        <v>0</v>
      </c>
      <c r="KY93" s="1450"/>
      <c r="KZ93" s="1450"/>
      <c r="LA93" s="1450"/>
      <c r="LB93" s="1450">
        <v>3708503.2159555652</v>
      </c>
      <c r="LC93" s="1450"/>
      <c r="LD93" s="1450"/>
      <c r="LE93" s="1450"/>
      <c r="LF93" s="1450">
        <v>765552.06694333802</v>
      </c>
      <c r="LG93" s="1450"/>
      <c r="LH93" s="1450"/>
      <c r="LI93" s="1450"/>
      <c r="LJ93" s="1450">
        <v>469129.90547215281</v>
      </c>
      <c r="LK93" s="1450"/>
      <c r="LL93" s="1450"/>
      <c r="LM93" s="1450"/>
      <c r="LN93" s="1450">
        <v>13863.79979377304</v>
      </c>
      <c r="LO93" s="1450"/>
      <c r="LP93" s="1450"/>
      <c r="LQ93" s="1450"/>
      <c r="LR93" s="1450">
        <v>2143457.4263612959</v>
      </c>
      <c r="LS93" s="1450"/>
      <c r="LT93" s="1450"/>
      <c r="LU93" s="1450"/>
      <c r="LV93" s="1450">
        <v>3093824.5851900615</v>
      </c>
      <c r="LW93" s="1450"/>
      <c r="LX93" s="1450"/>
      <c r="LY93" s="1450"/>
      <c r="LZ93" s="1450">
        <v>364909.61937083467</v>
      </c>
      <c r="MA93" s="1450"/>
      <c r="MB93" s="1450"/>
      <c r="MC93" s="1450"/>
      <c r="MD93" s="1450">
        <v>4148632.405265538</v>
      </c>
      <c r="ME93" s="1450"/>
      <c r="MF93" s="1450"/>
      <c r="MG93" s="1450"/>
      <c r="MH93" s="1450">
        <v>2122298.9259553952</v>
      </c>
      <c r="MI93" s="1450"/>
      <c r="MJ93" s="1450"/>
      <c r="MK93" s="1450"/>
      <c r="ML93" s="1450">
        <v>4494309.9852954149</v>
      </c>
      <c r="MM93" s="1450"/>
      <c r="MN93" s="1450"/>
      <c r="MO93" s="1450"/>
      <c r="MP93" s="1450">
        <v>1465221.7072846121</v>
      </c>
      <c r="MQ93" s="1450"/>
      <c r="MR93" s="1450"/>
      <c r="MS93" s="1450"/>
      <c r="MT93" s="1450">
        <v>545150.86383232777</v>
      </c>
      <c r="MU93" s="1450"/>
      <c r="MV93" s="1450"/>
      <c r="MW93" s="1450"/>
      <c r="MX93" s="1450">
        <v>4374845.3553570267</v>
      </c>
      <c r="MY93" s="1450"/>
      <c r="MZ93" s="1450"/>
      <c r="NA93" s="1450"/>
      <c r="NB93" s="1450">
        <v>560829.97931997152</v>
      </c>
      <c r="NC93" s="1450"/>
      <c r="ND93" s="1450"/>
      <c r="NE93" s="1450"/>
      <c r="NF93" s="1450">
        <v>6061355.782492754</v>
      </c>
      <c r="NG93" s="1450"/>
      <c r="NH93" s="1450"/>
      <c r="NI93" s="1450"/>
      <c r="NJ93" s="1450">
        <v>237958.16780846764</v>
      </c>
      <c r="NK93" s="1450"/>
      <c r="NL93" s="1450"/>
      <c r="NM93" s="1450"/>
      <c r="NN93" s="1450">
        <v>747845.22996500437</v>
      </c>
      <c r="NO93" s="1450"/>
      <c r="NP93" s="1450"/>
      <c r="NQ93" s="1450"/>
      <c r="NR93" s="1450">
        <v>143177.35653673316</v>
      </c>
      <c r="NS93" s="1450"/>
      <c r="NT93" s="1450"/>
      <c r="NU93" s="1450"/>
      <c r="NV93" s="1450">
        <v>1419672.9850111171</v>
      </c>
      <c r="NW93" s="1450"/>
      <c r="NX93" s="1450"/>
      <c r="NY93" s="1450"/>
      <c r="NZ93" s="1450">
        <v>805615.96121571236</v>
      </c>
      <c r="OA93" s="1450"/>
      <c r="OB93" s="1450"/>
      <c r="OC93" s="1450"/>
      <c r="OD93" s="1450">
        <v>2772874.7389190868</v>
      </c>
      <c r="OE93" s="1450"/>
      <c r="OF93" s="1450"/>
      <c r="OG93" s="1450"/>
      <c r="OH93" s="1450">
        <v>1501291.1398108969</v>
      </c>
      <c r="OI93" s="1450"/>
      <c r="OJ93" s="1450"/>
      <c r="OK93" s="1450"/>
      <c r="OL93" s="1450">
        <v>122206.43354758261</v>
      </c>
      <c r="OM93" s="1450"/>
      <c r="ON93" s="1450"/>
      <c r="OO93" s="1450"/>
      <c r="OP93" s="1450">
        <v>527806.79738913884</v>
      </c>
      <c r="OQ93" s="1450"/>
      <c r="OR93" s="1450"/>
      <c r="OS93" s="1450"/>
      <c r="OT93" s="1450">
        <v>684312.52382104006</v>
      </c>
      <c r="OU93" s="1450"/>
      <c r="OV93" s="1450"/>
      <c r="OW93" s="1450"/>
      <c r="OX93" s="1450">
        <v>8952932.3423932791</v>
      </c>
      <c r="OY93" s="1450"/>
      <c r="OZ93" s="1450"/>
      <c r="PA93" s="1450"/>
      <c r="PB93" s="1450">
        <v>3662571.4588943617</v>
      </c>
      <c r="PC93" s="1450"/>
      <c r="PD93" s="1450"/>
      <c r="PE93" s="1450"/>
      <c r="PF93" s="1450">
        <v>2548480.7035800833</v>
      </c>
      <c r="PG93" s="1450"/>
      <c r="PH93" s="1450"/>
      <c r="PI93" s="1450"/>
      <c r="PJ93" s="1450">
        <v>2774353.4369300366</v>
      </c>
      <c r="PK93" s="1450"/>
      <c r="PL93" s="1450"/>
      <c r="PM93" s="1450"/>
      <c r="PN93" s="1450">
        <v>19998857.402772821</v>
      </c>
      <c r="PO93" s="1450"/>
      <c r="PP93" s="1450"/>
      <c r="PQ93" s="1450"/>
      <c r="PR93" s="1450">
        <v>0</v>
      </c>
      <c r="PS93" s="1450"/>
      <c r="PT93" s="1450"/>
      <c r="PU93" s="1450"/>
      <c r="PV93" s="1450">
        <v>215635.88735070804</v>
      </c>
      <c r="PW93" s="1450"/>
      <c r="PX93" s="1450"/>
      <c r="PY93" s="1450"/>
      <c r="PZ93" s="1450">
        <v>14731645.216971949</v>
      </c>
      <c r="QA93" s="1450"/>
      <c r="QB93" s="1450"/>
      <c r="QC93" s="1450"/>
      <c r="QD93" s="1450">
        <v>0</v>
      </c>
      <c r="QE93" s="1450"/>
      <c r="QF93" s="1450"/>
      <c r="QG93" s="1450"/>
      <c r="QH93" s="1450">
        <v>0</v>
      </c>
      <c r="QI93" s="1450"/>
      <c r="QJ93" s="1450"/>
      <c r="QK93" s="1450"/>
      <c r="QL93" s="1450">
        <v>0</v>
      </c>
      <c r="QM93" s="1450"/>
      <c r="QN93" s="1450"/>
      <c r="QO93" s="1450"/>
      <c r="QP93" s="1450">
        <v>0</v>
      </c>
      <c r="QQ93" s="1450"/>
      <c r="QR93" s="1450"/>
      <c r="QS93" s="1450"/>
      <c r="QT93" s="1450">
        <v>980578.94003041345</v>
      </c>
      <c r="QU93" s="1450"/>
      <c r="QV93" s="1450"/>
      <c r="QW93" s="1450"/>
      <c r="QX93" s="1450">
        <v>1790068.0236954279</v>
      </c>
      <c r="QY93" s="1450"/>
      <c r="QZ93" s="1450"/>
      <c r="RA93" s="1450"/>
      <c r="RB93" s="1450">
        <v>5121836.8169771489</v>
      </c>
      <c r="RC93" s="1450"/>
      <c r="RD93" s="1450"/>
      <c r="RE93" s="1450"/>
      <c r="RF93" s="1450">
        <v>0</v>
      </c>
      <c r="RG93" s="1450"/>
      <c r="RH93" s="1450"/>
      <c r="RI93" s="1450"/>
      <c r="RJ93" s="1450">
        <v>0</v>
      </c>
      <c r="RK93" s="1450"/>
      <c r="RL93" s="1450"/>
      <c r="RM93" s="1450"/>
      <c r="RN93" s="1450">
        <v>0</v>
      </c>
      <c r="RO93" s="1450"/>
      <c r="RP93" s="1450"/>
      <c r="RQ93" s="1450"/>
      <c r="RR93" s="1450">
        <v>0</v>
      </c>
      <c r="RS93" s="1450"/>
      <c r="RT93" s="1450"/>
      <c r="RU93" s="1450"/>
      <c r="RV93" s="1450">
        <v>634066.66945243848</v>
      </c>
      <c r="RW93" s="1450"/>
      <c r="RX93" s="1450"/>
      <c r="RY93" s="1450"/>
      <c r="RZ93" s="1450">
        <v>386166.94664393936</v>
      </c>
      <c r="SA93" s="1450"/>
      <c r="SB93" s="1450"/>
      <c r="SC93" s="1450"/>
      <c r="SD93" s="1450">
        <v>59577.476674443868</v>
      </c>
      <c r="SE93" s="1450"/>
      <c r="SF93" s="1450"/>
      <c r="SG93" s="1450"/>
      <c r="SH93" s="1450">
        <v>456340.89146258042</v>
      </c>
      <c r="SI93" s="1450"/>
      <c r="SJ93" s="1450"/>
      <c r="SK93" s="1450"/>
      <c r="SL93" s="1450">
        <v>2328075.7973920517</v>
      </c>
      <c r="SM93" s="1450"/>
      <c r="SN93" s="1450"/>
      <c r="SO93" s="1450"/>
      <c r="SP93" s="1450">
        <v>91860.189605444786</v>
      </c>
      <c r="SQ93" s="1450"/>
      <c r="SR93" s="1450"/>
      <c r="SS93" s="1450"/>
      <c r="ST93" s="1450">
        <v>149353.65356468403</v>
      </c>
      <c r="SU93" s="1450"/>
      <c r="SV93" s="1450"/>
      <c r="SW93" s="1450"/>
      <c r="SX93" s="1450">
        <v>170665.35498538654</v>
      </c>
      <c r="SY93" s="1450"/>
      <c r="SZ93" s="1450"/>
      <c r="TA93" s="1450"/>
      <c r="TB93" s="1450">
        <v>471291.41125335882</v>
      </c>
      <c r="TC93" s="1450"/>
      <c r="TD93" s="1450"/>
      <c r="TE93" s="1450"/>
      <c r="TF93" s="1450">
        <v>2507792.7351214625</v>
      </c>
      <c r="TG93" s="1450"/>
      <c r="TH93" s="1450"/>
      <c r="TI93" s="1450"/>
      <c r="TJ93" s="1450">
        <v>3082947.0875579854</v>
      </c>
      <c r="TK93" s="1450"/>
      <c r="TL93" s="1450"/>
      <c r="TM93" s="1450"/>
      <c r="TN93" s="1450">
        <v>3086679.7245268859</v>
      </c>
      <c r="TO93" s="1450"/>
      <c r="TP93" s="1450"/>
      <c r="TQ93" s="1450"/>
      <c r="TR93" s="1450">
        <v>3404200.9329774952</v>
      </c>
      <c r="TS93" s="1450"/>
      <c r="TT93" s="1450"/>
      <c r="TU93" s="1450"/>
      <c r="TV93" s="1450">
        <v>0</v>
      </c>
      <c r="TW93" s="1450"/>
      <c r="TX93" s="1450"/>
      <c r="TY93" s="1450"/>
      <c r="TZ93" s="1450">
        <v>393134.54068869946</v>
      </c>
      <c r="UA93" s="1450"/>
      <c r="UB93" s="1450"/>
      <c r="UC93" s="1450"/>
      <c r="UD93" s="1450">
        <v>412983.11117200856</v>
      </c>
      <c r="UE93" s="1450"/>
      <c r="UF93" s="1450"/>
      <c r="UG93" s="1450"/>
      <c r="UH93" s="1450">
        <v>3398826.2244907012</v>
      </c>
      <c r="UI93" s="1450"/>
      <c r="UJ93" s="1450"/>
      <c r="UK93" s="1450"/>
      <c r="UL93" s="1450">
        <v>332146.59226240515</v>
      </c>
      <c r="UM93" s="1450"/>
      <c r="UN93" s="1450"/>
      <c r="UO93" s="1450"/>
      <c r="UP93" s="1450">
        <v>1926203.4712449948</v>
      </c>
      <c r="UQ93" s="1450"/>
      <c r="UR93" s="1450"/>
      <c r="US93" s="1450"/>
      <c r="UT93" s="1450">
        <v>58666.738215943922</v>
      </c>
      <c r="UU93" s="1450"/>
      <c r="UV93" s="1450"/>
      <c r="UW93" s="1450"/>
      <c r="UX93" s="1450">
        <v>260915.43677466991</v>
      </c>
      <c r="UY93" s="1450"/>
      <c r="UZ93" s="1450"/>
      <c r="VA93" s="1450"/>
      <c r="VB93" s="1450">
        <v>1735140.8822780726</v>
      </c>
      <c r="VC93" s="1450"/>
      <c r="VD93" s="1450"/>
      <c r="VE93" s="1450"/>
      <c r="VF93" s="1450">
        <v>3400572.1733690919</v>
      </c>
      <c r="VG93" s="1450"/>
      <c r="VH93" s="1450"/>
      <c r="VI93" s="1450"/>
      <c r="VJ93" s="1450">
        <v>1824601.0272261573</v>
      </c>
      <c r="VK93" s="1450"/>
      <c r="VL93" s="1450"/>
      <c r="VM93" s="1450"/>
      <c r="VN93" s="1450">
        <v>200744.36250936653</v>
      </c>
      <c r="VO93" s="1450"/>
      <c r="VP93" s="1450"/>
      <c r="VQ93" s="1450"/>
      <c r="VR93" s="1450">
        <v>9001893.1908786576</v>
      </c>
      <c r="VS93" s="1450"/>
      <c r="VT93" s="1450"/>
      <c r="VU93" s="1450"/>
      <c r="VV93" s="1450">
        <v>3005181.3894150998</v>
      </c>
      <c r="VW93" s="1450"/>
      <c r="VX93" s="1450"/>
      <c r="VY93" s="1450"/>
      <c r="VZ93" s="1450">
        <v>2690571.1138260551</v>
      </c>
      <c r="WA93" s="1450"/>
      <c r="WB93" s="1450"/>
      <c r="WC93" s="1450"/>
      <c r="WD93" s="1450">
        <v>108780.98424203481</v>
      </c>
      <c r="WE93" s="1450"/>
      <c r="WF93" s="1450"/>
      <c r="WG93" s="1450"/>
      <c r="WH93" s="1450">
        <v>957256.22973034985</v>
      </c>
      <c r="WI93" s="1450"/>
      <c r="WJ93" s="1450"/>
      <c r="WK93" s="1450"/>
      <c r="WL93" s="1450">
        <v>3335293.0917310826</v>
      </c>
      <c r="WM93" s="1450"/>
      <c r="WN93" s="1450"/>
      <c r="WO93" s="1450"/>
      <c r="WP93" s="1450">
        <v>6190764.2849532943</v>
      </c>
      <c r="WQ93" s="1450"/>
      <c r="WR93" s="1450"/>
      <c r="WS93" s="1450"/>
      <c r="WT93" s="1450">
        <v>56133.679070605394</v>
      </c>
      <c r="WU93" s="1450"/>
      <c r="WV93" s="1450"/>
      <c r="WW93" s="1450"/>
      <c r="WX93" s="1450">
        <v>90400.613523358392</v>
      </c>
      <c r="WY93" s="1450"/>
      <c r="WZ93" s="1450"/>
      <c r="XA93" s="1450"/>
      <c r="XB93" s="1450">
        <v>0</v>
      </c>
      <c r="XC93" s="1450"/>
      <c r="XD93" s="1450"/>
      <c r="XE93" s="1450"/>
      <c r="XF93" s="1450">
        <v>0</v>
      </c>
      <c r="XG93" s="1450"/>
      <c r="XH93" s="1450"/>
      <c r="XI93" s="1450"/>
      <c r="XJ93" s="1450">
        <v>3514653.9020277802</v>
      </c>
      <c r="XK93" s="1450"/>
      <c r="XL93" s="1450"/>
      <c r="XM93" s="1450"/>
      <c r="XN93" s="1450">
        <v>4384023.0690332809</v>
      </c>
      <c r="XO93" s="1450"/>
      <c r="XP93" s="1450"/>
      <c r="XQ93" s="1450"/>
      <c r="XR93" s="1450">
        <v>0</v>
      </c>
      <c r="XS93" s="1450"/>
      <c r="XT93" s="1450"/>
      <c r="XU93" s="1450"/>
      <c r="XV93" s="1450">
        <v>0</v>
      </c>
      <c r="XW93" s="1450"/>
      <c r="XX93" s="1450"/>
      <c r="XY93" s="1450"/>
      <c r="XZ93" s="1450">
        <v>0</v>
      </c>
      <c r="YA93" s="1450"/>
      <c r="YB93" s="1450"/>
      <c r="YC93" s="1450"/>
      <c r="YD93" s="1450">
        <v>0</v>
      </c>
      <c r="YE93" s="1450"/>
      <c r="YF93" s="1450"/>
      <c r="YG93" s="1450"/>
      <c r="YH93" s="1450">
        <v>0</v>
      </c>
      <c r="YI93" s="1450"/>
      <c r="YJ93" s="1450"/>
      <c r="YK93" s="1450"/>
      <c r="YL93" s="1450">
        <v>0</v>
      </c>
      <c r="YM93" s="1450"/>
      <c r="YN93" s="1450"/>
      <c r="YO93" s="1450"/>
      <c r="YP93" s="1450">
        <v>4207699.2980065681</v>
      </c>
      <c r="YQ93" s="1450"/>
      <c r="YR93" s="1450"/>
      <c r="YS93" s="1450"/>
      <c r="YT93" s="1450">
        <v>0</v>
      </c>
      <c r="YU93" s="1450"/>
      <c r="YV93" s="1450"/>
      <c r="YW93" s="1450"/>
      <c r="YX93" s="1450">
        <v>0</v>
      </c>
      <c r="YY93" s="1450"/>
      <c r="YZ93" s="1450"/>
      <c r="ZA93" s="1450"/>
      <c r="ZB93" s="1450">
        <v>0</v>
      </c>
      <c r="ZC93" s="1460"/>
      <c r="ZD93" s="1460"/>
      <c r="ZE93" s="1460"/>
    </row>
    <row r="94" spans="1:681">
      <c r="A94" s="1449" t="s">
        <v>483</v>
      </c>
      <c r="B94" s="890" t="s">
        <v>1358</v>
      </c>
      <c r="C94" s="731"/>
      <c r="D94" s="1013"/>
      <c r="E94" s="1013" t="s">
        <v>401</v>
      </c>
      <c r="F94" s="711"/>
      <c r="G94" s="1014"/>
      <c r="H94" s="1014"/>
      <c r="I94" s="1014"/>
      <c r="J94" s="1450">
        <v>110125.34616207634</v>
      </c>
      <c r="K94" s="1450"/>
      <c r="L94" s="1450"/>
      <c r="M94" s="1450"/>
      <c r="N94" s="1450">
        <v>109844.25925002772</v>
      </c>
      <c r="O94" s="1450"/>
      <c r="P94" s="1450"/>
      <c r="Q94" s="1450"/>
      <c r="R94" s="1450">
        <v>110619.59354954436</v>
      </c>
      <c r="S94" s="1450"/>
      <c r="T94" s="1450"/>
      <c r="U94" s="1450"/>
      <c r="V94" s="1450">
        <v>69450.746247797215</v>
      </c>
      <c r="W94" s="1450"/>
      <c r="X94" s="1450"/>
      <c r="Y94" s="1450"/>
      <c r="Z94" s="1450">
        <v>795386.83559728856</v>
      </c>
      <c r="AA94" s="1450"/>
      <c r="AB94" s="1450"/>
      <c r="AC94" s="1450"/>
      <c r="AD94" s="1450">
        <v>115301.40355625824</v>
      </c>
      <c r="AE94" s="1450"/>
      <c r="AF94" s="1450"/>
      <c r="AG94" s="1450"/>
      <c r="AH94" s="1450">
        <v>720399.21120606479</v>
      </c>
      <c r="AI94" s="1450"/>
      <c r="AJ94" s="1450"/>
      <c r="AK94" s="1450"/>
      <c r="AL94" s="1450">
        <v>64454.869961281773</v>
      </c>
      <c r="AM94" s="1450"/>
      <c r="AN94" s="1450"/>
      <c r="AO94" s="1450"/>
      <c r="AP94" s="1450">
        <v>244274.72284396528</v>
      </c>
      <c r="AQ94" s="1450"/>
      <c r="AR94" s="1450"/>
      <c r="AS94" s="1450"/>
      <c r="AT94" s="1450">
        <v>32208.015785137904</v>
      </c>
      <c r="AU94" s="1450"/>
      <c r="AV94" s="1450"/>
      <c r="AW94" s="1450"/>
      <c r="AX94" s="1450">
        <v>2384930.5608811341</v>
      </c>
      <c r="AY94" s="1450"/>
      <c r="AZ94" s="1450"/>
      <c r="BA94" s="1450"/>
      <c r="BB94" s="1450">
        <v>4969360.3505189475</v>
      </c>
      <c r="BC94" s="1450"/>
      <c r="BD94" s="1450"/>
      <c r="BE94" s="1450"/>
      <c r="BF94" s="1450">
        <v>1513631.6002928785</v>
      </c>
      <c r="BG94" s="1450"/>
      <c r="BH94" s="1450"/>
      <c r="BI94" s="1450"/>
      <c r="BJ94" s="1450">
        <v>1245003.479903983</v>
      </c>
      <c r="BK94" s="1450"/>
      <c r="BL94" s="1450"/>
      <c r="BM94" s="1450"/>
      <c r="BN94" s="1450">
        <v>1630796.5367785138</v>
      </c>
      <c r="BO94" s="1450"/>
      <c r="BP94" s="1450"/>
      <c r="BQ94" s="1450"/>
      <c r="BR94" s="1450">
        <v>1889620.0920000654</v>
      </c>
      <c r="BS94" s="1450"/>
      <c r="BT94" s="1450"/>
      <c r="BU94" s="1450"/>
      <c r="BV94" s="1450">
        <v>1276472.5409093336</v>
      </c>
      <c r="BW94" s="1450"/>
      <c r="BX94" s="1450"/>
      <c r="BY94" s="1450"/>
      <c r="BZ94" s="1450">
        <v>10745708.669996461</v>
      </c>
      <c r="CA94" s="1450"/>
      <c r="CB94" s="1450"/>
      <c r="CC94" s="1450"/>
      <c r="CD94" s="1450">
        <v>1539984.7634863132</v>
      </c>
      <c r="CE94" s="1450"/>
      <c r="CF94" s="1450"/>
      <c r="CG94" s="1450"/>
      <c r="CH94" s="1450">
        <v>28781.717459522399</v>
      </c>
      <c r="CI94" s="1450"/>
      <c r="CJ94" s="1450"/>
      <c r="CK94" s="1450"/>
      <c r="CL94" s="1450">
        <v>353703.86638261902</v>
      </c>
      <c r="CM94" s="1450"/>
      <c r="CN94" s="1450"/>
      <c r="CO94" s="1450"/>
      <c r="CP94" s="1450">
        <v>268349.06439501001</v>
      </c>
      <c r="CQ94" s="1450"/>
      <c r="CR94" s="1450"/>
      <c r="CS94" s="1450"/>
      <c r="CT94" s="1450">
        <v>4344653.5725187473</v>
      </c>
      <c r="CU94" s="1450"/>
      <c r="CV94" s="1450"/>
      <c r="CW94" s="1450"/>
      <c r="CX94" s="1450">
        <v>18501965.051064555</v>
      </c>
      <c r="CY94" s="1450"/>
      <c r="CZ94" s="1450"/>
      <c r="DA94" s="1450"/>
      <c r="DB94" s="1450">
        <v>119006.28465377077</v>
      </c>
      <c r="DC94" s="1450"/>
      <c r="DD94" s="1450"/>
      <c r="DE94" s="1450"/>
      <c r="DF94" s="1450">
        <v>0</v>
      </c>
      <c r="DG94" s="1450"/>
      <c r="DH94" s="1450"/>
      <c r="DI94" s="1450"/>
      <c r="DJ94" s="1450">
        <v>1409207.5835320868</v>
      </c>
      <c r="DK94" s="1450"/>
      <c r="DL94" s="1450"/>
      <c r="DM94" s="1450"/>
      <c r="DN94" s="1450">
        <v>1598560.9096909747</v>
      </c>
      <c r="DO94" s="1450"/>
      <c r="DP94" s="1450"/>
      <c r="DQ94" s="1450"/>
      <c r="DR94" s="1450">
        <v>1099397.809057645</v>
      </c>
      <c r="DS94" s="1450"/>
      <c r="DT94" s="1450"/>
      <c r="DU94" s="1450"/>
      <c r="DV94" s="1450">
        <v>314889.49999098259</v>
      </c>
      <c r="DW94" s="1450"/>
      <c r="DX94" s="1450"/>
      <c r="DY94" s="1450"/>
      <c r="DZ94" s="1450">
        <v>1249261.8681126777</v>
      </c>
      <c r="EA94" s="1450"/>
      <c r="EB94" s="1450"/>
      <c r="EC94" s="1450"/>
      <c r="ED94" s="1450">
        <v>1819443.5121085546</v>
      </c>
      <c r="EE94" s="1450"/>
      <c r="EF94" s="1450"/>
      <c r="EG94" s="1450"/>
      <c r="EH94" s="1450">
        <v>2047718.3189105047</v>
      </c>
      <c r="EI94" s="1450"/>
      <c r="EJ94" s="1450"/>
      <c r="EK94" s="1450"/>
      <c r="EL94" s="1450">
        <v>1117362.0998016493</v>
      </c>
      <c r="EM94" s="1450"/>
      <c r="EN94" s="1450"/>
      <c r="EO94" s="1450"/>
      <c r="EP94" s="1450">
        <v>2148817.8156110947</v>
      </c>
      <c r="EQ94" s="1450"/>
      <c r="ER94" s="1450"/>
      <c r="ES94" s="1450"/>
      <c r="ET94" s="1450">
        <v>1354395.2234213022</v>
      </c>
      <c r="EU94" s="1450"/>
      <c r="EV94" s="1450"/>
      <c r="EW94" s="1450"/>
      <c r="EX94" s="1450">
        <v>10157884.448537722</v>
      </c>
      <c r="EY94" s="1450"/>
      <c r="EZ94" s="1450"/>
      <c r="FA94" s="1450"/>
      <c r="FB94" s="1450">
        <v>3652052.3896744936</v>
      </c>
      <c r="FC94" s="1450"/>
      <c r="FD94" s="1450"/>
      <c r="FE94" s="1450"/>
      <c r="FF94" s="1450">
        <v>1541652.6169977854</v>
      </c>
      <c r="FG94" s="1450"/>
      <c r="FH94" s="1450"/>
      <c r="FI94" s="1450"/>
      <c r="FJ94" s="1450">
        <v>9421398.2807894014</v>
      </c>
      <c r="FK94" s="1450"/>
      <c r="FL94" s="1450"/>
      <c r="FM94" s="1450"/>
      <c r="FN94" s="1450">
        <v>146724.34649210845</v>
      </c>
      <c r="FO94" s="1450"/>
      <c r="FP94" s="1450"/>
      <c r="FQ94" s="1450"/>
      <c r="FR94" s="1450">
        <v>22875.680855152179</v>
      </c>
      <c r="FS94" s="1450"/>
      <c r="FT94" s="1450"/>
      <c r="FU94" s="1450"/>
      <c r="FV94" s="1450">
        <v>2663070.0265424079</v>
      </c>
      <c r="FW94" s="1450"/>
      <c r="FX94" s="1450"/>
      <c r="FY94" s="1450"/>
      <c r="FZ94" s="1450">
        <v>164646.88035949518</v>
      </c>
      <c r="GA94" s="1450"/>
      <c r="GB94" s="1450"/>
      <c r="GC94" s="1450"/>
      <c r="GD94" s="1450">
        <v>1564111.1864149997</v>
      </c>
      <c r="GE94" s="1450"/>
      <c r="GF94" s="1450"/>
      <c r="GG94" s="1450"/>
      <c r="GH94" s="1450">
        <v>694011.30817668571</v>
      </c>
      <c r="GI94" s="1450"/>
      <c r="GJ94" s="1450"/>
      <c r="GK94" s="1450"/>
      <c r="GL94" s="1450">
        <v>595286.66783348878</v>
      </c>
      <c r="GM94" s="1450"/>
      <c r="GN94" s="1450"/>
      <c r="GO94" s="1450"/>
      <c r="GP94" s="1450">
        <v>350037.98142813257</v>
      </c>
      <c r="GQ94" s="1450"/>
      <c r="GR94" s="1450"/>
      <c r="GS94" s="1450"/>
      <c r="GT94" s="1450">
        <v>2410387.3291520542</v>
      </c>
      <c r="GU94" s="1450"/>
      <c r="GV94" s="1450"/>
      <c r="GW94" s="1450"/>
      <c r="GX94" s="1450">
        <v>107368.29196401533</v>
      </c>
      <c r="GY94" s="1450"/>
      <c r="GZ94" s="1450"/>
      <c r="HA94" s="1450"/>
      <c r="HB94" s="1450">
        <v>533403.6727998174</v>
      </c>
      <c r="HC94" s="1450"/>
      <c r="HD94" s="1450"/>
      <c r="HE94" s="1450"/>
      <c r="HF94" s="1450">
        <v>2304907.8710334678</v>
      </c>
      <c r="HG94" s="1450"/>
      <c r="HH94" s="1450"/>
      <c r="HI94" s="1450"/>
      <c r="HJ94" s="1450">
        <v>373185.2165590378</v>
      </c>
      <c r="HK94" s="1450"/>
      <c r="HL94" s="1450"/>
      <c r="HM94" s="1450"/>
      <c r="HN94" s="1450">
        <v>368033.14462716621</v>
      </c>
      <c r="HO94" s="1450"/>
      <c r="HP94" s="1450"/>
      <c r="HQ94" s="1450"/>
      <c r="HR94" s="1450">
        <v>85045.487433725182</v>
      </c>
      <c r="HS94" s="1450"/>
      <c r="HT94" s="1450"/>
      <c r="HU94" s="1450"/>
      <c r="HV94" s="1450">
        <v>692272.41328682611</v>
      </c>
      <c r="HW94" s="1450"/>
      <c r="HX94" s="1450"/>
      <c r="HY94" s="1450"/>
      <c r="HZ94" s="1450">
        <v>2741156.1302147768</v>
      </c>
      <c r="IA94" s="1450"/>
      <c r="IB94" s="1450"/>
      <c r="IC94" s="1450"/>
      <c r="ID94" s="1450">
        <v>2513605.0883000386</v>
      </c>
      <c r="IE94" s="1450"/>
      <c r="IF94" s="1450"/>
      <c r="IG94" s="1450"/>
      <c r="IH94" s="1450">
        <v>14148012.143343976</v>
      </c>
      <c r="II94" s="1450"/>
      <c r="IJ94" s="1450"/>
      <c r="IK94" s="1450"/>
      <c r="IL94" s="1450">
        <v>18014186.206422679</v>
      </c>
      <c r="IM94" s="1450"/>
      <c r="IN94" s="1450"/>
      <c r="IO94" s="1450"/>
      <c r="IP94" s="1450">
        <v>1883907.9000182697</v>
      </c>
      <c r="IQ94" s="1450"/>
      <c r="IR94" s="1450"/>
      <c r="IS94" s="1450"/>
      <c r="IT94" s="1450">
        <v>64633.09724788279</v>
      </c>
      <c r="IU94" s="1450"/>
      <c r="IV94" s="1450"/>
      <c r="IW94" s="1450"/>
      <c r="IX94" s="1450">
        <v>12449.508147422188</v>
      </c>
      <c r="IY94" s="1450"/>
      <c r="IZ94" s="1450"/>
      <c r="JA94" s="1450"/>
      <c r="JB94" s="1450">
        <v>8637.5679538427576</v>
      </c>
      <c r="JC94" s="1450"/>
      <c r="JD94" s="1450"/>
      <c r="JE94" s="1450"/>
      <c r="JF94" s="1450">
        <v>1661256.8854239299</v>
      </c>
      <c r="JG94" s="1450"/>
      <c r="JH94" s="1450"/>
      <c r="JI94" s="1450"/>
      <c r="JJ94" s="1450">
        <v>59126.273513367043</v>
      </c>
      <c r="JK94" s="1450"/>
      <c r="JL94" s="1450"/>
      <c r="JM94" s="1450"/>
      <c r="JN94" s="1450">
        <v>84369.196642211886</v>
      </c>
      <c r="JO94" s="1450"/>
      <c r="JP94" s="1450"/>
      <c r="JQ94" s="1450"/>
      <c r="JR94" s="1450">
        <v>1900.7520685984898</v>
      </c>
      <c r="JS94" s="1450"/>
      <c r="JT94" s="1450"/>
      <c r="JU94" s="1450"/>
      <c r="JV94" s="1450">
        <v>1900.7520685984898</v>
      </c>
      <c r="JW94" s="1450"/>
      <c r="JX94" s="1450"/>
      <c r="JY94" s="1450"/>
      <c r="JZ94" s="1450">
        <v>100289.48485204972</v>
      </c>
      <c r="KA94" s="1450"/>
      <c r="KB94" s="1450"/>
      <c r="KC94" s="1450"/>
      <c r="KD94" s="1450">
        <v>100289.48485204972</v>
      </c>
      <c r="KE94" s="1450"/>
      <c r="KF94" s="1450"/>
      <c r="KG94" s="1450"/>
      <c r="KH94" s="1450">
        <v>27252.073170407431</v>
      </c>
      <c r="KI94" s="1450"/>
      <c r="KJ94" s="1450"/>
      <c r="KK94" s="1450"/>
      <c r="KL94" s="1450">
        <v>1989377.9535484831</v>
      </c>
      <c r="KM94" s="1450"/>
      <c r="KN94" s="1450"/>
      <c r="KO94" s="1450"/>
      <c r="KP94" s="1450">
        <v>0</v>
      </c>
      <c r="KQ94" s="1450"/>
      <c r="KR94" s="1450"/>
      <c r="KS94" s="1450"/>
      <c r="KT94" s="1450">
        <v>176540.32895789944</v>
      </c>
      <c r="KU94" s="1450"/>
      <c r="KV94" s="1450"/>
      <c r="KW94" s="1450"/>
      <c r="KX94" s="1450">
        <v>0</v>
      </c>
      <c r="KY94" s="1450"/>
      <c r="KZ94" s="1450"/>
      <c r="LA94" s="1450"/>
      <c r="LB94" s="1450">
        <v>3900450.939228503</v>
      </c>
      <c r="LC94" s="1450"/>
      <c r="LD94" s="1450"/>
      <c r="LE94" s="1450"/>
      <c r="LF94" s="1450">
        <v>781943.03169034817</v>
      </c>
      <c r="LG94" s="1450"/>
      <c r="LH94" s="1450"/>
      <c r="LI94" s="1450"/>
      <c r="LJ94" s="1450">
        <v>479057.04025186144</v>
      </c>
      <c r="LK94" s="1450"/>
      <c r="LL94" s="1450"/>
      <c r="LM94" s="1450"/>
      <c r="LN94" s="1450">
        <v>14159.828359151841</v>
      </c>
      <c r="LO94" s="1450"/>
      <c r="LP94" s="1450"/>
      <c r="LQ94" s="1450"/>
      <c r="LR94" s="1450">
        <v>2188925.4763757242</v>
      </c>
      <c r="LS94" s="1450"/>
      <c r="LT94" s="1450"/>
      <c r="LU94" s="1450"/>
      <c r="LV94" s="1450">
        <v>3162653.3542248011</v>
      </c>
      <c r="LW94" s="1450"/>
      <c r="LX94" s="1450"/>
      <c r="LY94" s="1450"/>
      <c r="LZ94" s="1450">
        <v>372657.71759267419</v>
      </c>
      <c r="MA94" s="1450"/>
      <c r="MB94" s="1450"/>
      <c r="MC94" s="1450"/>
      <c r="MD94" s="1450">
        <v>4236929.4441298079</v>
      </c>
      <c r="ME94" s="1450"/>
      <c r="MF94" s="1450"/>
      <c r="MG94" s="1450"/>
      <c r="MH94" s="1450">
        <v>2167489.8865555609</v>
      </c>
      <c r="MI94" s="1450"/>
      <c r="MJ94" s="1450"/>
      <c r="MK94" s="1450"/>
      <c r="ML94" s="1450">
        <v>4590098.4714018498</v>
      </c>
      <c r="MM94" s="1450"/>
      <c r="MN94" s="1450"/>
      <c r="MO94" s="1450"/>
      <c r="MP94" s="1450">
        <v>1496327.5889813611</v>
      </c>
      <c r="MQ94" s="1450"/>
      <c r="MR94" s="1450"/>
      <c r="MS94" s="1450"/>
      <c r="MT94" s="1450">
        <v>556796.58435391483</v>
      </c>
      <c r="MU94" s="1450"/>
      <c r="MV94" s="1450"/>
      <c r="MW94" s="1450"/>
      <c r="MX94" s="1450">
        <v>4468000.6887871446</v>
      </c>
      <c r="MY94" s="1450"/>
      <c r="MZ94" s="1450"/>
      <c r="NA94" s="1450"/>
      <c r="NB94" s="1450">
        <v>569611.07596332696</v>
      </c>
      <c r="NC94" s="1450"/>
      <c r="ND94" s="1450"/>
      <c r="NE94" s="1450"/>
      <c r="NF94" s="1450">
        <v>6190603.0898740748</v>
      </c>
      <c r="NG94" s="1450"/>
      <c r="NH94" s="1450"/>
      <c r="NI94" s="1450"/>
      <c r="NJ94" s="1450">
        <v>243039.2001433509</v>
      </c>
      <c r="NK94" s="1450"/>
      <c r="NL94" s="1450"/>
      <c r="NM94" s="1450"/>
      <c r="NN94" s="1450">
        <v>763835.83883827575</v>
      </c>
      <c r="NO94" s="1450"/>
      <c r="NP94" s="1450"/>
      <c r="NQ94" s="1450"/>
      <c r="NR94" s="1450">
        <v>147138.73013391759</v>
      </c>
      <c r="NS94" s="1450"/>
      <c r="NT94" s="1450"/>
      <c r="NU94" s="1450"/>
      <c r="NV94" s="1450">
        <v>1449944.9105107994</v>
      </c>
      <c r="NW94" s="1450"/>
      <c r="NX94" s="1450"/>
      <c r="NY94" s="1450"/>
      <c r="NZ94" s="1450">
        <v>822810.095467448</v>
      </c>
      <c r="OA94" s="1450"/>
      <c r="OB94" s="1450"/>
      <c r="OC94" s="1450"/>
      <c r="OD94" s="1450">
        <v>2832163.754330623</v>
      </c>
      <c r="OE94" s="1450"/>
      <c r="OF94" s="1450"/>
      <c r="OG94" s="1450"/>
      <c r="OH94" s="1450">
        <v>1533434.7538251486</v>
      </c>
      <c r="OI94" s="1450"/>
      <c r="OJ94" s="1450"/>
      <c r="OK94" s="1450"/>
      <c r="OL94" s="1450">
        <v>124829.89912373263</v>
      </c>
      <c r="OM94" s="1450"/>
      <c r="ON94" s="1450"/>
      <c r="OO94" s="1450"/>
      <c r="OP94" s="1450">
        <v>539102.42197793187</v>
      </c>
      <c r="OQ94" s="1450"/>
      <c r="OR94" s="1450"/>
      <c r="OS94" s="1450"/>
      <c r="OT94" s="1450">
        <v>698996.5685597125</v>
      </c>
      <c r="OU94" s="1450"/>
      <c r="OV94" s="1450"/>
      <c r="OW94" s="1450"/>
      <c r="OX94" s="1450">
        <v>9146113.6536546182</v>
      </c>
      <c r="OY94" s="1450"/>
      <c r="OZ94" s="1450"/>
      <c r="PA94" s="1450"/>
      <c r="PB94" s="1450">
        <v>3742224.2490408449</v>
      </c>
      <c r="PC94" s="1450"/>
      <c r="PD94" s="1450"/>
      <c r="PE94" s="1450"/>
      <c r="PF94" s="1450">
        <v>2629898.4955187854</v>
      </c>
      <c r="PG94" s="1450"/>
      <c r="PH94" s="1450"/>
      <c r="PI94" s="1450"/>
      <c r="PJ94" s="1450">
        <v>2775147.470112625</v>
      </c>
      <c r="PK94" s="1450"/>
      <c r="PL94" s="1450"/>
      <c r="PM94" s="1450"/>
      <c r="PN94" s="1450">
        <v>1264467.2799104156</v>
      </c>
      <c r="PO94" s="1450"/>
      <c r="PP94" s="1450"/>
      <c r="PQ94" s="1450"/>
      <c r="PR94" s="1450">
        <v>26833869.823043168</v>
      </c>
      <c r="PS94" s="1450"/>
      <c r="PT94" s="1450"/>
      <c r="PU94" s="1450"/>
      <c r="PV94" s="1450">
        <v>227265.12935358938</v>
      </c>
      <c r="PW94" s="1450"/>
      <c r="PX94" s="1450"/>
      <c r="PY94" s="1450"/>
      <c r="PZ94" s="1450">
        <v>1262243.8946681179</v>
      </c>
      <c r="QA94" s="1450"/>
      <c r="QB94" s="1450"/>
      <c r="QC94" s="1450"/>
      <c r="QD94" s="1450">
        <v>5057520.1984350486</v>
      </c>
      <c r="QE94" s="1450"/>
      <c r="QF94" s="1450"/>
      <c r="QG94" s="1450"/>
      <c r="QH94" s="1450">
        <v>5047163.821607139</v>
      </c>
      <c r="QI94" s="1450"/>
      <c r="QJ94" s="1450"/>
      <c r="QK94" s="1450"/>
      <c r="QL94" s="1450">
        <v>2394511.3959936998</v>
      </c>
      <c r="QM94" s="1450"/>
      <c r="QN94" s="1450"/>
      <c r="QO94" s="1450"/>
      <c r="QP94" s="1450">
        <v>736573.68773818656</v>
      </c>
      <c r="QQ94" s="1450"/>
      <c r="QR94" s="1450"/>
      <c r="QS94" s="1450"/>
      <c r="QT94" s="1450">
        <v>975396.97015087376</v>
      </c>
      <c r="QU94" s="1450"/>
      <c r="QV94" s="1450"/>
      <c r="QW94" s="1450"/>
      <c r="QX94" s="1450">
        <v>1828946.5145075605</v>
      </c>
      <c r="QY94" s="1450"/>
      <c r="QZ94" s="1450"/>
      <c r="RA94" s="1450"/>
      <c r="RB94" s="1450">
        <v>1225657.5315138639</v>
      </c>
      <c r="RC94" s="1450"/>
      <c r="RD94" s="1450"/>
      <c r="RE94" s="1450"/>
      <c r="RF94" s="1450">
        <v>77001.053843012647</v>
      </c>
      <c r="RG94" s="1450"/>
      <c r="RH94" s="1450"/>
      <c r="RI94" s="1450"/>
      <c r="RJ94" s="1450">
        <v>105614.23809750626</v>
      </c>
      <c r="RK94" s="1450"/>
      <c r="RL94" s="1450"/>
      <c r="RM94" s="1450"/>
      <c r="RN94" s="1450">
        <v>5312117.6929607373</v>
      </c>
      <c r="RO94" s="1450"/>
      <c r="RP94" s="1450"/>
      <c r="RQ94" s="1450"/>
      <c r="RR94" s="1450">
        <v>1285572.4343768533</v>
      </c>
      <c r="RS94" s="1450"/>
      <c r="RT94" s="1450"/>
      <c r="RU94" s="1450"/>
      <c r="RV94" s="1450">
        <v>672126.04129749804</v>
      </c>
      <c r="RW94" s="1450"/>
      <c r="RX94" s="1450"/>
      <c r="RY94" s="1450"/>
      <c r="RZ94" s="1450">
        <v>157448.14389468366</v>
      </c>
      <c r="SA94" s="1450"/>
      <c r="SB94" s="1450"/>
      <c r="SC94" s="1450"/>
      <c r="SD94" s="1450">
        <v>8764.1731334468332</v>
      </c>
      <c r="SE94" s="1450"/>
      <c r="SF94" s="1450"/>
      <c r="SG94" s="1450"/>
      <c r="SH94" s="1450">
        <v>7021.2809746287694</v>
      </c>
      <c r="SI94" s="1450"/>
      <c r="SJ94" s="1450"/>
      <c r="SK94" s="1450"/>
      <c r="SL94" s="1450">
        <v>2412099.4845135612</v>
      </c>
      <c r="SM94" s="1450"/>
      <c r="SN94" s="1450"/>
      <c r="SO94" s="1450"/>
      <c r="SP94" s="1450">
        <v>93826.97566023047</v>
      </c>
      <c r="SQ94" s="1450"/>
      <c r="SR94" s="1450"/>
      <c r="SS94" s="1450"/>
      <c r="ST94" s="1450">
        <v>154231.57184845896</v>
      </c>
      <c r="SU94" s="1450"/>
      <c r="SV94" s="1450"/>
      <c r="SW94" s="1450"/>
      <c r="SX94" s="1450">
        <v>177366.25736896292</v>
      </c>
      <c r="SY94" s="1450"/>
      <c r="SZ94" s="1450"/>
      <c r="TA94" s="1450"/>
      <c r="TB94" s="1450">
        <v>481408.85562896065</v>
      </c>
      <c r="TC94" s="1450"/>
      <c r="TD94" s="1450"/>
      <c r="TE94" s="1450"/>
      <c r="TF94" s="1450">
        <v>2610574.6645189491</v>
      </c>
      <c r="TG94" s="1450"/>
      <c r="TH94" s="1450"/>
      <c r="TI94" s="1450"/>
      <c r="TJ94" s="1450">
        <v>3212269.2823550506</v>
      </c>
      <c r="TK94" s="1450"/>
      <c r="TL94" s="1450"/>
      <c r="TM94" s="1450"/>
      <c r="TN94" s="1450">
        <v>3165818.2286667731</v>
      </c>
      <c r="TO94" s="1450"/>
      <c r="TP94" s="1450"/>
      <c r="TQ94" s="1450"/>
      <c r="TR94" s="1450">
        <v>3484054.8992356807</v>
      </c>
      <c r="TS94" s="1450"/>
      <c r="TT94" s="1450"/>
      <c r="TU94" s="1450"/>
      <c r="TV94" s="1450">
        <v>12465.660399466185</v>
      </c>
      <c r="TW94" s="1450"/>
      <c r="TX94" s="1450"/>
      <c r="TY94" s="1450"/>
      <c r="TZ94" s="1450">
        <v>402615.99821454973</v>
      </c>
      <c r="UA94" s="1450"/>
      <c r="UB94" s="1450"/>
      <c r="UC94" s="1450"/>
      <c r="UD94" s="1450">
        <v>421821.38723890705</v>
      </c>
      <c r="UE94" s="1450"/>
      <c r="UF94" s="1450"/>
      <c r="UG94" s="1450"/>
      <c r="UH94" s="1450">
        <v>3479161.0710191103</v>
      </c>
      <c r="UI94" s="1450"/>
      <c r="UJ94" s="1450"/>
      <c r="UK94" s="1450"/>
      <c r="UL94" s="1450">
        <v>339249.10925062903</v>
      </c>
      <c r="UM94" s="1450"/>
      <c r="UN94" s="1450"/>
      <c r="UO94" s="1450"/>
      <c r="UP94" s="1450">
        <v>1967602.3879897981</v>
      </c>
      <c r="UQ94" s="1450"/>
      <c r="UR94" s="1450"/>
      <c r="US94" s="1450"/>
      <c r="UT94" s="1450">
        <v>59929.972405862092</v>
      </c>
      <c r="UU94" s="1450"/>
      <c r="UV94" s="1450"/>
      <c r="UW94" s="1450"/>
      <c r="UX94" s="1450">
        <v>266821.13562840031</v>
      </c>
      <c r="UY94" s="1450"/>
      <c r="UZ94" s="1450"/>
      <c r="VA94" s="1450"/>
      <c r="VB94" s="1450">
        <v>0</v>
      </c>
      <c r="VC94" s="1450"/>
      <c r="VD94" s="1450"/>
      <c r="VE94" s="1450"/>
      <c r="VF94" s="1450">
        <v>3473573.9276717724</v>
      </c>
      <c r="VG94" s="1450"/>
      <c r="VH94" s="1450"/>
      <c r="VI94" s="1450"/>
      <c r="VJ94" s="1450">
        <v>1866432.8981617726</v>
      </c>
      <c r="VK94" s="1450"/>
      <c r="VL94" s="1450"/>
      <c r="VM94" s="1450"/>
      <c r="VN94" s="1450">
        <v>205075.98446087149</v>
      </c>
      <c r="VO94" s="1450"/>
      <c r="VP94" s="1450"/>
      <c r="VQ94" s="1450"/>
      <c r="VR94" s="1450">
        <v>9001893.1908786576</v>
      </c>
      <c r="VS94" s="1450"/>
      <c r="VT94" s="1450"/>
      <c r="VU94" s="1450"/>
      <c r="VV94" s="1450">
        <v>3005181.3894150998</v>
      </c>
      <c r="VW94" s="1450"/>
      <c r="VX94" s="1450"/>
      <c r="VY94" s="1450"/>
      <c r="VZ94" s="1450">
        <v>2748472.289296384</v>
      </c>
      <c r="WA94" s="1450"/>
      <c r="WB94" s="1450"/>
      <c r="WC94" s="1450"/>
      <c r="WD94" s="1450">
        <v>0</v>
      </c>
      <c r="WE94" s="1450"/>
      <c r="WF94" s="1450"/>
      <c r="WG94" s="1450"/>
      <c r="WH94" s="1450">
        <v>977797.12707538996</v>
      </c>
      <c r="WI94" s="1450"/>
      <c r="WJ94" s="1450"/>
      <c r="WK94" s="1450"/>
      <c r="WL94" s="1450">
        <v>3335293.0917310826</v>
      </c>
      <c r="WM94" s="1450"/>
      <c r="WN94" s="1450"/>
      <c r="WO94" s="1450"/>
      <c r="WP94" s="1450">
        <v>6190764.2849532943</v>
      </c>
      <c r="WQ94" s="1450"/>
      <c r="WR94" s="1450"/>
      <c r="WS94" s="1450"/>
      <c r="WT94" s="1450">
        <v>56133.679070605394</v>
      </c>
      <c r="WU94" s="1450"/>
      <c r="WV94" s="1450"/>
      <c r="WW94" s="1450"/>
      <c r="WX94" s="1450">
        <v>90400.613523358392</v>
      </c>
      <c r="WY94" s="1450"/>
      <c r="WZ94" s="1450"/>
      <c r="XA94" s="1450"/>
      <c r="XB94" s="1450">
        <v>0</v>
      </c>
      <c r="XC94" s="1450"/>
      <c r="XD94" s="1450"/>
      <c r="XE94" s="1450"/>
      <c r="XF94" s="1450">
        <v>36530.452926815997</v>
      </c>
      <c r="XG94" s="1450"/>
      <c r="XH94" s="1450"/>
      <c r="XI94" s="1450"/>
      <c r="XJ94" s="1450">
        <v>3590923.8455355414</v>
      </c>
      <c r="XK94" s="1450"/>
      <c r="XL94" s="1450"/>
      <c r="XM94" s="1450"/>
      <c r="XN94" s="1450">
        <v>3544675.205882757</v>
      </c>
      <c r="XO94" s="1450"/>
      <c r="XP94" s="1450"/>
      <c r="XQ94" s="1450"/>
      <c r="XR94" s="1450">
        <v>168636.48808902624</v>
      </c>
      <c r="XS94" s="1450"/>
      <c r="XT94" s="1450"/>
      <c r="XU94" s="1450"/>
      <c r="XV94" s="1450">
        <v>0</v>
      </c>
      <c r="XW94" s="1450"/>
      <c r="XX94" s="1450"/>
      <c r="XY94" s="1450"/>
      <c r="XZ94" s="1450">
        <v>0</v>
      </c>
      <c r="YA94" s="1450"/>
      <c r="YB94" s="1450"/>
      <c r="YC94" s="1450"/>
      <c r="YD94" s="1450">
        <v>0</v>
      </c>
      <c r="YE94" s="1450"/>
      <c r="YF94" s="1450"/>
      <c r="YG94" s="1450"/>
      <c r="YH94" s="1450">
        <v>0</v>
      </c>
      <c r="YI94" s="1450"/>
      <c r="YJ94" s="1450"/>
      <c r="YK94" s="1450"/>
      <c r="YL94" s="1450">
        <v>0</v>
      </c>
      <c r="YM94" s="1450"/>
      <c r="YN94" s="1450"/>
      <c r="YO94" s="1450"/>
      <c r="YP94" s="1450">
        <v>4207699.2980065681</v>
      </c>
      <c r="YQ94" s="1450"/>
      <c r="YR94" s="1450"/>
      <c r="YS94" s="1450"/>
      <c r="YT94" s="1450">
        <v>0</v>
      </c>
      <c r="YU94" s="1450"/>
      <c r="YV94" s="1450"/>
      <c r="YW94" s="1450"/>
      <c r="YX94" s="1450">
        <v>0</v>
      </c>
      <c r="YY94" s="1450"/>
      <c r="YZ94" s="1450"/>
      <c r="ZA94" s="1450"/>
      <c r="ZB94" s="1450">
        <v>0</v>
      </c>
      <c r="ZC94" s="1460"/>
      <c r="ZD94" s="1460"/>
      <c r="ZE94" s="1460"/>
    </row>
    <row r="95" spans="1:681">
      <c r="A95" s="1449" t="s">
        <v>506</v>
      </c>
      <c r="B95" s="890" t="s">
        <v>1359</v>
      </c>
      <c r="C95" s="731"/>
      <c r="D95" s="1013"/>
      <c r="E95" s="1013" t="s">
        <v>402</v>
      </c>
      <c r="F95" s="711"/>
      <c r="G95" s="1014"/>
      <c r="H95" s="1014"/>
      <c r="I95" s="1014"/>
      <c r="J95" s="1450">
        <v>110125.34616207634</v>
      </c>
      <c r="K95" s="1450"/>
      <c r="L95" s="1450"/>
      <c r="M95" s="1450"/>
      <c r="N95" s="1450">
        <v>109844.25925002772</v>
      </c>
      <c r="O95" s="1450"/>
      <c r="P95" s="1450"/>
      <c r="Q95" s="1450"/>
      <c r="R95" s="1450">
        <v>110619.59354954436</v>
      </c>
      <c r="S95" s="1450"/>
      <c r="T95" s="1450"/>
      <c r="U95" s="1450"/>
      <c r="V95" s="1450">
        <v>69450.746247797215</v>
      </c>
      <c r="W95" s="1450"/>
      <c r="X95" s="1450"/>
      <c r="Y95" s="1450"/>
      <c r="Z95" s="1450">
        <v>795386.83559728856</v>
      </c>
      <c r="AA95" s="1450"/>
      <c r="AB95" s="1450"/>
      <c r="AC95" s="1450"/>
      <c r="AD95" s="1450">
        <v>115301.40355625824</v>
      </c>
      <c r="AE95" s="1450"/>
      <c r="AF95" s="1450"/>
      <c r="AG95" s="1450"/>
      <c r="AH95" s="1450">
        <v>720399.21120606479</v>
      </c>
      <c r="AI95" s="1450"/>
      <c r="AJ95" s="1450"/>
      <c r="AK95" s="1450"/>
      <c r="AL95" s="1450">
        <v>64454.869961281773</v>
      </c>
      <c r="AM95" s="1450"/>
      <c r="AN95" s="1450"/>
      <c r="AO95" s="1450"/>
      <c r="AP95" s="1450">
        <v>244274.72284396528</v>
      </c>
      <c r="AQ95" s="1450"/>
      <c r="AR95" s="1450"/>
      <c r="AS95" s="1450"/>
      <c r="AT95" s="1450">
        <v>32208.015785137904</v>
      </c>
      <c r="AU95" s="1450"/>
      <c r="AV95" s="1450"/>
      <c r="AW95" s="1450"/>
      <c r="AX95" s="1450">
        <v>2530462.9763433421</v>
      </c>
      <c r="AY95" s="1450"/>
      <c r="AZ95" s="1450"/>
      <c r="BA95" s="1450"/>
      <c r="BB95" s="1450">
        <v>5273468.0473341588</v>
      </c>
      <c r="BC95" s="1450"/>
      <c r="BD95" s="1450"/>
      <c r="BE95" s="1450"/>
      <c r="BF95" s="1450">
        <v>1606563.0842265154</v>
      </c>
      <c r="BG95" s="1450"/>
      <c r="BH95" s="1450"/>
      <c r="BI95" s="1450"/>
      <c r="BJ95" s="1450">
        <v>1321336.2347909093</v>
      </c>
      <c r="BK95" s="1450"/>
      <c r="BL95" s="1450"/>
      <c r="BM95" s="1450"/>
      <c r="BN95" s="1450">
        <v>1730875.4146109675</v>
      </c>
      <c r="BO95" s="1450"/>
      <c r="BP95" s="1450"/>
      <c r="BQ95" s="1450"/>
      <c r="BR95" s="1450">
        <v>2005742.2470026277</v>
      </c>
      <c r="BS95" s="1450"/>
      <c r="BT95" s="1450"/>
      <c r="BU95" s="1450"/>
      <c r="BV95" s="1450">
        <v>1355022.0614229084</v>
      </c>
      <c r="BW95" s="1450"/>
      <c r="BX95" s="1450"/>
      <c r="BY95" s="1450"/>
      <c r="BZ95" s="1450">
        <v>11408147.636813555</v>
      </c>
      <c r="CA95" s="1450"/>
      <c r="CB95" s="1450"/>
      <c r="CC95" s="1450"/>
      <c r="CD95" s="1450">
        <v>1634962.1424594438</v>
      </c>
      <c r="CE95" s="1450"/>
      <c r="CF95" s="1450"/>
      <c r="CG95" s="1450"/>
      <c r="CH95" s="1450">
        <v>28781.717459522399</v>
      </c>
      <c r="CI95" s="1450"/>
      <c r="CJ95" s="1450"/>
      <c r="CK95" s="1450"/>
      <c r="CL95" s="1450">
        <v>375518.2810172363</v>
      </c>
      <c r="CM95" s="1450"/>
      <c r="CN95" s="1450"/>
      <c r="CO95" s="1450"/>
      <c r="CP95" s="1450">
        <v>284771.10066516319</v>
      </c>
      <c r="CQ95" s="1450"/>
      <c r="CR95" s="1450"/>
      <c r="CS95" s="1450"/>
      <c r="CT95" s="1450">
        <v>4612725.396134709</v>
      </c>
      <c r="CU95" s="1450"/>
      <c r="CV95" s="1450"/>
      <c r="CW95" s="1450"/>
      <c r="CX95" s="1450">
        <v>19643059.552820772</v>
      </c>
      <c r="CY95" s="1450"/>
      <c r="CZ95" s="1450"/>
      <c r="DA95" s="1450"/>
      <c r="DB95" s="1450">
        <v>119006.28465377077</v>
      </c>
      <c r="DC95" s="1450"/>
      <c r="DD95" s="1450"/>
      <c r="DE95" s="1450"/>
      <c r="DF95" s="1450">
        <v>0</v>
      </c>
      <c r="DG95" s="1450"/>
      <c r="DH95" s="1450"/>
      <c r="DI95" s="1450"/>
      <c r="DJ95" s="1450">
        <v>1495446.2223777724</v>
      </c>
      <c r="DK95" s="1450"/>
      <c r="DL95" s="1450"/>
      <c r="DM95" s="1450"/>
      <c r="DN95" s="1450">
        <v>1696616.2079540025</v>
      </c>
      <c r="DO95" s="1450"/>
      <c r="DP95" s="1450"/>
      <c r="DQ95" s="1450"/>
      <c r="DR95" s="1450">
        <v>1166517.1907925603</v>
      </c>
      <c r="DS95" s="1450"/>
      <c r="DT95" s="1450"/>
      <c r="DU95" s="1450"/>
      <c r="DV95" s="1450">
        <v>334159.65023950522</v>
      </c>
      <c r="DW95" s="1450"/>
      <c r="DX95" s="1450"/>
      <c r="DY95" s="1450"/>
      <c r="DZ95" s="1450">
        <v>1325383.0519614411</v>
      </c>
      <c r="EA95" s="1450"/>
      <c r="EB95" s="1450"/>
      <c r="EC95" s="1450"/>
      <c r="ED95" s="1450">
        <v>1931099.2955645709</v>
      </c>
      <c r="EE95" s="1450"/>
      <c r="EF95" s="1450"/>
      <c r="EG95" s="1450"/>
      <c r="EH95" s="1450">
        <v>2173324.8124148725</v>
      </c>
      <c r="EI95" s="1450"/>
      <c r="EJ95" s="1450"/>
      <c r="EK95" s="1450"/>
      <c r="EL95" s="1450">
        <v>1186486.1629531696</v>
      </c>
      <c r="EM95" s="1450"/>
      <c r="EN95" s="1450"/>
      <c r="EO95" s="1450"/>
      <c r="EP95" s="1450">
        <v>2281520.0025162166</v>
      </c>
      <c r="EQ95" s="1450"/>
      <c r="ER95" s="1450"/>
      <c r="ES95" s="1450"/>
      <c r="ET95" s="1450">
        <v>1437739.8250292856</v>
      </c>
      <c r="EU95" s="1450"/>
      <c r="EV95" s="1450"/>
      <c r="EW95" s="1450"/>
      <c r="EX95" s="1450">
        <v>10677359.468788445</v>
      </c>
      <c r="EY95" s="1450"/>
      <c r="EZ95" s="1450"/>
      <c r="FA95" s="1450"/>
      <c r="FB95" s="1450">
        <v>3839833.4420453166</v>
      </c>
      <c r="FC95" s="1450"/>
      <c r="FD95" s="1450"/>
      <c r="FE95" s="1450"/>
      <c r="FF95" s="1450">
        <v>1621198.0091886695</v>
      </c>
      <c r="FG95" s="1450"/>
      <c r="FH95" s="1450"/>
      <c r="FI95" s="1450"/>
      <c r="FJ95" s="1450">
        <v>9904093.0333040617</v>
      </c>
      <c r="FK95" s="1450"/>
      <c r="FL95" s="1450"/>
      <c r="FM95" s="1450"/>
      <c r="FN95" s="1450">
        <v>154255.19258639502</v>
      </c>
      <c r="FO95" s="1450"/>
      <c r="FP95" s="1450"/>
      <c r="FQ95" s="1450"/>
      <c r="FR95" s="1450">
        <v>24045.544997206871</v>
      </c>
      <c r="FS95" s="1450"/>
      <c r="FT95" s="1450"/>
      <c r="FU95" s="1450"/>
      <c r="FV95" s="1450">
        <v>2799999.6318063401</v>
      </c>
      <c r="FW95" s="1450"/>
      <c r="FX95" s="1450"/>
      <c r="FY95" s="1450"/>
      <c r="FZ95" s="1450">
        <v>173078.53576769819</v>
      </c>
      <c r="GA95" s="1450"/>
      <c r="GB95" s="1450"/>
      <c r="GC95" s="1450"/>
      <c r="GD95" s="1450">
        <v>1644918.906624852</v>
      </c>
      <c r="GE95" s="1450"/>
      <c r="GF95" s="1450"/>
      <c r="GG95" s="1450"/>
      <c r="GH95" s="1450">
        <v>729251.42591560411</v>
      </c>
      <c r="GI95" s="1450"/>
      <c r="GJ95" s="1450"/>
      <c r="GK95" s="1450"/>
      <c r="GL95" s="1450">
        <v>625895.08880360972</v>
      </c>
      <c r="GM95" s="1450"/>
      <c r="GN95" s="1450"/>
      <c r="GO95" s="1450"/>
      <c r="GP95" s="1450">
        <v>367855.01135549461</v>
      </c>
      <c r="GQ95" s="1450"/>
      <c r="GR95" s="1450"/>
      <c r="GS95" s="1450"/>
      <c r="GT95" s="1450">
        <v>2410387.3291520542</v>
      </c>
      <c r="GU95" s="1450"/>
      <c r="GV95" s="1450"/>
      <c r="GW95" s="1450"/>
      <c r="GX95" s="1450">
        <v>107368.29196401533</v>
      </c>
      <c r="GY95" s="1450"/>
      <c r="GZ95" s="1450"/>
      <c r="HA95" s="1450"/>
      <c r="HB95" s="1450">
        <v>533403.6727998174</v>
      </c>
      <c r="HC95" s="1450"/>
      <c r="HD95" s="1450"/>
      <c r="HE95" s="1450"/>
      <c r="HF95" s="1450">
        <v>2304907.8710334678</v>
      </c>
      <c r="HG95" s="1450"/>
      <c r="HH95" s="1450"/>
      <c r="HI95" s="1450"/>
      <c r="HJ95" s="1450">
        <v>373185.2165590378</v>
      </c>
      <c r="HK95" s="1450"/>
      <c r="HL95" s="1450"/>
      <c r="HM95" s="1450"/>
      <c r="HN95" s="1450">
        <v>386775.08722360729</v>
      </c>
      <c r="HO95" s="1450"/>
      <c r="HP95" s="1450"/>
      <c r="HQ95" s="1450"/>
      <c r="HR95" s="1450">
        <v>85045.487433725182</v>
      </c>
      <c r="HS95" s="1450"/>
      <c r="HT95" s="1450"/>
      <c r="HU95" s="1450"/>
      <c r="HV95" s="1450">
        <v>692272.41328682611</v>
      </c>
      <c r="HW95" s="1450"/>
      <c r="HX95" s="1450"/>
      <c r="HY95" s="1450"/>
      <c r="HZ95" s="1450">
        <v>2741156.1302147768</v>
      </c>
      <c r="IA95" s="1450"/>
      <c r="IB95" s="1450"/>
      <c r="IC95" s="1450"/>
      <c r="ID95" s="1450">
        <v>2513605.0883000386</v>
      </c>
      <c r="IE95" s="1450"/>
      <c r="IF95" s="1450"/>
      <c r="IG95" s="1450"/>
      <c r="IH95" s="1450">
        <v>14148012.143343976</v>
      </c>
      <c r="II95" s="1450"/>
      <c r="IJ95" s="1450"/>
      <c r="IK95" s="1450"/>
      <c r="IL95" s="1450">
        <v>18014186.206422679</v>
      </c>
      <c r="IM95" s="1450"/>
      <c r="IN95" s="1450"/>
      <c r="IO95" s="1450"/>
      <c r="IP95" s="1450">
        <v>1883907.9000182697</v>
      </c>
      <c r="IQ95" s="1450"/>
      <c r="IR95" s="1450"/>
      <c r="IS95" s="1450"/>
      <c r="IT95" s="1450">
        <v>64633.09724788279</v>
      </c>
      <c r="IU95" s="1450"/>
      <c r="IV95" s="1450"/>
      <c r="IW95" s="1450"/>
      <c r="IX95" s="1450">
        <v>12449.508147422188</v>
      </c>
      <c r="IY95" s="1450"/>
      <c r="IZ95" s="1450"/>
      <c r="JA95" s="1450"/>
      <c r="JB95" s="1450">
        <v>8637.5679538427576</v>
      </c>
      <c r="JC95" s="1450"/>
      <c r="JD95" s="1450"/>
      <c r="JE95" s="1450"/>
      <c r="JF95" s="1450">
        <v>1661256.8854239299</v>
      </c>
      <c r="JG95" s="1450"/>
      <c r="JH95" s="1450"/>
      <c r="JI95" s="1450"/>
      <c r="JJ95" s="1450">
        <v>59126.273513367043</v>
      </c>
      <c r="JK95" s="1450"/>
      <c r="JL95" s="1450"/>
      <c r="JM95" s="1450"/>
      <c r="JN95" s="1450">
        <v>84369.196642211886</v>
      </c>
      <c r="JO95" s="1450"/>
      <c r="JP95" s="1450"/>
      <c r="JQ95" s="1450"/>
      <c r="JR95" s="1450">
        <v>1900.7520685984898</v>
      </c>
      <c r="JS95" s="1450"/>
      <c r="JT95" s="1450"/>
      <c r="JU95" s="1450"/>
      <c r="JV95" s="1450">
        <v>1900.7520685984898</v>
      </c>
      <c r="JW95" s="1450"/>
      <c r="JX95" s="1450"/>
      <c r="JY95" s="1450"/>
      <c r="JZ95" s="1450">
        <v>100289.48485204972</v>
      </c>
      <c r="KA95" s="1450"/>
      <c r="KB95" s="1450"/>
      <c r="KC95" s="1450"/>
      <c r="KD95" s="1450">
        <v>100289.48485204972</v>
      </c>
      <c r="KE95" s="1450"/>
      <c r="KF95" s="1450"/>
      <c r="KG95" s="1450"/>
      <c r="KH95" s="1450">
        <v>27252.073170407431</v>
      </c>
      <c r="KI95" s="1450"/>
      <c r="KJ95" s="1450"/>
      <c r="KK95" s="1450"/>
      <c r="KL95" s="1450">
        <v>1989377.9535484831</v>
      </c>
      <c r="KM95" s="1450"/>
      <c r="KN95" s="1450"/>
      <c r="KO95" s="1450"/>
      <c r="KP95" s="1450">
        <v>0</v>
      </c>
      <c r="KQ95" s="1450"/>
      <c r="KR95" s="1450"/>
      <c r="KS95" s="1450"/>
      <c r="KT95" s="1450">
        <v>176540.32895789944</v>
      </c>
      <c r="KU95" s="1450"/>
      <c r="KV95" s="1450"/>
      <c r="KW95" s="1450"/>
      <c r="KX95" s="1450">
        <v>0</v>
      </c>
      <c r="KY95" s="1450"/>
      <c r="KZ95" s="1450"/>
      <c r="LA95" s="1450"/>
      <c r="LB95" s="1450">
        <v>3900450.939228503</v>
      </c>
      <c r="LC95" s="1450"/>
      <c r="LD95" s="1450"/>
      <c r="LE95" s="1450"/>
      <c r="LF95" s="1450">
        <v>781943.03169034817</v>
      </c>
      <c r="LG95" s="1450"/>
      <c r="LH95" s="1450"/>
      <c r="LI95" s="1450"/>
      <c r="LJ95" s="1450">
        <v>479057.04025186144</v>
      </c>
      <c r="LK95" s="1450"/>
      <c r="LL95" s="1450"/>
      <c r="LM95" s="1450"/>
      <c r="LN95" s="1450">
        <v>14159.828359151841</v>
      </c>
      <c r="LO95" s="1450"/>
      <c r="LP95" s="1450"/>
      <c r="LQ95" s="1450"/>
      <c r="LR95" s="1450">
        <v>2188925.4763757242</v>
      </c>
      <c r="LS95" s="1450"/>
      <c r="LT95" s="1450"/>
      <c r="LU95" s="1450"/>
      <c r="LV95" s="1450">
        <v>3162653.3542248011</v>
      </c>
      <c r="LW95" s="1450"/>
      <c r="LX95" s="1450"/>
      <c r="LY95" s="1450"/>
      <c r="LZ95" s="1450">
        <v>372657.71759267419</v>
      </c>
      <c r="MA95" s="1450"/>
      <c r="MB95" s="1450"/>
      <c r="MC95" s="1450"/>
      <c r="MD95" s="1450">
        <v>4236929.4441298079</v>
      </c>
      <c r="ME95" s="1450"/>
      <c r="MF95" s="1450"/>
      <c r="MG95" s="1450"/>
      <c r="MH95" s="1450">
        <v>2167489.8865555609</v>
      </c>
      <c r="MI95" s="1450"/>
      <c r="MJ95" s="1450"/>
      <c r="MK95" s="1450"/>
      <c r="ML95" s="1450">
        <v>4590098.4714018498</v>
      </c>
      <c r="MM95" s="1450"/>
      <c r="MN95" s="1450"/>
      <c r="MO95" s="1450"/>
      <c r="MP95" s="1450">
        <v>1496327.5889813611</v>
      </c>
      <c r="MQ95" s="1450"/>
      <c r="MR95" s="1450"/>
      <c r="MS95" s="1450"/>
      <c r="MT95" s="1450">
        <v>556796.58435391483</v>
      </c>
      <c r="MU95" s="1450"/>
      <c r="MV95" s="1450"/>
      <c r="MW95" s="1450"/>
      <c r="MX95" s="1450">
        <v>4468000.6887871446</v>
      </c>
      <c r="MY95" s="1450"/>
      <c r="MZ95" s="1450"/>
      <c r="NA95" s="1450"/>
      <c r="NB95" s="1450">
        <v>569611.07596332696</v>
      </c>
      <c r="NC95" s="1450"/>
      <c r="ND95" s="1450"/>
      <c r="NE95" s="1450"/>
      <c r="NF95" s="1450">
        <v>6190603.0898740748</v>
      </c>
      <c r="NG95" s="1450"/>
      <c r="NH95" s="1450"/>
      <c r="NI95" s="1450"/>
      <c r="NJ95" s="1450">
        <v>243039.2001433509</v>
      </c>
      <c r="NK95" s="1450"/>
      <c r="NL95" s="1450"/>
      <c r="NM95" s="1450"/>
      <c r="NN95" s="1450">
        <v>763835.83883827575</v>
      </c>
      <c r="NO95" s="1450"/>
      <c r="NP95" s="1450"/>
      <c r="NQ95" s="1450"/>
      <c r="NR95" s="1450">
        <v>147138.73013391759</v>
      </c>
      <c r="NS95" s="1450"/>
      <c r="NT95" s="1450"/>
      <c r="NU95" s="1450"/>
      <c r="NV95" s="1450">
        <v>1449944.9105107994</v>
      </c>
      <c r="NW95" s="1450"/>
      <c r="NX95" s="1450"/>
      <c r="NY95" s="1450"/>
      <c r="NZ95" s="1450">
        <v>822810.095467448</v>
      </c>
      <c r="OA95" s="1450"/>
      <c r="OB95" s="1450"/>
      <c r="OC95" s="1450"/>
      <c r="OD95" s="1450">
        <v>2832163.754330623</v>
      </c>
      <c r="OE95" s="1450"/>
      <c r="OF95" s="1450"/>
      <c r="OG95" s="1450"/>
      <c r="OH95" s="1450">
        <v>1533434.7538251486</v>
      </c>
      <c r="OI95" s="1450"/>
      <c r="OJ95" s="1450"/>
      <c r="OK95" s="1450"/>
      <c r="OL95" s="1450">
        <v>124829.89912373263</v>
      </c>
      <c r="OM95" s="1450"/>
      <c r="ON95" s="1450"/>
      <c r="OO95" s="1450"/>
      <c r="OP95" s="1450">
        <v>539102.42197793187</v>
      </c>
      <c r="OQ95" s="1450"/>
      <c r="OR95" s="1450"/>
      <c r="OS95" s="1450"/>
      <c r="OT95" s="1450">
        <v>698996.5685597125</v>
      </c>
      <c r="OU95" s="1450"/>
      <c r="OV95" s="1450"/>
      <c r="OW95" s="1450"/>
      <c r="OX95" s="1450">
        <v>9146113.6536546182</v>
      </c>
      <c r="OY95" s="1450"/>
      <c r="OZ95" s="1450"/>
      <c r="PA95" s="1450"/>
      <c r="PB95" s="1450">
        <v>3742224.2490408449</v>
      </c>
      <c r="PC95" s="1450"/>
      <c r="PD95" s="1450"/>
      <c r="PE95" s="1450"/>
      <c r="PF95" s="1450">
        <v>2629898.4955187854</v>
      </c>
      <c r="PG95" s="1450"/>
      <c r="PH95" s="1450"/>
      <c r="PI95" s="1450"/>
      <c r="PJ95" s="1450">
        <v>2775147.470112625</v>
      </c>
      <c r="PK95" s="1450"/>
      <c r="PL95" s="1450"/>
      <c r="PM95" s="1450"/>
      <c r="PN95" s="1450">
        <v>1264467.2799104156</v>
      </c>
      <c r="PO95" s="1450"/>
      <c r="PP95" s="1450"/>
      <c r="PQ95" s="1450"/>
      <c r="PR95" s="1450">
        <v>26833869.823043168</v>
      </c>
      <c r="PS95" s="1450"/>
      <c r="PT95" s="1450"/>
      <c r="PU95" s="1450"/>
      <c r="PV95" s="1450">
        <v>227265.12935358938</v>
      </c>
      <c r="PW95" s="1450"/>
      <c r="PX95" s="1450"/>
      <c r="PY95" s="1450"/>
      <c r="PZ95" s="1450">
        <v>1262243.8946681179</v>
      </c>
      <c r="QA95" s="1450"/>
      <c r="QB95" s="1450"/>
      <c r="QC95" s="1450"/>
      <c r="QD95" s="1450">
        <v>5057520.1984350486</v>
      </c>
      <c r="QE95" s="1450"/>
      <c r="QF95" s="1450"/>
      <c r="QG95" s="1450"/>
      <c r="QH95" s="1450">
        <v>5047163.821607139</v>
      </c>
      <c r="QI95" s="1450"/>
      <c r="QJ95" s="1450"/>
      <c r="QK95" s="1450"/>
      <c r="QL95" s="1450">
        <v>2394511.3959936998</v>
      </c>
      <c r="QM95" s="1450"/>
      <c r="QN95" s="1450"/>
      <c r="QO95" s="1450"/>
      <c r="QP95" s="1450">
        <v>736573.68773818656</v>
      </c>
      <c r="QQ95" s="1450"/>
      <c r="QR95" s="1450"/>
      <c r="QS95" s="1450"/>
      <c r="QT95" s="1450">
        <v>975396.97015087376</v>
      </c>
      <c r="QU95" s="1450"/>
      <c r="QV95" s="1450"/>
      <c r="QW95" s="1450"/>
      <c r="QX95" s="1450">
        <v>1828946.5145075605</v>
      </c>
      <c r="QY95" s="1450"/>
      <c r="QZ95" s="1450"/>
      <c r="RA95" s="1450"/>
      <c r="RB95" s="1450">
        <v>1225657.5315138639</v>
      </c>
      <c r="RC95" s="1450"/>
      <c r="RD95" s="1450"/>
      <c r="RE95" s="1450"/>
      <c r="RF95" s="1450">
        <v>77001.053843012647</v>
      </c>
      <c r="RG95" s="1450"/>
      <c r="RH95" s="1450"/>
      <c r="RI95" s="1450"/>
      <c r="RJ95" s="1450">
        <v>105614.23809750626</v>
      </c>
      <c r="RK95" s="1450"/>
      <c r="RL95" s="1450"/>
      <c r="RM95" s="1450"/>
      <c r="RN95" s="1450">
        <v>5312117.6929607373</v>
      </c>
      <c r="RO95" s="1450"/>
      <c r="RP95" s="1450"/>
      <c r="RQ95" s="1450"/>
      <c r="RR95" s="1450">
        <v>1285572.4343768533</v>
      </c>
      <c r="RS95" s="1450"/>
      <c r="RT95" s="1450"/>
      <c r="RU95" s="1450"/>
      <c r="RV95" s="1450">
        <v>672126.04129749804</v>
      </c>
      <c r="RW95" s="1450"/>
      <c r="RX95" s="1450"/>
      <c r="RY95" s="1450"/>
      <c r="RZ95" s="1450">
        <v>157448.14389468366</v>
      </c>
      <c r="SA95" s="1450"/>
      <c r="SB95" s="1450"/>
      <c r="SC95" s="1450"/>
      <c r="SD95" s="1450">
        <v>8764.1731334468332</v>
      </c>
      <c r="SE95" s="1450"/>
      <c r="SF95" s="1450"/>
      <c r="SG95" s="1450"/>
      <c r="SH95" s="1450">
        <v>7021.2809746287694</v>
      </c>
      <c r="SI95" s="1450"/>
      <c r="SJ95" s="1450"/>
      <c r="SK95" s="1450"/>
      <c r="SL95" s="1450">
        <v>2412099.4845135612</v>
      </c>
      <c r="SM95" s="1450"/>
      <c r="SN95" s="1450"/>
      <c r="SO95" s="1450"/>
      <c r="SP95" s="1450">
        <v>93826.97566023047</v>
      </c>
      <c r="SQ95" s="1450"/>
      <c r="SR95" s="1450"/>
      <c r="SS95" s="1450"/>
      <c r="ST95" s="1450">
        <v>154231.57184845896</v>
      </c>
      <c r="SU95" s="1450"/>
      <c r="SV95" s="1450"/>
      <c r="SW95" s="1450"/>
      <c r="SX95" s="1450">
        <v>177366.25736896292</v>
      </c>
      <c r="SY95" s="1450"/>
      <c r="SZ95" s="1450"/>
      <c r="TA95" s="1450"/>
      <c r="TB95" s="1450">
        <v>481408.85562896065</v>
      </c>
      <c r="TC95" s="1450"/>
      <c r="TD95" s="1450"/>
      <c r="TE95" s="1450"/>
      <c r="TF95" s="1450">
        <v>2610574.6645189491</v>
      </c>
      <c r="TG95" s="1450"/>
      <c r="TH95" s="1450"/>
      <c r="TI95" s="1450"/>
      <c r="TJ95" s="1450">
        <v>3212269.2823550506</v>
      </c>
      <c r="TK95" s="1450"/>
      <c r="TL95" s="1450"/>
      <c r="TM95" s="1450"/>
      <c r="TN95" s="1450">
        <v>3165818.2286667731</v>
      </c>
      <c r="TO95" s="1450"/>
      <c r="TP95" s="1450"/>
      <c r="TQ95" s="1450"/>
      <c r="TR95" s="1450">
        <v>3484054.8992356807</v>
      </c>
      <c r="TS95" s="1450"/>
      <c r="TT95" s="1450"/>
      <c r="TU95" s="1450"/>
      <c r="TV95" s="1450">
        <v>12465.660399466185</v>
      </c>
      <c r="TW95" s="1450"/>
      <c r="TX95" s="1450"/>
      <c r="TY95" s="1450"/>
      <c r="TZ95" s="1450">
        <v>402615.99821454973</v>
      </c>
      <c r="UA95" s="1450"/>
      <c r="UB95" s="1450"/>
      <c r="UC95" s="1450"/>
      <c r="UD95" s="1450">
        <v>421821.38723890705</v>
      </c>
      <c r="UE95" s="1450"/>
      <c r="UF95" s="1450"/>
      <c r="UG95" s="1450"/>
      <c r="UH95" s="1450">
        <v>3479161.0710191103</v>
      </c>
      <c r="UI95" s="1450"/>
      <c r="UJ95" s="1450"/>
      <c r="UK95" s="1450"/>
      <c r="UL95" s="1450">
        <v>339249.10925062903</v>
      </c>
      <c r="UM95" s="1450"/>
      <c r="UN95" s="1450"/>
      <c r="UO95" s="1450"/>
      <c r="UP95" s="1450">
        <v>1967602.3879897981</v>
      </c>
      <c r="UQ95" s="1450"/>
      <c r="UR95" s="1450"/>
      <c r="US95" s="1450"/>
      <c r="UT95" s="1450">
        <v>59929.972405862092</v>
      </c>
      <c r="UU95" s="1450"/>
      <c r="UV95" s="1450"/>
      <c r="UW95" s="1450"/>
      <c r="UX95" s="1450">
        <v>266821.13562840031</v>
      </c>
      <c r="UY95" s="1450"/>
      <c r="UZ95" s="1450"/>
      <c r="VA95" s="1450"/>
      <c r="VB95" s="1450">
        <v>0</v>
      </c>
      <c r="VC95" s="1450"/>
      <c r="VD95" s="1450"/>
      <c r="VE95" s="1450"/>
      <c r="VF95" s="1450">
        <v>3473573.9276717724</v>
      </c>
      <c r="VG95" s="1450"/>
      <c r="VH95" s="1450"/>
      <c r="VI95" s="1450"/>
      <c r="VJ95" s="1450">
        <v>1866432.8981617726</v>
      </c>
      <c r="VK95" s="1450"/>
      <c r="VL95" s="1450"/>
      <c r="VM95" s="1450"/>
      <c r="VN95" s="1450">
        <v>205075.98446087149</v>
      </c>
      <c r="VO95" s="1450"/>
      <c r="VP95" s="1450"/>
      <c r="VQ95" s="1450"/>
      <c r="VR95" s="1450">
        <v>9001893.1908786576</v>
      </c>
      <c r="VS95" s="1450"/>
      <c r="VT95" s="1450"/>
      <c r="VU95" s="1450"/>
      <c r="VV95" s="1450">
        <v>3005181.3894150998</v>
      </c>
      <c r="VW95" s="1450"/>
      <c r="VX95" s="1450"/>
      <c r="VY95" s="1450"/>
      <c r="VZ95" s="1450">
        <v>2748472.289296384</v>
      </c>
      <c r="WA95" s="1450"/>
      <c r="WB95" s="1450"/>
      <c r="WC95" s="1450"/>
      <c r="WD95" s="1450">
        <v>0</v>
      </c>
      <c r="WE95" s="1450"/>
      <c r="WF95" s="1450"/>
      <c r="WG95" s="1450"/>
      <c r="WH95" s="1450">
        <v>977797.12707538996</v>
      </c>
      <c r="WI95" s="1450"/>
      <c r="WJ95" s="1450"/>
      <c r="WK95" s="1450"/>
      <c r="WL95" s="1450">
        <v>3335293.0917310826</v>
      </c>
      <c r="WM95" s="1450"/>
      <c r="WN95" s="1450"/>
      <c r="WO95" s="1450"/>
      <c r="WP95" s="1450">
        <v>6190764.2849532943</v>
      </c>
      <c r="WQ95" s="1450"/>
      <c r="WR95" s="1450"/>
      <c r="WS95" s="1450"/>
      <c r="WT95" s="1450">
        <v>56133.679070605394</v>
      </c>
      <c r="WU95" s="1450"/>
      <c r="WV95" s="1450"/>
      <c r="WW95" s="1450"/>
      <c r="WX95" s="1450">
        <v>90400.613523358392</v>
      </c>
      <c r="WY95" s="1450"/>
      <c r="WZ95" s="1450"/>
      <c r="XA95" s="1450"/>
      <c r="XB95" s="1450">
        <v>0</v>
      </c>
      <c r="XC95" s="1450"/>
      <c r="XD95" s="1450"/>
      <c r="XE95" s="1450"/>
      <c r="XF95" s="1450">
        <v>36530.452926815997</v>
      </c>
      <c r="XG95" s="1450"/>
      <c r="XH95" s="1450"/>
      <c r="XI95" s="1450"/>
      <c r="XJ95" s="1450">
        <v>3590923.8455355414</v>
      </c>
      <c r="XK95" s="1450"/>
      <c r="XL95" s="1450"/>
      <c r="XM95" s="1450"/>
      <c r="XN95" s="1450">
        <v>3544675.205882757</v>
      </c>
      <c r="XO95" s="1450"/>
      <c r="XP95" s="1450"/>
      <c r="XQ95" s="1450"/>
      <c r="XR95" s="1450">
        <v>168636.48808902624</v>
      </c>
      <c r="XS95" s="1450"/>
      <c r="XT95" s="1450"/>
      <c r="XU95" s="1450"/>
      <c r="XV95" s="1450">
        <v>0</v>
      </c>
      <c r="XW95" s="1450"/>
      <c r="XX95" s="1450"/>
      <c r="XY95" s="1450"/>
      <c r="XZ95" s="1450">
        <v>0</v>
      </c>
      <c r="YA95" s="1450"/>
      <c r="YB95" s="1450"/>
      <c r="YC95" s="1450"/>
      <c r="YD95" s="1450">
        <v>0</v>
      </c>
      <c r="YE95" s="1450"/>
      <c r="YF95" s="1450"/>
      <c r="YG95" s="1450"/>
      <c r="YH95" s="1450">
        <v>0</v>
      </c>
      <c r="YI95" s="1450"/>
      <c r="YJ95" s="1450"/>
      <c r="YK95" s="1450"/>
      <c r="YL95" s="1450">
        <v>0</v>
      </c>
      <c r="YM95" s="1450"/>
      <c r="YN95" s="1450"/>
      <c r="YO95" s="1450"/>
      <c r="YP95" s="1450">
        <v>4207699.2980065681</v>
      </c>
      <c r="YQ95" s="1450"/>
      <c r="YR95" s="1450"/>
      <c r="YS95" s="1450"/>
      <c r="YT95" s="1450">
        <v>0</v>
      </c>
      <c r="YU95" s="1450"/>
      <c r="YV95" s="1450"/>
      <c r="YW95" s="1450"/>
      <c r="YX95" s="1450">
        <v>0</v>
      </c>
      <c r="YY95" s="1450"/>
      <c r="YZ95" s="1450"/>
      <c r="ZA95" s="1450"/>
      <c r="ZB95" s="1450">
        <v>0</v>
      </c>
      <c r="ZC95" s="1460"/>
      <c r="ZD95" s="1460"/>
      <c r="ZE95" s="1460"/>
    </row>
    <row r="96" spans="1:681">
      <c r="A96" s="1451" t="s">
        <v>504</v>
      </c>
      <c r="B96" s="1016" t="s">
        <v>1360</v>
      </c>
      <c r="C96" s="733"/>
      <c r="D96" s="1013"/>
      <c r="E96" s="1016" t="s">
        <v>759</v>
      </c>
      <c r="F96" s="1015"/>
      <c r="G96" s="1015"/>
      <c r="H96" s="1015"/>
      <c r="I96" s="1015"/>
      <c r="J96" s="1015">
        <f>J94-J92</f>
        <v>2214.7307605872629</v>
      </c>
      <c r="K96" s="1015"/>
      <c r="L96" s="1015"/>
      <c r="M96" s="1015"/>
      <c r="N96" s="1015">
        <f t="shared" ref="N96" si="308">N94-N92</f>
        <v>2291.2403877964534</v>
      </c>
      <c r="O96" s="1015"/>
      <c r="P96" s="1015"/>
      <c r="Q96" s="1015"/>
      <c r="R96" s="1015">
        <f t="shared" ref="R96" si="309">R94-R92</f>
        <v>1282.9771843227936</v>
      </c>
      <c r="S96" s="1015"/>
      <c r="T96" s="1015"/>
      <c r="U96" s="1015"/>
      <c r="V96" s="1015">
        <f t="shared" ref="V96" si="310">V94-V92</f>
        <v>1438.478385258466</v>
      </c>
      <c r="W96" s="1015"/>
      <c r="X96" s="1015"/>
      <c r="Y96" s="1015"/>
      <c r="Z96" s="1015">
        <f t="shared" ref="Z96" si="311">Z94-Z92</f>
        <v>8963.4119267369388</v>
      </c>
      <c r="AA96" s="1015"/>
      <c r="AB96" s="1015"/>
      <c r="AC96" s="1015"/>
      <c r="AD96" s="1015">
        <f t="shared" ref="AD96" si="312">AD94-AD92</f>
        <v>2433.4026053238485</v>
      </c>
      <c r="AE96" s="1015"/>
      <c r="AF96" s="1015"/>
      <c r="AG96" s="1015"/>
      <c r="AH96" s="1015">
        <f t="shared" ref="AH96" si="313">AH94-AH92</f>
        <v>14480.453653077362</v>
      </c>
      <c r="AI96" s="1015"/>
      <c r="AJ96" s="1015"/>
      <c r="AK96" s="1015"/>
      <c r="AL96" s="1015">
        <f t="shared" ref="AL96" si="314">AL94-AL92</f>
        <v>1356.9061769496257</v>
      </c>
      <c r="AM96" s="1015"/>
      <c r="AN96" s="1015"/>
      <c r="AO96" s="1015"/>
      <c r="AP96" s="1015">
        <f t="shared" ref="AP96" si="315">AP94-AP92</f>
        <v>4952.1423954190104</v>
      </c>
      <c r="AQ96" s="1015"/>
      <c r="AR96" s="1015"/>
      <c r="AS96" s="1015"/>
      <c r="AT96" s="1015">
        <f t="shared" ref="AT96" si="316">AT94-AT92</f>
        <v>678.04427489183581</v>
      </c>
      <c r="AU96" s="1015"/>
      <c r="AV96" s="1015"/>
      <c r="AW96" s="1015"/>
      <c r="AX96" s="1015">
        <f t="shared" ref="AX96" si="317">AX94-AX92</f>
        <v>48396.153362436686</v>
      </c>
      <c r="AY96" s="1015"/>
      <c r="AZ96" s="1015"/>
      <c r="BA96" s="1015"/>
      <c r="BB96" s="1015">
        <f t="shared" ref="BB96" si="318">BB94-BB92</f>
        <v>101129.65339730959</v>
      </c>
      <c r="BC96" s="1015"/>
      <c r="BD96" s="1015"/>
      <c r="BE96" s="1015"/>
      <c r="BF96" s="1015">
        <f t="shared" ref="BF96" si="319">BF94-BF92</f>
        <v>30903.949023088906</v>
      </c>
      <c r="BG96" s="1015"/>
      <c r="BH96" s="1015"/>
      <c r="BI96" s="1015"/>
      <c r="BJ96" s="1015">
        <f t="shared" ref="BJ96" si="320">BJ94-BJ92</f>
        <v>25384.115974109387</v>
      </c>
      <c r="BK96" s="1015"/>
      <c r="BL96" s="1015"/>
      <c r="BM96" s="1015"/>
      <c r="BN96" s="1015">
        <f t="shared" ref="BN96" si="321">BN94-BN92</f>
        <v>33280.782872580923</v>
      </c>
      <c r="BO96" s="1015"/>
      <c r="BP96" s="1015"/>
      <c r="BQ96" s="1015"/>
      <c r="BR96" s="1015">
        <f t="shared" ref="BR96" si="322">BR94-BR92</f>
        <v>38615.902886185329</v>
      </c>
      <c r="BS96" s="1015"/>
      <c r="BT96" s="1015"/>
      <c r="BU96" s="1015"/>
      <c r="BV96" s="1015">
        <f t="shared" ref="BV96" si="323">BV94-BV92</f>
        <v>26121.291461062618</v>
      </c>
      <c r="BW96" s="1015"/>
      <c r="BX96" s="1015"/>
      <c r="BY96" s="1015"/>
      <c r="BZ96" s="1015">
        <f t="shared" ref="BZ96" si="324">BZ94-BZ92</f>
        <v>215940.66421753913</v>
      </c>
      <c r="CA96" s="1015"/>
      <c r="CB96" s="1015"/>
      <c r="CC96" s="1015"/>
      <c r="CD96" s="1015">
        <f t="shared" ref="CD96" si="325">CD94-CD92</f>
        <v>29831.385556801688</v>
      </c>
      <c r="CE96" s="1015"/>
      <c r="CF96" s="1015"/>
      <c r="CG96" s="1015"/>
      <c r="CH96" s="1015">
        <f t="shared" ref="CH96" si="326">CH94-CH92</f>
        <v>16558.891628285695</v>
      </c>
      <c r="CI96" s="1015"/>
      <c r="CJ96" s="1015"/>
      <c r="CK96" s="1015"/>
      <c r="CL96" s="1015">
        <f t="shared" ref="CL96" si="327">CL94-CL92</f>
        <v>7254.2859459574101</v>
      </c>
      <c r="CM96" s="1015"/>
      <c r="CN96" s="1015"/>
      <c r="CO96" s="1015"/>
      <c r="CP96" s="1015">
        <f t="shared" ref="CP96" si="328">CP94-CP92</f>
        <v>5461.0746570080519</v>
      </c>
      <c r="CQ96" s="1015"/>
      <c r="CR96" s="1015"/>
      <c r="CS96" s="1015"/>
      <c r="CT96" s="1015">
        <f t="shared" ref="CT96" si="329">CT94-CT92</f>
        <v>20938.38660401199</v>
      </c>
      <c r="CU96" s="1015"/>
      <c r="CV96" s="1015"/>
      <c r="CW96" s="1015"/>
      <c r="CX96" s="1015">
        <f t="shared" ref="CX96" si="330">CX94-CX92</f>
        <v>378901.93247702718</v>
      </c>
      <c r="CY96" s="1015"/>
      <c r="CZ96" s="1015"/>
      <c r="DA96" s="1015"/>
      <c r="DB96" s="1015">
        <f t="shared" ref="DB96" si="331">DB94-DB92</f>
        <v>119006.28465377077</v>
      </c>
      <c r="DC96" s="1015"/>
      <c r="DD96" s="1015"/>
      <c r="DE96" s="1015"/>
      <c r="DF96" s="1015">
        <f t="shared" ref="DF96" si="332">DF94-DF92</f>
        <v>0</v>
      </c>
      <c r="DG96" s="1015"/>
      <c r="DH96" s="1015"/>
      <c r="DI96" s="1015"/>
      <c r="DJ96" s="1015">
        <f t="shared" ref="DJ96" si="333">DJ94-DJ92</f>
        <v>28678.273346101167</v>
      </c>
      <c r="DK96" s="1015"/>
      <c r="DL96" s="1015"/>
      <c r="DM96" s="1015"/>
      <c r="DN96" s="1015">
        <f t="shared" ref="DN96" si="334">DN94-DN92</f>
        <v>32607.850544260815</v>
      </c>
      <c r="DO96" s="1015"/>
      <c r="DP96" s="1015"/>
      <c r="DQ96" s="1015"/>
      <c r="DR96" s="1015">
        <f t="shared" ref="DR96" si="335">DR94-DR92</f>
        <v>22320.249971240293</v>
      </c>
      <c r="DS96" s="1015"/>
      <c r="DT96" s="1015"/>
      <c r="DU96" s="1015"/>
      <c r="DV96" s="1015">
        <f t="shared" ref="DV96" si="336">DV94-DV92</f>
        <v>6408.2022124265204</v>
      </c>
      <c r="DW96" s="1015"/>
      <c r="DX96" s="1015"/>
      <c r="DY96" s="1015"/>
      <c r="DZ96" s="1015">
        <f t="shared" ref="DZ96" si="337">DZ94-DZ92</f>
        <v>25313.758972354932</v>
      </c>
      <c r="EA96" s="1015"/>
      <c r="EB96" s="1015"/>
      <c r="EC96" s="1015"/>
      <c r="ED96" s="1015">
        <f t="shared" ref="ED96" si="338">ED94-ED92</f>
        <v>36370.218544235686</v>
      </c>
      <c r="EE96" s="1015"/>
      <c r="EF96" s="1015"/>
      <c r="EG96" s="1015"/>
      <c r="EH96" s="1015">
        <f t="shared" ref="EH96" si="339">EH94-EH92</f>
        <v>41769.877203294309</v>
      </c>
      <c r="EI96" s="1015"/>
      <c r="EJ96" s="1015"/>
      <c r="EK96" s="1015"/>
      <c r="EL96" s="1015">
        <f t="shared" ref="EL96" si="340">EL94-EL92</f>
        <v>22986.897803427419</v>
      </c>
      <c r="EM96" s="1015"/>
      <c r="EN96" s="1015"/>
      <c r="EO96" s="1015"/>
      <c r="EP96" s="1015">
        <f t="shared" ref="EP96" si="341">EP94-EP92</f>
        <v>43249.192108953837</v>
      </c>
      <c r="EQ96" s="1015"/>
      <c r="ER96" s="1015"/>
      <c r="ES96" s="1015"/>
      <c r="ET96" s="1015">
        <f t="shared" ref="ET96" si="342">ET94-ET92</f>
        <v>27715.874216343276</v>
      </c>
      <c r="EU96" s="1015"/>
      <c r="EV96" s="1015"/>
      <c r="EW96" s="1015"/>
      <c r="EX96" s="1015">
        <f t="shared" ref="EX96" si="343">EX94-EX92</f>
        <v>207261.95900855027</v>
      </c>
      <c r="EY96" s="1015"/>
      <c r="EZ96" s="1015"/>
      <c r="FA96" s="1015"/>
      <c r="FB96" s="1015">
        <f t="shared" ref="FB96" si="344">FB94-FB92</f>
        <v>74934.898155041039</v>
      </c>
      <c r="FC96" s="1015"/>
      <c r="FD96" s="1015"/>
      <c r="FE96" s="1015"/>
      <c r="FF96" s="1015">
        <f t="shared" ref="FF96" si="345">FF94-FF92</f>
        <v>31742.956955825444</v>
      </c>
      <c r="FG96" s="1015"/>
      <c r="FH96" s="1015"/>
      <c r="FI96" s="1015"/>
      <c r="FJ96" s="1015">
        <f t="shared" ref="FJ96" si="346">FJ94-FJ92</f>
        <v>192621.57530265674</v>
      </c>
      <c r="FK96" s="1015"/>
      <c r="FL96" s="1015"/>
      <c r="FM96" s="1015"/>
      <c r="FN96" s="1015">
        <f t="shared" ref="FN96" si="347">FN94-FN92</f>
        <v>3005.2189929271699</v>
      </c>
      <c r="FO96" s="1015"/>
      <c r="FP96" s="1015"/>
      <c r="FQ96" s="1015"/>
      <c r="FR96" s="1015">
        <f t="shared" ref="FR96" si="348">FR94-FR92</f>
        <v>466.83970098850477</v>
      </c>
      <c r="FS96" s="1015"/>
      <c r="FT96" s="1015"/>
      <c r="FU96" s="1015"/>
      <c r="FV96" s="1015">
        <f t="shared" ref="FV96" si="349">FV94-FV92</f>
        <v>54642.392804360483</v>
      </c>
      <c r="FW96" s="1015"/>
      <c r="FX96" s="1015"/>
      <c r="FY96" s="1015"/>
      <c r="FZ96" s="1015">
        <f t="shared" ref="FZ96" si="350">FZ94-FZ92</f>
        <v>3364.691119338182</v>
      </c>
      <c r="GA96" s="1015"/>
      <c r="GB96" s="1015"/>
      <c r="GC96" s="1015"/>
      <c r="GD96" s="1015">
        <f t="shared" ref="GD96" si="351">GD94-GD92</f>
        <v>107938.21309671644</v>
      </c>
      <c r="GE96" s="1015"/>
      <c r="GF96" s="1015"/>
      <c r="GG96" s="1015"/>
      <c r="GH96" s="1015">
        <f t="shared" ref="GH96" si="352">GH94-GH92</f>
        <v>14062.73210420995</v>
      </c>
      <c r="GI96" s="1015"/>
      <c r="GJ96" s="1015"/>
      <c r="GK96" s="1015"/>
      <c r="GL96" s="1015">
        <f t="shared" ref="GL96" si="353">GL94-GL92</f>
        <v>12214.432069286937</v>
      </c>
      <c r="GM96" s="1015"/>
      <c r="GN96" s="1015"/>
      <c r="GO96" s="1015"/>
      <c r="GP96" s="1015">
        <f t="shared" ref="GP96" si="354">GP94-GP92</f>
        <v>7109.9682645064895</v>
      </c>
      <c r="GQ96" s="1015"/>
      <c r="GR96" s="1015"/>
      <c r="GS96" s="1015"/>
      <c r="GT96" s="1015">
        <f t="shared" ref="GT96" si="355">GT94-GT92</f>
        <v>49029.743749860208</v>
      </c>
      <c r="GU96" s="1015"/>
      <c r="GV96" s="1015"/>
      <c r="GW96" s="1015"/>
      <c r="GX96" s="1015">
        <f t="shared" ref="GX96" si="356">GX94-GX92</f>
        <v>4146.3150435833668</v>
      </c>
      <c r="GY96" s="1015"/>
      <c r="GZ96" s="1015"/>
      <c r="HA96" s="1015"/>
      <c r="HB96" s="1015">
        <f t="shared" ref="HB96" si="357">HB94-HB92</f>
        <v>11671.060931370012</v>
      </c>
      <c r="HC96" s="1015"/>
      <c r="HD96" s="1015"/>
      <c r="HE96" s="1015"/>
      <c r="HF96" s="1015">
        <f t="shared" ref="HF96" si="358">HF94-HF92</f>
        <v>46772.294607860502</v>
      </c>
      <c r="HG96" s="1015"/>
      <c r="HH96" s="1015"/>
      <c r="HI96" s="1015"/>
      <c r="HJ96" s="1015">
        <f t="shared" ref="HJ96" si="359">HJ94-HJ92</f>
        <v>7569.1946575423935</v>
      </c>
      <c r="HK96" s="1015"/>
      <c r="HL96" s="1015"/>
      <c r="HM96" s="1015"/>
      <c r="HN96" s="1015">
        <f t="shared" ref="HN96" si="360">HN94-HN92</f>
        <v>7479.0589463655488</v>
      </c>
      <c r="HO96" s="1015"/>
      <c r="HP96" s="1015"/>
      <c r="HQ96" s="1015"/>
      <c r="HR96" s="1015">
        <f t="shared" ref="HR96" si="361">HR94-HR92</f>
        <v>1725.7837691949826</v>
      </c>
      <c r="HS96" s="1015"/>
      <c r="HT96" s="1015"/>
      <c r="HU96" s="1015"/>
      <c r="HV96" s="1015">
        <f t="shared" ref="HV96" si="362">HV94-HV92</f>
        <v>14134.186526078964</v>
      </c>
      <c r="HW96" s="1015"/>
      <c r="HX96" s="1015"/>
      <c r="HY96" s="1015"/>
      <c r="HZ96" s="1015">
        <f t="shared" ref="HZ96" si="363">HZ94-HZ92</f>
        <v>56392.351091620978</v>
      </c>
      <c r="IA96" s="1015"/>
      <c r="IB96" s="1015"/>
      <c r="IC96" s="1015"/>
      <c r="ID96" s="1015">
        <f t="shared" ref="ID96" si="364">ID94-ID92</f>
        <v>51822.055120704696</v>
      </c>
      <c r="IE96" s="1015"/>
      <c r="IF96" s="1015"/>
      <c r="IG96" s="1015"/>
      <c r="IH96" s="1015">
        <f t="shared" ref="IH96" si="365">IH94-IH92</f>
        <v>293178.49777990952</v>
      </c>
      <c r="II96" s="1015"/>
      <c r="IJ96" s="1015"/>
      <c r="IK96" s="1015"/>
      <c r="IL96" s="1015">
        <f t="shared" ref="IL96" si="366">IL94-IL92</f>
        <v>375413.2138736546</v>
      </c>
      <c r="IM96" s="1015"/>
      <c r="IN96" s="1015"/>
      <c r="IO96" s="1015"/>
      <c r="IP96" s="1015">
        <f t="shared" ref="IP96" si="367">IP94-IP92</f>
        <v>36544.928417115938</v>
      </c>
      <c r="IQ96" s="1015"/>
      <c r="IR96" s="1015"/>
      <c r="IS96" s="1015"/>
      <c r="IT96" s="1015">
        <f t="shared" ref="IT96" si="368">IT94-IT92</f>
        <v>1361.8006728875698</v>
      </c>
      <c r="IU96" s="1015"/>
      <c r="IV96" s="1015"/>
      <c r="IW96" s="1015"/>
      <c r="IX96" s="1015">
        <f t="shared" ref="IX96" si="369">IX94-IX92</f>
        <v>256.1171275976958</v>
      </c>
      <c r="IY96" s="1015"/>
      <c r="IZ96" s="1015"/>
      <c r="JA96" s="1015"/>
      <c r="JB96" s="1015">
        <f t="shared" ref="JB96" si="370">JB94-JB92</f>
        <v>177.54188516141221</v>
      </c>
      <c r="JC96" s="1015"/>
      <c r="JD96" s="1015"/>
      <c r="JE96" s="1015"/>
      <c r="JF96" s="1015">
        <f t="shared" ref="JF96" si="371">JF94-JF92</f>
        <v>34408.30014292174</v>
      </c>
      <c r="JG96" s="1015"/>
      <c r="JH96" s="1015"/>
      <c r="JI96" s="1015"/>
      <c r="JJ96" s="1015">
        <f t="shared" ref="JJ96" si="372">JJ94-JJ92</f>
        <v>1220.017364749081</v>
      </c>
      <c r="JK96" s="1015"/>
      <c r="JL96" s="1015"/>
      <c r="JM96" s="1015"/>
      <c r="JN96" s="1015">
        <f t="shared" ref="JN96" si="373">JN94-JN92</f>
        <v>-538.45567250801832</v>
      </c>
      <c r="JO96" s="1015"/>
      <c r="JP96" s="1015"/>
      <c r="JQ96" s="1015"/>
      <c r="JR96" s="1015">
        <f t="shared" ref="JR96" si="374">JR94-JR92</f>
        <v>39.318732189255115</v>
      </c>
      <c r="JS96" s="1015"/>
      <c r="JT96" s="1015"/>
      <c r="JU96" s="1015"/>
      <c r="JV96" s="1015">
        <f t="shared" ref="JV96" si="375">JV94-JV92</f>
        <v>39.318732189255115</v>
      </c>
      <c r="JW96" s="1015"/>
      <c r="JX96" s="1015"/>
      <c r="JY96" s="1015"/>
      <c r="JZ96" s="1015">
        <f t="shared" ref="JZ96" si="376">JZ94-JZ92</f>
        <v>2074.5764065923868</v>
      </c>
      <c r="KA96" s="1015"/>
      <c r="KB96" s="1015"/>
      <c r="KC96" s="1015"/>
      <c r="KD96" s="1015">
        <f t="shared" ref="KD96" si="377">KD94-KD92</f>
        <v>2074.5764065923868</v>
      </c>
      <c r="KE96" s="1015"/>
      <c r="KF96" s="1015"/>
      <c r="KG96" s="1015"/>
      <c r="KH96" s="1015">
        <f t="shared" ref="KH96" si="378">KH94-KH92</f>
        <v>562.08424455945715</v>
      </c>
      <c r="KI96" s="1015"/>
      <c r="KJ96" s="1015"/>
      <c r="KK96" s="1015"/>
      <c r="KL96" s="1015">
        <f t="shared" ref="KL96" si="379">KL94-KL92</f>
        <v>41362.073175426573</v>
      </c>
      <c r="KM96" s="1015"/>
      <c r="KN96" s="1015"/>
      <c r="KO96" s="1015"/>
      <c r="KP96" s="1015">
        <f t="shared" ref="KP96" si="380">KP94-KP92</f>
        <v>0</v>
      </c>
      <c r="KQ96" s="1015"/>
      <c r="KR96" s="1015"/>
      <c r="KS96" s="1015"/>
      <c r="KT96" s="1015">
        <f t="shared" ref="KT96" si="381">KT94-KT92</f>
        <v>-10744.518557650357</v>
      </c>
      <c r="KU96" s="1015"/>
      <c r="KV96" s="1015"/>
      <c r="KW96" s="1015"/>
      <c r="KX96" s="1015">
        <f t="shared" ref="KX96" si="382">KX94-KX92</f>
        <v>0</v>
      </c>
      <c r="KY96" s="1015"/>
      <c r="KZ96" s="1015"/>
      <c r="LA96" s="1015"/>
      <c r="LB96" s="1015">
        <f t="shared" ref="LB96" si="383">LB94-LB92</f>
        <v>191947.72327293782</v>
      </c>
      <c r="LC96" s="1015"/>
      <c r="LD96" s="1015"/>
      <c r="LE96" s="1015"/>
      <c r="LF96" s="1015">
        <f t="shared" ref="LF96" si="384">LF94-LF92</f>
        <v>16390.964747010148</v>
      </c>
      <c r="LG96" s="1015"/>
      <c r="LH96" s="1015"/>
      <c r="LI96" s="1015"/>
      <c r="LJ96" s="1015">
        <f t="shared" ref="LJ96" si="385">LJ94-LJ92</f>
        <v>9927.1347797086346</v>
      </c>
      <c r="LK96" s="1015"/>
      <c r="LL96" s="1015"/>
      <c r="LM96" s="1015"/>
      <c r="LN96" s="1015">
        <f t="shared" ref="LN96" si="386">LN94-LN92</f>
        <v>296.02856537880143</v>
      </c>
      <c r="LO96" s="1015"/>
      <c r="LP96" s="1015"/>
      <c r="LQ96" s="1015"/>
      <c r="LR96" s="1015">
        <f t="shared" ref="LR96" si="387">LR94-LR92</f>
        <v>45468.050014428329</v>
      </c>
      <c r="LS96" s="1015"/>
      <c r="LT96" s="1015"/>
      <c r="LU96" s="1015"/>
      <c r="LV96" s="1015">
        <f t="shared" ref="LV96" si="388">LV94-LV92</f>
        <v>68828.769034739584</v>
      </c>
      <c r="LW96" s="1015"/>
      <c r="LX96" s="1015"/>
      <c r="LY96" s="1015"/>
      <c r="LZ96" s="1015">
        <f t="shared" ref="LZ96" si="389">LZ94-LZ92</f>
        <v>7748.098221839522</v>
      </c>
      <c r="MA96" s="1015"/>
      <c r="MB96" s="1015"/>
      <c r="MC96" s="1015"/>
      <c r="MD96" s="1015">
        <f t="shared" ref="MD96" si="390">MD94-MD92</f>
        <v>88297.038864269853</v>
      </c>
      <c r="ME96" s="1015"/>
      <c r="MF96" s="1015"/>
      <c r="MG96" s="1015"/>
      <c r="MH96" s="1015">
        <f t="shared" ref="MH96" si="391">MH94-MH92</f>
        <v>45190.96060016565</v>
      </c>
      <c r="MI96" s="1015"/>
      <c r="MJ96" s="1015"/>
      <c r="MK96" s="1015"/>
      <c r="ML96" s="1015">
        <f t="shared" ref="ML96" si="392">ML94-ML92</f>
        <v>95788.486106434837</v>
      </c>
      <c r="MM96" s="1015"/>
      <c r="MN96" s="1015"/>
      <c r="MO96" s="1015"/>
      <c r="MP96" s="1015">
        <f t="shared" ref="MP96" si="393">MP94-MP92</f>
        <v>31105.881696749013</v>
      </c>
      <c r="MQ96" s="1015"/>
      <c r="MR96" s="1015"/>
      <c r="MS96" s="1015"/>
      <c r="MT96" s="1015">
        <f t="shared" ref="MT96" si="394">MT94-MT92</f>
        <v>11645.720521587064</v>
      </c>
      <c r="MU96" s="1015"/>
      <c r="MV96" s="1015"/>
      <c r="MW96" s="1015"/>
      <c r="MX96" s="1015">
        <f t="shared" ref="MX96" si="395">MX94-MX92</f>
        <v>93155.333430117927</v>
      </c>
      <c r="MY96" s="1015"/>
      <c r="MZ96" s="1015"/>
      <c r="NA96" s="1015"/>
      <c r="NB96" s="1015">
        <f t="shared" ref="NB96" si="396">NB94-NB92</f>
        <v>8781.0966433554422</v>
      </c>
      <c r="NC96" s="1015"/>
      <c r="ND96" s="1015"/>
      <c r="NE96" s="1015"/>
      <c r="NF96" s="1015">
        <f t="shared" ref="NF96" si="397">NF94-NF92</f>
        <v>129247.30738132074</v>
      </c>
      <c r="NG96" s="1015"/>
      <c r="NH96" s="1015"/>
      <c r="NI96" s="1015"/>
      <c r="NJ96" s="1015">
        <f t="shared" ref="NJ96" si="398">NJ94-NJ92</f>
        <v>5081.0323348832608</v>
      </c>
      <c r="NK96" s="1015"/>
      <c r="NL96" s="1015"/>
      <c r="NM96" s="1015"/>
      <c r="NN96" s="1015">
        <f t="shared" ref="NN96" si="399">NN94-NN92</f>
        <v>15990.608873271383</v>
      </c>
      <c r="NO96" s="1015"/>
      <c r="NP96" s="1015"/>
      <c r="NQ96" s="1015"/>
      <c r="NR96" s="1015">
        <f t="shared" ref="NR96" si="400">NR94-NR92</f>
        <v>3961.3735971844289</v>
      </c>
      <c r="NS96" s="1015"/>
      <c r="NT96" s="1015"/>
      <c r="NU96" s="1015"/>
      <c r="NV96" s="1015">
        <f t="shared" ref="NV96" si="401">NV94-NV92</f>
        <v>30271.925499682315</v>
      </c>
      <c r="NW96" s="1015"/>
      <c r="NX96" s="1015"/>
      <c r="NY96" s="1015"/>
      <c r="NZ96" s="1015">
        <f t="shared" ref="NZ96" si="402">NZ94-NZ92</f>
        <v>17194.134251735639</v>
      </c>
      <c r="OA96" s="1015"/>
      <c r="OB96" s="1015"/>
      <c r="OC96" s="1015"/>
      <c r="OD96" s="1015">
        <f t="shared" ref="OD96" si="403">OD94-OD92</f>
        <v>59289.015411536209</v>
      </c>
      <c r="OE96" s="1015"/>
      <c r="OF96" s="1015"/>
      <c r="OG96" s="1015"/>
      <c r="OH96" s="1015">
        <f t="shared" ref="OH96" si="404">OH94-OH92</f>
        <v>32143.614014251623</v>
      </c>
      <c r="OI96" s="1015"/>
      <c r="OJ96" s="1015"/>
      <c r="OK96" s="1015"/>
      <c r="OL96" s="1015">
        <f t="shared" ref="OL96" si="405">OL94-OL92</f>
        <v>2623.465576150018</v>
      </c>
      <c r="OM96" s="1015"/>
      <c r="ON96" s="1015"/>
      <c r="OO96" s="1015"/>
      <c r="OP96" s="1015">
        <f t="shared" ref="OP96" si="406">OP94-OP92</f>
        <v>11295.624588793027</v>
      </c>
      <c r="OQ96" s="1015"/>
      <c r="OR96" s="1015"/>
      <c r="OS96" s="1015"/>
      <c r="OT96" s="1015">
        <f t="shared" ref="OT96" si="407">OT94-OT92</f>
        <v>14684.044738672441</v>
      </c>
      <c r="OU96" s="1015"/>
      <c r="OV96" s="1015"/>
      <c r="OW96" s="1015"/>
      <c r="OX96" s="1015">
        <f t="shared" ref="OX96" si="408">OX94-OX92</f>
        <v>193181.31126133911</v>
      </c>
      <c r="OY96" s="1015"/>
      <c r="OZ96" s="1015"/>
      <c r="PA96" s="1015"/>
      <c r="PB96" s="1015">
        <f t="shared" ref="PB96" si="409">PB94-PB92</f>
        <v>79652.790146483108</v>
      </c>
      <c r="PC96" s="1015"/>
      <c r="PD96" s="1015"/>
      <c r="PE96" s="1015"/>
      <c r="PF96" s="1015">
        <f t="shared" ref="PF96" si="410">PF94-PF92</f>
        <v>81417.79193870211</v>
      </c>
      <c r="PG96" s="1015"/>
      <c r="PH96" s="1015"/>
      <c r="PI96" s="1015"/>
      <c r="PJ96" s="1015">
        <f t="shared" ref="PJ96" si="411">PJ94-PJ92</f>
        <v>794.03318258840591</v>
      </c>
      <c r="PK96" s="1015"/>
      <c r="PL96" s="1015"/>
      <c r="PM96" s="1015"/>
      <c r="PN96" s="1015">
        <f t="shared" ref="PN96" si="412">PN94-PN92</f>
        <v>-18734390.122862406</v>
      </c>
      <c r="PO96" s="1015"/>
      <c r="PP96" s="1015"/>
      <c r="PQ96" s="1015"/>
      <c r="PR96" s="1015">
        <f t="shared" ref="PR96" si="413">PR94-PR92</f>
        <v>26833869.823043168</v>
      </c>
      <c r="PS96" s="1015"/>
      <c r="PT96" s="1015"/>
      <c r="PU96" s="1015"/>
      <c r="PV96" s="1015">
        <f t="shared" ref="PV96" si="414">PV94-PV92</f>
        <v>11629.242002881336</v>
      </c>
      <c r="PW96" s="1015"/>
      <c r="PX96" s="1015"/>
      <c r="PY96" s="1015"/>
      <c r="PZ96" s="1015">
        <f t="shared" ref="PZ96" si="415">PZ94-PZ92</f>
        <v>-13469401.322303832</v>
      </c>
      <c r="QA96" s="1015"/>
      <c r="QB96" s="1015"/>
      <c r="QC96" s="1015"/>
      <c r="QD96" s="1015">
        <f t="shared" ref="QD96" si="416">QD94-QD92</f>
        <v>5057520.1984350486</v>
      </c>
      <c r="QE96" s="1015"/>
      <c r="QF96" s="1015"/>
      <c r="QG96" s="1015"/>
      <c r="QH96" s="1015">
        <f t="shared" ref="QH96" si="417">QH94-QH92</f>
        <v>5047163.821607139</v>
      </c>
      <c r="QI96" s="1015"/>
      <c r="QJ96" s="1015"/>
      <c r="QK96" s="1015"/>
      <c r="QL96" s="1015">
        <f t="shared" ref="QL96" si="418">QL94-QL92</f>
        <v>2394511.3959936998</v>
      </c>
      <c r="QM96" s="1015"/>
      <c r="QN96" s="1015"/>
      <c r="QO96" s="1015"/>
      <c r="QP96" s="1015">
        <f t="shared" ref="QP96" si="419">QP94-QP92</f>
        <v>736573.68773818656</v>
      </c>
      <c r="QQ96" s="1015"/>
      <c r="QR96" s="1015"/>
      <c r="QS96" s="1015"/>
      <c r="QT96" s="1015">
        <f t="shared" ref="QT96" si="420">QT94-QT92</f>
        <v>-5181.9698795396835</v>
      </c>
      <c r="QU96" s="1015"/>
      <c r="QV96" s="1015"/>
      <c r="QW96" s="1015"/>
      <c r="QX96" s="1015">
        <f t="shared" ref="QX96" si="421">QX94-QX92</f>
        <v>38878.490812132601</v>
      </c>
      <c r="QY96" s="1015"/>
      <c r="QZ96" s="1015"/>
      <c r="RA96" s="1015"/>
      <c r="RB96" s="1015">
        <f t="shared" ref="RB96" si="422">RB94-RB92</f>
        <v>-3896179.2854632847</v>
      </c>
      <c r="RC96" s="1015"/>
      <c r="RD96" s="1015"/>
      <c r="RE96" s="1015"/>
      <c r="RF96" s="1015">
        <f t="shared" ref="RF96" si="423">RF94-RF92</f>
        <v>77001.053843012647</v>
      </c>
      <c r="RG96" s="1015"/>
      <c r="RH96" s="1015"/>
      <c r="RI96" s="1015"/>
      <c r="RJ96" s="1015">
        <f t="shared" ref="RJ96" si="424">RJ94-RJ92</f>
        <v>105614.23809750626</v>
      </c>
      <c r="RK96" s="1015"/>
      <c r="RL96" s="1015"/>
      <c r="RM96" s="1015"/>
      <c r="RN96" s="1015">
        <f t="shared" ref="RN96" si="425">RN94-RN92</f>
        <v>5312117.6929607373</v>
      </c>
      <c r="RO96" s="1015"/>
      <c r="RP96" s="1015"/>
      <c r="RQ96" s="1015"/>
      <c r="RR96" s="1015">
        <f t="shared" ref="RR96" si="426">RR94-RR92</f>
        <v>1285572.4343768533</v>
      </c>
      <c r="RS96" s="1015"/>
      <c r="RT96" s="1015"/>
      <c r="RU96" s="1015"/>
      <c r="RV96" s="1015">
        <f t="shared" ref="RV96" si="427">RV94-RV92</f>
        <v>38059.371845059562</v>
      </c>
      <c r="RW96" s="1015"/>
      <c r="RX96" s="1015"/>
      <c r="RY96" s="1015"/>
      <c r="RZ96" s="1015">
        <f t="shared" ref="RZ96" si="428">RZ94-RZ92</f>
        <v>-228718.8027492557</v>
      </c>
      <c r="SA96" s="1015"/>
      <c r="SB96" s="1015"/>
      <c r="SC96" s="1015"/>
      <c r="SD96" s="1015">
        <f t="shared" ref="SD96" si="429">SD94-SD92</f>
        <v>-50813.303540997033</v>
      </c>
      <c r="SE96" s="1015"/>
      <c r="SF96" s="1015"/>
      <c r="SG96" s="1015"/>
      <c r="SH96" s="1015">
        <f t="shared" ref="SH96" si="430">SH94-SH92</f>
        <v>-449319.61048795166</v>
      </c>
      <c r="SI96" s="1015"/>
      <c r="SJ96" s="1015"/>
      <c r="SK96" s="1015"/>
      <c r="SL96" s="1015">
        <f t="shared" ref="SL96" si="431">SL94-SL92</f>
        <v>84023.687121509574</v>
      </c>
      <c r="SM96" s="1015"/>
      <c r="SN96" s="1015"/>
      <c r="SO96" s="1015"/>
      <c r="SP96" s="1015">
        <f t="shared" ref="SP96" si="432">SP94-SP92</f>
        <v>1966.7860547856835</v>
      </c>
      <c r="SQ96" s="1015"/>
      <c r="SR96" s="1015"/>
      <c r="SS96" s="1015"/>
      <c r="ST96" s="1015">
        <f t="shared" ref="ST96" si="433">ST94-ST92</f>
        <v>4877.9182837749249</v>
      </c>
      <c r="SU96" s="1015"/>
      <c r="SV96" s="1015"/>
      <c r="SW96" s="1015"/>
      <c r="SX96" s="1015">
        <f t="shared" ref="SX96" si="434">SX94-SX92</f>
        <v>6700.9023835763801</v>
      </c>
      <c r="SY96" s="1015"/>
      <c r="SZ96" s="1015"/>
      <c r="TA96" s="1015"/>
      <c r="TB96" s="1015">
        <f t="shared" ref="TB96" si="435">TB94-TB92</f>
        <v>10117.44437560183</v>
      </c>
      <c r="TC96" s="1015"/>
      <c r="TD96" s="1015"/>
      <c r="TE96" s="1015"/>
      <c r="TF96" s="1015">
        <f t="shared" ref="TF96" si="436">TF94-TF92</f>
        <v>102781.92939748662</v>
      </c>
      <c r="TG96" s="1015"/>
      <c r="TH96" s="1015"/>
      <c r="TI96" s="1015"/>
      <c r="TJ96" s="1015">
        <f t="shared" ref="TJ96" si="437">TJ94-TJ92</f>
        <v>129322.19479706511</v>
      </c>
      <c r="TK96" s="1015"/>
      <c r="TL96" s="1015"/>
      <c r="TM96" s="1015"/>
      <c r="TN96" s="1015">
        <f t="shared" ref="TN96" si="438">TN94-TN92</f>
        <v>79138.504139887169</v>
      </c>
      <c r="TO96" s="1015"/>
      <c r="TP96" s="1015"/>
      <c r="TQ96" s="1015"/>
      <c r="TR96" s="1015">
        <f t="shared" ref="TR96" si="439">TR94-TR92</f>
        <v>79853.96625818545</v>
      </c>
      <c r="TS96" s="1015"/>
      <c r="TT96" s="1015"/>
      <c r="TU96" s="1015"/>
      <c r="TV96" s="1015">
        <f t="shared" ref="TV96" si="440">TV94-TV92</f>
        <v>12465.660399466185</v>
      </c>
      <c r="TW96" s="1015"/>
      <c r="TX96" s="1015"/>
      <c r="TY96" s="1015"/>
      <c r="TZ96" s="1015">
        <f t="shared" ref="TZ96" si="441">TZ94-TZ92</f>
        <v>9481.4575258502737</v>
      </c>
      <c r="UA96" s="1015"/>
      <c r="UB96" s="1015"/>
      <c r="UC96" s="1015"/>
      <c r="UD96" s="1015">
        <f t="shared" ref="UD96" si="442">UD94-UD92</f>
        <v>8838.2760668984847</v>
      </c>
      <c r="UE96" s="1015"/>
      <c r="UF96" s="1015"/>
      <c r="UG96" s="1015"/>
      <c r="UH96" s="1015">
        <f t="shared" ref="UH96" si="443">UH94-UH92</f>
        <v>80334.846528409049</v>
      </c>
      <c r="UI96" s="1015"/>
      <c r="UJ96" s="1015"/>
      <c r="UK96" s="1015"/>
      <c r="UL96" s="1015">
        <f t="shared" ref="UL96" si="444">UL94-UL92</f>
        <v>7102.5169882238843</v>
      </c>
      <c r="UM96" s="1015"/>
      <c r="UN96" s="1015"/>
      <c r="UO96" s="1015"/>
      <c r="UP96" s="1015">
        <f t="shared" ref="UP96" si="445">UP94-UP92</f>
        <v>41398.916744803311</v>
      </c>
      <c r="UQ96" s="1015"/>
      <c r="UR96" s="1015"/>
      <c r="US96" s="1015"/>
      <c r="UT96" s="1015">
        <f t="shared" ref="UT96" si="446">UT94-UT92</f>
        <v>1263.2341899181702</v>
      </c>
      <c r="UU96" s="1015"/>
      <c r="UV96" s="1015"/>
      <c r="UW96" s="1015"/>
      <c r="UX96" s="1015">
        <f t="shared" ref="UX96" si="447">UX94-UX92</f>
        <v>5905.6988537303987</v>
      </c>
      <c r="UY96" s="1015"/>
      <c r="UZ96" s="1015"/>
      <c r="VA96" s="1015"/>
      <c r="VB96" s="1015">
        <f t="shared" ref="VB96" si="448">VB94-VB92</f>
        <v>-1735140.8822780726</v>
      </c>
      <c r="VC96" s="1015"/>
      <c r="VD96" s="1015"/>
      <c r="VE96" s="1015"/>
      <c r="VF96" s="1015">
        <f t="shared" ref="VF96" si="449">VF94-VF92</f>
        <v>73001.754302680492</v>
      </c>
      <c r="VG96" s="1015"/>
      <c r="VH96" s="1015"/>
      <c r="VI96" s="1015"/>
      <c r="VJ96" s="1015">
        <f t="shared" ref="VJ96" si="450">VJ94-VJ92</f>
        <v>41831.870935615385</v>
      </c>
      <c r="VK96" s="1015"/>
      <c r="VL96" s="1015"/>
      <c r="VM96" s="1015"/>
      <c r="VN96" s="1015">
        <f t="shared" ref="VN96" si="451">VN94-VN92</f>
        <v>4331.6219515049597</v>
      </c>
      <c r="VO96" s="1015"/>
      <c r="VP96" s="1015"/>
      <c r="VQ96" s="1015"/>
      <c r="VR96" s="1015">
        <f t="shared" ref="VR96" si="452">VR94-VR92</f>
        <v>0</v>
      </c>
      <c r="VS96" s="1015"/>
      <c r="VT96" s="1015"/>
      <c r="VU96" s="1015"/>
      <c r="VV96" s="1015">
        <f t="shared" ref="VV96" si="453">VV94-VV92</f>
        <v>0</v>
      </c>
      <c r="VW96" s="1015"/>
      <c r="VX96" s="1015"/>
      <c r="VY96" s="1015"/>
      <c r="VZ96" s="1015">
        <f t="shared" ref="VZ96" si="454">VZ94-VZ92</f>
        <v>57901.17547032889</v>
      </c>
      <c r="WA96" s="1015"/>
      <c r="WB96" s="1015"/>
      <c r="WC96" s="1015"/>
      <c r="WD96" s="1015">
        <f t="shared" ref="WD96" si="455">WD94-WD92</f>
        <v>-108780.98424203481</v>
      </c>
      <c r="WE96" s="1015"/>
      <c r="WF96" s="1015"/>
      <c r="WG96" s="1015"/>
      <c r="WH96" s="1015">
        <f t="shared" ref="WH96" si="456">WH94-WH92</f>
        <v>20540.89734504011</v>
      </c>
      <c r="WI96" s="1015"/>
      <c r="WJ96" s="1015"/>
      <c r="WK96" s="1015"/>
      <c r="WL96" s="1015">
        <f t="shared" ref="WL96" si="457">WL94-WL92</f>
        <v>0</v>
      </c>
      <c r="WM96" s="1015"/>
      <c r="WN96" s="1015"/>
      <c r="WO96" s="1015"/>
      <c r="WP96" s="1015">
        <f t="shared" ref="WP96" si="458">WP94-WP92</f>
        <v>0</v>
      </c>
      <c r="WQ96" s="1015"/>
      <c r="WR96" s="1015"/>
      <c r="WS96" s="1015"/>
      <c r="WT96" s="1015">
        <f t="shared" ref="WT96" si="459">WT94-WT92</f>
        <v>0</v>
      </c>
      <c r="WU96" s="1015"/>
      <c r="WV96" s="1015"/>
      <c r="WW96" s="1015"/>
      <c r="WX96" s="1015">
        <f t="shared" ref="WX96" si="460">WX94-WX92</f>
        <v>0</v>
      </c>
      <c r="WY96" s="1015"/>
      <c r="WZ96" s="1015"/>
      <c r="XA96" s="1015"/>
      <c r="XB96" s="1015">
        <f t="shared" ref="XB96" si="461">XB94-XB92</f>
        <v>0</v>
      </c>
      <c r="XC96" s="1015"/>
      <c r="XD96" s="1015"/>
      <c r="XE96" s="1015"/>
      <c r="XF96" s="1015">
        <f t="shared" ref="XF96" si="462">XF94-XF92</f>
        <v>36530.452926815997</v>
      </c>
      <c r="XG96" s="1015"/>
      <c r="XH96" s="1015"/>
      <c r="XI96" s="1015"/>
      <c r="XJ96" s="1015">
        <f t="shared" ref="XJ96" si="463">XJ94-XJ92</f>
        <v>76269.943507761229</v>
      </c>
      <c r="XK96" s="1015"/>
      <c r="XL96" s="1015"/>
      <c r="XM96" s="1015"/>
      <c r="XN96" s="1015">
        <f t="shared" ref="XN96" si="464">XN94-XN92</f>
        <v>-839347.86315052398</v>
      </c>
      <c r="XO96" s="1015"/>
      <c r="XP96" s="1015"/>
      <c r="XQ96" s="1015"/>
      <c r="XR96" s="1015">
        <f t="shared" ref="XR96" si="465">XR94-XR92</f>
        <v>168636.48808902624</v>
      </c>
      <c r="XS96" s="1015"/>
      <c r="XT96" s="1015"/>
      <c r="XU96" s="1015"/>
      <c r="XV96" s="1015">
        <f t="shared" ref="XV96" si="466">XV94-XV92</f>
        <v>0</v>
      </c>
      <c r="XW96" s="1015"/>
      <c r="XX96" s="1015"/>
      <c r="XY96" s="1015"/>
      <c r="XZ96" s="1015">
        <f t="shared" ref="XZ96:XZ97" si="467">XZ94-XZ92</f>
        <v>0</v>
      </c>
      <c r="YA96" s="1015"/>
      <c r="YB96" s="1015"/>
      <c r="YC96" s="1015"/>
      <c r="YD96" s="1015">
        <f t="shared" ref="YD96:YD97" si="468">YD94-YD92</f>
        <v>0</v>
      </c>
      <c r="YE96" s="1015"/>
      <c r="YF96" s="1015"/>
      <c r="YG96" s="1015"/>
      <c r="YH96" s="1015">
        <f t="shared" ref="YH96:YH97" si="469">YH94-YH92</f>
        <v>0</v>
      </c>
      <c r="YI96" s="1015"/>
      <c r="YJ96" s="1015"/>
      <c r="YK96" s="1015"/>
      <c r="YL96" s="1015">
        <f t="shared" ref="YL96:YL97" si="470">YL94-YL92</f>
        <v>0</v>
      </c>
      <c r="YM96" s="1015"/>
      <c r="YN96" s="1015"/>
      <c r="YO96" s="1015"/>
      <c r="YP96" s="1015">
        <f t="shared" ref="YP96" si="471">YP94-YP92</f>
        <v>0</v>
      </c>
      <c r="YQ96" s="1015"/>
      <c r="YR96" s="1015"/>
      <c r="YS96" s="1015"/>
      <c r="YT96" s="1015">
        <f t="shared" ref="YT96:YT97" si="472">YT94-YT92</f>
        <v>0</v>
      </c>
      <c r="YU96" s="1015"/>
      <c r="YV96" s="1015"/>
      <c r="YW96" s="1015"/>
      <c r="YX96" s="1015">
        <f t="shared" ref="YX96:YX97" si="473">YX94-YX92</f>
        <v>0</v>
      </c>
      <c r="YY96" s="1015"/>
      <c r="YZ96" s="1015"/>
      <c r="ZA96" s="1015"/>
      <c r="ZB96" s="1015">
        <f t="shared" ref="ZB96:ZB97" si="474">ZB94-ZB92</f>
        <v>0</v>
      </c>
      <c r="ZC96" s="1460"/>
      <c r="ZD96" s="1460"/>
      <c r="ZE96" s="1460"/>
    </row>
    <row r="97" spans="1:681">
      <c r="A97" s="1451" t="s">
        <v>350</v>
      </c>
      <c r="B97" s="1016" t="s">
        <v>1361</v>
      </c>
      <c r="C97" s="733"/>
      <c r="D97" s="1013"/>
      <c r="E97" s="1016" t="s">
        <v>421</v>
      </c>
      <c r="F97" s="1015"/>
      <c r="G97" s="1015"/>
      <c r="H97" s="1015"/>
      <c r="I97" s="1015"/>
      <c r="J97" s="1015">
        <f>J95-J93</f>
        <v>2214.7307605872629</v>
      </c>
      <c r="K97" s="1015"/>
      <c r="L97" s="1015"/>
      <c r="M97" s="1015"/>
      <c r="N97" s="1015">
        <f t="shared" ref="N97" si="475">N95-N93</f>
        <v>2291.2403877964534</v>
      </c>
      <c r="O97" s="1015"/>
      <c r="P97" s="1015"/>
      <c r="Q97" s="1015"/>
      <c r="R97" s="1015">
        <f t="shared" ref="R97" si="476">R95-R93</f>
        <v>1282.9771843227936</v>
      </c>
      <c r="S97" s="1015"/>
      <c r="T97" s="1015"/>
      <c r="U97" s="1015"/>
      <c r="V97" s="1015">
        <f t="shared" ref="V97" si="477">V95-V93</f>
        <v>1438.478385258466</v>
      </c>
      <c r="W97" s="1015"/>
      <c r="X97" s="1015"/>
      <c r="Y97" s="1015"/>
      <c r="Z97" s="1015">
        <f t="shared" ref="Z97" si="478">Z95-Z93</f>
        <v>8963.4119267369388</v>
      </c>
      <c r="AA97" s="1015"/>
      <c r="AB97" s="1015"/>
      <c r="AC97" s="1015"/>
      <c r="AD97" s="1015">
        <f t="shared" ref="AD97" si="479">AD95-AD93</f>
        <v>2433.4026053238485</v>
      </c>
      <c r="AE97" s="1015"/>
      <c r="AF97" s="1015"/>
      <c r="AG97" s="1015"/>
      <c r="AH97" s="1015">
        <f t="shared" ref="AH97" si="480">AH95-AH93</f>
        <v>14480.453653077362</v>
      </c>
      <c r="AI97" s="1015"/>
      <c r="AJ97" s="1015"/>
      <c r="AK97" s="1015"/>
      <c r="AL97" s="1015">
        <f t="shared" ref="AL97" si="481">AL95-AL93</f>
        <v>1356.9061769496257</v>
      </c>
      <c r="AM97" s="1015"/>
      <c r="AN97" s="1015"/>
      <c r="AO97" s="1015"/>
      <c r="AP97" s="1015">
        <f t="shared" ref="AP97" si="482">AP95-AP93</f>
        <v>4952.1423954190104</v>
      </c>
      <c r="AQ97" s="1015"/>
      <c r="AR97" s="1015"/>
      <c r="AS97" s="1015"/>
      <c r="AT97" s="1015">
        <f t="shared" ref="AT97" si="483">AT95-AT93</f>
        <v>678.04427489183581</v>
      </c>
      <c r="AU97" s="1015"/>
      <c r="AV97" s="1015"/>
      <c r="AW97" s="1015"/>
      <c r="AX97" s="1015">
        <f t="shared" ref="AX97" si="484">AX95-AX93</f>
        <v>51498.835131458472</v>
      </c>
      <c r="AY97" s="1015"/>
      <c r="AZ97" s="1015"/>
      <c r="BA97" s="1015"/>
      <c r="BB97" s="1015">
        <f t="shared" ref="BB97" si="485">BB95-BB93</f>
        <v>107613.0846227929</v>
      </c>
      <c r="BC97" s="1015"/>
      <c r="BD97" s="1015"/>
      <c r="BE97" s="1015"/>
      <c r="BF97" s="1015">
        <f t="shared" ref="BF97" si="486">BF95-BF93</f>
        <v>32885.203989917645</v>
      </c>
      <c r="BG97" s="1015"/>
      <c r="BH97" s="1015"/>
      <c r="BI97" s="1015"/>
      <c r="BJ97" s="1015">
        <f t="shared" ref="BJ97" si="487">BJ95-BJ93</f>
        <v>27011.493944953196</v>
      </c>
      <c r="BK97" s="1015"/>
      <c r="BL97" s="1015"/>
      <c r="BM97" s="1015"/>
      <c r="BN97" s="1015">
        <f t="shared" ref="BN97" si="488">BN95-BN93</f>
        <v>35414.416872461326</v>
      </c>
      <c r="BO97" s="1015"/>
      <c r="BP97" s="1015"/>
      <c r="BQ97" s="1015"/>
      <c r="BR97" s="1015">
        <f t="shared" ref="BR97" si="489">BR95-BR93</f>
        <v>41091.571912647458</v>
      </c>
      <c r="BS97" s="1015"/>
      <c r="BT97" s="1015"/>
      <c r="BU97" s="1015"/>
      <c r="BV97" s="1015">
        <f t="shared" ref="BV97" si="490">BV95-BV93</f>
        <v>27795.929819045356</v>
      </c>
      <c r="BW97" s="1015"/>
      <c r="BX97" s="1015"/>
      <c r="BY97" s="1015"/>
      <c r="BZ97" s="1015">
        <f t="shared" ref="BZ97" si="491">BZ95-BZ93</f>
        <v>229795.580267746</v>
      </c>
      <c r="CA97" s="1015"/>
      <c r="CB97" s="1015"/>
      <c r="CC97" s="1015"/>
      <c r="CD97" s="1015">
        <f t="shared" ref="CD97" si="492">CD95-CD93</f>
        <v>31748.237644399283</v>
      </c>
      <c r="CE97" s="1015"/>
      <c r="CF97" s="1015"/>
      <c r="CG97" s="1015"/>
      <c r="CH97" s="1015">
        <f t="shared" ref="CH97" si="493">CH95-CH93</f>
        <v>16558.891628285695</v>
      </c>
      <c r="CI97" s="1015"/>
      <c r="CJ97" s="1015"/>
      <c r="CK97" s="1015"/>
      <c r="CL97" s="1015">
        <f t="shared" ref="CL97" si="494">CL95-CL93</f>
        <v>7719.358874031459</v>
      </c>
      <c r="CM97" s="1015"/>
      <c r="CN97" s="1015"/>
      <c r="CO97" s="1015"/>
      <c r="CP97" s="1015">
        <f t="shared" ref="CP97" si="495">CP95-CP93</f>
        <v>5811.1846471693134</v>
      </c>
      <c r="CQ97" s="1015"/>
      <c r="CR97" s="1015"/>
      <c r="CS97" s="1015"/>
      <c r="CT97" s="1015">
        <f t="shared" ref="CT97" si="496">CT95-CT93</f>
        <v>22448.471464851871</v>
      </c>
      <c r="CU97" s="1015"/>
      <c r="CV97" s="1015"/>
      <c r="CW97" s="1015"/>
      <c r="CX97" s="1015">
        <f t="shared" ref="CX97" si="497">CX95-CX93</f>
        <v>403194.77206840366</v>
      </c>
      <c r="CY97" s="1015"/>
      <c r="CZ97" s="1015"/>
      <c r="DA97" s="1015"/>
      <c r="DB97" s="1015">
        <f t="shared" ref="DB97" si="498">DB95-DB93</f>
        <v>119006.28465377077</v>
      </c>
      <c r="DC97" s="1015"/>
      <c r="DD97" s="1015"/>
      <c r="DE97" s="1015"/>
      <c r="DF97" s="1015">
        <f t="shared" ref="DF97" si="499">DF95-DF93</f>
        <v>0</v>
      </c>
      <c r="DG97" s="1015"/>
      <c r="DH97" s="1015"/>
      <c r="DI97" s="1015"/>
      <c r="DJ97" s="1015">
        <f t="shared" ref="DJ97" si="500">DJ95-DJ93</f>
        <v>30516.840043987613</v>
      </c>
      <c r="DK97" s="1015"/>
      <c r="DL97" s="1015"/>
      <c r="DM97" s="1015"/>
      <c r="DN97" s="1015">
        <f t="shared" ref="DN97" si="501">DN95-DN93</f>
        <v>34698.342791712843</v>
      </c>
      <c r="DO97" s="1015"/>
      <c r="DP97" s="1015"/>
      <c r="DQ97" s="1015"/>
      <c r="DR97" s="1015">
        <f t="shared" ref="DR97" si="502">DR95-DR93</f>
        <v>23751.203215543646</v>
      </c>
      <c r="DS97" s="1015"/>
      <c r="DT97" s="1015"/>
      <c r="DU97" s="1015"/>
      <c r="DV97" s="1015">
        <f t="shared" ref="DV97" si="503">DV95-DV93</f>
        <v>6819.0326358239981</v>
      </c>
      <c r="DW97" s="1015"/>
      <c r="DX97" s="1015"/>
      <c r="DY97" s="1015"/>
      <c r="DZ97" s="1015">
        <f t="shared" ref="DZ97" si="504">DZ95-DZ93</f>
        <v>26936.626349453349</v>
      </c>
      <c r="EA97" s="1015"/>
      <c r="EB97" s="1015"/>
      <c r="EC97" s="1015"/>
      <c r="ED97" s="1015">
        <f t="shared" ref="ED97" si="505">ED95-ED93</f>
        <v>38704.045028934255</v>
      </c>
      <c r="EE97" s="1015"/>
      <c r="EF97" s="1015"/>
      <c r="EG97" s="1015"/>
      <c r="EH97" s="1015">
        <f t="shared" ref="EH97" si="506">EH95-EH93</f>
        <v>44447.747808472253</v>
      </c>
      <c r="EI97" s="1015"/>
      <c r="EJ97" s="1015"/>
      <c r="EK97" s="1015"/>
      <c r="EL97" s="1015">
        <f t="shared" ref="EL97" si="507">EL95-EL93</f>
        <v>24460.589900543913</v>
      </c>
      <c r="EM97" s="1015"/>
      <c r="EN97" s="1015"/>
      <c r="EO97" s="1015"/>
      <c r="EP97" s="1015">
        <f t="shared" ref="EP97" si="508">EP95-EP93</f>
        <v>46024.017632005736</v>
      </c>
      <c r="EQ97" s="1015"/>
      <c r="ER97" s="1015"/>
      <c r="ES97" s="1015"/>
      <c r="ET97" s="1015">
        <f t="shared" ref="ET97" si="509">ET95-ET93</f>
        <v>29492.741418980993</v>
      </c>
      <c r="EU97" s="1015"/>
      <c r="EV97" s="1015"/>
      <c r="EW97" s="1015"/>
      <c r="EX97" s="1015">
        <f t="shared" ref="EX97" si="510">EX95-EX93</f>
        <v>218335.03098433465</v>
      </c>
      <c r="EY97" s="1015"/>
      <c r="EZ97" s="1015"/>
      <c r="FA97" s="1015"/>
      <c r="FB97" s="1015">
        <f t="shared" ref="FB97" si="511">FB95-FB93</f>
        <v>78938.300736578181</v>
      </c>
      <c r="FC97" s="1015"/>
      <c r="FD97" s="1015"/>
      <c r="FE97" s="1015"/>
      <c r="FF97" s="1015">
        <f t="shared" ref="FF97" si="512">FF95-FF93</f>
        <v>33438.826823555864</v>
      </c>
      <c r="FG97" s="1015"/>
      <c r="FH97" s="1015"/>
      <c r="FI97" s="1015"/>
      <c r="FJ97" s="1015">
        <f t="shared" ref="FJ97" si="513">FJ95-FJ93</f>
        <v>202912.39748047292</v>
      </c>
      <c r="FK97" s="1015"/>
      <c r="FL97" s="1015"/>
      <c r="FM97" s="1015"/>
      <c r="FN97" s="1015">
        <f t="shared" ref="FN97" si="514">FN95-FN93</f>
        <v>3165.7730441180756</v>
      </c>
      <c r="FO97" s="1015"/>
      <c r="FP97" s="1015"/>
      <c r="FQ97" s="1015"/>
      <c r="FR97" s="1015">
        <f t="shared" ref="FR97" si="515">FR95-FR93</f>
        <v>491.7806471980366</v>
      </c>
      <c r="FS97" s="1015"/>
      <c r="FT97" s="1015"/>
      <c r="FU97" s="1015"/>
      <c r="FV97" s="1015">
        <f t="shared" ref="FV97" si="516">FV95-FV93</f>
        <v>57561.666758156382</v>
      </c>
      <c r="FW97" s="1015"/>
      <c r="FX97" s="1015"/>
      <c r="FY97" s="1015"/>
      <c r="FZ97" s="1015">
        <f t="shared" ref="FZ97" si="517">FZ95-FZ93</f>
        <v>3544.4499959748646</v>
      </c>
      <c r="GA97" s="1015"/>
      <c r="GB97" s="1015"/>
      <c r="GC97" s="1015"/>
      <c r="GD97" s="1015">
        <f t="shared" ref="GD97" si="518">GD95-GD93</f>
        <v>113568.69008273212</v>
      </c>
      <c r="GE97" s="1015"/>
      <c r="GF97" s="1015"/>
      <c r="GG97" s="1015"/>
      <c r="GH97" s="1015">
        <f t="shared" ref="GH97" si="519">GH95-GH93</f>
        <v>14814.034626740497</v>
      </c>
      <c r="GI97" s="1015"/>
      <c r="GJ97" s="1015"/>
      <c r="GK97" s="1015"/>
      <c r="GL97" s="1015">
        <f t="shared" ref="GL97" si="520">GL95-GL93</f>
        <v>12866.989023151342</v>
      </c>
      <c r="GM97" s="1015"/>
      <c r="GN97" s="1015"/>
      <c r="GO97" s="1015"/>
      <c r="GP97" s="1015">
        <f t="shared" ref="GP97" si="521">GP95-GP93</f>
        <v>7489.8188548933831</v>
      </c>
      <c r="GQ97" s="1015"/>
      <c r="GR97" s="1015"/>
      <c r="GS97" s="1015"/>
      <c r="GT97" s="1015">
        <f t="shared" ref="GT97" si="522">GT95-GT93</f>
        <v>49029.743749860208</v>
      </c>
      <c r="GU97" s="1015"/>
      <c r="GV97" s="1015"/>
      <c r="GW97" s="1015"/>
      <c r="GX97" s="1015">
        <f t="shared" ref="GX97" si="523">GX95-GX93</f>
        <v>4146.3150435833668</v>
      </c>
      <c r="GY97" s="1015"/>
      <c r="GZ97" s="1015"/>
      <c r="HA97" s="1015"/>
      <c r="HB97" s="1015">
        <f t="shared" ref="HB97" si="524">HB95-HB93</f>
        <v>11671.060931370012</v>
      </c>
      <c r="HC97" s="1015"/>
      <c r="HD97" s="1015"/>
      <c r="HE97" s="1015"/>
      <c r="HF97" s="1015">
        <f t="shared" ref="HF97" si="525">HF95-HF93</f>
        <v>46772.294607860502</v>
      </c>
      <c r="HG97" s="1015"/>
      <c r="HH97" s="1015"/>
      <c r="HI97" s="1015"/>
      <c r="HJ97" s="1015">
        <f t="shared" ref="HJ97" si="526">HJ95-HJ93</f>
        <v>7569.1946575423935</v>
      </c>
      <c r="HK97" s="1015"/>
      <c r="HL97" s="1015"/>
      <c r="HM97" s="1015"/>
      <c r="HN97" s="1015">
        <f t="shared" ref="HN97" si="527">HN95-HN93</f>
        <v>7878.6282342478517</v>
      </c>
      <c r="HO97" s="1015"/>
      <c r="HP97" s="1015"/>
      <c r="HQ97" s="1015"/>
      <c r="HR97" s="1015">
        <f t="shared" ref="HR97" si="528">HR95-HR93</f>
        <v>1725.7837691949826</v>
      </c>
      <c r="HS97" s="1015"/>
      <c r="HT97" s="1015"/>
      <c r="HU97" s="1015"/>
      <c r="HV97" s="1015">
        <f t="shared" ref="HV97" si="529">HV95-HV93</f>
        <v>14134.186526078964</v>
      </c>
      <c r="HW97" s="1015"/>
      <c r="HX97" s="1015"/>
      <c r="HY97" s="1015"/>
      <c r="HZ97" s="1015">
        <f t="shared" ref="HZ97" si="530">HZ95-HZ93</f>
        <v>56392.351091620978</v>
      </c>
      <c r="IA97" s="1015"/>
      <c r="IB97" s="1015"/>
      <c r="IC97" s="1015"/>
      <c r="ID97" s="1015">
        <f t="shared" ref="ID97" si="531">ID95-ID93</f>
        <v>51822.055120704696</v>
      </c>
      <c r="IE97" s="1015"/>
      <c r="IF97" s="1015"/>
      <c r="IG97" s="1015"/>
      <c r="IH97" s="1015">
        <f t="shared" ref="IH97" si="532">IH95-IH93</f>
        <v>293178.49777990952</v>
      </c>
      <c r="II97" s="1015"/>
      <c r="IJ97" s="1015"/>
      <c r="IK97" s="1015"/>
      <c r="IL97" s="1015">
        <f t="shared" ref="IL97" si="533">IL95-IL93</f>
        <v>375413.2138736546</v>
      </c>
      <c r="IM97" s="1015"/>
      <c r="IN97" s="1015"/>
      <c r="IO97" s="1015"/>
      <c r="IP97" s="1015">
        <f t="shared" ref="IP97" si="534">IP95-IP93</f>
        <v>36544.928417115938</v>
      </c>
      <c r="IQ97" s="1015"/>
      <c r="IR97" s="1015"/>
      <c r="IS97" s="1015"/>
      <c r="IT97" s="1015">
        <f t="shared" ref="IT97" si="535">IT95-IT93</f>
        <v>1361.8006728875698</v>
      </c>
      <c r="IU97" s="1015"/>
      <c r="IV97" s="1015"/>
      <c r="IW97" s="1015"/>
      <c r="IX97" s="1015">
        <f t="shared" ref="IX97" si="536">IX95-IX93</f>
        <v>256.1171275976958</v>
      </c>
      <c r="IY97" s="1015"/>
      <c r="IZ97" s="1015"/>
      <c r="JA97" s="1015"/>
      <c r="JB97" s="1015">
        <f t="shared" ref="JB97" si="537">JB95-JB93</f>
        <v>177.54188516141221</v>
      </c>
      <c r="JC97" s="1015"/>
      <c r="JD97" s="1015"/>
      <c r="JE97" s="1015"/>
      <c r="JF97" s="1015">
        <f t="shared" ref="JF97" si="538">JF95-JF93</f>
        <v>34408.30014292174</v>
      </c>
      <c r="JG97" s="1015"/>
      <c r="JH97" s="1015"/>
      <c r="JI97" s="1015"/>
      <c r="JJ97" s="1015">
        <f t="shared" ref="JJ97" si="539">JJ95-JJ93</f>
        <v>1220.017364749081</v>
      </c>
      <c r="JK97" s="1015"/>
      <c r="JL97" s="1015"/>
      <c r="JM97" s="1015"/>
      <c r="JN97" s="1015">
        <f t="shared" ref="JN97" si="540">JN95-JN93</f>
        <v>-538.45567250801832</v>
      </c>
      <c r="JO97" s="1015"/>
      <c r="JP97" s="1015"/>
      <c r="JQ97" s="1015"/>
      <c r="JR97" s="1015">
        <f t="shared" ref="JR97" si="541">JR95-JR93</f>
        <v>39.318732189255115</v>
      </c>
      <c r="JS97" s="1015"/>
      <c r="JT97" s="1015"/>
      <c r="JU97" s="1015"/>
      <c r="JV97" s="1015">
        <f t="shared" ref="JV97" si="542">JV95-JV93</f>
        <v>39.318732189255115</v>
      </c>
      <c r="JW97" s="1015"/>
      <c r="JX97" s="1015"/>
      <c r="JY97" s="1015"/>
      <c r="JZ97" s="1015">
        <f t="shared" ref="JZ97" si="543">JZ95-JZ93</f>
        <v>2074.5764065923868</v>
      </c>
      <c r="KA97" s="1015"/>
      <c r="KB97" s="1015"/>
      <c r="KC97" s="1015"/>
      <c r="KD97" s="1015">
        <f t="shared" ref="KD97" si="544">KD95-KD93</f>
        <v>2074.5764065923868</v>
      </c>
      <c r="KE97" s="1015"/>
      <c r="KF97" s="1015"/>
      <c r="KG97" s="1015"/>
      <c r="KH97" s="1015">
        <f t="shared" ref="KH97" si="545">KH95-KH93</f>
        <v>562.08424455945715</v>
      </c>
      <c r="KI97" s="1015"/>
      <c r="KJ97" s="1015"/>
      <c r="KK97" s="1015"/>
      <c r="KL97" s="1015">
        <f t="shared" ref="KL97" si="546">KL95-KL93</f>
        <v>41362.073175426573</v>
      </c>
      <c r="KM97" s="1015"/>
      <c r="KN97" s="1015"/>
      <c r="KO97" s="1015"/>
      <c r="KP97" s="1015">
        <f t="shared" ref="KP97" si="547">KP95-KP93</f>
        <v>0</v>
      </c>
      <c r="KQ97" s="1015"/>
      <c r="KR97" s="1015"/>
      <c r="KS97" s="1015"/>
      <c r="KT97" s="1015">
        <f t="shared" ref="KT97" si="548">KT95-KT93</f>
        <v>-10744.518557650357</v>
      </c>
      <c r="KU97" s="1015"/>
      <c r="KV97" s="1015"/>
      <c r="KW97" s="1015"/>
      <c r="KX97" s="1015">
        <f t="shared" ref="KX97" si="549">KX95-KX93</f>
        <v>0</v>
      </c>
      <c r="KY97" s="1015"/>
      <c r="KZ97" s="1015"/>
      <c r="LA97" s="1015"/>
      <c r="LB97" s="1015">
        <f t="shared" ref="LB97" si="550">LB95-LB93</f>
        <v>191947.72327293782</v>
      </c>
      <c r="LC97" s="1015"/>
      <c r="LD97" s="1015"/>
      <c r="LE97" s="1015"/>
      <c r="LF97" s="1015">
        <f t="shared" ref="LF97" si="551">LF95-LF93</f>
        <v>16390.964747010148</v>
      </c>
      <c r="LG97" s="1015"/>
      <c r="LH97" s="1015"/>
      <c r="LI97" s="1015"/>
      <c r="LJ97" s="1015">
        <f t="shared" ref="LJ97" si="552">LJ95-LJ93</f>
        <v>9927.1347797086346</v>
      </c>
      <c r="LK97" s="1015"/>
      <c r="LL97" s="1015"/>
      <c r="LM97" s="1015"/>
      <c r="LN97" s="1015">
        <f t="shared" ref="LN97" si="553">LN95-LN93</f>
        <v>296.02856537880143</v>
      </c>
      <c r="LO97" s="1015"/>
      <c r="LP97" s="1015"/>
      <c r="LQ97" s="1015"/>
      <c r="LR97" s="1015">
        <f t="shared" ref="LR97" si="554">LR95-LR93</f>
        <v>45468.050014428329</v>
      </c>
      <c r="LS97" s="1015"/>
      <c r="LT97" s="1015"/>
      <c r="LU97" s="1015"/>
      <c r="LV97" s="1015">
        <f t="shared" ref="LV97" si="555">LV95-LV93</f>
        <v>68828.769034739584</v>
      </c>
      <c r="LW97" s="1015"/>
      <c r="LX97" s="1015"/>
      <c r="LY97" s="1015"/>
      <c r="LZ97" s="1015">
        <f t="shared" ref="LZ97" si="556">LZ95-LZ93</f>
        <v>7748.098221839522</v>
      </c>
      <c r="MA97" s="1015"/>
      <c r="MB97" s="1015"/>
      <c r="MC97" s="1015"/>
      <c r="MD97" s="1015">
        <f t="shared" ref="MD97" si="557">MD95-MD93</f>
        <v>88297.038864269853</v>
      </c>
      <c r="ME97" s="1015"/>
      <c r="MF97" s="1015"/>
      <c r="MG97" s="1015"/>
      <c r="MH97" s="1015">
        <f t="shared" ref="MH97" si="558">MH95-MH93</f>
        <v>45190.96060016565</v>
      </c>
      <c r="MI97" s="1015"/>
      <c r="MJ97" s="1015"/>
      <c r="MK97" s="1015"/>
      <c r="ML97" s="1015">
        <f t="shared" ref="ML97" si="559">ML95-ML93</f>
        <v>95788.486106434837</v>
      </c>
      <c r="MM97" s="1015"/>
      <c r="MN97" s="1015"/>
      <c r="MO97" s="1015"/>
      <c r="MP97" s="1015">
        <f t="shared" ref="MP97" si="560">MP95-MP93</f>
        <v>31105.881696749013</v>
      </c>
      <c r="MQ97" s="1015"/>
      <c r="MR97" s="1015"/>
      <c r="MS97" s="1015"/>
      <c r="MT97" s="1015">
        <f t="shared" ref="MT97" si="561">MT95-MT93</f>
        <v>11645.720521587064</v>
      </c>
      <c r="MU97" s="1015"/>
      <c r="MV97" s="1015"/>
      <c r="MW97" s="1015"/>
      <c r="MX97" s="1015">
        <f t="shared" ref="MX97" si="562">MX95-MX93</f>
        <v>93155.333430117927</v>
      </c>
      <c r="MY97" s="1015"/>
      <c r="MZ97" s="1015"/>
      <c r="NA97" s="1015"/>
      <c r="NB97" s="1015">
        <f t="shared" ref="NB97" si="563">NB95-NB93</f>
        <v>8781.0966433554422</v>
      </c>
      <c r="NC97" s="1015"/>
      <c r="ND97" s="1015"/>
      <c r="NE97" s="1015"/>
      <c r="NF97" s="1015">
        <f t="shared" ref="NF97" si="564">NF95-NF93</f>
        <v>129247.30738132074</v>
      </c>
      <c r="NG97" s="1015"/>
      <c r="NH97" s="1015"/>
      <c r="NI97" s="1015"/>
      <c r="NJ97" s="1015">
        <f t="shared" ref="NJ97" si="565">NJ95-NJ93</f>
        <v>5081.0323348832608</v>
      </c>
      <c r="NK97" s="1015"/>
      <c r="NL97" s="1015"/>
      <c r="NM97" s="1015"/>
      <c r="NN97" s="1015">
        <f t="shared" ref="NN97" si="566">NN95-NN93</f>
        <v>15990.608873271383</v>
      </c>
      <c r="NO97" s="1015"/>
      <c r="NP97" s="1015"/>
      <c r="NQ97" s="1015"/>
      <c r="NR97" s="1015">
        <f t="shared" ref="NR97" si="567">NR95-NR93</f>
        <v>3961.3735971844289</v>
      </c>
      <c r="NS97" s="1015"/>
      <c r="NT97" s="1015"/>
      <c r="NU97" s="1015"/>
      <c r="NV97" s="1015">
        <f t="shared" ref="NV97" si="568">NV95-NV93</f>
        <v>30271.925499682315</v>
      </c>
      <c r="NW97" s="1015"/>
      <c r="NX97" s="1015"/>
      <c r="NY97" s="1015"/>
      <c r="NZ97" s="1015">
        <f t="shared" ref="NZ97" si="569">NZ95-NZ93</f>
        <v>17194.134251735639</v>
      </c>
      <c r="OA97" s="1015"/>
      <c r="OB97" s="1015"/>
      <c r="OC97" s="1015"/>
      <c r="OD97" s="1015">
        <f t="shared" ref="OD97" si="570">OD95-OD93</f>
        <v>59289.015411536209</v>
      </c>
      <c r="OE97" s="1015"/>
      <c r="OF97" s="1015"/>
      <c r="OG97" s="1015"/>
      <c r="OH97" s="1015">
        <f t="shared" ref="OH97" si="571">OH95-OH93</f>
        <v>32143.614014251623</v>
      </c>
      <c r="OI97" s="1015"/>
      <c r="OJ97" s="1015"/>
      <c r="OK97" s="1015"/>
      <c r="OL97" s="1015">
        <f t="shared" ref="OL97" si="572">OL95-OL93</f>
        <v>2623.465576150018</v>
      </c>
      <c r="OM97" s="1015"/>
      <c r="ON97" s="1015"/>
      <c r="OO97" s="1015"/>
      <c r="OP97" s="1015">
        <f t="shared" ref="OP97" si="573">OP95-OP93</f>
        <v>11295.624588793027</v>
      </c>
      <c r="OQ97" s="1015"/>
      <c r="OR97" s="1015"/>
      <c r="OS97" s="1015"/>
      <c r="OT97" s="1015">
        <f t="shared" ref="OT97" si="574">OT95-OT93</f>
        <v>14684.044738672441</v>
      </c>
      <c r="OU97" s="1015"/>
      <c r="OV97" s="1015"/>
      <c r="OW97" s="1015"/>
      <c r="OX97" s="1015">
        <f t="shared" ref="OX97" si="575">OX95-OX93</f>
        <v>193181.31126133911</v>
      </c>
      <c r="OY97" s="1015"/>
      <c r="OZ97" s="1015"/>
      <c r="PA97" s="1015"/>
      <c r="PB97" s="1015">
        <f t="shared" ref="PB97" si="576">PB95-PB93</f>
        <v>79652.790146483108</v>
      </c>
      <c r="PC97" s="1015"/>
      <c r="PD97" s="1015"/>
      <c r="PE97" s="1015"/>
      <c r="PF97" s="1015">
        <f t="shared" ref="PF97" si="577">PF95-PF93</f>
        <v>81417.79193870211</v>
      </c>
      <c r="PG97" s="1015"/>
      <c r="PH97" s="1015"/>
      <c r="PI97" s="1015"/>
      <c r="PJ97" s="1015">
        <f t="shared" ref="PJ97" si="578">PJ95-PJ93</f>
        <v>794.03318258840591</v>
      </c>
      <c r="PK97" s="1015"/>
      <c r="PL97" s="1015"/>
      <c r="PM97" s="1015"/>
      <c r="PN97" s="1015">
        <f t="shared" ref="PN97" si="579">PN95-PN93</f>
        <v>-18734390.122862406</v>
      </c>
      <c r="PO97" s="1015"/>
      <c r="PP97" s="1015"/>
      <c r="PQ97" s="1015"/>
      <c r="PR97" s="1015">
        <f t="shared" ref="PR97" si="580">PR95-PR93</f>
        <v>26833869.823043168</v>
      </c>
      <c r="PS97" s="1015"/>
      <c r="PT97" s="1015"/>
      <c r="PU97" s="1015"/>
      <c r="PV97" s="1015">
        <f t="shared" ref="PV97" si="581">PV95-PV93</f>
        <v>11629.242002881336</v>
      </c>
      <c r="PW97" s="1015"/>
      <c r="PX97" s="1015"/>
      <c r="PY97" s="1015"/>
      <c r="PZ97" s="1015">
        <f t="shared" ref="PZ97" si="582">PZ95-PZ93</f>
        <v>-13469401.322303832</v>
      </c>
      <c r="QA97" s="1015"/>
      <c r="QB97" s="1015"/>
      <c r="QC97" s="1015"/>
      <c r="QD97" s="1015">
        <f t="shared" ref="QD97" si="583">QD95-QD93</f>
        <v>5057520.1984350486</v>
      </c>
      <c r="QE97" s="1015"/>
      <c r="QF97" s="1015"/>
      <c r="QG97" s="1015"/>
      <c r="QH97" s="1015">
        <f t="shared" ref="QH97" si="584">QH95-QH93</f>
        <v>5047163.821607139</v>
      </c>
      <c r="QI97" s="1015"/>
      <c r="QJ97" s="1015"/>
      <c r="QK97" s="1015"/>
      <c r="QL97" s="1015">
        <f t="shared" ref="QL97" si="585">QL95-QL93</f>
        <v>2394511.3959936998</v>
      </c>
      <c r="QM97" s="1015"/>
      <c r="QN97" s="1015"/>
      <c r="QO97" s="1015"/>
      <c r="QP97" s="1015">
        <f t="shared" ref="QP97" si="586">QP95-QP93</f>
        <v>736573.68773818656</v>
      </c>
      <c r="QQ97" s="1015"/>
      <c r="QR97" s="1015"/>
      <c r="QS97" s="1015"/>
      <c r="QT97" s="1015">
        <f t="shared" ref="QT97" si="587">QT95-QT93</f>
        <v>-5181.9698795396835</v>
      </c>
      <c r="QU97" s="1015"/>
      <c r="QV97" s="1015"/>
      <c r="QW97" s="1015"/>
      <c r="QX97" s="1015">
        <f t="shared" ref="QX97" si="588">QX95-QX93</f>
        <v>38878.490812132601</v>
      </c>
      <c r="QY97" s="1015"/>
      <c r="QZ97" s="1015"/>
      <c r="RA97" s="1015"/>
      <c r="RB97" s="1015">
        <f t="shared" ref="RB97" si="589">RB95-RB93</f>
        <v>-3896179.2854632847</v>
      </c>
      <c r="RC97" s="1015"/>
      <c r="RD97" s="1015"/>
      <c r="RE97" s="1015"/>
      <c r="RF97" s="1015">
        <f t="shared" ref="RF97" si="590">RF95-RF93</f>
        <v>77001.053843012647</v>
      </c>
      <c r="RG97" s="1015"/>
      <c r="RH97" s="1015"/>
      <c r="RI97" s="1015"/>
      <c r="RJ97" s="1015">
        <f t="shared" ref="RJ97" si="591">RJ95-RJ93</f>
        <v>105614.23809750626</v>
      </c>
      <c r="RK97" s="1015"/>
      <c r="RL97" s="1015"/>
      <c r="RM97" s="1015"/>
      <c r="RN97" s="1015">
        <f t="shared" ref="RN97" si="592">RN95-RN93</f>
        <v>5312117.6929607373</v>
      </c>
      <c r="RO97" s="1015"/>
      <c r="RP97" s="1015"/>
      <c r="RQ97" s="1015"/>
      <c r="RR97" s="1015">
        <f t="shared" ref="RR97" si="593">RR95-RR93</f>
        <v>1285572.4343768533</v>
      </c>
      <c r="RS97" s="1015"/>
      <c r="RT97" s="1015"/>
      <c r="RU97" s="1015"/>
      <c r="RV97" s="1015">
        <f t="shared" ref="RV97" si="594">RV95-RV93</f>
        <v>38059.371845059562</v>
      </c>
      <c r="RW97" s="1015"/>
      <c r="RX97" s="1015"/>
      <c r="RY97" s="1015"/>
      <c r="RZ97" s="1015">
        <f t="shared" ref="RZ97" si="595">RZ95-RZ93</f>
        <v>-228718.8027492557</v>
      </c>
      <c r="SA97" s="1015"/>
      <c r="SB97" s="1015"/>
      <c r="SC97" s="1015"/>
      <c r="SD97" s="1015">
        <f t="shared" ref="SD97" si="596">SD95-SD93</f>
        <v>-50813.303540997033</v>
      </c>
      <c r="SE97" s="1015"/>
      <c r="SF97" s="1015"/>
      <c r="SG97" s="1015"/>
      <c r="SH97" s="1015">
        <f t="shared" ref="SH97" si="597">SH95-SH93</f>
        <v>-449319.61048795166</v>
      </c>
      <c r="SI97" s="1015"/>
      <c r="SJ97" s="1015"/>
      <c r="SK97" s="1015"/>
      <c r="SL97" s="1015">
        <f t="shared" ref="SL97" si="598">SL95-SL93</f>
        <v>84023.687121509574</v>
      </c>
      <c r="SM97" s="1015"/>
      <c r="SN97" s="1015"/>
      <c r="SO97" s="1015"/>
      <c r="SP97" s="1015">
        <f t="shared" ref="SP97" si="599">SP95-SP93</f>
        <v>1966.7860547856835</v>
      </c>
      <c r="SQ97" s="1015"/>
      <c r="SR97" s="1015"/>
      <c r="SS97" s="1015"/>
      <c r="ST97" s="1015">
        <f t="shared" ref="ST97" si="600">ST95-ST93</f>
        <v>4877.9182837749249</v>
      </c>
      <c r="SU97" s="1015"/>
      <c r="SV97" s="1015"/>
      <c r="SW97" s="1015"/>
      <c r="SX97" s="1015">
        <f t="shared" ref="SX97" si="601">SX95-SX93</f>
        <v>6700.9023835763801</v>
      </c>
      <c r="SY97" s="1015"/>
      <c r="SZ97" s="1015"/>
      <c r="TA97" s="1015"/>
      <c r="TB97" s="1015">
        <f t="shared" ref="TB97" si="602">TB95-TB93</f>
        <v>10117.44437560183</v>
      </c>
      <c r="TC97" s="1015"/>
      <c r="TD97" s="1015"/>
      <c r="TE97" s="1015"/>
      <c r="TF97" s="1015">
        <f t="shared" ref="TF97" si="603">TF95-TF93</f>
        <v>102781.92939748662</v>
      </c>
      <c r="TG97" s="1015"/>
      <c r="TH97" s="1015"/>
      <c r="TI97" s="1015"/>
      <c r="TJ97" s="1015">
        <f t="shared" ref="TJ97" si="604">TJ95-TJ93</f>
        <v>129322.19479706511</v>
      </c>
      <c r="TK97" s="1015"/>
      <c r="TL97" s="1015"/>
      <c r="TM97" s="1015"/>
      <c r="TN97" s="1015">
        <f t="shared" ref="TN97" si="605">TN95-TN93</f>
        <v>79138.504139887169</v>
      </c>
      <c r="TO97" s="1015"/>
      <c r="TP97" s="1015"/>
      <c r="TQ97" s="1015"/>
      <c r="TR97" s="1015">
        <f t="shared" ref="TR97" si="606">TR95-TR93</f>
        <v>79853.96625818545</v>
      </c>
      <c r="TS97" s="1015"/>
      <c r="TT97" s="1015"/>
      <c r="TU97" s="1015"/>
      <c r="TV97" s="1015">
        <f t="shared" ref="TV97" si="607">TV95-TV93</f>
        <v>12465.660399466185</v>
      </c>
      <c r="TW97" s="1015"/>
      <c r="TX97" s="1015"/>
      <c r="TY97" s="1015"/>
      <c r="TZ97" s="1015">
        <f t="shared" ref="TZ97" si="608">TZ95-TZ93</f>
        <v>9481.4575258502737</v>
      </c>
      <c r="UA97" s="1015"/>
      <c r="UB97" s="1015"/>
      <c r="UC97" s="1015"/>
      <c r="UD97" s="1015">
        <f t="shared" ref="UD97" si="609">UD95-UD93</f>
        <v>8838.2760668984847</v>
      </c>
      <c r="UE97" s="1015"/>
      <c r="UF97" s="1015"/>
      <c r="UG97" s="1015"/>
      <c r="UH97" s="1015">
        <f t="shared" ref="UH97" si="610">UH95-UH93</f>
        <v>80334.846528409049</v>
      </c>
      <c r="UI97" s="1015"/>
      <c r="UJ97" s="1015"/>
      <c r="UK97" s="1015"/>
      <c r="UL97" s="1015">
        <f t="shared" ref="UL97" si="611">UL95-UL93</f>
        <v>7102.5169882238843</v>
      </c>
      <c r="UM97" s="1015"/>
      <c r="UN97" s="1015"/>
      <c r="UO97" s="1015"/>
      <c r="UP97" s="1015">
        <f t="shared" ref="UP97" si="612">UP95-UP93</f>
        <v>41398.916744803311</v>
      </c>
      <c r="UQ97" s="1015"/>
      <c r="UR97" s="1015"/>
      <c r="US97" s="1015"/>
      <c r="UT97" s="1015">
        <f t="shared" ref="UT97" si="613">UT95-UT93</f>
        <v>1263.2341899181702</v>
      </c>
      <c r="UU97" s="1015"/>
      <c r="UV97" s="1015"/>
      <c r="UW97" s="1015"/>
      <c r="UX97" s="1015">
        <f t="shared" ref="UX97" si="614">UX95-UX93</f>
        <v>5905.6988537303987</v>
      </c>
      <c r="UY97" s="1015"/>
      <c r="UZ97" s="1015"/>
      <c r="VA97" s="1015"/>
      <c r="VB97" s="1015">
        <f t="shared" ref="VB97" si="615">VB95-VB93</f>
        <v>-1735140.8822780726</v>
      </c>
      <c r="VC97" s="1015"/>
      <c r="VD97" s="1015"/>
      <c r="VE97" s="1015"/>
      <c r="VF97" s="1015">
        <f t="shared" ref="VF97" si="616">VF95-VF93</f>
        <v>73001.754302680492</v>
      </c>
      <c r="VG97" s="1015"/>
      <c r="VH97" s="1015"/>
      <c r="VI97" s="1015"/>
      <c r="VJ97" s="1015">
        <f t="shared" ref="VJ97" si="617">VJ95-VJ93</f>
        <v>41831.870935615385</v>
      </c>
      <c r="VK97" s="1015"/>
      <c r="VL97" s="1015"/>
      <c r="VM97" s="1015"/>
      <c r="VN97" s="1015">
        <f t="shared" ref="VN97" si="618">VN95-VN93</f>
        <v>4331.6219515049597</v>
      </c>
      <c r="VO97" s="1015"/>
      <c r="VP97" s="1015"/>
      <c r="VQ97" s="1015"/>
      <c r="VR97" s="1015">
        <f t="shared" ref="VR97" si="619">VR95-VR93</f>
        <v>0</v>
      </c>
      <c r="VS97" s="1015"/>
      <c r="VT97" s="1015"/>
      <c r="VU97" s="1015"/>
      <c r="VV97" s="1015">
        <f t="shared" ref="VV97" si="620">VV95-VV93</f>
        <v>0</v>
      </c>
      <c r="VW97" s="1015"/>
      <c r="VX97" s="1015"/>
      <c r="VY97" s="1015"/>
      <c r="VZ97" s="1015">
        <f t="shared" ref="VZ97" si="621">VZ95-VZ93</f>
        <v>57901.17547032889</v>
      </c>
      <c r="WA97" s="1015"/>
      <c r="WB97" s="1015"/>
      <c r="WC97" s="1015"/>
      <c r="WD97" s="1015">
        <f t="shared" ref="WD97" si="622">WD95-WD93</f>
        <v>-108780.98424203481</v>
      </c>
      <c r="WE97" s="1015"/>
      <c r="WF97" s="1015"/>
      <c r="WG97" s="1015"/>
      <c r="WH97" s="1015">
        <f t="shared" ref="WH97" si="623">WH95-WH93</f>
        <v>20540.89734504011</v>
      </c>
      <c r="WI97" s="1015"/>
      <c r="WJ97" s="1015"/>
      <c r="WK97" s="1015"/>
      <c r="WL97" s="1015">
        <f t="shared" ref="WL97" si="624">WL95-WL93</f>
        <v>0</v>
      </c>
      <c r="WM97" s="1015"/>
      <c r="WN97" s="1015"/>
      <c r="WO97" s="1015"/>
      <c r="WP97" s="1015">
        <f t="shared" ref="WP97" si="625">WP95-WP93</f>
        <v>0</v>
      </c>
      <c r="WQ97" s="1015"/>
      <c r="WR97" s="1015"/>
      <c r="WS97" s="1015"/>
      <c r="WT97" s="1015">
        <f t="shared" ref="WT97" si="626">WT95-WT93</f>
        <v>0</v>
      </c>
      <c r="WU97" s="1015"/>
      <c r="WV97" s="1015"/>
      <c r="WW97" s="1015"/>
      <c r="WX97" s="1015">
        <f t="shared" ref="WX97" si="627">WX95-WX93</f>
        <v>0</v>
      </c>
      <c r="WY97" s="1015"/>
      <c r="WZ97" s="1015"/>
      <c r="XA97" s="1015"/>
      <c r="XB97" s="1015">
        <f t="shared" ref="XB97" si="628">XB95-XB93</f>
        <v>0</v>
      </c>
      <c r="XC97" s="1015"/>
      <c r="XD97" s="1015"/>
      <c r="XE97" s="1015"/>
      <c r="XF97" s="1015">
        <f t="shared" ref="XF97" si="629">XF95-XF93</f>
        <v>36530.452926815997</v>
      </c>
      <c r="XG97" s="1015"/>
      <c r="XH97" s="1015"/>
      <c r="XI97" s="1015"/>
      <c r="XJ97" s="1015">
        <f t="shared" ref="XJ97" si="630">XJ95-XJ93</f>
        <v>76269.943507761229</v>
      </c>
      <c r="XK97" s="1015"/>
      <c r="XL97" s="1015"/>
      <c r="XM97" s="1015"/>
      <c r="XN97" s="1015">
        <f t="shared" ref="XN97" si="631">XN95-XN93</f>
        <v>-839347.86315052398</v>
      </c>
      <c r="XO97" s="1015"/>
      <c r="XP97" s="1015"/>
      <c r="XQ97" s="1015"/>
      <c r="XR97" s="1015">
        <f t="shared" ref="XR97" si="632">XR95-XR93</f>
        <v>168636.48808902624</v>
      </c>
      <c r="XS97" s="1015"/>
      <c r="XT97" s="1015"/>
      <c r="XU97" s="1015"/>
      <c r="XV97" s="1015">
        <f t="shared" ref="XV97" si="633">XV95-XV93</f>
        <v>0</v>
      </c>
      <c r="XW97" s="1015"/>
      <c r="XX97" s="1015"/>
      <c r="XY97" s="1015"/>
      <c r="XZ97" s="1015">
        <f t="shared" si="467"/>
        <v>0</v>
      </c>
      <c r="YA97" s="1015"/>
      <c r="YB97" s="1015"/>
      <c r="YC97" s="1015"/>
      <c r="YD97" s="1015">
        <f t="shared" si="468"/>
        <v>0</v>
      </c>
      <c r="YE97" s="1015"/>
      <c r="YF97" s="1015"/>
      <c r="YG97" s="1015"/>
      <c r="YH97" s="1015">
        <f t="shared" si="469"/>
        <v>0</v>
      </c>
      <c r="YI97" s="1015"/>
      <c r="YJ97" s="1015"/>
      <c r="YK97" s="1015"/>
      <c r="YL97" s="1015">
        <f t="shared" si="470"/>
        <v>0</v>
      </c>
      <c r="YM97" s="1015"/>
      <c r="YN97" s="1015"/>
      <c r="YO97" s="1015"/>
      <c r="YP97" s="1015">
        <f t="shared" ref="YP97" si="634">YP95-YP93</f>
        <v>0</v>
      </c>
      <c r="YQ97" s="1015"/>
      <c r="YR97" s="1015"/>
      <c r="YS97" s="1015"/>
      <c r="YT97" s="1015">
        <f t="shared" si="472"/>
        <v>0</v>
      </c>
      <c r="YU97" s="1015"/>
      <c r="YV97" s="1015"/>
      <c r="YW97" s="1015"/>
      <c r="YX97" s="1015">
        <f t="shared" si="473"/>
        <v>0</v>
      </c>
      <c r="YY97" s="1015"/>
      <c r="YZ97" s="1015"/>
      <c r="ZA97" s="1015"/>
      <c r="ZB97" s="1015">
        <f t="shared" si="474"/>
        <v>0</v>
      </c>
      <c r="ZC97" s="1460"/>
      <c r="ZD97" s="1460"/>
      <c r="ZE97" s="1460"/>
    </row>
    <row r="98" spans="1:681">
      <c r="A98" s="1449" t="s">
        <v>507</v>
      </c>
      <c r="B98" s="890" t="s">
        <v>1362</v>
      </c>
      <c r="C98" s="731"/>
      <c r="D98" s="1013"/>
      <c r="E98" s="1013" t="s">
        <v>168</v>
      </c>
      <c r="F98" s="711"/>
      <c r="G98" s="1013"/>
      <c r="H98" s="1013"/>
      <c r="I98" s="1013"/>
      <c r="J98" s="754">
        <f>'ATT6- True-Up Adjustment NITS'!$I$61</f>
        <v>1.1074923474508307</v>
      </c>
      <c r="K98" s="754"/>
      <c r="L98" s="754"/>
      <c r="M98" s="754"/>
      <c r="N98" s="754">
        <f>'ATT6- True-Up Adjustment NITS'!$I$61</f>
        <v>1.1074923474508307</v>
      </c>
      <c r="O98" s="754"/>
      <c r="P98" s="754"/>
      <c r="Q98" s="754"/>
      <c r="R98" s="754">
        <f>'ATT6- True-Up Adjustment NITS'!$I$61</f>
        <v>1.1074923474508307</v>
      </c>
      <c r="S98" s="754"/>
      <c r="T98" s="754"/>
      <c r="U98" s="754"/>
      <c r="V98" s="754">
        <f>'ATT6- True-Up Adjustment NITS'!$I$61</f>
        <v>1.1074923474508307</v>
      </c>
      <c r="W98" s="754"/>
      <c r="X98" s="754"/>
      <c r="Y98" s="754"/>
      <c r="Z98" s="754">
        <f>'ATT6- True-Up Adjustment NITS'!$I$61</f>
        <v>1.1074923474508307</v>
      </c>
      <c r="AA98" s="754"/>
      <c r="AB98" s="754"/>
      <c r="AC98" s="754"/>
      <c r="AD98" s="754">
        <f>'ATT6- True-Up Adjustment NITS'!$I$61</f>
        <v>1.1074923474508307</v>
      </c>
      <c r="AE98" s="754"/>
      <c r="AF98" s="754"/>
      <c r="AG98" s="754"/>
      <c r="AH98" s="754">
        <f>'ATT6- True-Up Adjustment NITS'!$I$61</f>
        <v>1.1074923474508307</v>
      </c>
      <c r="AI98" s="754"/>
      <c r="AJ98" s="754"/>
      <c r="AK98" s="754"/>
      <c r="AL98" s="754">
        <f>'ATT6- True-Up Adjustment NITS'!$I$61</f>
        <v>1.1074923474508307</v>
      </c>
      <c r="AM98" s="754"/>
      <c r="AN98" s="754"/>
      <c r="AO98" s="754"/>
      <c r="AP98" s="754">
        <f>'ATT6- True-Up Adjustment NITS'!$I$61</f>
        <v>1.1074923474508307</v>
      </c>
      <c r="AQ98" s="754"/>
      <c r="AR98" s="754"/>
      <c r="AS98" s="754"/>
      <c r="AT98" s="754">
        <f>'ATT6- True-Up Adjustment NITS'!$I$61</f>
        <v>1.1074923474508307</v>
      </c>
      <c r="AU98" s="754"/>
      <c r="AV98" s="754"/>
      <c r="AW98" s="754"/>
      <c r="AX98" s="754">
        <f>'ATT6- True-Up Adjustment NITS'!$I$61</f>
        <v>1.1074923474508307</v>
      </c>
      <c r="AY98" s="754"/>
      <c r="AZ98" s="754"/>
      <c r="BA98" s="754"/>
      <c r="BB98" s="754">
        <f>'ATT6- True-Up Adjustment NITS'!$I$61</f>
        <v>1.1074923474508307</v>
      </c>
      <c r="BC98" s="754"/>
      <c r="BD98" s="754"/>
      <c r="BE98" s="754"/>
      <c r="BF98" s="754">
        <f>'ATT6- True-Up Adjustment NITS'!$I$61</f>
        <v>1.1074923474508307</v>
      </c>
      <c r="BG98" s="754"/>
      <c r="BH98" s="754"/>
      <c r="BI98" s="754"/>
      <c r="BJ98" s="754">
        <f>'ATT6- True-Up Adjustment NITS'!$I$61</f>
        <v>1.1074923474508307</v>
      </c>
      <c r="BK98" s="754"/>
      <c r="BL98" s="754"/>
      <c r="BM98" s="754"/>
      <c r="BN98" s="754">
        <f>'ATT6- True-Up Adjustment NITS'!$I$61</f>
        <v>1.1074923474508307</v>
      </c>
      <c r="BO98" s="754"/>
      <c r="BP98" s="754"/>
      <c r="BQ98" s="754"/>
      <c r="BR98" s="754">
        <f>'ATT6- True-Up Adjustment NITS'!$I$61</f>
        <v>1.1074923474508307</v>
      </c>
      <c r="BS98" s="754"/>
      <c r="BT98" s="754"/>
      <c r="BU98" s="754"/>
      <c r="BV98" s="754">
        <f>'ATT6- True-Up Adjustment NITS'!$I$61</f>
        <v>1.1074923474508307</v>
      </c>
      <c r="BW98" s="754"/>
      <c r="BX98" s="754"/>
      <c r="BY98" s="754"/>
      <c r="BZ98" s="754">
        <f>'ATT6- True-Up Adjustment NITS'!$I$61</f>
        <v>1.1074923474508307</v>
      </c>
      <c r="CA98" s="754"/>
      <c r="CB98" s="754"/>
      <c r="CC98" s="754"/>
      <c r="CD98" s="754">
        <f>'ATT6- True-Up Adjustment NITS'!$I$61</f>
        <v>1.1074923474508307</v>
      </c>
      <c r="CE98" s="754"/>
      <c r="CF98" s="754"/>
      <c r="CG98" s="754"/>
      <c r="CH98" s="754">
        <f>'ATT6- True-Up Adjustment NITS'!$I$61</f>
        <v>1.1074923474508307</v>
      </c>
      <c r="CI98" s="754"/>
      <c r="CJ98" s="754"/>
      <c r="CK98" s="754"/>
      <c r="CL98" s="754">
        <f>'ATT6- True-Up Adjustment NITS'!$I$61</f>
        <v>1.1074923474508307</v>
      </c>
      <c r="CM98" s="754"/>
      <c r="CN98" s="754"/>
      <c r="CO98" s="754"/>
      <c r="CP98" s="754">
        <f>'ATT6- True-Up Adjustment NITS'!$I$61</f>
        <v>1.1074923474508307</v>
      </c>
      <c r="CQ98" s="754"/>
      <c r="CR98" s="754"/>
      <c r="CS98" s="754"/>
      <c r="CT98" s="754">
        <f>'ATT6- True-Up Adjustment NITS'!$I$61</f>
        <v>1.1074923474508307</v>
      </c>
      <c r="CU98" s="754"/>
      <c r="CV98" s="754"/>
      <c r="CW98" s="754"/>
      <c r="CX98" s="754">
        <f>'ATT6- True-Up Adjustment NITS'!$I$61</f>
        <v>1.1074923474508307</v>
      </c>
      <c r="CY98" s="754"/>
      <c r="CZ98" s="754"/>
      <c r="DA98" s="754"/>
      <c r="DB98" s="754">
        <f>'ATT6- True-Up Adjustment NITS'!$I$61</f>
        <v>1.1074923474508307</v>
      </c>
      <c r="DC98" s="754"/>
      <c r="DD98" s="754"/>
      <c r="DE98" s="754"/>
      <c r="DF98" s="754">
        <f>'ATT6- True-Up Adjustment NITS'!$I$61</f>
        <v>1.1074923474508307</v>
      </c>
      <c r="DG98" s="754"/>
      <c r="DH98" s="754"/>
      <c r="DI98" s="754"/>
      <c r="DJ98" s="754">
        <f>'ATT6- True-Up Adjustment NITS'!$I$61</f>
        <v>1.1074923474508307</v>
      </c>
      <c r="DK98" s="754"/>
      <c r="DL98" s="754"/>
      <c r="DM98" s="754"/>
      <c r="DN98" s="754">
        <f>'ATT6- True-Up Adjustment NITS'!$I$61</f>
        <v>1.1074923474508307</v>
      </c>
      <c r="DO98" s="754"/>
      <c r="DP98" s="754"/>
      <c r="DQ98" s="754"/>
      <c r="DR98" s="754">
        <f>'ATT6- True-Up Adjustment NITS'!$I$61</f>
        <v>1.1074923474508307</v>
      </c>
      <c r="DS98" s="754"/>
      <c r="DT98" s="754"/>
      <c r="DU98" s="754"/>
      <c r="DV98" s="754">
        <f>'ATT6- True-Up Adjustment NITS'!$I$61</f>
        <v>1.1074923474508307</v>
      </c>
      <c r="DW98" s="754"/>
      <c r="DX98" s="754"/>
      <c r="DY98" s="754"/>
      <c r="DZ98" s="754">
        <f>'ATT6- True-Up Adjustment NITS'!$I$61</f>
        <v>1.1074923474508307</v>
      </c>
      <c r="EA98" s="754"/>
      <c r="EB98" s="754"/>
      <c r="EC98" s="754"/>
      <c r="ED98" s="754">
        <f>'ATT6- True-Up Adjustment NITS'!$I$61</f>
        <v>1.1074923474508307</v>
      </c>
      <c r="EE98" s="754"/>
      <c r="EF98" s="754"/>
      <c r="EG98" s="754"/>
      <c r="EH98" s="754">
        <f>'ATT6- True-Up Adjustment NITS'!$I$61</f>
        <v>1.1074923474508307</v>
      </c>
      <c r="EI98" s="754"/>
      <c r="EJ98" s="754"/>
      <c r="EK98" s="754"/>
      <c r="EL98" s="754">
        <f>'ATT6- True-Up Adjustment NITS'!$I$61</f>
        <v>1.1074923474508307</v>
      </c>
      <c r="EM98" s="754"/>
      <c r="EN98" s="754"/>
      <c r="EO98" s="754"/>
      <c r="EP98" s="754">
        <f>'ATT6- True-Up Adjustment NITS'!$I$61</f>
        <v>1.1074923474508307</v>
      </c>
      <c r="EQ98" s="754"/>
      <c r="ER98" s="754"/>
      <c r="ES98" s="754"/>
      <c r="ET98" s="754">
        <f>'ATT6- True-Up Adjustment NITS'!$I$61</f>
        <v>1.1074923474508307</v>
      </c>
      <c r="EU98" s="754"/>
      <c r="EV98" s="754"/>
      <c r="EW98" s="754"/>
      <c r="EX98" s="754">
        <f>'ATT6- True-Up Adjustment NITS'!$I$61</f>
        <v>1.1074923474508307</v>
      </c>
      <c r="EY98" s="754"/>
      <c r="EZ98" s="754"/>
      <c r="FA98" s="754"/>
      <c r="FB98" s="754">
        <f>'ATT6- True-Up Adjustment NITS'!$I$61</f>
        <v>1.1074923474508307</v>
      </c>
      <c r="FC98" s="754"/>
      <c r="FD98" s="754"/>
      <c r="FE98" s="754"/>
      <c r="FF98" s="754">
        <f>'ATT6- True-Up Adjustment NITS'!$I$61</f>
        <v>1.1074923474508307</v>
      </c>
      <c r="FG98" s="754"/>
      <c r="FH98" s="754"/>
      <c r="FI98" s="754"/>
      <c r="FJ98" s="754">
        <f>'ATT6- True-Up Adjustment NITS'!$I$61</f>
        <v>1.1074923474508307</v>
      </c>
      <c r="FK98" s="754"/>
      <c r="FL98" s="754"/>
      <c r="FM98" s="754"/>
      <c r="FN98" s="754">
        <f>'ATT6- True-Up Adjustment NITS'!$I$61</f>
        <v>1.1074923474508307</v>
      </c>
      <c r="FO98" s="754"/>
      <c r="FP98" s="754"/>
      <c r="FQ98" s="754"/>
      <c r="FR98" s="754">
        <f>'ATT6- True-Up Adjustment NITS'!$I$61</f>
        <v>1.1074923474508307</v>
      </c>
      <c r="FS98" s="754"/>
      <c r="FT98" s="754"/>
      <c r="FU98" s="754"/>
      <c r="FV98" s="754">
        <f>'ATT6- True-Up Adjustment NITS'!$I$61</f>
        <v>1.1074923474508307</v>
      </c>
      <c r="FW98" s="754"/>
      <c r="FX98" s="754"/>
      <c r="FY98" s="754"/>
      <c r="FZ98" s="754">
        <f>'ATT6- True-Up Adjustment NITS'!$I$61</f>
        <v>1.1074923474508307</v>
      </c>
      <c r="GA98" s="754"/>
      <c r="GB98" s="754"/>
      <c r="GC98" s="754"/>
      <c r="GD98" s="754">
        <f>'ATT6- True-Up Adjustment NITS'!$I$61</f>
        <v>1.1074923474508307</v>
      </c>
      <c r="GE98" s="754"/>
      <c r="GF98" s="754"/>
      <c r="GG98" s="754"/>
      <c r="GH98" s="754">
        <f>'ATT6- True-Up Adjustment NITS'!$I$61</f>
        <v>1.1074923474508307</v>
      </c>
      <c r="GI98" s="754"/>
      <c r="GJ98" s="754"/>
      <c r="GK98" s="754"/>
      <c r="GL98" s="754">
        <f>'ATT6- True-Up Adjustment NITS'!$I$61</f>
        <v>1.1074923474508307</v>
      </c>
      <c r="GM98" s="754"/>
      <c r="GN98" s="754"/>
      <c r="GO98" s="754"/>
      <c r="GP98" s="754">
        <f>'ATT6- True-Up Adjustment NITS'!$I$61</f>
        <v>1.1074923474508307</v>
      </c>
      <c r="GQ98" s="754"/>
      <c r="GR98" s="754"/>
      <c r="GS98" s="754"/>
      <c r="GT98" s="754">
        <f>'ATT6- True-Up Adjustment NITS'!$I$61</f>
        <v>1.1074923474508307</v>
      </c>
      <c r="GU98" s="754"/>
      <c r="GV98" s="754"/>
      <c r="GW98" s="754"/>
      <c r="GX98" s="754">
        <f>'ATT6- True-Up Adjustment NITS'!$I$61</f>
        <v>1.1074923474508307</v>
      </c>
      <c r="GY98" s="754"/>
      <c r="GZ98" s="754"/>
      <c r="HA98" s="754"/>
      <c r="HB98" s="754">
        <f>'ATT6- True-Up Adjustment NITS'!$I$61</f>
        <v>1.1074923474508307</v>
      </c>
      <c r="HC98" s="754"/>
      <c r="HD98" s="754"/>
      <c r="HE98" s="754"/>
      <c r="HF98" s="754">
        <f>'ATT6- True-Up Adjustment NITS'!$I$61</f>
        <v>1.1074923474508307</v>
      </c>
      <c r="HG98" s="754"/>
      <c r="HH98" s="754"/>
      <c r="HI98" s="754"/>
      <c r="HJ98" s="754">
        <f>'ATT6- True-Up Adjustment NITS'!$I$61</f>
        <v>1.1074923474508307</v>
      </c>
      <c r="HK98" s="754"/>
      <c r="HL98" s="754"/>
      <c r="HM98" s="754"/>
      <c r="HN98" s="754">
        <f>'ATT6- True-Up Adjustment NITS'!$I$61</f>
        <v>1.1074923474508307</v>
      </c>
      <c r="HO98" s="754"/>
      <c r="HP98" s="754"/>
      <c r="HQ98" s="754"/>
      <c r="HR98" s="754">
        <f>'ATT6- True-Up Adjustment NITS'!$I$61</f>
        <v>1.1074923474508307</v>
      </c>
      <c r="HS98" s="754"/>
      <c r="HT98" s="754"/>
      <c r="HU98" s="754"/>
      <c r="HV98" s="754">
        <f>'ATT6- True-Up Adjustment NITS'!$I$61</f>
        <v>1.1074923474508307</v>
      </c>
      <c r="HW98" s="754"/>
      <c r="HX98" s="754"/>
      <c r="HY98" s="754"/>
      <c r="HZ98" s="754">
        <f>'ATT6- True-Up Adjustment NITS'!$I$61</f>
        <v>1.1074923474508307</v>
      </c>
      <c r="IA98" s="754"/>
      <c r="IB98" s="754"/>
      <c r="IC98" s="754"/>
      <c r="ID98" s="754">
        <f>'ATT6- True-Up Adjustment NITS'!$I$61</f>
        <v>1.1074923474508307</v>
      </c>
      <c r="IE98" s="754"/>
      <c r="IF98" s="754"/>
      <c r="IG98" s="754"/>
      <c r="IH98" s="754">
        <f>'ATT6- True-Up Adjustment NITS'!$I$61</f>
        <v>1.1074923474508307</v>
      </c>
      <c r="II98" s="754"/>
      <c r="IJ98" s="754"/>
      <c r="IK98" s="754"/>
      <c r="IL98" s="754">
        <f>'ATT6- True-Up Adjustment NITS'!$I$61</f>
        <v>1.1074923474508307</v>
      </c>
      <c r="IM98" s="754"/>
      <c r="IN98" s="754"/>
      <c r="IO98" s="754"/>
      <c r="IP98" s="754">
        <f>'ATT6- True-Up Adjustment NITS'!$I$61</f>
        <v>1.1074923474508307</v>
      </c>
      <c r="IQ98" s="754"/>
      <c r="IR98" s="754"/>
      <c r="IS98" s="754"/>
      <c r="IT98" s="754">
        <f>'ATT6- True-Up Adjustment NITS'!$I$61</f>
        <v>1.1074923474508307</v>
      </c>
      <c r="IU98" s="754"/>
      <c r="IV98" s="754"/>
      <c r="IW98" s="754"/>
      <c r="IX98" s="754">
        <f>'ATT6- True-Up Adjustment NITS'!$I$61</f>
        <v>1.1074923474508307</v>
      </c>
      <c r="IY98" s="754"/>
      <c r="IZ98" s="754"/>
      <c r="JA98" s="754"/>
      <c r="JB98" s="754">
        <f>'ATT6- True-Up Adjustment NITS'!$I$61</f>
        <v>1.1074923474508307</v>
      </c>
      <c r="JC98" s="754"/>
      <c r="JD98" s="754"/>
      <c r="JE98" s="754"/>
      <c r="JF98" s="754">
        <f>'ATT6- True-Up Adjustment NITS'!$I$61</f>
        <v>1.1074923474508307</v>
      </c>
      <c r="JG98" s="754"/>
      <c r="JH98" s="754"/>
      <c r="JI98" s="754"/>
      <c r="JJ98" s="754">
        <f>'ATT6- True-Up Adjustment NITS'!$I$61</f>
        <v>1.1074923474508307</v>
      </c>
      <c r="JK98" s="754"/>
      <c r="JL98" s="754"/>
      <c r="JM98" s="754"/>
      <c r="JN98" s="754">
        <f>'ATT6- True-Up Adjustment NITS'!$I$61</f>
        <v>1.1074923474508307</v>
      </c>
      <c r="JO98" s="754"/>
      <c r="JP98" s="754"/>
      <c r="JQ98" s="754"/>
      <c r="JR98" s="754">
        <f>'ATT6- True-Up Adjustment NITS'!$I$61</f>
        <v>1.1074923474508307</v>
      </c>
      <c r="JS98" s="754"/>
      <c r="JT98" s="754"/>
      <c r="JU98" s="754"/>
      <c r="JV98" s="754">
        <f>'ATT6- True-Up Adjustment NITS'!$I$61</f>
        <v>1.1074923474508307</v>
      </c>
      <c r="JW98" s="754"/>
      <c r="JX98" s="754"/>
      <c r="JY98" s="754"/>
      <c r="JZ98" s="754">
        <f>'ATT6- True-Up Adjustment NITS'!$I$61</f>
        <v>1.1074923474508307</v>
      </c>
      <c r="KA98" s="754"/>
      <c r="KB98" s="754"/>
      <c r="KC98" s="754"/>
      <c r="KD98" s="754">
        <f>'ATT6- True-Up Adjustment NITS'!$I$61</f>
        <v>1.1074923474508307</v>
      </c>
      <c r="KE98" s="754"/>
      <c r="KF98" s="754"/>
      <c r="KG98" s="754"/>
      <c r="KH98" s="754">
        <f>'ATT6- True-Up Adjustment NITS'!$I$61</f>
        <v>1.1074923474508307</v>
      </c>
      <c r="KI98" s="754"/>
      <c r="KJ98" s="754"/>
      <c r="KK98" s="754"/>
      <c r="KL98" s="754">
        <f>'ATT6- True-Up Adjustment NITS'!$I$61</f>
        <v>1.1074923474508307</v>
      </c>
      <c r="KM98" s="754"/>
      <c r="KN98" s="754"/>
      <c r="KO98" s="754"/>
      <c r="KP98" s="754">
        <f>'ATT6- True-Up Adjustment NITS'!$I$61</f>
        <v>1.1074923474508307</v>
      </c>
      <c r="KQ98" s="754"/>
      <c r="KR98" s="754"/>
      <c r="KS98" s="754"/>
      <c r="KT98" s="754">
        <f>'ATT6- True-Up Adjustment NITS'!$I$61</f>
        <v>1.1074923474508307</v>
      </c>
      <c r="KU98" s="754"/>
      <c r="KV98" s="754"/>
      <c r="KW98" s="754"/>
      <c r="KX98" s="754">
        <f>'ATT6- True-Up Adjustment NITS'!$I$61</f>
        <v>1.1074923474508307</v>
      </c>
      <c r="KY98" s="754"/>
      <c r="KZ98" s="754"/>
      <c r="LA98" s="754"/>
      <c r="LB98" s="754">
        <f>'ATT6- True-Up Adjustment NITS'!$I$61</f>
        <v>1.1074923474508307</v>
      </c>
      <c r="LC98" s="754"/>
      <c r="LD98" s="754"/>
      <c r="LE98" s="754"/>
      <c r="LF98" s="754">
        <f>'ATT6- True-Up Adjustment NITS'!$I$61</f>
        <v>1.1074923474508307</v>
      </c>
      <c r="LG98" s="754"/>
      <c r="LH98" s="754"/>
      <c r="LI98" s="754"/>
      <c r="LJ98" s="754">
        <f>'ATT6- True-Up Adjustment NITS'!$I$61</f>
        <v>1.1074923474508307</v>
      </c>
      <c r="LK98" s="754"/>
      <c r="LL98" s="754"/>
      <c r="LM98" s="754"/>
      <c r="LN98" s="754">
        <f>'ATT6- True-Up Adjustment NITS'!$I$61</f>
        <v>1.1074923474508307</v>
      </c>
      <c r="LO98" s="754"/>
      <c r="LP98" s="754"/>
      <c r="LQ98" s="754"/>
      <c r="LR98" s="754">
        <f>'ATT6- True-Up Adjustment NITS'!$I$61</f>
        <v>1.1074923474508307</v>
      </c>
      <c r="LS98" s="754"/>
      <c r="LT98" s="754"/>
      <c r="LU98" s="754"/>
      <c r="LV98" s="754">
        <f>'ATT6- True-Up Adjustment NITS'!$I$61</f>
        <v>1.1074923474508307</v>
      </c>
      <c r="LW98" s="754"/>
      <c r="LX98" s="754"/>
      <c r="LY98" s="754"/>
      <c r="LZ98" s="754">
        <f>'ATT6- True-Up Adjustment NITS'!$I$61</f>
        <v>1.1074923474508307</v>
      </c>
      <c r="MA98" s="754"/>
      <c r="MB98" s="754"/>
      <c r="MC98" s="754"/>
      <c r="MD98" s="754">
        <f>'ATT6- True-Up Adjustment NITS'!$I$61</f>
        <v>1.1074923474508307</v>
      </c>
      <c r="ME98" s="754"/>
      <c r="MF98" s="754"/>
      <c r="MG98" s="754"/>
      <c r="MH98" s="754">
        <f>'ATT6- True-Up Adjustment NITS'!$I$61</f>
        <v>1.1074923474508307</v>
      </c>
      <c r="MI98" s="754"/>
      <c r="MJ98" s="754"/>
      <c r="MK98" s="754"/>
      <c r="ML98" s="754">
        <f>'ATT6- True-Up Adjustment NITS'!$I$61</f>
        <v>1.1074923474508307</v>
      </c>
      <c r="MM98" s="754"/>
      <c r="MN98" s="754"/>
      <c r="MO98" s="754"/>
      <c r="MP98" s="754">
        <f>'ATT6- True-Up Adjustment NITS'!$I$61</f>
        <v>1.1074923474508307</v>
      </c>
      <c r="MQ98" s="754"/>
      <c r="MR98" s="754"/>
      <c r="MS98" s="754"/>
      <c r="MT98" s="754">
        <f>'ATT6- True-Up Adjustment NITS'!$I$61</f>
        <v>1.1074923474508307</v>
      </c>
      <c r="MU98" s="754"/>
      <c r="MV98" s="754"/>
      <c r="MW98" s="754"/>
      <c r="MX98" s="754">
        <f>'ATT6- True-Up Adjustment NITS'!$I$61</f>
        <v>1.1074923474508307</v>
      </c>
      <c r="MY98" s="754"/>
      <c r="MZ98" s="754"/>
      <c r="NA98" s="754"/>
      <c r="NB98" s="754">
        <f>'ATT6- True-Up Adjustment NITS'!$I$61</f>
        <v>1.1074923474508307</v>
      </c>
      <c r="NC98" s="754"/>
      <c r="ND98" s="754"/>
      <c r="NE98" s="754"/>
      <c r="NF98" s="754">
        <f>'ATT6- True-Up Adjustment NITS'!$I$61</f>
        <v>1.1074923474508307</v>
      </c>
      <c r="NG98" s="754"/>
      <c r="NH98" s="754"/>
      <c r="NI98" s="754"/>
      <c r="NJ98" s="754">
        <f>'ATT6- True-Up Adjustment NITS'!$I$61</f>
        <v>1.1074923474508307</v>
      </c>
      <c r="NK98" s="754"/>
      <c r="NL98" s="754"/>
      <c r="NM98" s="754"/>
      <c r="NN98" s="754">
        <f>'ATT6- True-Up Adjustment NITS'!$I$61</f>
        <v>1.1074923474508307</v>
      </c>
      <c r="NO98" s="754"/>
      <c r="NP98" s="754"/>
      <c r="NQ98" s="754"/>
      <c r="NR98" s="754">
        <f>'ATT6- True-Up Adjustment NITS'!$I$61</f>
        <v>1.1074923474508307</v>
      </c>
      <c r="NS98" s="754"/>
      <c r="NT98" s="754"/>
      <c r="NU98" s="754"/>
      <c r="NV98" s="754">
        <f>'ATT6- True-Up Adjustment NITS'!$I$61</f>
        <v>1.1074923474508307</v>
      </c>
      <c r="NW98" s="754"/>
      <c r="NX98" s="754"/>
      <c r="NY98" s="754"/>
      <c r="NZ98" s="754">
        <f>'ATT6- True-Up Adjustment NITS'!$I$61</f>
        <v>1.1074923474508307</v>
      </c>
      <c r="OA98" s="754"/>
      <c r="OB98" s="754"/>
      <c r="OC98" s="754"/>
      <c r="OD98" s="754">
        <f>'ATT6- True-Up Adjustment NITS'!$I$61</f>
        <v>1.1074923474508307</v>
      </c>
      <c r="OE98" s="754"/>
      <c r="OF98" s="754"/>
      <c r="OG98" s="754"/>
      <c r="OH98" s="754">
        <f>'ATT6- True-Up Adjustment NITS'!$I$61</f>
        <v>1.1074923474508307</v>
      </c>
      <c r="OI98" s="754"/>
      <c r="OJ98" s="754"/>
      <c r="OK98" s="754"/>
      <c r="OL98" s="754">
        <f>'ATT6- True-Up Adjustment NITS'!$I$61</f>
        <v>1.1074923474508307</v>
      </c>
      <c r="OM98" s="754"/>
      <c r="ON98" s="754"/>
      <c r="OO98" s="754"/>
      <c r="OP98" s="754">
        <f>'ATT6- True-Up Adjustment NITS'!$I$61</f>
        <v>1.1074923474508307</v>
      </c>
      <c r="OQ98" s="754"/>
      <c r="OR98" s="754"/>
      <c r="OS98" s="754"/>
      <c r="OT98" s="754">
        <f>'ATT6- True-Up Adjustment NITS'!$I$61</f>
        <v>1.1074923474508307</v>
      </c>
      <c r="OU98" s="754"/>
      <c r="OV98" s="754"/>
      <c r="OW98" s="754"/>
      <c r="OX98" s="754">
        <f>'ATT6- True-Up Adjustment NITS'!$I$61</f>
        <v>1.1074923474508307</v>
      </c>
      <c r="OY98" s="754"/>
      <c r="OZ98" s="754"/>
      <c r="PA98" s="754"/>
      <c r="PB98" s="754">
        <f>'ATT6- True-Up Adjustment NITS'!$I$61</f>
        <v>1.1074923474508307</v>
      </c>
      <c r="PC98" s="754"/>
      <c r="PD98" s="754"/>
      <c r="PE98" s="754"/>
      <c r="PF98" s="754">
        <f>'ATT6- True-Up Adjustment NITS'!$I$61</f>
        <v>1.1074923474508307</v>
      </c>
      <c r="PG98" s="754"/>
      <c r="PH98" s="754"/>
      <c r="PI98" s="754"/>
      <c r="PJ98" s="754">
        <f>'ATT6- True-Up Adjustment NITS'!$I$61</f>
        <v>1.1074923474508307</v>
      </c>
      <c r="PK98" s="754"/>
      <c r="PL98" s="754"/>
      <c r="PM98" s="754"/>
      <c r="PN98" s="754">
        <f>'ATT6- True-Up Adjustment NITS'!$I$61</f>
        <v>1.1074923474508307</v>
      </c>
      <c r="PO98" s="754"/>
      <c r="PP98" s="754"/>
      <c r="PQ98" s="754"/>
      <c r="PR98" s="754">
        <f>'ATT6- True-Up Adjustment NITS'!$I$61</f>
        <v>1.1074923474508307</v>
      </c>
      <c r="PS98" s="754"/>
      <c r="PT98" s="754"/>
      <c r="PU98" s="754"/>
      <c r="PV98" s="754">
        <f>'ATT6- True-Up Adjustment NITS'!$I$61</f>
        <v>1.1074923474508307</v>
      </c>
      <c r="PW98" s="754"/>
      <c r="PX98" s="754"/>
      <c r="PY98" s="754"/>
      <c r="PZ98" s="754">
        <f>'ATT6- True-Up Adjustment NITS'!$I$61</f>
        <v>1.1074923474508307</v>
      </c>
      <c r="QA98" s="754"/>
      <c r="QB98" s="754"/>
      <c r="QC98" s="754"/>
      <c r="QD98" s="754">
        <f>'ATT6- True-Up Adjustment NITS'!$I$61</f>
        <v>1.1074923474508307</v>
      </c>
      <c r="QE98" s="754"/>
      <c r="QF98" s="754"/>
      <c r="QG98" s="754"/>
      <c r="QH98" s="754">
        <f>'ATT6- True-Up Adjustment NITS'!$I$61</f>
        <v>1.1074923474508307</v>
      </c>
      <c r="QI98" s="754"/>
      <c r="QJ98" s="754"/>
      <c r="QK98" s="754"/>
      <c r="QL98" s="754">
        <f>'ATT6- True-Up Adjustment NITS'!$I$61</f>
        <v>1.1074923474508307</v>
      </c>
      <c r="QM98" s="754"/>
      <c r="QN98" s="754"/>
      <c r="QO98" s="754"/>
      <c r="QP98" s="754">
        <f>'ATT6- True-Up Adjustment NITS'!$I$61</f>
        <v>1.1074923474508307</v>
      </c>
      <c r="QQ98" s="754"/>
      <c r="QR98" s="754"/>
      <c r="QS98" s="754"/>
      <c r="QT98" s="754">
        <f>'ATT6- True-Up Adjustment NITS'!$I$61</f>
        <v>1.1074923474508307</v>
      </c>
      <c r="QU98" s="754"/>
      <c r="QV98" s="754"/>
      <c r="QW98" s="754"/>
      <c r="QX98" s="754">
        <f>'ATT6- True-Up Adjustment NITS'!$I$61</f>
        <v>1.1074923474508307</v>
      </c>
      <c r="QY98" s="754"/>
      <c r="QZ98" s="754"/>
      <c r="RA98" s="754"/>
      <c r="RB98" s="754">
        <f>'ATT6- True-Up Adjustment NITS'!$I$61</f>
        <v>1.1074923474508307</v>
      </c>
      <c r="RC98" s="754"/>
      <c r="RD98" s="754"/>
      <c r="RE98" s="754"/>
      <c r="RF98" s="754">
        <f>'ATT6- True-Up Adjustment NITS'!$I$61</f>
        <v>1.1074923474508307</v>
      </c>
      <c r="RG98" s="754"/>
      <c r="RH98" s="754"/>
      <c r="RI98" s="754"/>
      <c r="RJ98" s="754">
        <f>'ATT6- True-Up Adjustment NITS'!$I$61</f>
        <v>1.1074923474508307</v>
      </c>
      <c r="RK98" s="754"/>
      <c r="RL98" s="754"/>
      <c r="RM98" s="754"/>
      <c r="RN98" s="754">
        <f>'ATT6- True-Up Adjustment NITS'!$I$61</f>
        <v>1.1074923474508307</v>
      </c>
      <c r="RO98" s="754"/>
      <c r="RP98" s="754"/>
      <c r="RQ98" s="754"/>
      <c r="RR98" s="754">
        <f>'ATT6- True-Up Adjustment NITS'!$I$61</f>
        <v>1.1074923474508307</v>
      </c>
      <c r="RS98" s="754"/>
      <c r="RT98" s="754"/>
      <c r="RU98" s="754"/>
      <c r="RV98" s="754">
        <f>'ATT6- True-Up Adjustment NITS'!$I$61</f>
        <v>1.1074923474508307</v>
      </c>
      <c r="RW98" s="754"/>
      <c r="RX98" s="754"/>
      <c r="RY98" s="754"/>
      <c r="RZ98" s="754">
        <f>'ATT6- True-Up Adjustment NITS'!$I$61</f>
        <v>1.1074923474508307</v>
      </c>
      <c r="SA98" s="754"/>
      <c r="SB98" s="754"/>
      <c r="SC98" s="754"/>
      <c r="SD98" s="754">
        <f>'ATT6- True-Up Adjustment NITS'!$I$61</f>
        <v>1.1074923474508307</v>
      </c>
      <c r="SE98" s="754"/>
      <c r="SF98" s="754"/>
      <c r="SG98" s="754"/>
      <c r="SH98" s="754">
        <f>'ATT6- True-Up Adjustment NITS'!$I$61</f>
        <v>1.1074923474508307</v>
      </c>
      <c r="SI98" s="754"/>
      <c r="SJ98" s="754"/>
      <c r="SK98" s="754"/>
      <c r="SL98" s="754">
        <f>'ATT6- True-Up Adjustment NITS'!$I$61</f>
        <v>1.1074923474508307</v>
      </c>
      <c r="SM98" s="754"/>
      <c r="SN98" s="754"/>
      <c r="SO98" s="754"/>
      <c r="SP98" s="754">
        <f>'ATT6- True-Up Adjustment NITS'!$I$61</f>
        <v>1.1074923474508307</v>
      </c>
      <c r="SQ98" s="754"/>
      <c r="SR98" s="754"/>
      <c r="SS98" s="754"/>
      <c r="ST98" s="754">
        <f>'ATT6- True-Up Adjustment NITS'!$I$61</f>
        <v>1.1074923474508307</v>
      </c>
      <c r="SU98" s="754"/>
      <c r="SV98" s="754"/>
      <c r="SW98" s="754"/>
      <c r="SX98" s="754">
        <f>'ATT6- True-Up Adjustment NITS'!$I$61</f>
        <v>1.1074923474508307</v>
      </c>
      <c r="SY98" s="754"/>
      <c r="SZ98" s="754"/>
      <c r="TA98" s="754"/>
      <c r="TB98" s="754">
        <f>'ATT6- True-Up Adjustment NITS'!$I$61</f>
        <v>1.1074923474508307</v>
      </c>
      <c r="TC98" s="754"/>
      <c r="TD98" s="754"/>
      <c r="TE98" s="754"/>
      <c r="TF98" s="754">
        <f>'ATT6- True-Up Adjustment NITS'!$I$61</f>
        <v>1.1074923474508307</v>
      </c>
      <c r="TG98" s="754"/>
      <c r="TH98" s="754"/>
      <c r="TI98" s="754"/>
      <c r="TJ98" s="754">
        <f>'ATT6- True-Up Adjustment NITS'!$I$61</f>
        <v>1.1074923474508307</v>
      </c>
      <c r="TK98" s="754"/>
      <c r="TL98" s="754"/>
      <c r="TM98" s="754"/>
      <c r="TN98" s="754">
        <f>'ATT6- True-Up Adjustment NITS'!$I$61</f>
        <v>1.1074923474508307</v>
      </c>
      <c r="TO98" s="754"/>
      <c r="TP98" s="754"/>
      <c r="TQ98" s="754"/>
      <c r="TR98" s="754">
        <f>'ATT6- True-Up Adjustment NITS'!$I$61</f>
        <v>1.1074923474508307</v>
      </c>
      <c r="TS98" s="754"/>
      <c r="TT98" s="754"/>
      <c r="TU98" s="754"/>
      <c r="TV98" s="754">
        <f>'ATT6- True-Up Adjustment NITS'!$I$61</f>
        <v>1.1074923474508307</v>
      </c>
      <c r="TW98" s="754"/>
      <c r="TX98" s="754"/>
      <c r="TY98" s="754"/>
      <c r="TZ98" s="754">
        <f>'ATT6- True-Up Adjustment NITS'!$I$61</f>
        <v>1.1074923474508307</v>
      </c>
      <c r="UA98" s="754"/>
      <c r="UB98" s="754"/>
      <c r="UC98" s="754"/>
      <c r="UD98" s="754">
        <f>'ATT6- True-Up Adjustment NITS'!$I$61</f>
        <v>1.1074923474508307</v>
      </c>
      <c r="UE98" s="754"/>
      <c r="UF98" s="754"/>
      <c r="UG98" s="754"/>
      <c r="UH98" s="754">
        <f>'ATT6- True-Up Adjustment NITS'!$I$61</f>
        <v>1.1074923474508307</v>
      </c>
      <c r="UI98" s="754"/>
      <c r="UJ98" s="754"/>
      <c r="UK98" s="754"/>
      <c r="UL98" s="754">
        <f>'ATT6- True-Up Adjustment NITS'!$I$61</f>
        <v>1.1074923474508307</v>
      </c>
      <c r="UM98" s="754"/>
      <c r="UN98" s="754"/>
      <c r="UO98" s="754"/>
      <c r="UP98" s="754">
        <f>'ATT6- True-Up Adjustment NITS'!$I$61</f>
        <v>1.1074923474508307</v>
      </c>
      <c r="UQ98" s="754"/>
      <c r="UR98" s="754"/>
      <c r="US98" s="754"/>
      <c r="UT98" s="754">
        <f>'ATT6- True-Up Adjustment NITS'!$I$61</f>
        <v>1.1074923474508307</v>
      </c>
      <c r="UU98" s="754"/>
      <c r="UV98" s="754"/>
      <c r="UW98" s="754"/>
      <c r="UX98" s="754">
        <f>'ATT6- True-Up Adjustment NITS'!$I$61</f>
        <v>1.1074923474508307</v>
      </c>
      <c r="UY98" s="754"/>
      <c r="UZ98" s="754"/>
      <c r="VA98" s="754"/>
      <c r="VB98" s="754">
        <f>'ATT6- True-Up Adjustment NITS'!$I$61</f>
        <v>1.1074923474508307</v>
      </c>
      <c r="VC98" s="754"/>
      <c r="VD98" s="754"/>
      <c r="VE98" s="754"/>
      <c r="VF98" s="754">
        <f>'ATT6- True-Up Adjustment NITS'!$I$61</f>
        <v>1.1074923474508307</v>
      </c>
      <c r="VG98" s="754"/>
      <c r="VH98" s="754"/>
      <c r="VI98" s="754"/>
      <c r="VJ98" s="754">
        <f>'ATT6- True-Up Adjustment NITS'!$I$61</f>
        <v>1.1074923474508307</v>
      </c>
      <c r="VK98" s="754"/>
      <c r="VL98" s="754"/>
      <c r="VM98" s="754"/>
      <c r="VN98" s="754">
        <f>'ATT6- True-Up Adjustment NITS'!$I$61</f>
        <v>1.1074923474508307</v>
      </c>
      <c r="VO98" s="754"/>
      <c r="VP98" s="754"/>
      <c r="VQ98" s="754"/>
      <c r="VR98" s="754">
        <f>'ATT6- True-Up Adjustment NITS'!$I$61</f>
        <v>1.1074923474508307</v>
      </c>
      <c r="VS98" s="754"/>
      <c r="VT98" s="754"/>
      <c r="VU98" s="754"/>
      <c r="VV98" s="754">
        <f>'ATT6- True-Up Adjustment NITS'!$I$61</f>
        <v>1.1074923474508307</v>
      </c>
      <c r="VW98" s="754"/>
      <c r="VX98" s="754"/>
      <c r="VY98" s="754"/>
      <c r="VZ98" s="754">
        <f>'ATT6- True-Up Adjustment NITS'!$I$61</f>
        <v>1.1074923474508307</v>
      </c>
      <c r="WA98" s="754"/>
      <c r="WB98" s="754"/>
      <c r="WC98" s="754"/>
      <c r="WD98" s="754">
        <f>'ATT6- True-Up Adjustment NITS'!$I$61</f>
        <v>1.1074923474508307</v>
      </c>
      <c r="WE98" s="754"/>
      <c r="WF98" s="754"/>
      <c r="WG98" s="754"/>
      <c r="WH98" s="754">
        <f>'ATT6- True-Up Adjustment NITS'!$I$61</f>
        <v>1.1074923474508307</v>
      </c>
      <c r="WI98" s="754"/>
      <c r="WJ98" s="754"/>
      <c r="WK98" s="754"/>
      <c r="WL98" s="754">
        <f>'ATT6- True-Up Adjustment NITS'!$I$61</f>
        <v>1.1074923474508307</v>
      </c>
      <c r="WM98" s="754"/>
      <c r="WN98" s="754"/>
      <c r="WO98" s="754"/>
      <c r="WP98" s="754">
        <f>'ATT6- True-Up Adjustment NITS'!$I$61</f>
        <v>1.1074923474508307</v>
      </c>
      <c r="WQ98" s="754"/>
      <c r="WR98" s="754"/>
      <c r="WS98" s="754"/>
      <c r="WT98" s="754">
        <f>'ATT6- True-Up Adjustment NITS'!$I$61</f>
        <v>1.1074923474508307</v>
      </c>
      <c r="WU98" s="754"/>
      <c r="WV98" s="754"/>
      <c r="WW98" s="754"/>
      <c r="WX98" s="754">
        <f>'ATT6- True-Up Adjustment NITS'!$I$61</f>
        <v>1.1074923474508307</v>
      </c>
      <c r="WY98" s="754"/>
      <c r="WZ98" s="754"/>
      <c r="XA98" s="754"/>
      <c r="XB98" s="754">
        <f>'ATT6- True-Up Adjustment NITS'!$I$61</f>
        <v>1.1074923474508307</v>
      </c>
      <c r="XC98" s="754"/>
      <c r="XD98" s="754"/>
      <c r="XE98" s="754"/>
      <c r="XF98" s="754">
        <f>'ATT6- True-Up Adjustment NITS'!$I$61</f>
        <v>1.1074923474508307</v>
      </c>
      <c r="XG98" s="754"/>
      <c r="XH98" s="754"/>
      <c r="XI98" s="754"/>
      <c r="XJ98" s="754">
        <f>'ATT6- True-Up Adjustment NITS'!$I$61</f>
        <v>1.1074923474508307</v>
      </c>
      <c r="XK98" s="754"/>
      <c r="XL98" s="754"/>
      <c r="XM98" s="754"/>
      <c r="XN98" s="754">
        <f>'ATT6- True-Up Adjustment NITS'!$I$61</f>
        <v>1.1074923474508307</v>
      </c>
      <c r="XO98" s="754"/>
      <c r="XP98" s="754"/>
      <c r="XQ98" s="754"/>
      <c r="XR98" s="754">
        <f>'ATT6- True-Up Adjustment NITS'!$I$61</f>
        <v>1.1074923474508307</v>
      </c>
      <c r="XS98" s="754"/>
      <c r="XT98" s="754"/>
      <c r="XU98" s="754"/>
      <c r="XV98" s="754">
        <f>'ATT6- True-Up Adjustment NITS'!$I$61</f>
        <v>1.1074923474508307</v>
      </c>
      <c r="XW98" s="754"/>
      <c r="XX98" s="754"/>
      <c r="XY98" s="754"/>
      <c r="XZ98" s="754">
        <f>'ATT6- True-Up Adjustment NITS'!$I$61</f>
        <v>1.1074923474508307</v>
      </c>
      <c r="YA98" s="754"/>
      <c r="YB98" s="754"/>
      <c r="YC98" s="754"/>
      <c r="YD98" s="754">
        <f>'ATT6- True-Up Adjustment NITS'!$I$61</f>
        <v>1.1074923474508307</v>
      </c>
      <c r="YE98" s="754"/>
      <c r="YF98" s="754"/>
      <c r="YG98" s="754"/>
      <c r="YH98" s="754">
        <f>'ATT6- True-Up Adjustment NITS'!$I$61</f>
        <v>1.1074923474508307</v>
      </c>
      <c r="YI98" s="754"/>
      <c r="YJ98" s="754"/>
      <c r="YK98" s="754"/>
      <c r="YL98" s="754">
        <f>'ATT6- True-Up Adjustment NITS'!$I$61</f>
        <v>1.1074923474508307</v>
      </c>
      <c r="YM98" s="754"/>
      <c r="YN98" s="754"/>
      <c r="YO98" s="754"/>
      <c r="YP98" s="754">
        <f>'ATT6- True-Up Adjustment NITS'!$I$61</f>
        <v>1.1074923474508307</v>
      </c>
      <c r="YQ98" s="754"/>
      <c r="YR98" s="754"/>
      <c r="YS98" s="754"/>
      <c r="YT98" s="754">
        <f>'ATT6- True-Up Adjustment NITS'!$I$61</f>
        <v>1.1074923474508307</v>
      </c>
      <c r="YU98" s="754"/>
      <c r="YV98" s="754"/>
      <c r="YW98" s="754"/>
      <c r="YX98" s="754">
        <f>'ATT6- True-Up Adjustment NITS'!$I$61</f>
        <v>1.1074923474508307</v>
      </c>
      <c r="YY98" s="754"/>
      <c r="YZ98" s="754"/>
      <c r="ZA98" s="754"/>
      <c r="ZB98" s="754">
        <f>'ATT6- True-Up Adjustment NITS'!$I$61</f>
        <v>1.1074923474508307</v>
      </c>
      <c r="ZC98" s="754"/>
      <c r="ZD98" s="754"/>
      <c r="ZE98" s="754"/>
    </row>
    <row r="99" spans="1:681">
      <c r="A99" s="1449" t="s">
        <v>420</v>
      </c>
      <c r="B99" s="890" t="s">
        <v>1363</v>
      </c>
      <c r="C99" s="731"/>
      <c r="D99" s="1013"/>
      <c r="E99" s="1013" t="s">
        <v>422</v>
      </c>
      <c r="F99" s="711"/>
      <c r="G99" s="1013"/>
      <c r="H99" s="1013"/>
      <c r="I99" s="1013"/>
      <c r="J99" s="1014">
        <f>J96*J98</f>
        <v>2452.7973690143517</v>
      </c>
      <c r="K99" s="1014"/>
      <c r="L99" s="1014"/>
      <c r="M99" s="1014"/>
      <c r="N99" s="1014">
        <f t="shared" ref="N99" si="635">N96*N98</f>
        <v>2537.5311956548458</v>
      </c>
      <c r="O99" s="1014"/>
      <c r="P99" s="1014"/>
      <c r="Q99" s="1014"/>
      <c r="R99" s="1014">
        <f t="shared" ref="R99" si="636">R96*R98</f>
        <v>1420.8874135915078</v>
      </c>
      <c r="S99" s="1014"/>
      <c r="T99" s="1014"/>
      <c r="U99" s="1014"/>
      <c r="V99" s="1014">
        <f t="shared" ref="V99" si="637">V96*V98</f>
        <v>1593.1038036471789</v>
      </c>
      <c r="W99" s="1014"/>
      <c r="X99" s="1014"/>
      <c r="Y99" s="1014"/>
      <c r="Z99" s="1014">
        <f t="shared" ref="Z99" si="638">Z96*Z98</f>
        <v>9926.9101159106649</v>
      </c>
      <c r="AA99" s="1014"/>
      <c r="AB99" s="1014"/>
      <c r="AC99" s="1014"/>
      <c r="AD99" s="1014">
        <f t="shared" ref="AD99" si="639">AD96*AD98</f>
        <v>2694.9747636630764</v>
      </c>
      <c r="AE99" s="1014"/>
      <c r="AF99" s="1014"/>
      <c r="AG99" s="1014"/>
      <c r="AH99" s="1014">
        <f t="shared" ref="AH99" si="640">AH96*AH98</f>
        <v>16036.991608399605</v>
      </c>
      <c r="AI99" s="1014"/>
      <c r="AJ99" s="1014"/>
      <c r="AK99" s="1014"/>
      <c r="AL99" s="1014">
        <f t="shared" ref="AL99" si="641">AL96*AL98</f>
        <v>1502.7632071804733</v>
      </c>
      <c r="AM99" s="1014"/>
      <c r="AN99" s="1014"/>
      <c r="AO99" s="1014"/>
      <c r="AP99" s="1014">
        <f t="shared" ref="AP99" si="642">AP96*AP98</f>
        <v>5484.4598064133797</v>
      </c>
      <c r="AQ99" s="1014"/>
      <c r="AR99" s="1014"/>
      <c r="AS99" s="1014"/>
      <c r="AT99" s="1014">
        <f t="shared" ref="AT99" si="643">AT96*AT98</f>
        <v>750.92884567555564</v>
      </c>
      <c r="AU99" s="1014"/>
      <c r="AV99" s="1014"/>
      <c r="AW99" s="1014"/>
      <c r="AX99" s="1014">
        <f t="shared" ref="AX99" si="644">AX96*AX98</f>
        <v>53598.369494955419</v>
      </c>
      <c r="AY99" s="1014"/>
      <c r="AZ99" s="1014"/>
      <c r="BA99" s="1014"/>
      <c r="BB99" s="1014">
        <f t="shared" ref="BB99" si="645">BB96*BB98</f>
        <v>112000.31723787528</v>
      </c>
      <c r="BC99" s="1014"/>
      <c r="BD99" s="1014"/>
      <c r="BE99" s="1014"/>
      <c r="BF99" s="1014">
        <f t="shared" ref="BF99" si="646">BF96*BF98</f>
        <v>34225.887049081539</v>
      </c>
      <c r="BG99" s="1014"/>
      <c r="BH99" s="1014"/>
      <c r="BI99" s="1014"/>
      <c r="BJ99" s="1014">
        <f t="shared" ref="BJ99" si="647">BJ96*BJ98</f>
        <v>28112.714188130536</v>
      </c>
      <c r="BK99" s="1014"/>
      <c r="BL99" s="1014"/>
      <c r="BM99" s="1014"/>
      <c r="BN99" s="1014">
        <f t="shared" ref="BN99" si="648">BN96*BN98</f>
        <v>36858.212348556044</v>
      </c>
      <c r="BO99" s="1014"/>
      <c r="BP99" s="1014"/>
      <c r="BQ99" s="1014"/>
      <c r="BR99" s="1014">
        <f t="shared" ref="BR99" si="649">BR96*BR98</f>
        <v>42766.816936354699</v>
      </c>
      <c r="BS99" s="1014"/>
      <c r="BT99" s="1014"/>
      <c r="BU99" s="1014"/>
      <c r="BV99" s="1014">
        <f t="shared" ref="BV99" si="650">BV96*BV98</f>
        <v>28929.130398659578</v>
      </c>
      <c r="BW99" s="1014"/>
      <c r="BX99" s="1014"/>
      <c r="BY99" s="1014"/>
      <c r="BZ99" s="1014">
        <f t="shared" ref="BZ99" si="651">BZ96*BZ98</f>
        <v>239152.633124374</v>
      </c>
      <c r="CA99" s="1014"/>
      <c r="CB99" s="1014"/>
      <c r="CC99" s="1014"/>
      <c r="CD99" s="1014">
        <f t="shared" ref="CD99" si="652">CD96*CD98</f>
        <v>33038.031218013108</v>
      </c>
      <c r="CE99" s="1014"/>
      <c r="CF99" s="1014"/>
      <c r="CG99" s="1014"/>
      <c r="CH99" s="1014">
        <f t="shared" ref="CH99" si="653">CH96*CH98</f>
        <v>18338.845760594031</v>
      </c>
      <c r="CI99" s="1014"/>
      <c r="CJ99" s="1014"/>
      <c r="CK99" s="1014"/>
      <c r="CL99" s="1014">
        <f t="shared" ref="CL99" si="654">CL96*CL98</f>
        <v>8034.0661713679419</v>
      </c>
      <c r="CM99" s="1014"/>
      <c r="CN99" s="1014"/>
      <c r="CO99" s="1014"/>
      <c r="CP99" s="1014">
        <f t="shared" ref="CP99" si="655">CP96*CP98</f>
        <v>6048.0983914940871</v>
      </c>
      <c r="CQ99" s="1014"/>
      <c r="CR99" s="1014"/>
      <c r="CS99" s="1014"/>
      <c r="CT99" s="1014">
        <f t="shared" ref="CT99" si="656">CT96*CT98</f>
        <v>23189.102931910267</v>
      </c>
      <c r="CU99" s="1014"/>
      <c r="CV99" s="1014"/>
      <c r="CW99" s="1014"/>
      <c r="CX99" s="1014">
        <f t="shared" ref="CX99" si="657">CX96*CX98</f>
        <v>419630.99065263895</v>
      </c>
      <c r="CY99" s="1014"/>
      <c r="CZ99" s="1014"/>
      <c r="DA99" s="1014"/>
      <c r="DB99" s="1014">
        <f t="shared" ref="DB99" si="658">DB96*DB98</f>
        <v>131798.54955260636</v>
      </c>
      <c r="DC99" s="1014"/>
      <c r="DD99" s="1014"/>
      <c r="DE99" s="1014"/>
      <c r="DF99" s="1014">
        <f t="shared" ref="DF99" si="659">DF96*DF98</f>
        <v>0</v>
      </c>
      <c r="DG99" s="1014"/>
      <c r="DH99" s="1014"/>
      <c r="DI99" s="1014"/>
      <c r="DJ99" s="1014">
        <f t="shared" ref="DJ99" si="660">DJ96*DJ98</f>
        <v>31760.968268910172</v>
      </c>
      <c r="DK99" s="1014"/>
      <c r="DL99" s="1014"/>
      <c r="DM99" s="1014"/>
      <c r="DN99" s="1014">
        <f t="shared" ref="DN99" si="661">DN96*DN98</f>
        <v>36112.944944589261</v>
      </c>
      <c r="DO99" s="1014"/>
      <c r="DP99" s="1014"/>
      <c r="DQ99" s="1014"/>
      <c r="DR99" s="1014">
        <f t="shared" ref="DR99" si="662">DR96*DR98</f>
        <v>24719.506036338247</v>
      </c>
      <c r="DS99" s="1014"/>
      <c r="DT99" s="1014"/>
      <c r="DU99" s="1014"/>
      <c r="DV99" s="1014">
        <f t="shared" ref="DV99" si="663">DV96*DV98</f>
        <v>7097.0349111798541</v>
      </c>
      <c r="DW99" s="1014"/>
      <c r="DX99" s="1014"/>
      <c r="DY99" s="1014"/>
      <c r="DZ99" s="1014">
        <f t="shared" ref="DZ99" si="664">DZ96*DZ98</f>
        <v>28034.79434709789</v>
      </c>
      <c r="EA99" s="1014"/>
      <c r="EB99" s="1014"/>
      <c r="EC99" s="1014"/>
      <c r="ED99" s="1014">
        <f t="shared" ref="ED99" si="665">ED96*ED98</f>
        <v>40279.738712855316</v>
      </c>
      <c r="EE99" s="1014"/>
      <c r="EF99" s="1014"/>
      <c r="EG99" s="1014"/>
      <c r="EH99" s="1014">
        <f t="shared" ref="EH99" si="666">EH96*EH98</f>
        <v>46259.819356609354</v>
      </c>
      <c r="EI99" s="1014"/>
      <c r="EJ99" s="1014"/>
      <c r="EK99" s="1014"/>
      <c r="EL99" s="1014">
        <f t="shared" ref="EL99" si="667">EL96*EL98</f>
        <v>25457.813408930175</v>
      </c>
      <c r="EM99" s="1014"/>
      <c r="EN99" s="1014"/>
      <c r="EO99" s="1014"/>
      <c r="EP99" s="1014">
        <f t="shared" ref="EP99" si="668">EP96*EP98</f>
        <v>47898.149294097231</v>
      </c>
      <c r="EQ99" s="1014"/>
      <c r="ER99" s="1014"/>
      <c r="ES99" s="1014"/>
      <c r="ET99" s="1014">
        <f t="shared" ref="ET99" si="669">ET96*ET98</f>
        <v>30695.118597509969</v>
      </c>
      <c r="EU99" s="1014"/>
      <c r="EV99" s="1014"/>
      <c r="EW99" s="1014"/>
      <c r="EX99" s="1014">
        <f t="shared" ref="EX99" si="670">EX96*EX98</f>
        <v>229541.03351963719</v>
      </c>
      <c r="EY99" s="1014"/>
      <c r="EZ99" s="1014"/>
      <c r="FA99" s="1014"/>
      <c r="FB99" s="1014">
        <f t="shared" ref="FB99" si="671">FB96*FB98</f>
        <v>82989.826263715324</v>
      </c>
      <c r="FC99" s="1014"/>
      <c r="FD99" s="1014"/>
      <c r="FE99" s="1014"/>
      <c r="FF99" s="1014">
        <f t="shared" ref="FF99" si="672">FF96*FF98</f>
        <v>35155.081914037793</v>
      </c>
      <c r="FG99" s="1014"/>
      <c r="FH99" s="1014"/>
      <c r="FI99" s="1014"/>
      <c r="FJ99" s="1014">
        <f t="shared" ref="FJ99" si="673">FJ96*FJ98</f>
        <v>213326.92060161626</v>
      </c>
      <c r="FK99" s="1014"/>
      <c r="FL99" s="1014"/>
      <c r="FM99" s="1014"/>
      <c r="FN99" s="1014">
        <f t="shared" ref="FN99" si="674">FN96*FN98</f>
        <v>3328.257037080733</v>
      </c>
      <c r="FO99" s="1014"/>
      <c r="FP99" s="1014"/>
      <c r="FQ99" s="1014"/>
      <c r="FR99" s="1014">
        <f t="shared" ref="FR99" si="675">FR96*FR98</f>
        <v>517.02139633100307</v>
      </c>
      <c r="FS99" s="1014"/>
      <c r="FT99" s="1014"/>
      <c r="FU99" s="1014"/>
      <c r="FV99" s="1014">
        <f t="shared" ref="FV99" si="676">FV96*FV98</f>
        <v>60516.031877231573</v>
      </c>
      <c r="FW99" s="1014"/>
      <c r="FX99" s="1014"/>
      <c r="FY99" s="1014"/>
      <c r="FZ99" s="1014">
        <f t="shared" ref="FZ99" si="677">FZ96*FZ98</f>
        <v>3726.3696662028065</v>
      </c>
      <c r="GA99" s="1014"/>
      <c r="GB99" s="1014"/>
      <c r="GC99" s="1014"/>
      <c r="GD99" s="1014">
        <f t="shared" ref="GD99" si="678">GD96*GD98</f>
        <v>119540.74500213048</v>
      </c>
      <c r="GE99" s="1014"/>
      <c r="GF99" s="1014"/>
      <c r="GG99" s="1014"/>
      <c r="GH99" s="1014">
        <f t="shared" ref="GH99" si="679">GH96*GH98</f>
        <v>15574.368189663637</v>
      </c>
      <c r="GI99" s="1014"/>
      <c r="GJ99" s="1014"/>
      <c r="GK99" s="1014"/>
      <c r="GL99" s="1014">
        <f t="shared" ref="GL99" si="680">GL96*GL98</f>
        <v>13527.390045193297</v>
      </c>
      <c r="GM99" s="1014"/>
      <c r="GN99" s="1014"/>
      <c r="GO99" s="1014"/>
      <c r="GP99" s="1014">
        <f t="shared" ref="GP99" si="681">GP96*GP98</f>
        <v>7874.2354435592006</v>
      </c>
      <c r="GQ99" s="1014"/>
      <c r="GR99" s="1014"/>
      <c r="GS99" s="1014"/>
      <c r="GT99" s="1014">
        <f t="shared" ref="GT99" si="682">GT96*GT98</f>
        <v>54300.066000445375</v>
      </c>
      <c r="GU99" s="1014"/>
      <c r="GV99" s="1014"/>
      <c r="GW99" s="1014"/>
      <c r="GX99" s="1014">
        <f t="shared" ref="GX99" si="683">GX96*GX98</f>
        <v>4592.0121808888362</v>
      </c>
      <c r="GY99" s="1014"/>
      <c r="GZ99" s="1014"/>
      <c r="HA99" s="1014"/>
      <c r="HB99" s="1014">
        <f t="shared" ref="HB99" si="684">HB96*HB98</f>
        <v>12925.610668124653</v>
      </c>
      <c r="HC99" s="1014"/>
      <c r="HD99" s="1014"/>
      <c r="HE99" s="1014"/>
      <c r="HF99" s="1014">
        <f t="shared" ref="HF99" si="685">HF96*HF98</f>
        <v>51799.958350921261</v>
      </c>
      <c r="HG99" s="1014"/>
      <c r="HH99" s="1014"/>
      <c r="HI99" s="1014"/>
      <c r="HJ99" s="1014">
        <f t="shared" ref="HJ99" si="686">HJ96*HJ98</f>
        <v>8382.8251595939128</v>
      </c>
      <c r="HK99" s="1014"/>
      <c r="HL99" s="1014"/>
      <c r="HM99" s="1014"/>
      <c r="HN99" s="1014">
        <f t="shared" ref="HN99" si="687">HN96*HN98</f>
        <v>8283.0005492335185</v>
      </c>
      <c r="HO99" s="1014"/>
      <c r="HP99" s="1014"/>
      <c r="HQ99" s="1014"/>
      <c r="HR99" s="1014">
        <f t="shared" ref="HR99" si="688">HR96*HR98</f>
        <v>1911.2923177382938</v>
      </c>
      <c r="HS99" s="1014"/>
      <c r="HT99" s="1014"/>
      <c r="HU99" s="1014"/>
      <c r="HV99" s="1014">
        <f t="shared" ref="HV99" si="689">HV96*HV98</f>
        <v>15653.503415075093</v>
      </c>
      <c r="HW99" s="1014"/>
      <c r="HX99" s="1014"/>
      <c r="HY99" s="1014"/>
      <c r="HZ99" s="1014">
        <f t="shared" ref="HZ99" si="690">HZ96*HZ98</f>
        <v>62454.097288730729</v>
      </c>
      <c r="IA99" s="1014"/>
      <c r="IB99" s="1014"/>
      <c r="IC99" s="1014"/>
      <c r="ID99" s="1014">
        <f t="shared" ref="ID99" si="691">ID96*ID98</f>
        <v>57392.529475355586</v>
      </c>
      <c r="IE99" s="1014"/>
      <c r="IF99" s="1014"/>
      <c r="IG99" s="1014"/>
      <c r="IH99" s="1014">
        <f t="shared" ref="IH99" si="692">IH96*IH98</f>
        <v>324692.94272838015</v>
      </c>
      <c r="II99" s="1014"/>
      <c r="IJ99" s="1014"/>
      <c r="IK99" s="1014"/>
      <c r="IL99" s="1014">
        <f t="shared" ref="IL99" si="693">IL96*IL98</f>
        <v>415767.26149699447</v>
      </c>
      <c r="IM99" s="1014"/>
      <c r="IN99" s="1014"/>
      <c r="IO99" s="1014"/>
      <c r="IP99" s="1014">
        <f t="shared" ref="IP99" si="694">IP96*IP98</f>
        <v>40473.2285600943</v>
      </c>
      <c r="IQ99" s="1014"/>
      <c r="IR99" s="1014"/>
      <c r="IS99" s="1014"/>
      <c r="IT99" s="1014">
        <f t="shared" ref="IT99" si="695">IT96*IT98</f>
        <v>1508.1838239763756</v>
      </c>
      <c r="IU99" s="1014"/>
      <c r="IV99" s="1014"/>
      <c r="IW99" s="1014"/>
      <c r="IX99" s="1014">
        <f t="shared" ref="IX99" si="696">IX96*IX98</f>
        <v>283.64775886553605</v>
      </c>
      <c r="IY99" s="1014"/>
      <c r="IZ99" s="1014"/>
      <c r="JA99" s="1014"/>
      <c r="JB99" s="1014">
        <f t="shared" ref="JB99" si="697">JB96*JB98</f>
        <v>196.62627916825821</v>
      </c>
      <c r="JC99" s="1014"/>
      <c r="JD99" s="1014"/>
      <c r="JE99" s="1014"/>
      <c r="JF99" s="1014">
        <f t="shared" ref="JF99" si="698">JF96*JF98</f>
        <v>38106.929097077154</v>
      </c>
      <c r="JG99" s="1014"/>
      <c r="JH99" s="1014"/>
      <c r="JI99" s="1014"/>
      <c r="JJ99" s="1014">
        <f t="shared" ref="JJ99" si="699">JJ96*JJ98</f>
        <v>1351.159895216736</v>
      </c>
      <c r="JK99" s="1014"/>
      <c r="JL99" s="1014"/>
      <c r="JM99" s="1014"/>
      <c r="JN99" s="1014">
        <f t="shared" ref="JN99" si="700">JN96*JN98</f>
        <v>-596.33553674412099</v>
      </c>
      <c r="JO99" s="1014"/>
      <c r="JP99" s="1014"/>
      <c r="JQ99" s="1014"/>
      <c r="JR99" s="1014">
        <f t="shared" ref="JR99" si="701">JR96*JR98</f>
        <v>43.545195011068685</v>
      </c>
      <c r="JS99" s="1014"/>
      <c r="JT99" s="1014"/>
      <c r="JU99" s="1014"/>
      <c r="JV99" s="1014">
        <f t="shared" ref="JV99" si="702">JV96*JV98</f>
        <v>43.545195011068685</v>
      </c>
      <c r="JW99" s="1014"/>
      <c r="JX99" s="1014"/>
      <c r="JY99" s="1014"/>
      <c r="JZ99" s="1014">
        <f t="shared" ref="JZ99" si="703">JZ96*JZ98</f>
        <v>2297.5774945031112</v>
      </c>
      <c r="KA99" s="1014"/>
      <c r="KB99" s="1014"/>
      <c r="KC99" s="1014"/>
      <c r="KD99" s="1014">
        <f t="shared" ref="KD99" si="704">KD96*KD98</f>
        <v>2297.5774945031112</v>
      </c>
      <c r="KE99" s="1014"/>
      <c r="KF99" s="1014"/>
      <c r="KG99" s="1014"/>
      <c r="KH99" s="1014">
        <f t="shared" ref="KH99" si="705">KH96*KH98</f>
        <v>622.50399947228004</v>
      </c>
      <c r="KI99" s="1014"/>
      <c r="KJ99" s="1014"/>
      <c r="KK99" s="1014"/>
      <c r="KL99" s="1014">
        <f t="shared" ref="KL99" si="706">KL96*KL98</f>
        <v>45808.179516486212</v>
      </c>
      <c r="KM99" s="1014"/>
      <c r="KN99" s="1014"/>
      <c r="KO99" s="1014"/>
      <c r="KP99" s="1014">
        <f t="shared" ref="KP99" si="707">KP96*KP98</f>
        <v>0</v>
      </c>
      <c r="KQ99" s="1014"/>
      <c r="KR99" s="1014"/>
      <c r="KS99" s="1014"/>
      <c r="KT99" s="1014">
        <f t="shared" ref="KT99" si="708">KT96*KT98</f>
        <v>-11899.472079641208</v>
      </c>
      <c r="KU99" s="1014"/>
      <c r="KV99" s="1014"/>
      <c r="KW99" s="1014"/>
      <c r="KX99" s="1014">
        <f t="shared" ref="KX99" si="709">KX96*KX98</f>
        <v>0</v>
      </c>
      <c r="KY99" s="1014"/>
      <c r="KZ99" s="1014"/>
      <c r="LA99" s="1014"/>
      <c r="LB99" s="1014">
        <f t="shared" ref="LB99" si="710">LB96*LB98</f>
        <v>212580.63463538836</v>
      </c>
      <c r="LC99" s="1014"/>
      <c r="LD99" s="1014"/>
      <c r="LE99" s="1014"/>
      <c r="LF99" s="1014">
        <f t="shared" ref="LF99" si="711">LF96*LF98</f>
        <v>18152.868024650081</v>
      </c>
      <c r="LG99" s="1014"/>
      <c r="LH99" s="1014"/>
      <c r="LI99" s="1014"/>
      <c r="LJ99" s="1014">
        <f t="shared" ref="LJ99" si="712">LJ96*LJ98</f>
        <v>10994.225800640301</v>
      </c>
      <c r="LK99" s="1014"/>
      <c r="LL99" s="1014"/>
      <c r="LM99" s="1014"/>
      <c r="LN99" s="1014">
        <f t="shared" ref="LN99" si="713">LN96*LN98</f>
        <v>327.84937078387048</v>
      </c>
      <c r="LO99" s="1014"/>
      <c r="LP99" s="1014"/>
      <c r="LQ99" s="1014"/>
      <c r="LR99" s="1014">
        <f t="shared" ref="LR99" si="714">LR96*LR98</f>
        <v>50355.517444491008</v>
      </c>
      <c r="LS99" s="1014"/>
      <c r="LT99" s="1014"/>
      <c r="LU99" s="1014"/>
      <c r="LV99" s="1014">
        <f t="shared" ref="LV99" si="715">LV96*LV98</f>
        <v>76227.334990434785</v>
      </c>
      <c r="LW99" s="1014"/>
      <c r="LX99" s="1014"/>
      <c r="LY99" s="1014"/>
      <c r="LZ99" s="1014">
        <f t="shared" ref="LZ99" si="716">LZ96*LZ98</f>
        <v>8580.9594879846591</v>
      </c>
      <c r="MA99" s="1014"/>
      <c r="MB99" s="1014"/>
      <c r="MC99" s="1014"/>
      <c r="MD99" s="1014">
        <f t="shared" ref="MD99" si="717">MD96*MD98</f>
        <v>97788.294844747448</v>
      </c>
      <c r="ME99" s="1014"/>
      <c r="MF99" s="1014"/>
      <c r="MG99" s="1014"/>
      <c r="MH99" s="1014">
        <f t="shared" ref="MH99" si="718">MH96*MH98</f>
        <v>50048.643038635455</v>
      </c>
      <c r="MI99" s="1014"/>
      <c r="MJ99" s="1014"/>
      <c r="MK99" s="1014"/>
      <c r="ML99" s="1014">
        <f t="shared" ref="ML99" si="719">ML96*ML98</f>
        <v>106085.01533677679</v>
      </c>
      <c r="MM99" s="1014"/>
      <c r="MN99" s="1014"/>
      <c r="MO99" s="1014"/>
      <c r="MP99" s="1014">
        <f t="shared" ref="MP99" si="720">MP96*MP98</f>
        <v>34449.525939860396</v>
      </c>
      <c r="MQ99" s="1014"/>
      <c r="MR99" s="1014"/>
      <c r="MS99" s="1014"/>
      <c r="MT99" s="1014">
        <f t="shared" ref="MT99" si="721">MT96*MT98</f>
        <v>12897.546358208769</v>
      </c>
      <c r="MU99" s="1014"/>
      <c r="MV99" s="1014"/>
      <c r="MW99" s="1014"/>
      <c r="MX99" s="1014">
        <f t="shared" ref="MX99" si="722">MX96*MX98</f>
        <v>103168.81889808615</v>
      </c>
      <c r="MY99" s="1014"/>
      <c r="MZ99" s="1014"/>
      <c r="NA99" s="1014"/>
      <c r="NB99" s="1014">
        <f t="shared" ref="NB99" si="723">NB96*NB98</f>
        <v>9724.9973347423293</v>
      </c>
      <c r="NC99" s="1014"/>
      <c r="ND99" s="1014"/>
      <c r="NE99" s="1014"/>
      <c r="NF99" s="1014">
        <f t="shared" ref="NF99" si="724">NF96*NF98</f>
        <v>143140.40385343798</v>
      </c>
      <c r="NG99" s="1014"/>
      <c r="NH99" s="1014"/>
      <c r="NI99" s="1014"/>
      <c r="NJ99" s="1014">
        <f t="shared" ref="NJ99" si="725">NJ96*NJ98</f>
        <v>5627.2044280334376</v>
      </c>
      <c r="NK99" s="1014"/>
      <c r="NL99" s="1014"/>
      <c r="NM99" s="1014"/>
      <c r="NN99" s="1014">
        <f t="shared" ref="NN99" si="726">NN96*NN98</f>
        <v>17709.476958227406</v>
      </c>
      <c r="NO99" s="1014"/>
      <c r="NP99" s="1014"/>
      <c r="NQ99" s="1014"/>
      <c r="NR99" s="1014">
        <f t="shared" ref="NR99" si="727">NR96*NR98</f>
        <v>4387.190944275525</v>
      </c>
      <c r="NS99" s="1014"/>
      <c r="NT99" s="1014"/>
      <c r="NU99" s="1014"/>
      <c r="NV99" s="1014">
        <f t="shared" ref="NV99" si="728">NV96*NV98</f>
        <v>33525.92583349983</v>
      </c>
      <c r="NW99" s="1014"/>
      <c r="NX99" s="1014"/>
      <c r="NY99" s="1014"/>
      <c r="NZ99" s="1014">
        <f t="shared" ref="NZ99" si="729">NZ96*NZ98</f>
        <v>19042.372104839436</v>
      </c>
      <c r="OA99" s="1014"/>
      <c r="OB99" s="1014"/>
      <c r="OC99" s="1014"/>
      <c r="OD99" s="1014">
        <f t="shared" ref="OD99" si="730">OD96*OD98</f>
        <v>65662.130856170712</v>
      </c>
      <c r="OE99" s="1014"/>
      <c r="OF99" s="1014"/>
      <c r="OG99" s="1014"/>
      <c r="OH99" s="1014">
        <f t="shared" ref="OH99" si="731">OH96*OH98</f>
        <v>35598.806540196951</v>
      </c>
      <c r="OI99" s="1014"/>
      <c r="OJ99" s="1014"/>
      <c r="OK99" s="1014"/>
      <c r="OL99" s="1014">
        <f t="shared" ref="OL99" si="732">OL96*OL98</f>
        <v>2905.4680493868295</v>
      </c>
      <c r="OM99" s="1014"/>
      <c r="ON99" s="1014"/>
      <c r="OO99" s="1014"/>
      <c r="OP99" s="1014">
        <f t="shared" ref="OP99" si="733">OP96*OP98</f>
        <v>12509.817791765714</v>
      </c>
      <c r="OQ99" s="1014"/>
      <c r="OR99" s="1014"/>
      <c r="OS99" s="1014"/>
      <c r="OT99" s="1014">
        <f t="shared" ref="OT99" si="734">OT96*OT98</f>
        <v>16262.467177705361</v>
      </c>
      <c r="OU99" s="1014"/>
      <c r="OV99" s="1014"/>
      <c r="OW99" s="1014"/>
      <c r="OX99" s="1014">
        <f t="shared" ref="OX99" si="735">OX96*OX98</f>
        <v>213946.82389245005</v>
      </c>
      <c r="OY99" s="1014"/>
      <c r="OZ99" s="1014"/>
      <c r="PA99" s="1014"/>
      <c r="PB99" s="1014">
        <f t="shared" ref="PB99" si="736">PB96*PB98</f>
        <v>88214.855540336968</v>
      </c>
      <c r="PC99" s="1014"/>
      <c r="PD99" s="1014"/>
      <c r="PE99" s="1014"/>
      <c r="PF99" s="1014">
        <f t="shared" ref="PF99" si="737">PF96*PF98</f>
        <v>90169.581518456514</v>
      </c>
      <c r="PG99" s="1014"/>
      <c r="PH99" s="1014"/>
      <c r="PI99" s="1014"/>
      <c r="PJ99" s="1014">
        <f t="shared" ref="PJ99" si="738">PJ96*PJ98</f>
        <v>879.38567333868775</v>
      </c>
      <c r="PK99" s="1014"/>
      <c r="PL99" s="1014"/>
      <c r="PM99" s="1014"/>
      <c r="PN99" s="1014">
        <f t="shared" ref="PN99" si="739">PN96*PN98</f>
        <v>-20748193.695228543</v>
      </c>
      <c r="PO99" s="1014"/>
      <c r="PP99" s="1014"/>
      <c r="PQ99" s="1014"/>
      <c r="PR99" s="1014">
        <f t="shared" ref="PR99" si="740">PR96*PR98</f>
        <v>29718305.481512085</v>
      </c>
      <c r="PS99" s="1014"/>
      <c r="PT99" s="1014"/>
      <c r="PU99" s="1014"/>
      <c r="PV99" s="1014">
        <f t="shared" ref="PV99" si="741">PV96*PV98</f>
        <v>12879.296524844851</v>
      </c>
      <c r="PW99" s="1014"/>
      <c r="PX99" s="1014"/>
      <c r="PY99" s="1014"/>
      <c r="PZ99" s="1014">
        <f t="shared" ref="PZ99" si="742">PZ96*PZ98</f>
        <v>-14917258.889195593</v>
      </c>
      <c r="QA99" s="1014"/>
      <c r="QB99" s="1014"/>
      <c r="QC99" s="1014"/>
      <c r="QD99" s="1014">
        <f t="shared" ref="QD99" si="743">QD96*QD98</f>
        <v>5601164.9168448234</v>
      </c>
      <c r="QE99" s="1014"/>
      <c r="QF99" s="1014"/>
      <c r="QG99" s="1014"/>
      <c r="QH99" s="1014">
        <f t="shared" ref="QH99" si="744">QH96*QH98</f>
        <v>5589695.3087605964</v>
      </c>
      <c r="QI99" s="1014"/>
      <c r="QJ99" s="1014"/>
      <c r="QK99" s="1014"/>
      <c r="QL99" s="1014">
        <f t="shared" ref="QL99" si="745">QL96*QL98</f>
        <v>2651903.0469468283</v>
      </c>
      <c r="QM99" s="1014"/>
      <c r="QN99" s="1014"/>
      <c r="QO99" s="1014"/>
      <c r="QP99" s="1014">
        <f t="shared" ref="QP99" si="746">QP96*QP98</f>
        <v>815749.72250367934</v>
      </c>
      <c r="QQ99" s="1014"/>
      <c r="QR99" s="1014"/>
      <c r="QS99" s="1014"/>
      <c r="QT99" s="1014">
        <f t="shared" ref="QT99" si="747">QT96*QT98</f>
        <v>-5738.9919863109026</v>
      </c>
      <c r="QU99" s="1014"/>
      <c r="QV99" s="1014"/>
      <c r="QW99" s="1014"/>
      <c r="QX99" s="1014">
        <f t="shared" ref="QX99" si="748">QX96*QX98</f>
        <v>43057.631054874284</v>
      </c>
      <c r="QY99" s="1014"/>
      <c r="QZ99" s="1014"/>
      <c r="RA99" s="1014"/>
      <c r="RB99" s="1014">
        <f t="shared" ref="RB99" si="749">RB96*RB98</f>
        <v>-4314988.7429470336</v>
      </c>
      <c r="RC99" s="1014"/>
      <c r="RD99" s="1014"/>
      <c r="RE99" s="1014"/>
      <c r="RF99" s="1014">
        <f t="shared" ref="RF99" si="750">RF96*RF98</f>
        <v>85278.077876785886</v>
      </c>
      <c r="RG99" s="1014"/>
      <c r="RH99" s="1014"/>
      <c r="RI99" s="1014"/>
      <c r="RJ99" s="1014">
        <f t="shared" ref="RJ99" si="751">RJ96*RJ98</f>
        <v>116966.96047483815</v>
      </c>
      <c r="RK99" s="1014"/>
      <c r="RL99" s="1014"/>
      <c r="RM99" s="1014"/>
      <c r="RN99" s="1014">
        <f t="shared" ref="RN99" si="752">RN96*RN98</f>
        <v>5883129.6937121777</v>
      </c>
      <c r="RO99" s="1014"/>
      <c r="RP99" s="1014"/>
      <c r="RQ99" s="1014"/>
      <c r="RR99" s="1014">
        <f t="shared" ref="RR99" si="753">RR96*RR98</f>
        <v>1423761.6331661001</v>
      </c>
      <c r="RS99" s="1014"/>
      <c r="RT99" s="1014"/>
      <c r="RU99" s="1014"/>
      <c r="RV99" s="1014">
        <f t="shared" ref="RV99" si="754">RV96*RV98</f>
        <v>42150.46306718907</v>
      </c>
      <c r="RW99" s="1014"/>
      <c r="RX99" s="1014"/>
      <c r="RY99" s="1014"/>
      <c r="RZ99" s="1014">
        <f t="shared" ref="RZ99" si="755">RZ96*RZ98</f>
        <v>-253304.3237629167</v>
      </c>
      <c r="SA99" s="1014"/>
      <c r="SB99" s="1014"/>
      <c r="SC99" s="1014"/>
      <c r="SD99" s="1014">
        <f t="shared" ref="SD99" si="756">SD96*SD98</f>
        <v>-56275.344820350409</v>
      </c>
      <c r="SE99" s="1014"/>
      <c r="SF99" s="1014"/>
      <c r="SG99" s="1014"/>
      <c r="SH99" s="1014">
        <f t="shared" ref="SH99" si="757">SH96*SH98</f>
        <v>-497618.03017499449</v>
      </c>
      <c r="SI99" s="1014"/>
      <c r="SJ99" s="1014"/>
      <c r="SK99" s="1014"/>
      <c r="SL99" s="1014">
        <f t="shared" ref="SL99" si="758">SL96*SL98</f>
        <v>93055.590491674768</v>
      </c>
      <c r="SM99" s="1014"/>
      <c r="SN99" s="1014"/>
      <c r="SO99" s="1014"/>
      <c r="SP99" s="1014">
        <f t="shared" ref="SP99" si="759">SP96*SP98</f>
        <v>2178.2005047481548</v>
      </c>
      <c r="SQ99" s="1014"/>
      <c r="SR99" s="1014"/>
      <c r="SS99" s="1014"/>
      <c r="ST99" s="1014">
        <f t="shared" ref="ST99" si="760">ST96*ST98</f>
        <v>5402.2571707712186</v>
      </c>
      <c r="SU99" s="1014"/>
      <c r="SV99" s="1014"/>
      <c r="SW99" s="1014"/>
      <c r="SX99" s="1014">
        <f t="shared" ref="SX99" si="761">SX96*SX98</f>
        <v>7421.1981108258715</v>
      </c>
      <c r="SY99" s="1014"/>
      <c r="SZ99" s="1014"/>
      <c r="TA99" s="1014"/>
      <c r="TB99" s="1014">
        <f t="shared" ref="TB99" si="762">TB96*TB98</f>
        <v>11204.992221738476</v>
      </c>
      <c r="TC99" s="1014"/>
      <c r="TD99" s="1014"/>
      <c r="TE99" s="1014"/>
      <c r="TF99" s="1014">
        <f t="shared" ref="TF99" si="763">TF96*TF98</f>
        <v>113830.20026394799</v>
      </c>
      <c r="TG99" s="1014"/>
      <c r="TH99" s="1014"/>
      <c r="TI99" s="1014"/>
      <c r="TJ99" s="1014">
        <f t="shared" ref="TJ99" si="764">TJ96*TJ98</f>
        <v>143223.34109329525</v>
      </c>
      <c r="TK99" s="1014"/>
      <c r="TL99" s="1014"/>
      <c r="TM99" s="1014"/>
      <c r="TN99" s="1014">
        <f t="shared" ref="TN99" si="765">TN96*TN98</f>
        <v>87645.287723630929</v>
      </c>
      <c r="TO99" s="1014"/>
      <c r="TP99" s="1014"/>
      <c r="TQ99" s="1014"/>
      <c r="TR99" s="1014">
        <f t="shared" ref="TR99" si="766">TR96*TR98</f>
        <v>88437.656544537225</v>
      </c>
      <c r="TS99" s="1014"/>
      <c r="TT99" s="1014"/>
      <c r="TU99" s="1014"/>
      <c r="TV99" s="1014">
        <f t="shared" ref="TV99" si="767">TV96*TV98</f>
        <v>13805.623498329665</v>
      </c>
      <c r="TW99" s="1014"/>
      <c r="TX99" s="1014"/>
      <c r="TY99" s="1014"/>
      <c r="TZ99" s="1014">
        <f t="shared" ref="TZ99" si="768">TZ96*TZ98</f>
        <v>10500.641652559265</v>
      </c>
      <c r="UA99" s="1014"/>
      <c r="UB99" s="1014"/>
      <c r="UC99" s="1014"/>
      <c r="UD99" s="1014">
        <f t="shared" ref="UD99" si="769">UD96*UD98</f>
        <v>9788.323108747898</v>
      </c>
      <c r="UE99" s="1014"/>
      <c r="UF99" s="1014"/>
      <c r="UG99" s="1014"/>
      <c r="UH99" s="1014">
        <f t="shared" ref="UH99" si="770">UH96*UH98</f>
        <v>88970.227763849951</v>
      </c>
      <c r="UI99" s="1014"/>
      <c r="UJ99" s="1014"/>
      <c r="UK99" s="1014"/>
      <c r="UL99" s="1014">
        <f t="shared" ref="UL99" si="771">UL96*UL98</f>
        <v>7865.9832120974734</v>
      </c>
      <c r="UM99" s="1014"/>
      <c r="UN99" s="1014"/>
      <c r="UO99" s="1014"/>
      <c r="UP99" s="1014">
        <f t="shared" ref="UP99" si="772">UP96*UP98</f>
        <v>45848.983487623722</v>
      </c>
      <c r="UQ99" s="1014"/>
      <c r="UR99" s="1014"/>
      <c r="US99" s="1014"/>
      <c r="UT99" s="1014">
        <f t="shared" ref="UT99" si="773">UT96*UT98</f>
        <v>1399.0221983726228</v>
      </c>
      <c r="UU99" s="1014"/>
      <c r="UV99" s="1014"/>
      <c r="UW99" s="1014"/>
      <c r="UX99" s="1014">
        <f t="shared" ref="UX99" si="774">UX96*UX98</f>
        <v>6540.516286855559</v>
      </c>
      <c r="UY99" s="1014"/>
      <c r="UZ99" s="1014"/>
      <c r="VA99" s="1014"/>
      <c r="VB99" s="1014">
        <f t="shared" ref="VB99" si="775">VB96*VB98</f>
        <v>-1921655.2488720482</v>
      </c>
      <c r="VC99" s="1014"/>
      <c r="VD99" s="1014"/>
      <c r="VE99" s="1014"/>
      <c r="VF99" s="1014">
        <f t="shared" ref="VF99" si="776">VF96*VF98</f>
        <v>80848.884240704399</v>
      </c>
      <c r="VG99" s="1014"/>
      <c r="VH99" s="1014"/>
      <c r="VI99" s="1014"/>
      <c r="VJ99" s="1014">
        <f t="shared" ref="VJ99" si="777">VJ96*VJ98</f>
        <v>46328.476940744862</v>
      </c>
      <c r="VK99" s="1014"/>
      <c r="VL99" s="1014"/>
      <c r="VM99" s="1014"/>
      <c r="VN99" s="1014">
        <f t="shared" ref="VN99" si="778">VN96*VN98</f>
        <v>4797.2381633417763</v>
      </c>
      <c r="VO99" s="1014"/>
      <c r="VP99" s="1014"/>
      <c r="VQ99" s="1014"/>
      <c r="VR99" s="1014">
        <f t="shared" ref="VR99" si="779">VR96*VR98</f>
        <v>0</v>
      </c>
      <c r="VS99" s="1014"/>
      <c r="VT99" s="1014"/>
      <c r="VU99" s="1014"/>
      <c r="VV99" s="1014">
        <f t="shared" ref="VV99" si="780">VV96*VV98</f>
        <v>0</v>
      </c>
      <c r="VW99" s="1014"/>
      <c r="VX99" s="1014"/>
      <c r="VY99" s="1014"/>
      <c r="VZ99" s="1014">
        <f t="shared" ref="VZ99" si="781">VZ96*VZ98</f>
        <v>64125.108741796997</v>
      </c>
      <c r="WA99" s="1014"/>
      <c r="WB99" s="1014"/>
      <c r="WC99" s="1014"/>
      <c r="WD99" s="1014">
        <f t="shared" ref="WD99" si="782">WD96*WD98</f>
        <v>-120474.10759622297</v>
      </c>
      <c r="WE99" s="1014"/>
      <c r="WF99" s="1014"/>
      <c r="WG99" s="1014"/>
      <c r="WH99" s="1014">
        <f t="shared" ref="WH99" si="783">WH96*WH98</f>
        <v>22748.886619405006</v>
      </c>
      <c r="WI99" s="1014"/>
      <c r="WJ99" s="1014"/>
      <c r="WK99" s="1014"/>
      <c r="WL99" s="1014">
        <f t="shared" ref="WL99" si="784">WL96*WL98</f>
        <v>0</v>
      </c>
      <c r="WM99" s="1014"/>
      <c r="WN99" s="1014"/>
      <c r="WO99" s="1014"/>
      <c r="WP99" s="1014">
        <f t="shared" ref="WP99" si="785">WP96*WP98</f>
        <v>0</v>
      </c>
      <c r="WQ99" s="1014"/>
      <c r="WR99" s="1014"/>
      <c r="WS99" s="1014"/>
      <c r="WT99" s="1014">
        <f t="shared" ref="WT99" si="786">WT96*WT98</f>
        <v>0</v>
      </c>
      <c r="WU99" s="1014"/>
      <c r="WV99" s="1014"/>
      <c r="WW99" s="1014"/>
      <c r="WX99" s="1014">
        <f t="shared" ref="WX99" si="787">WX96*WX98</f>
        <v>0</v>
      </c>
      <c r="WY99" s="1014"/>
      <c r="WZ99" s="1014"/>
      <c r="XA99" s="1014"/>
      <c r="XB99" s="1014">
        <f t="shared" ref="XB99" si="788">XB96*XB98</f>
        <v>0</v>
      </c>
      <c r="XC99" s="1014"/>
      <c r="XD99" s="1014"/>
      <c r="XE99" s="1014"/>
      <c r="XF99" s="1014">
        <f t="shared" ref="XF99" si="789">XF96*XF98</f>
        <v>40457.197065361514</v>
      </c>
      <c r="XG99" s="1014"/>
      <c r="XH99" s="1014"/>
      <c r="XI99" s="1014"/>
      <c r="XJ99" s="1014">
        <f t="shared" ref="XJ99" si="790">XJ96*XJ98</f>
        <v>84468.378775352729</v>
      </c>
      <c r="XK99" s="1014"/>
      <c r="XL99" s="1014"/>
      <c r="XM99" s="1014"/>
      <c r="XN99" s="1014">
        <f t="shared" ref="XN99" si="791">XN96*XN98</f>
        <v>-929571.3352884124</v>
      </c>
      <c r="XO99" s="1014"/>
      <c r="XP99" s="1014"/>
      <c r="XQ99" s="1014"/>
      <c r="XR99" s="1014">
        <f t="shared" ref="XR99" si="792">XR96*XR98</f>
        <v>186763.62005957973</v>
      </c>
      <c r="XS99" s="1014"/>
      <c r="XT99" s="1014"/>
      <c r="XU99" s="1014"/>
      <c r="XV99" s="1014">
        <f t="shared" ref="XV99" si="793">XV96*XV98</f>
        <v>0</v>
      </c>
      <c r="XW99" s="1014"/>
      <c r="XX99" s="1014"/>
      <c r="XY99" s="1014"/>
      <c r="XZ99" s="1014">
        <f t="shared" ref="XZ99" si="794">XZ96*XZ98</f>
        <v>0</v>
      </c>
      <c r="YA99" s="1014"/>
      <c r="YB99" s="1014"/>
      <c r="YC99" s="1014"/>
      <c r="YD99" s="1014">
        <f t="shared" ref="YD99" si="795">YD96*YD98</f>
        <v>0</v>
      </c>
      <c r="YE99" s="1014"/>
      <c r="YF99" s="1014"/>
      <c r="YG99" s="1014"/>
      <c r="YH99" s="1014">
        <f t="shared" ref="YH99" si="796">YH96*YH98</f>
        <v>0</v>
      </c>
      <c r="YI99" s="1014"/>
      <c r="YJ99" s="1014"/>
      <c r="YK99" s="1014"/>
      <c r="YL99" s="1014">
        <f t="shared" ref="YL99" si="797">YL96*YL98</f>
        <v>0</v>
      </c>
      <c r="YM99" s="1014"/>
      <c r="YN99" s="1014"/>
      <c r="YO99" s="1014"/>
      <c r="YP99" s="1014">
        <f t="shared" ref="YP99" si="798">YP96*YP98</f>
        <v>0</v>
      </c>
      <c r="YQ99" s="1014"/>
      <c r="YR99" s="1014"/>
      <c r="YS99" s="1014"/>
      <c r="YT99" s="1014">
        <f t="shared" ref="YT99" si="799">YT96*YT98</f>
        <v>0</v>
      </c>
      <c r="YU99" s="1014"/>
      <c r="YV99" s="1014"/>
      <c r="YW99" s="1014"/>
      <c r="YX99" s="1014">
        <f t="shared" ref="YX99" si="800">YX96*YX98</f>
        <v>0</v>
      </c>
      <c r="YY99" s="1014"/>
      <c r="YZ99" s="1014"/>
      <c r="ZA99" s="1014"/>
      <c r="ZB99" s="1014">
        <f t="shared" ref="ZB99" si="801">ZB96*ZB98</f>
        <v>0</v>
      </c>
      <c r="ZC99" s="1014"/>
      <c r="ZD99" s="1014"/>
      <c r="ZE99" s="1014"/>
    </row>
    <row r="100" spans="1:681">
      <c r="A100" s="1449" t="s">
        <v>491</v>
      </c>
      <c r="B100" s="890" t="s">
        <v>1364</v>
      </c>
      <c r="C100" s="731"/>
      <c r="D100" s="1013"/>
      <c r="E100" s="1013" t="s">
        <v>423</v>
      </c>
      <c r="F100" s="711"/>
      <c r="G100" s="1013"/>
      <c r="H100" s="1013"/>
      <c r="I100" s="1013"/>
      <c r="J100" s="1014">
        <f>J97*J98</f>
        <v>2452.7973690143517</v>
      </c>
      <c r="K100" s="1014"/>
      <c r="L100" s="1014"/>
      <c r="M100" s="1014"/>
      <c r="N100" s="1014">
        <f t="shared" ref="N100" si="802">N97*N98</f>
        <v>2537.5311956548458</v>
      </c>
      <c r="O100" s="1014"/>
      <c r="P100" s="1014"/>
      <c r="Q100" s="1014"/>
      <c r="R100" s="1014">
        <f t="shared" ref="R100" si="803">R97*R98</f>
        <v>1420.8874135915078</v>
      </c>
      <c r="S100" s="1014"/>
      <c r="T100" s="1014"/>
      <c r="U100" s="1014"/>
      <c r="V100" s="1014">
        <f t="shared" ref="V100" si="804">V97*V98</f>
        <v>1593.1038036471789</v>
      </c>
      <c r="W100" s="1014"/>
      <c r="X100" s="1014"/>
      <c r="Y100" s="1014"/>
      <c r="Z100" s="1014">
        <f t="shared" ref="Z100" si="805">Z97*Z98</f>
        <v>9926.9101159106649</v>
      </c>
      <c r="AA100" s="1014"/>
      <c r="AB100" s="1014"/>
      <c r="AC100" s="1014"/>
      <c r="AD100" s="1014">
        <f t="shared" ref="AD100" si="806">AD97*AD98</f>
        <v>2694.9747636630764</v>
      </c>
      <c r="AE100" s="1014"/>
      <c r="AF100" s="1014"/>
      <c r="AG100" s="1014"/>
      <c r="AH100" s="1014">
        <f t="shared" ref="AH100" si="807">AH97*AH98</f>
        <v>16036.991608399605</v>
      </c>
      <c r="AI100" s="1014"/>
      <c r="AJ100" s="1014"/>
      <c r="AK100" s="1014"/>
      <c r="AL100" s="1014">
        <f t="shared" ref="AL100" si="808">AL97*AL98</f>
        <v>1502.7632071804733</v>
      </c>
      <c r="AM100" s="1014"/>
      <c r="AN100" s="1014"/>
      <c r="AO100" s="1014"/>
      <c r="AP100" s="1014">
        <f t="shared" ref="AP100" si="809">AP97*AP98</f>
        <v>5484.4598064133797</v>
      </c>
      <c r="AQ100" s="1014"/>
      <c r="AR100" s="1014"/>
      <c r="AS100" s="1014"/>
      <c r="AT100" s="1014">
        <f t="shared" ref="AT100" si="810">AT97*AT98</f>
        <v>750.92884567555564</v>
      </c>
      <c r="AU100" s="1014"/>
      <c r="AV100" s="1014"/>
      <c r="AW100" s="1014"/>
      <c r="AX100" s="1014">
        <f t="shared" ref="AX100" si="811">AX97*AX98</f>
        <v>57034.565810722255</v>
      </c>
      <c r="AY100" s="1014"/>
      <c r="AZ100" s="1014"/>
      <c r="BA100" s="1014"/>
      <c r="BB100" s="1014">
        <f t="shared" ref="BB100" si="812">BB97*BB98</f>
        <v>119180.6677053218</v>
      </c>
      <c r="BC100" s="1014"/>
      <c r="BD100" s="1014"/>
      <c r="BE100" s="1014"/>
      <c r="BF100" s="1014">
        <f t="shared" ref="BF100" si="813">BF97*BF98</f>
        <v>36420.111763193316</v>
      </c>
      <c r="BG100" s="1014"/>
      <c r="BH100" s="1014"/>
      <c r="BI100" s="1014"/>
      <c r="BJ100" s="1014">
        <f t="shared" ref="BJ100" si="814">BJ97*BJ98</f>
        <v>29915.022837250115</v>
      </c>
      <c r="BK100" s="1014"/>
      <c r="BL100" s="1014"/>
      <c r="BM100" s="1014"/>
      <c r="BN100" s="1014">
        <f t="shared" ref="BN100" si="815">BN97*BN98</f>
        <v>39221.195675684503</v>
      </c>
      <c r="BO100" s="1014"/>
      <c r="BP100" s="1014"/>
      <c r="BQ100" s="1014"/>
      <c r="BR100" s="1014">
        <f t="shared" ref="BR100" si="816">BR97*BR98</f>
        <v>45508.601437982557</v>
      </c>
      <c r="BS100" s="1014"/>
      <c r="BT100" s="1014"/>
      <c r="BU100" s="1014"/>
      <c r="BV100" s="1014">
        <f t="shared" ref="BV100" si="817">BV97*BV98</f>
        <v>30783.779564873086</v>
      </c>
      <c r="BW100" s="1014"/>
      <c r="BX100" s="1014"/>
      <c r="BY100" s="1014"/>
      <c r="BZ100" s="1014">
        <f t="shared" ref="BZ100" si="818">BZ97*BZ98</f>
        <v>254496.84662455181</v>
      </c>
      <c r="CA100" s="1014"/>
      <c r="CB100" s="1014"/>
      <c r="CC100" s="1014"/>
      <c r="CD100" s="1014">
        <f t="shared" ref="CD100" si="819">CD97*CD98</f>
        <v>35160.930236222594</v>
      </c>
      <c r="CE100" s="1014"/>
      <c r="CF100" s="1014"/>
      <c r="CG100" s="1014"/>
      <c r="CH100" s="1014">
        <f t="shared" ref="CH100" si="820">CH97*CH98</f>
        <v>18338.845760594031</v>
      </c>
      <c r="CI100" s="1014"/>
      <c r="CJ100" s="1014"/>
      <c r="CK100" s="1014"/>
      <c r="CL100" s="1014">
        <f t="shared" ref="CL100" si="821">CL97*CL98</f>
        <v>8549.1308802165022</v>
      </c>
      <c r="CM100" s="1014"/>
      <c r="CN100" s="1014"/>
      <c r="CO100" s="1014"/>
      <c r="CP100" s="1014">
        <f t="shared" ref="CP100" si="822">CP97*CP98</f>
        <v>6435.84252636377</v>
      </c>
      <c r="CQ100" s="1014"/>
      <c r="CR100" s="1014"/>
      <c r="CS100" s="1014"/>
      <c r="CT100" s="1014">
        <f t="shared" ref="CT100" si="823">CT97*CT98</f>
        <v>24861.510359291788</v>
      </c>
      <c r="CU100" s="1014"/>
      <c r="CV100" s="1014"/>
      <c r="CW100" s="1014"/>
      <c r="CX100" s="1014">
        <f t="shared" ref="CX100" si="824">CX97*CX98</f>
        <v>446535.12459793902</v>
      </c>
      <c r="CY100" s="1014"/>
      <c r="CZ100" s="1014"/>
      <c r="DA100" s="1014"/>
      <c r="DB100" s="1014">
        <f t="shared" ref="DB100" si="825">DB97*DB98</f>
        <v>131798.54955260636</v>
      </c>
      <c r="DC100" s="1014"/>
      <c r="DD100" s="1014"/>
      <c r="DE100" s="1014"/>
      <c r="DF100" s="1014">
        <f t="shared" ref="DF100" si="826">DF97*DF98</f>
        <v>0</v>
      </c>
      <c r="DG100" s="1014"/>
      <c r="DH100" s="1014"/>
      <c r="DI100" s="1014"/>
      <c r="DJ100" s="1014">
        <f t="shared" ref="DJ100" si="827">DJ97*DJ98</f>
        <v>33797.16681709735</v>
      </c>
      <c r="DK100" s="1014"/>
      <c r="DL100" s="1014"/>
      <c r="DM100" s="1014"/>
      <c r="DN100" s="1014">
        <f t="shared" ref="DN100" si="828">DN97*DN98</f>
        <v>38428.149111047664</v>
      </c>
      <c r="DO100" s="1014"/>
      <c r="DP100" s="1014"/>
      <c r="DQ100" s="1014"/>
      <c r="DR100" s="1014">
        <f t="shared" ref="DR100" si="829">DR97*DR98</f>
        <v>26304.275803964152</v>
      </c>
      <c r="DS100" s="1014"/>
      <c r="DT100" s="1014"/>
      <c r="DU100" s="1014"/>
      <c r="DV100" s="1014">
        <f t="shared" ref="DV100" si="830">DV97*DV98</f>
        <v>7552.026461192545</v>
      </c>
      <c r="DW100" s="1014"/>
      <c r="DX100" s="1014"/>
      <c r="DY100" s="1014"/>
      <c r="DZ100" s="1014">
        <f t="shared" ref="DZ100" si="831">DZ97*DZ98</f>
        <v>29832.107548161988</v>
      </c>
      <c r="EA100" s="1014"/>
      <c r="EB100" s="1014"/>
      <c r="EC100" s="1014"/>
      <c r="ED100" s="1014">
        <f t="shared" ref="ED100" si="832">ED97*ED98</f>
        <v>42864.433684937052</v>
      </c>
      <c r="EE100" s="1014"/>
      <c r="EF100" s="1014"/>
      <c r="EG100" s="1014"/>
      <c r="EH100" s="1014">
        <f t="shared" ref="EH100" si="833">EH97*EH98</f>
        <v>49225.540559307454</v>
      </c>
      <c r="EI100" s="1014"/>
      <c r="EJ100" s="1014"/>
      <c r="EK100" s="1014"/>
      <c r="EL100" s="1014">
        <f t="shared" ref="EL100" si="834">EL97*EL98</f>
        <v>27089.91612898546</v>
      </c>
      <c r="EM100" s="1014"/>
      <c r="EN100" s="1014"/>
      <c r="EO100" s="1014"/>
      <c r="EP100" s="1014">
        <f t="shared" ref="EP100" si="835">EP97*EP98</f>
        <v>50971.247326388453</v>
      </c>
      <c r="EQ100" s="1014"/>
      <c r="ER100" s="1014"/>
      <c r="ES100" s="1014"/>
      <c r="ET100" s="1014">
        <f t="shared" ref="ET100" si="836">ET97*ET98</f>
        <v>32662.985426867603</v>
      </c>
      <c r="EU100" s="1014"/>
      <c r="EV100" s="1014"/>
      <c r="EW100" s="1014"/>
      <c r="EX100" s="1014">
        <f t="shared" ref="EX100" si="837">EX97*EX98</f>
        <v>241804.37599559064</v>
      </c>
      <c r="EY100" s="1014"/>
      <c r="EZ100" s="1014"/>
      <c r="FA100" s="1014"/>
      <c r="FB100" s="1014">
        <f t="shared" ref="FB100" si="838">FB97*FB98</f>
        <v>87423.563986532608</v>
      </c>
      <c r="FC100" s="1014"/>
      <c r="FD100" s="1014"/>
      <c r="FE100" s="1014"/>
      <c r="FF100" s="1014">
        <f t="shared" ref="FF100" si="839">FF97*FF98</f>
        <v>37033.244814821686</v>
      </c>
      <c r="FG100" s="1014"/>
      <c r="FH100" s="1014"/>
      <c r="FI100" s="1014"/>
      <c r="FJ100" s="1014">
        <f t="shared" ref="FJ100" si="840">FJ97*FJ98</f>
        <v>224723.92741252499</v>
      </c>
      <c r="FK100" s="1014"/>
      <c r="FL100" s="1014"/>
      <c r="FM100" s="1014"/>
      <c r="FN100" s="1014">
        <f t="shared" ref="FN100" si="841">FN97*FN98</f>
        <v>3506.0694201268898</v>
      </c>
      <c r="FO100" s="1014"/>
      <c r="FP100" s="1014"/>
      <c r="FQ100" s="1014"/>
      <c r="FR100" s="1014">
        <f t="shared" ref="FR100" si="842">FR97*FR98</f>
        <v>544.64330339624235</v>
      </c>
      <c r="FS100" s="1014"/>
      <c r="FT100" s="1014"/>
      <c r="FU100" s="1014"/>
      <c r="FV100" s="1014">
        <f t="shared" ref="FV100" si="843">FV97*FV98</f>
        <v>63749.105441173058</v>
      </c>
      <c r="FW100" s="1014"/>
      <c r="FX100" s="1014"/>
      <c r="FY100" s="1014"/>
      <c r="FZ100" s="1014">
        <f t="shared" ref="FZ100" si="844">FZ97*FZ98</f>
        <v>3925.4512464642903</v>
      </c>
      <c r="GA100" s="1014"/>
      <c r="GB100" s="1014"/>
      <c r="GC100" s="1014"/>
      <c r="GD100" s="1014">
        <f t="shared" ref="GD100" si="845">GD97*GD98</f>
        <v>125776.45517664087</v>
      </c>
      <c r="GE100" s="1014"/>
      <c r="GF100" s="1014"/>
      <c r="GG100" s="1014"/>
      <c r="GH100" s="1014">
        <f t="shared" ref="GH100" si="846">GH97*GH98</f>
        <v>16406.429983986724</v>
      </c>
      <c r="GI100" s="1014"/>
      <c r="GJ100" s="1014"/>
      <c r="GK100" s="1014"/>
      <c r="GL100" s="1014">
        <f t="shared" ref="GL100" si="847">GL97*GL98</f>
        <v>14250.091877873951</v>
      </c>
      <c r="GM100" s="1014"/>
      <c r="GN100" s="1014"/>
      <c r="GO100" s="1014"/>
      <c r="GP100" s="1014">
        <f t="shared" ref="GP100" si="848">GP97*GP98</f>
        <v>8294.9170655873659</v>
      </c>
      <c r="GQ100" s="1014"/>
      <c r="GR100" s="1014"/>
      <c r="GS100" s="1014"/>
      <c r="GT100" s="1014">
        <f t="shared" ref="GT100" si="849">GT97*GT98</f>
        <v>54300.066000445375</v>
      </c>
      <c r="GU100" s="1014"/>
      <c r="GV100" s="1014"/>
      <c r="GW100" s="1014"/>
      <c r="GX100" s="1014">
        <f t="shared" ref="GX100" si="850">GX97*GX98</f>
        <v>4592.0121808888362</v>
      </c>
      <c r="GY100" s="1014"/>
      <c r="GZ100" s="1014"/>
      <c r="HA100" s="1014"/>
      <c r="HB100" s="1014">
        <f t="shared" ref="HB100" si="851">HB97*HB98</f>
        <v>12925.610668124653</v>
      </c>
      <c r="HC100" s="1014"/>
      <c r="HD100" s="1014"/>
      <c r="HE100" s="1014"/>
      <c r="HF100" s="1014">
        <f t="shared" ref="HF100" si="852">HF97*HF98</f>
        <v>51799.958350921261</v>
      </c>
      <c r="HG100" s="1014"/>
      <c r="HH100" s="1014"/>
      <c r="HI100" s="1014"/>
      <c r="HJ100" s="1014">
        <f t="shared" ref="HJ100" si="853">HJ97*HJ98</f>
        <v>8382.8251595939128</v>
      </c>
      <c r="HK100" s="1014"/>
      <c r="HL100" s="1014"/>
      <c r="HM100" s="1014"/>
      <c r="HN100" s="1014">
        <f t="shared" ref="HN100" si="854">HN97*HN98</f>
        <v>8725.5204778395473</v>
      </c>
      <c r="HO100" s="1014"/>
      <c r="HP100" s="1014"/>
      <c r="HQ100" s="1014"/>
      <c r="HR100" s="1014">
        <f t="shared" ref="HR100" si="855">HR97*HR98</f>
        <v>1911.2923177382938</v>
      </c>
      <c r="HS100" s="1014"/>
      <c r="HT100" s="1014"/>
      <c r="HU100" s="1014"/>
      <c r="HV100" s="1014">
        <f t="shared" ref="HV100" si="856">HV97*HV98</f>
        <v>15653.503415075093</v>
      </c>
      <c r="HW100" s="1014"/>
      <c r="HX100" s="1014"/>
      <c r="HY100" s="1014"/>
      <c r="HZ100" s="1014">
        <f t="shared" ref="HZ100" si="857">HZ97*HZ98</f>
        <v>62454.097288730729</v>
      </c>
      <c r="IA100" s="1014"/>
      <c r="IB100" s="1014"/>
      <c r="IC100" s="1014"/>
      <c r="ID100" s="1014">
        <f t="shared" ref="ID100" si="858">ID97*ID98</f>
        <v>57392.529475355586</v>
      </c>
      <c r="IE100" s="1014"/>
      <c r="IF100" s="1014"/>
      <c r="IG100" s="1014"/>
      <c r="IH100" s="1014">
        <f t="shared" ref="IH100" si="859">IH97*IH98</f>
        <v>324692.94272838015</v>
      </c>
      <c r="II100" s="1014"/>
      <c r="IJ100" s="1014"/>
      <c r="IK100" s="1014"/>
      <c r="IL100" s="1014">
        <f t="shared" ref="IL100" si="860">IL97*IL98</f>
        <v>415767.26149699447</v>
      </c>
      <c r="IM100" s="1014"/>
      <c r="IN100" s="1014"/>
      <c r="IO100" s="1014"/>
      <c r="IP100" s="1014">
        <f t="shared" ref="IP100" si="861">IP97*IP98</f>
        <v>40473.2285600943</v>
      </c>
      <c r="IQ100" s="1014"/>
      <c r="IR100" s="1014"/>
      <c r="IS100" s="1014"/>
      <c r="IT100" s="1014">
        <f t="shared" ref="IT100" si="862">IT97*IT98</f>
        <v>1508.1838239763756</v>
      </c>
      <c r="IU100" s="1014"/>
      <c r="IV100" s="1014"/>
      <c r="IW100" s="1014"/>
      <c r="IX100" s="1014">
        <f t="shared" ref="IX100" si="863">IX97*IX98</f>
        <v>283.64775886553605</v>
      </c>
      <c r="IY100" s="1014"/>
      <c r="IZ100" s="1014"/>
      <c r="JA100" s="1014"/>
      <c r="JB100" s="1014">
        <f t="shared" ref="JB100" si="864">JB97*JB98</f>
        <v>196.62627916825821</v>
      </c>
      <c r="JC100" s="1014"/>
      <c r="JD100" s="1014"/>
      <c r="JE100" s="1014"/>
      <c r="JF100" s="1014">
        <f t="shared" ref="JF100" si="865">JF97*JF98</f>
        <v>38106.929097077154</v>
      </c>
      <c r="JG100" s="1014"/>
      <c r="JH100" s="1014"/>
      <c r="JI100" s="1014"/>
      <c r="JJ100" s="1014">
        <f t="shared" ref="JJ100" si="866">JJ97*JJ98</f>
        <v>1351.159895216736</v>
      </c>
      <c r="JK100" s="1014"/>
      <c r="JL100" s="1014"/>
      <c r="JM100" s="1014"/>
      <c r="JN100" s="1014">
        <f t="shared" ref="JN100" si="867">JN97*JN98</f>
        <v>-596.33553674412099</v>
      </c>
      <c r="JO100" s="1014"/>
      <c r="JP100" s="1014"/>
      <c r="JQ100" s="1014"/>
      <c r="JR100" s="1014">
        <f t="shared" ref="JR100" si="868">JR97*JR98</f>
        <v>43.545195011068685</v>
      </c>
      <c r="JS100" s="1014"/>
      <c r="JT100" s="1014"/>
      <c r="JU100" s="1014"/>
      <c r="JV100" s="1014">
        <f t="shared" ref="JV100" si="869">JV97*JV98</f>
        <v>43.545195011068685</v>
      </c>
      <c r="JW100" s="1014"/>
      <c r="JX100" s="1014"/>
      <c r="JY100" s="1014"/>
      <c r="JZ100" s="1014">
        <f t="shared" ref="JZ100" si="870">JZ97*JZ98</f>
        <v>2297.5774945031112</v>
      </c>
      <c r="KA100" s="1014"/>
      <c r="KB100" s="1014"/>
      <c r="KC100" s="1014"/>
      <c r="KD100" s="1014">
        <f t="shared" ref="KD100" si="871">KD97*KD98</f>
        <v>2297.5774945031112</v>
      </c>
      <c r="KE100" s="1014"/>
      <c r="KF100" s="1014"/>
      <c r="KG100" s="1014"/>
      <c r="KH100" s="1014">
        <f t="shared" ref="KH100" si="872">KH97*KH98</f>
        <v>622.50399947228004</v>
      </c>
      <c r="KI100" s="1014"/>
      <c r="KJ100" s="1014"/>
      <c r="KK100" s="1014"/>
      <c r="KL100" s="1014">
        <f t="shared" ref="KL100" si="873">KL97*KL98</f>
        <v>45808.179516486212</v>
      </c>
      <c r="KM100" s="1014"/>
      <c r="KN100" s="1014"/>
      <c r="KO100" s="1014"/>
      <c r="KP100" s="1014">
        <f t="shared" ref="KP100" si="874">KP97*KP98</f>
        <v>0</v>
      </c>
      <c r="KQ100" s="1014"/>
      <c r="KR100" s="1014"/>
      <c r="KS100" s="1014"/>
      <c r="KT100" s="1014">
        <f t="shared" ref="KT100" si="875">KT97*KT98</f>
        <v>-11899.472079641208</v>
      </c>
      <c r="KU100" s="1014"/>
      <c r="KV100" s="1014"/>
      <c r="KW100" s="1014"/>
      <c r="KX100" s="1014">
        <f t="shared" ref="KX100" si="876">KX97*KX98</f>
        <v>0</v>
      </c>
      <c r="KY100" s="1014"/>
      <c r="KZ100" s="1014"/>
      <c r="LA100" s="1014"/>
      <c r="LB100" s="1014">
        <f t="shared" ref="LB100" si="877">LB97*LB98</f>
        <v>212580.63463538836</v>
      </c>
      <c r="LC100" s="1014"/>
      <c r="LD100" s="1014"/>
      <c r="LE100" s="1014"/>
      <c r="LF100" s="1014">
        <f t="shared" ref="LF100" si="878">LF97*LF98</f>
        <v>18152.868024650081</v>
      </c>
      <c r="LG100" s="1014"/>
      <c r="LH100" s="1014"/>
      <c r="LI100" s="1014"/>
      <c r="LJ100" s="1014">
        <f t="shared" ref="LJ100" si="879">LJ97*LJ98</f>
        <v>10994.225800640301</v>
      </c>
      <c r="LK100" s="1014"/>
      <c r="LL100" s="1014"/>
      <c r="LM100" s="1014"/>
      <c r="LN100" s="1014">
        <f t="shared" ref="LN100" si="880">LN97*LN98</f>
        <v>327.84937078387048</v>
      </c>
      <c r="LO100" s="1014"/>
      <c r="LP100" s="1014"/>
      <c r="LQ100" s="1014"/>
      <c r="LR100" s="1014">
        <f t="shared" ref="LR100" si="881">LR97*LR98</f>
        <v>50355.517444491008</v>
      </c>
      <c r="LS100" s="1014"/>
      <c r="LT100" s="1014"/>
      <c r="LU100" s="1014"/>
      <c r="LV100" s="1014">
        <f t="shared" ref="LV100" si="882">LV97*LV98</f>
        <v>76227.334990434785</v>
      </c>
      <c r="LW100" s="1014"/>
      <c r="LX100" s="1014"/>
      <c r="LY100" s="1014"/>
      <c r="LZ100" s="1014">
        <f t="shared" ref="LZ100" si="883">LZ97*LZ98</f>
        <v>8580.9594879846591</v>
      </c>
      <c r="MA100" s="1014"/>
      <c r="MB100" s="1014"/>
      <c r="MC100" s="1014"/>
      <c r="MD100" s="1014">
        <f t="shared" ref="MD100" si="884">MD97*MD98</f>
        <v>97788.294844747448</v>
      </c>
      <c r="ME100" s="1014"/>
      <c r="MF100" s="1014"/>
      <c r="MG100" s="1014"/>
      <c r="MH100" s="1014">
        <f t="shared" ref="MH100" si="885">MH97*MH98</f>
        <v>50048.643038635455</v>
      </c>
      <c r="MI100" s="1014"/>
      <c r="MJ100" s="1014"/>
      <c r="MK100" s="1014"/>
      <c r="ML100" s="1014">
        <f t="shared" ref="ML100" si="886">ML97*ML98</f>
        <v>106085.01533677679</v>
      </c>
      <c r="MM100" s="1014"/>
      <c r="MN100" s="1014"/>
      <c r="MO100" s="1014"/>
      <c r="MP100" s="1014">
        <f t="shared" ref="MP100" si="887">MP97*MP98</f>
        <v>34449.525939860396</v>
      </c>
      <c r="MQ100" s="1014"/>
      <c r="MR100" s="1014"/>
      <c r="MS100" s="1014"/>
      <c r="MT100" s="1014">
        <f t="shared" ref="MT100" si="888">MT97*MT98</f>
        <v>12897.546358208769</v>
      </c>
      <c r="MU100" s="1014"/>
      <c r="MV100" s="1014"/>
      <c r="MW100" s="1014"/>
      <c r="MX100" s="1014">
        <f t="shared" ref="MX100" si="889">MX97*MX98</f>
        <v>103168.81889808615</v>
      </c>
      <c r="MY100" s="1014"/>
      <c r="MZ100" s="1014"/>
      <c r="NA100" s="1014"/>
      <c r="NB100" s="1014">
        <f t="shared" ref="NB100" si="890">NB97*NB98</f>
        <v>9724.9973347423293</v>
      </c>
      <c r="NC100" s="1014"/>
      <c r="ND100" s="1014"/>
      <c r="NE100" s="1014"/>
      <c r="NF100" s="1014">
        <f t="shared" ref="NF100" si="891">NF97*NF98</f>
        <v>143140.40385343798</v>
      </c>
      <c r="NG100" s="1014"/>
      <c r="NH100" s="1014"/>
      <c r="NI100" s="1014"/>
      <c r="NJ100" s="1014">
        <f t="shared" ref="NJ100" si="892">NJ97*NJ98</f>
        <v>5627.2044280334376</v>
      </c>
      <c r="NK100" s="1014"/>
      <c r="NL100" s="1014"/>
      <c r="NM100" s="1014"/>
      <c r="NN100" s="1014">
        <f t="shared" ref="NN100" si="893">NN97*NN98</f>
        <v>17709.476958227406</v>
      </c>
      <c r="NO100" s="1014"/>
      <c r="NP100" s="1014"/>
      <c r="NQ100" s="1014"/>
      <c r="NR100" s="1014">
        <f t="shared" ref="NR100" si="894">NR97*NR98</f>
        <v>4387.190944275525</v>
      </c>
      <c r="NS100" s="1014"/>
      <c r="NT100" s="1014"/>
      <c r="NU100" s="1014"/>
      <c r="NV100" s="1014">
        <f t="shared" ref="NV100" si="895">NV97*NV98</f>
        <v>33525.92583349983</v>
      </c>
      <c r="NW100" s="1014"/>
      <c r="NX100" s="1014"/>
      <c r="NY100" s="1014"/>
      <c r="NZ100" s="1014">
        <f t="shared" ref="NZ100" si="896">NZ97*NZ98</f>
        <v>19042.372104839436</v>
      </c>
      <c r="OA100" s="1014"/>
      <c r="OB100" s="1014"/>
      <c r="OC100" s="1014"/>
      <c r="OD100" s="1014">
        <f t="shared" ref="OD100" si="897">OD97*OD98</f>
        <v>65662.130856170712</v>
      </c>
      <c r="OE100" s="1014"/>
      <c r="OF100" s="1014"/>
      <c r="OG100" s="1014"/>
      <c r="OH100" s="1014">
        <f t="shared" ref="OH100" si="898">OH97*OH98</f>
        <v>35598.806540196951</v>
      </c>
      <c r="OI100" s="1014"/>
      <c r="OJ100" s="1014"/>
      <c r="OK100" s="1014"/>
      <c r="OL100" s="1014">
        <f t="shared" ref="OL100" si="899">OL97*OL98</f>
        <v>2905.4680493868295</v>
      </c>
      <c r="OM100" s="1014"/>
      <c r="ON100" s="1014"/>
      <c r="OO100" s="1014"/>
      <c r="OP100" s="1014">
        <f t="shared" ref="OP100" si="900">OP97*OP98</f>
        <v>12509.817791765714</v>
      </c>
      <c r="OQ100" s="1014"/>
      <c r="OR100" s="1014"/>
      <c r="OS100" s="1014"/>
      <c r="OT100" s="1014">
        <f t="shared" ref="OT100" si="901">OT97*OT98</f>
        <v>16262.467177705361</v>
      </c>
      <c r="OU100" s="1014"/>
      <c r="OV100" s="1014"/>
      <c r="OW100" s="1014"/>
      <c r="OX100" s="1014">
        <f t="shared" ref="OX100" si="902">OX97*OX98</f>
        <v>213946.82389245005</v>
      </c>
      <c r="OY100" s="1014"/>
      <c r="OZ100" s="1014"/>
      <c r="PA100" s="1014"/>
      <c r="PB100" s="1014">
        <f t="shared" ref="PB100" si="903">PB97*PB98</f>
        <v>88214.855540336968</v>
      </c>
      <c r="PC100" s="1014"/>
      <c r="PD100" s="1014"/>
      <c r="PE100" s="1014"/>
      <c r="PF100" s="1014">
        <f t="shared" ref="PF100" si="904">PF97*PF98</f>
        <v>90169.581518456514</v>
      </c>
      <c r="PG100" s="1014"/>
      <c r="PH100" s="1014"/>
      <c r="PI100" s="1014"/>
      <c r="PJ100" s="1014">
        <f t="shared" ref="PJ100" si="905">PJ97*PJ98</f>
        <v>879.38567333868775</v>
      </c>
      <c r="PK100" s="1014"/>
      <c r="PL100" s="1014"/>
      <c r="PM100" s="1014"/>
      <c r="PN100" s="1014">
        <f t="shared" ref="PN100" si="906">PN97*PN98</f>
        <v>-20748193.695228543</v>
      </c>
      <c r="PO100" s="1014"/>
      <c r="PP100" s="1014"/>
      <c r="PQ100" s="1014"/>
      <c r="PR100" s="1014">
        <f t="shared" ref="PR100" si="907">PR97*PR98</f>
        <v>29718305.481512085</v>
      </c>
      <c r="PS100" s="1014"/>
      <c r="PT100" s="1014"/>
      <c r="PU100" s="1014"/>
      <c r="PV100" s="1014">
        <f t="shared" ref="PV100" si="908">PV97*PV98</f>
        <v>12879.296524844851</v>
      </c>
      <c r="PW100" s="1014"/>
      <c r="PX100" s="1014"/>
      <c r="PY100" s="1014"/>
      <c r="PZ100" s="1014">
        <f t="shared" ref="PZ100" si="909">PZ97*PZ98</f>
        <v>-14917258.889195593</v>
      </c>
      <c r="QA100" s="1014"/>
      <c r="QB100" s="1014"/>
      <c r="QC100" s="1014"/>
      <c r="QD100" s="1014">
        <f t="shared" ref="QD100" si="910">QD97*QD98</f>
        <v>5601164.9168448234</v>
      </c>
      <c r="QE100" s="1014"/>
      <c r="QF100" s="1014"/>
      <c r="QG100" s="1014"/>
      <c r="QH100" s="1014">
        <f t="shared" ref="QH100" si="911">QH97*QH98</f>
        <v>5589695.3087605964</v>
      </c>
      <c r="QI100" s="1014"/>
      <c r="QJ100" s="1014"/>
      <c r="QK100" s="1014"/>
      <c r="QL100" s="1014">
        <f t="shared" ref="QL100" si="912">QL97*QL98</f>
        <v>2651903.0469468283</v>
      </c>
      <c r="QM100" s="1014"/>
      <c r="QN100" s="1014"/>
      <c r="QO100" s="1014"/>
      <c r="QP100" s="1014">
        <f t="shared" ref="QP100" si="913">QP97*QP98</f>
        <v>815749.72250367934</v>
      </c>
      <c r="QQ100" s="1014"/>
      <c r="QR100" s="1014"/>
      <c r="QS100" s="1014"/>
      <c r="QT100" s="1014">
        <f t="shared" ref="QT100" si="914">QT97*QT98</f>
        <v>-5738.9919863109026</v>
      </c>
      <c r="QU100" s="1014"/>
      <c r="QV100" s="1014"/>
      <c r="QW100" s="1014"/>
      <c r="QX100" s="1014">
        <f t="shared" ref="QX100" si="915">QX97*QX98</f>
        <v>43057.631054874284</v>
      </c>
      <c r="QY100" s="1014"/>
      <c r="QZ100" s="1014"/>
      <c r="RA100" s="1014"/>
      <c r="RB100" s="1014">
        <f t="shared" ref="RB100" si="916">RB97*RB98</f>
        <v>-4314988.7429470336</v>
      </c>
      <c r="RC100" s="1014"/>
      <c r="RD100" s="1014"/>
      <c r="RE100" s="1014"/>
      <c r="RF100" s="1014">
        <f t="shared" ref="RF100" si="917">RF97*RF98</f>
        <v>85278.077876785886</v>
      </c>
      <c r="RG100" s="1014"/>
      <c r="RH100" s="1014"/>
      <c r="RI100" s="1014"/>
      <c r="RJ100" s="1014">
        <f t="shared" ref="RJ100" si="918">RJ97*RJ98</f>
        <v>116966.96047483815</v>
      </c>
      <c r="RK100" s="1014"/>
      <c r="RL100" s="1014"/>
      <c r="RM100" s="1014"/>
      <c r="RN100" s="1014">
        <f t="shared" ref="RN100" si="919">RN97*RN98</f>
        <v>5883129.6937121777</v>
      </c>
      <c r="RO100" s="1014"/>
      <c r="RP100" s="1014"/>
      <c r="RQ100" s="1014"/>
      <c r="RR100" s="1014">
        <f t="shared" ref="RR100" si="920">RR97*RR98</f>
        <v>1423761.6331661001</v>
      </c>
      <c r="RS100" s="1014"/>
      <c r="RT100" s="1014"/>
      <c r="RU100" s="1014"/>
      <c r="RV100" s="1014">
        <f t="shared" ref="RV100" si="921">RV97*RV98</f>
        <v>42150.46306718907</v>
      </c>
      <c r="RW100" s="1014"/>
      <c r="RX100" s="1014"/>
      <c r="RY100" s="1014"/>
      <c r="RZ100" s="1014">
        <f t="shared" ref="RZ100" si="922">RZ97*RZ98</f>
        <v>-253304.3237629167</v>
      </c>
      <c r="SA100" s="1014"/>
      <c r="SB100" s="1014"/>
      <c r="SC100" s="1014"/>
      <c r="SD100" s="1014">
        <f t="shared" ref="SD100" si="923">SD97*SD98</f>
        <v>-56275.344820350409</v>
      </c>
      <c r="SE100" s="1014"/>
      <c r="SF100" s="1014"/>
      <c r="SG100" s="1014"/>
      <c r="SH100" s="1014">
        <f t="shared" ref="SH100" si="924">SH97*SH98</f>
        <v>-497618.03017499449</v>
      </c>
      <c r="SI100" s="1014"/>
      <c r="SJ100" s="1014"/>
      <c r="SK100" s="1014"/>
      <c r="SL100" s="1014">
        <f t="shared" ref="SL100" si="925">SL97*SL98</f>
        <v>93055.590491674768</v>
      </c>
      <c r="SM100" s="1014"/>
      <c r="SN100" s="1014"/>
      <c r="SO100" s="1014"/>
      <c r="SP100" s="1014">
        <f t="shared" ref="SP100" si="926">SP97*SP98</f>
        <v>2178.2005047481548</v>
      </c>
      <c r="SQ100" s="1014"/>
      <c r="SR100" s="1014"/>
      <c r="SS100" s="1014"/>
      <c r="ST100" s="1014">
        <f t="shared" ref="ST100" si="927">ST97*ST98</f>
        <v>5402.2571707712186</v>
      </c>
      <c r="SU100" s="1014"/>
      <c r="SV100" s="1014"/>
      <c r="SW100" s="1014"/>
      <c r="SX100" s="1014">
        <f t="shared" ref="SX100" si="928">SX97*SX98</f>
        <v>7421.1981108258715</v>
      </c>
      <c r="SY100" s="1014"/>
      <c r="SZ100" s="1014"/>
      <c r="TA100" s="1014"/>
      <c r="TB100" s="1014">
        <f t="shared" ref="TB100" si="929">TB97*TB98</f>
        <v>11204.992221738476</v>
      </c>
      <c r="TC100" s="1014"/>
      <c r="TD100" s="1014"/>
      <c r="TE100" s="1014"/>
      <c r="TF100" s="1014">
        <f t="shared" ref="TF100" si="930">TF97*TF98</f>
        <v>113830.20026394799</v>
      </c>
      <c r="TG100" s="1014"/>
      <c r="TH100" s="1014"/>
      <c r="TI100" s="1014"/>
      <c r="TJ100" s="1014">
        <f t="shared" ref="TJ100" si="931">TJ97*TJ98</f>
        <v>143223.34109329525</v>
      </c>
      <c r="TK100" s="1014"/>
      <c r="TL100" s="1014"/>
      <c r="TM100" s="1014"/>
      <c r="TN100" s="1014">
        <f t="shared" ref="TN100" si="932">TN97*TN98</f>
        <v>87645.287723630929</v>
      </c>
      <c r="TO100" s="1014"/>
      <c r="TP100" s="1014"/>
      <c r="TQ100" s="1014"/>
      <c r="TR100" s="1014">
        <f t="shared" ref="TR100" si="933">TR97*TR98</f>
        <v>88437.656544537225</v>
      </c>
      <c r="TS100" s="1014"/>
      <c r="TT100" s="1014"/>
      <c r="TU100" s="1014"/>
      <c r="TV100" s="1014">
        <f t="shared" ref="TV100" si="934">TV97*TV98</f>
        <v>13805.623498329665</v>
      </c>
      <c r="TW100" s="1014"/>
      <c r="TX100" s="1014"/>
      <c r="TY100" s="1014"/>
      <c r="TZ100" s="1014">
        <f t="shared" ref="TZ100" si="935">TZ97*TZ98</f>
        <v>10500.641652559265</v>
      </c>
      <c r="UA100" s="1014"/>
      <c r="UB100" s="1014"/>
      <c r="UC100" s="1014"/>
      <c r="UD100" s="1014">
        <f t="shared" ref="UD100" si="936">UD97*UD98</f>
        <v>9788.323108747898</v>
      </c>
      <c r="UE100" s="1014"/>
      <c r="UF100" s="1014"/>
      <c r="UG100" s="1014"/>
      <c r="UH100" s="1014">
        <f t="shared" ref="UH100" si="937">UH97*UH98</f>
        <v>88970.227763849951</v>
      </c>
      <c r="UI100" s="1014"/>
      <c r="UJ100" s="1014"/>
      <c r="UK100" s="1014"/>
      <c r="UL100" s="1014">
        <f t="shared" ref="UL100" si="938">UL97*UL98</f>
        <v>7865.9832120974734</v>
      </c>
      <c r="UM100" s="1014"/>
      <c r="UN100" s="1014"/>
      <c r="UO100" s="1014"/>
      <c r="UP100" s="1014">
        <f t="shared" ref="UP100" si="939">UP97*UP98</f>
        <v>45848.983487623722</v>
      </c>
      <c r="UQ100" s="1014"/>
      <c r="UR100" s="1014"/>
      <c r="US100" s="1014"/>
      <c r="UT100" s="1014">
        <f t="shared" ref="UT100" si="940">UT97*UT98</f>
        <v>1399.0221983726228</v>
      </c>
      <c r="UU100" s="1014"/>
      <c r="UV100" s="1014"/>
      <c r="UW100" s="1014"/>
      <c r="UX100" s="1014">
        <f t="shared" ref="UX100" si="941">UX97*UX98</f>
        <v>6540.516286855559</v>
      </c>
      <c r="UY100" s="1014"/>
      <c r="UZ100" s="1014"/>
      <c r="VA100" s="1014"/>
      <c r="VB100" s="1014">
        <f t="shared" ref="VB100" si="942">VB97*VB98</f>
        <v>-1921655.2488720482</v>
      </c>
      <c r="VC100" s="1014"/>
      <c r="VD100" s="1014"/>
      <c r="VE100" s="1014"/>
      <c r="VF100" s="1014">
        <f t="shared" ref="VF100" si="943">VF97*VF98</f>
        <v>80848.884240704399</v>
      </c>
      <c r="VG100" s="1014"/>
      <c r="VH100" s="1014"/>
      <c r="VI100" s="1014"/>
      <c r="VJ100" s="1014">
        <f t="shared" ref="VJ100" si="944">VJ97*VJ98</f>
        <v>46328.476940744862</v>
      </c>
      <c r="VK100" s="1014"/>
      <c r="VL100" s="1014"/>
      <c r="VM100" s="1014"/>
      <c r="VN100" s="1014">
        <f t="shared" ref="VN100" si="945">VN97*VN98</f>
        <v>4797.2381633417763</v>
      </c>
      <c r="VO100" s="1014"/>
      <c r="VP100" s="1014"/>
      <c r="VQ100" s="1014"/>
      <c r="VR100" s="1014">
        <f t="shared" ref="VR100" si="946">VR97*VR98</f>
        <v>0</v>
      </c>
      <c r="VS100" s="1014"/>
      <c r="VT100" s="1014"/>
      <c r="VU100" s="1014"/>
      <c r="VV100" s="1014">
        <f t="shared" ref="VV100" si="947">VV97*VV98</f>
        <v>0</v>
      </c>
      <c r="VW100" s="1014"/>
      <c r="VX100" s="1014"/>
      <c r="VY100" s="1014"/>
      <c r="VZ100" s="1014">
        <f t="shared" ref="VZ100" si="948">VZ97*VZ98</f>
        <v>64125.108741796997</v>
      </c>
      <c r="WA100" s="1014"/>
      <c r="WB100" s="1014"/>
      <c r="WC100" s="1014"/>
      <c r="WD100" s="1014">
        <f t="shared" ref="WD100" si="949">WD97*WD98</f>
        <v>-120474.10759622297</v>
      </c>
      <c r="WE100" s="1014"/>
      <c r="WF100" s="1014"/>
      <c r="WG100" s="1014"/>
      <c r="WH100" s="1014">
        <f t="shared" ref="WH100" si="950">WH97*WH98</f>
        <v>22748.886619405006</v>
      </c>
      <c r="WI100" s="1014"/>
      <c r="WJ100" s="1014"/>
      <c r="WK100" s="1014"/>
      <c r="WL100" s="1014">
        <f t="shared" ref="WL100" si="951">WL97*WL98</f>
        <v>0</v>
      </c>
      <c r="WM100" s="1014"/>
      <c r="WN100" s="1014"/>
      <c r="WO100" s="1014"/>
      <c r="WP100" s="1014">
        <f t="shared" ref="WP100" si="952">WP97*WP98</f>
        <v>0</v>
      </c>
      <c r="WQ100" s="1014"/>
      <c r="WR100" s="1014"/>
      <c r="WS100" s="1014"/>
      <c r="WT100" s="1014">
        <f t="shared" ref="WT100" si="953">WT97*WT98</f>
        <v>0</v>
      </c>
      <c r="WU100" s="1014"/>
      <c r="WV100" s="1014"/>
      <c r="WW100" s="1014"/>
      <c r="WX100" s="1014">
        <f t="shared" ref="WX100" si="954">WX97*WX98</f>
        <v>0</v>
      </c>
      <c r="WY100" s="1014"/>
      <c r="WZ100" s="1014"/>
      <c r="XA100" s="1014"/>
      <c r="XB100" s="1014">
        <f t="shared" ref="XB100" si="955">XB97*XB98</f>
        <v>0</v>
      </c>
      <c r="XC100" s="1014"/>
      <c r="XD100" s="1014"/>
      <c r="XE100" s="1014"/>
      <c r="XF100" s="1014">
        <f t="shared" ref="XF100" si="956">XF97*XF98</f>
        <v>40457.197065361514</v>
      </c>
      <c r="XG100" s="1014"/>
      <c r="XH100" s="1014"/>
      <c r="XI100" s="1014"/>
      <c r="XJ100" s="1014">
        <f t="shared" ref="XJ100" si="957">XJ97*XJ98</f>
        <v>84468.378775352729</v>
      </c>
      <c r="XK100" s="1014"/>
      <c r="XL100" s="1014"/>
      <c r="XM100" s="1014"/>
      <c r="XN100" s="1014">
        <f t="shared" ref="XN100" si="958">XN97*XN98</f>
        <v>-929571.3352884124</v>
      </c>
      <c r="XO100" s="1014"/>
      <c r="XP100" s="1014"/>
      <c r="XQ100" s="1014"/>
      <c r="XR100" s="1014">
        <f t="shared" ref="XR100" si="959">XR97*XR98</f>
        <v>186763.62005957973</v>
      </c>
      <c r="XS100" s="1014"/>
      <c r="XT100" s="1014"/>
      <c r="XU100" s="1014"/>
      <c r="XV100" s="1014">
        <f t="shared" ref="XV100" si="960">XV97*XV98</f>
        <v>0</v>
      </c>
      <c r="XW100" s="1014"/>
      <c r="XX100" s="1014"/>
      <c r="XY100" s="1014"/>
      <c r="XZ100" s="1014">
        <f t="shared" ref="XZ100" si="961">XZ97*XZ98</f>
        <v>0</v>
      </c>
      <c r="YA100" s="1014"/>
      <c r="YB100" s="1014"/>
      <c r="YC100" s="1014"/>
      <c r="YD100" s="1014">
        <f t="shared" ref="YD100" si="962">YD97*YD98</f>
        <v>0</v>
      </c>
      <c r="YE100" s="1014"/>
      <c r="YF100" s="1014"/>
      <c r="YG100" s="1014"/>
      <c r="YH100" s="1014">
        <f t="shared" ref="YH100" si="963">YH97*YH98</f>
        <v>0</v>
      </c>
      <c r="YI100" s="1014"/>
      <c r="YJ100" s="1014"/>
      <c r="YK100" s="1014"/>
      <c r="YL100" s="1014">
        <f t="shared" ref="YL100" si="964">YL97*YL98</f>
        <v>0</v>
      </c>
      <c r="YM100" s="1014"/>
      <c r="YN100" s="1014"/>
      <c r="YO100" s="1014"/>
      <c r="YP100" s="1014">
        <f t="shared" ref="YP100" si="965">YP97*YP98</f>
        <v>0</v>
      </c>
      <c r="YQ100" s="1014"/>
      <c r="YR100" s="1014"/>
      <c r="YS100" s="1014"/>
      <c r="YT100" s="1014">
        <f t="shared" ref="YT100" si="966">YT97*YT98</f>
        <v>0</v>
      </c>
      <c r="YU100" s="1014"/>
      <c r="YV100" s="1014"/>
      <c r="YW100" s="1014"/>
      <c r="YX100" s="1014">
        <f t="shared" ref="YX100" si="967">YX97*YX98</f>
        <v>0</v>
      </c>
      <c r="YY100" s="1014"/>
      <c r="YZ100" s="1014"/>
      <c r="ZA100" s="1014"/>
      <c r="ZB100" s="1014">
        <f t="shared" ref="ZB100" si="968">ZB97*ZB98</f>
        <v>0</v>
      </c>
      <c r="ZC100" s="1014"/>
      <c r="ZD100" s="1014"/>
      <c r="ZE100" s="1014"/>
    </row>
    <row r="101" spans="1:681">
      <c r="A101" s="890"/>
      <c r="B101" s="730"/>
      <c r="C101" s="731"/>
      <c r="D101" s="1013"/>
      <c r="E101" s="1013"/>
      <c r="F101" s="711"/>
      <c r="G101" s="1013"/>
      <c r="H101" s="1013"/>
      <c r="I101" s="710"/>
      <c r="J101" s="1014"/>
      <c r="K101" s="1014"/>
      <c r="L101" s="1014"/>
      <c r="M101" s="1014"/>
      <c r="N101" s="1014"/>
      <c r="O101" s="1014"/>
      <c r="P101" s="1014"/>
      <c r="Q101" s="1014"/>
      <c r="R101" s="1014"/>
      <c r="S101" s="1014"/>
      <c r="T101" s="1014"/>
      <c r="U101" s="1014"/>
      <c r="V101" s="1014"/>
      <c r="W101" s="1014"/>
      <c r="X101" s="1014"/>
      <c r="Y101" s="1014"/>
      <c r="Z101" s="1014"/>
      <c r="AA101" s="1014"/>
      <c r="AB101" s="1014"/>
      <c r="AC101" s="1014"/>
      <c r="AD101" s="1014"/>
      <c r="AE101" s="1014"/>
      <c r="AF101" s="1014"/>
      <c r="AG101" s="1014"/>
      <c r="AH101" s="1014"/>
      <c r="AI101" s="1014"/>
      <c r="AJ101" s="1014"/>
      <c r="AK101" s="1014"/>
      <c r="AL101" s="1014"/>
      <c r="AM101" s="1014"/>
      <c r="AN101" s="1014"/>
      <c r="AO101" s="1014"/>
      <c r="AP101" s="1014"/>
      <c r="AQ101" s="1014"/>
      <c r="AR101" s="1014"/>
      <c r="AS101" s="1014"/>
      <c r="AT101" s="1014"/>
      <c r="AU101" s="1014"/>
      <c r="AV101" s="1014"/>
      <c r="AW101" s="1014"/>
      <c r="AX101" s="1014"/>
      <c r="AY101" s="1014"/>
      <c r="AZ101" s="1014"/>
      <c r="BA101" s="1014"/>
      <c r="BB101" s="1014"/>
      <c r="BC101" s="1014"/>
      <c r="BD101" s="1014"/>
      <c r="BE101" s="1014"/>
      <c r="BF101" s="1014"/>
      <c r="BG101" s="1014"/>
      <c r="BH101" s="1014"/>
      <c r="BI101" s="1014"/>
      <c r="BJ101" s="1014"/>
      <c r="BK101" s="1014"/>
      <c r="BL101" s="1014"/>
      <c r="BM101" s="1014"/>
      <c r="BN101" s="1014"/>
      <c r="BO101" s="1014"/>
      <c r="BP101" s="1014"/>
      <c r="BQ101" s="1014"/>
      <c r="BR101" s="1014"/>
      <c r="BS101" s="1014"/>
      <c r="BT101" s="1014"/>
      <c r="BU101" s="1014"/>
      <c r="BV101" s="1014"/>
      <c r="BW101" s="1014"/>
      <c r="BX101" s="1014"/>
      <c r="BY101" s="1014"/>
      <c r="BZ101" s="1014"/>
      <c r="CA101" s="1014"/>
      <c r="CB101" s="1014"/>
      <c r="CC101" s="1014"/>
      <c r="CD101" s="1014"/>
      <c r="CE101" s="1014"/>
      <c r="CF101" s="1014"/>
      <c r="CG101" s="1014"/>
      <c r="CH101" s="1014"/>
      <c r="CI101" s="1014"/>
      <c r="CJ101" s="1014"/>
      <c r="CK101" s="1014"/>
      <c r="CL101" s="1014"/>
      <c r="CM101" s="1014"/>
      <c r="CN101" s="1014"/>
      <c r="CO101" s="1014"/>
      <c r="CP101" s="1014"/>
      <c r="CQ101" s="1014"/>
      <c r="CR101" s="1014"/>
      <c r="CS101" s="1014"/>
      <c r="CT101" s="1014"/>
      <c r="CU101" s="1014"/>
      <c r="CV101" s="1014"/>
      <c r="CW101" s="1014"/>
      <c r="CX101" s="1014"/>
      <c r="CY101" s="1014"/>
      <c r="CZ101" s="1014"/>
      <c r="DA101" s="1014"/>
      <c r="DB101" s="1014"/>
      <c r="DC101" s="1014"/>
      <c r="DD101" s="1014"/>
      <c r="DE101" s="1014"/>
      <c r="DF101" s="1014"/>
      <c r="DG101" s="1014"/>
      <c r="DH101" s="1014"/>
      <c r="DI101" s="1014"/>
      <c r="DJ101" s="1014"/>
      <c r="DK101" s="1014"/>
      <c r="DL101" s="1014"/>
      <c r="DM101" s="1014"/>
      <c r="DN101" s="1014"/>
      <c r="DO101" s="1014"/>
      <c r="DP101" s="1014"/>
      <c r="DQ101" s="1014"/>
      <c r="DR101" s="1014"/>
      <c r="DS101" s="1014"/>
      <c r="DT101" s="1014"/>
      <c r="DU101" s="1014"/>
      <c r="DV101" s="1014"/>
      <c r="DW101" s="1014"/>
      <c r="DX101" s="1014"/>
      <c r="DY101" s="1014"/>
      <c r="DZ101" s="1014"/>
      <c r="EA101" s="1014"/>
      <c r="EB101" s="1014"/>
      <c r="EC101" s="1014"/>
      <c r="ED101" s="1014"/>
      <c r="EE101" s="1014"/>
      <c r="EF101" s="1014"/>
      <c r="EG101" s="1014"/>
      <c r="EH101" s="1014"/>
      <c r="EI101" s="1014"/>
      <c r="EJ101" s="1014"/>
      <c r="EK101" s="1014"/>
      <c r="EL101" s="1014"/>
      <c r="EM101" s="1014"/>
      <c r="EN101" s="1014"/>
      <c r="EO101" s="1014"/>
      <c r="EP101" s="1014"/>
      <c r="EQ101" s="1014"/>
      <c r="ER101" s="1014"/>
      <c r="ES101" s="1014"/>
      <c r="ET101" s="1014"/>
      <c r="EU101" s="1014"/>
      <c r="EV101" s="1014"/>
      <c r="EW101" s="1014"/>
      <c r="EX101" s="1014"/>
      <c r="EY101" s="1014"/>
      <c r="EZ101" s="1014"/>
      <c r="FA101" s="1014"/>
      <c r="FB101" s="1014"/>
      <c r="FC101" s="1014"/>
      <c r="FD101" s="1014"/>
      <c r="FE101" s="1014"/>
      <c r="FF101" s="1014"/>
      <c r="FG101" s="1014"/>
      <c r="FH101" s="1014"/>
      <c r="FI101" s="1014"/>
      <c r="FJ101" s="1014"/>
      <c r="FK101" s="1014"/>
      <c r="FL101" s="1014"/>
      <c r="FM101" s="1014"/>
      <c r="FN101" s="1014"/>
      <c r="FO101" s="1014"/>
      <c r="FP101" s="1014"/>
      <c r="FQ101" s="1014"/>
      <c r="FR101" s="1014"/>
      <c r="FS101" s="1014"/>
      <c r="FT101" s="1014"/>
      <c r="FU101" s="1014"/>
      <c r="FV101" s="1014"/>
      <c r="FW101" s="1014"/>
      <c r="FX101" s="1014"/>
      <c r="FY101" s="1014"/>
      <c r="FZ101" s="1014"/>
      <c r="GA101" s="1014"/>
      <c r="GB101" s="1014"/>
      <c r="GC101" s="1014"/>
      <c r="GD101" s="1014"/>
      <c r="GE101" s="1014"/>
      <c r="GF101" s="1014"/>
      <c r="GG101" s="1014"/>
      <c r="GH101" s="1014"/>
      <c r="GI101" s="1014"/>
      <c r="GJ101" s="1014"/>
      <c r="GK101" s="1014"/>
      <c r="GL101" s="1014"/>
      <c r="GM101" s="1014"/>
      <c r="GN101" s="1014"/>
      <c r="GO101" s="1014"/>
      <c r="GP101" s="1014"/>
      <c r="GQ101" s="1014"/>
      <c r="GR101" s="1014"/>
      <c r="GS101" s="1014"/>
      <c r="GT101" s="1014"/>
      <c r="GU101" s="1014"/>
      <c r="GV101" s="1014"/>
      <c r="GW101" s="1014"/>
      <c r="GX101" s="1014"/>
      <c r="GY101" s="1014"/>
      <c r="GZ101" s="1014"/>
      <c r="HA101" s="1014"/>
      <c r="HB101" s="1014"/>
      <c r="HC101" s="1014"/>
      <c r="HD101" s="1014"/>
      <c r="HE101" s="1014"/>
      <c r="HF101" s="1014"/>
      <c r="HG101" s="1014"/>
      <c r="HH101" s="1014"/>
      <c r="HI101" s="1014"/>
      <c r="HJ101" s="1014"/>
      <c r="HK101" s="1014"/>
      <c r="HL101" s="1014"/>
      <c r="HM101" s="1014"/>
      <c r="HN101" s="1014"/>
      <c r="HO101" s="1014"/>
      <c r="HP101" s="1014"/>
      <c r="HQ101" s="1014"/>
      <c r="HR101" s="1014"/>
      <c r="HS101" s="1014"/>
      <c r="HT101" s="1014"/>
      <c r="HU101" s="1014"/>
      <c r="HV101" s="1014"/>
      <c r="HW101" s="1014"/>
      <c r="HX101" s="1014"/>
      <c r="HY101" s="1014"/>
      <c r="HZ101" s="1014"/>
      <c r="IA101" s="1014"/>
      <c r="IB101" s="1014"/>
      <c r="IC101" s="1014"/>
      <c r="ID101" s="1014"/>
      <c r="IE101" s="1014"/>
      <c r="IF101" s="1014"/>
      <c r="IG101" s="1014"/>
      <c r="IH101" s="1014"/>
      <c r="II101" s="1014"/>
      <c r="IJ101" s="1014"/>
      <c r="IK101" s="1014"/>
      <c r="IL101" s="1014"/>
      <c r="IM101" s="1014"/>
      <c r="IN101" s="1014"/>
      <c r="IO101" s="1014"/>
      <c r="IP101" s="1014"/>
      <c r="IQ101" s="1014"/>
      <c r="IR101" s="1014"/>
      <c r="IS101" s="1014"/>
      <c r="IT101" s="1014"/>
      <c r="IU101" s="1014"/>
      <c r="IV101" s="1014"/>
      <c r="IW101" s="1014"/>
      <c r="IX101" s="1014"/>
      <c r="IY101" s="1014"/>
      <c r="IZ101" s="1014"/>
      <c r="JA101" s="1014"/>
      <c r="JB101" s="1014"/>
      <c r="JC101" s="1014"/>
      <c r="JD101" s="1014"/>
      <c r="JE101" s="1014"/>
      <c r="JF101" s="1014"/>
      <c r="JG101" s="1014"/>
      <c r="JH101" s="1014"/>
      <c r="JI101" s="1014"/>
      <c r="JJ101" s="1014"/>
      <c r="JK101" s="1014"/>
      <c r="JL101" s="1014"/>
      <c r="JM101" s="1014"/>
      <c r="JN101" s="1014"/>
      <c r="JO101" s="1014"/>
      <c r="JP101" s="1014"/>
      <c r="JQ101" s="1014"/>
      <c r="JR101" s="1014"/>
      <c r="JS101" s="1014"/>
      <c r="JT101" s="1014"/>
      <c r="JU101" s="1014"/>
      <c r="JV101" s="1014"/>
      <c r="JW101" s="1014"/>
      <c r="JX101" s="1014"/>
      <c r="JY101" s="1014"/>
      <c r="JZ101" s="1014"/>
      <c r="KA101" s="1014"/>
      <c r="KB101" s="1014"/>
      <c r="KC101" s="1014"/>
      <c r="KD101" s="1014"/>
      <c r="KE101" s="1014"/>
      <c r="KF101" s="1014"/>
      <c r="KG101" s="1014"/>
      <c r="KH101" s="1014"/>
      <c r="KI101" s="1014"/>
      <c r="KJ101" s="1014"/>
      <c r="KK101" s="1014"/>
      <c r="KL101" s="1014"/>
      <c r="KM101" s="1014"/>
      <c r="KN101" s="1014"/>
      <c r="KO101" s="1014"/>
      <c r="KP101" s="1014"/>
      <c r="KQ101" s="1014"/>
      <c r="KR101" s="1014"/>
      <c r="KS101" s="1014"/>
      <c r="KT101" s="1014"/>
      <c r="KU101" s="1014"/>
      <c r="KV101" s="1014"/>
      <c r="KW101" s="1014"/>
      <c r="KX101" s="1014"/>
      <c r="KY101" s="1014"/>
      <c r="KZ101" s="1014"/>
      <c r="LA101" s="1014"/>
      <c r="LB101" s="1014"/>
      <c r="LC101" s="1014"/>
      <c r="LD101" s="1014"/>
      <c r="LE101" s="1014"/>
      <c r="LF101" s="1014"/>
      <c r="LG101" s="1014"/>
      <c r="LH101" s="1014"/>
      <c r="LI101" s="1014"/>
      <c r="LJ101" s="1014"/>
      <c r="LK101" s="1014"/>
      <c r="LL101" s="1014"/>
      <c r="LM101" s="1014"/>
      <c r="LN101" s="1014"/>
      <c r="LO101" s="1014"/>
      <c r="LP101" s="1014"/>
      <c r="LQ101" s="1014"/>
      <c r="LR101" s="1014"/>
      <c r="LS101" s="1014"/>
      <c r="LT101" s="1014"/>
      <c r="LU101" s="1014"/>
      <c r="LV101" s="1014"/>
      <c r="LW101" s="1014"/>
      <c r="LX101" s="1014"/>
      <c r="LY101" s="1014"/>
      <c r="LZ101" s="1014"/>
      <c r="MA101" s="1014"/>
      <c r="MB101" s="1014"/>
      <c r="MC101" s="1014"/>
      <c r="MD101" s="1014"/>
      <c r="ME101" s="1014"/>
      <c r="MF101" s="1014"/>
      <c r="MG101" s="1014"/>
      <c r="MH101" s="1014"/>
      <c r="MI101" s="1014"/>
      <c r="MJ101" s="1014"/>
      <c r="MK101" s="1014"/>
      <c r="ML101" s="1014"/>
      <c r="MM101" s="1014"/>
      <c r="MN101" s="1014"/>
      <c r="MO101" s="1014"/>
      <c r="MP101" s="1014"/>
      <c r="MQ101" s="1014"/>
      <c r="MR101" s="1014"/>
      <c r="MS101" s="1014"/>
      <c r="MT101" s="1014"/>
      <c r="MU101" s="1014"/>
      <c r="MV101" s="1014"/>
      <c r="MW101" s="1014"/>
      <c r="MX101" s="1014"/>
      <c r="MY101" s="1014"/>
      <c r="MZ101" s="1014"/>
      <c r="NA101" s="1014"/>
      <c r="NB101" s="1014"/>
      <c r="NC101" s="1014"/>
      <c r="ND101" s="1014"/>
      <c r="NE101" s="1014"/>
      <c r="NF101" s="1014"/>
      <c r="NG101" s="1014"/>
      <c r="NH101" s="1014"/>
      <c r="NI101" s="1014"/>
      <c r="NJ101" s="1014"/>
      <c r="NK101" s="1014"/>
      <c r="NL101" s="1014"/>
      <c r="NM101" s="1014"/>
      <c r="NN101" s="1014"/>
      <c r="NO101" s="1014"/>
      <c r="NP101" s="1014"/>
      <c r="NQ101" s="1014"/>
      <c r="NR101" s="1014"/>
      <c r="NS101" s="1014"/>
      <c r="NT101" s="1014"/>
      <c r="NU101" s="1014"/>
      <c r="NV101" s="1014"/>
      <c r="NW101" s="1014"/>
      <c r="NX101" s="1014"/>
      <c r="NY101" s="1014"/>
      <c r="NZ101" s="1014"/>
      <c r="OA101" s="1014"/>
      <c r="OB101" s="1014"/>
      <c r="OC101" s="1014"/>
      <c r="OD101" s="1014"/>
      <c r="OE101" s="1014"/>
      <c r="OF101" s="1014"/>
      <c r="OG101" s="1014"/>
      <c r="OH101" s="1014"/>
      <c r="OI101" s="1014"/>
      <c r="OJ101" s="1014"/>
      <c r="OK101" s="1014"/>
      <c r="OL101" s="1014"/>
      <c r="OM101" s="1014"/>
      <c r="ON101" s="1014"/>
      <c r="OO101" s="1014"/>
      <c r="OP101" s="1014"/>
      <c r="OQ101" s="1014"/>
      <c r="OR101" s="1014"/>
      <c r="OS101" s="1014"/>
      <c r="OT101" s="1014"/>
      <c r="OU101" s="1014"/>
      <c r="OV101" s="1014"/>
      <c r="OW101" s="1014"/>
      <c r="OX101" s="1014"/>
      <c r="OY101" s="1014"/>
      <c r="OZ101" s="1014"/>
      <c r="PA101" s="1014"/>
      <c r="PB101" s="1014"/>
      <c r="PC101" s="1014"/>
      <c r="PD101" s="1014"/>
      <c r="PE101" s="1014"/>
      <c r="PF101" s="1014"/>
      <c r="PG101" s="1014"/>
      <c r="PH101" s="1014"/>
      <c r="PI101" s="1014"/>
      <c r="PJ101" s="1014"/>
      <c r="PK101" s="1014"/>
      <c r="PL101" s="1014"/>
      <c r="PM101" s="1014"/>
      <c r="PN101" s="1014"/>
      <c r="PO101" s="1014"/>
      <c r="PP101" s="1014"/>
      <c r="PQ101" s="1014"/>
      <c r="PR101" s="1014"/>
      <c r="PS101" s="1014"/>
      <c r="PT101" s="1014"/>
      <c r="PU101" s="1014"/>
      <c r="PV101" s="1014"/>
      <c r="PW101" s="1014"/>
      <c r="PX101" s="1014"/>
      <c r="PY101" s="1014"/>
      <c r="PZ101" s="1014"/>
      <c r="QA101" s="1014"/>
      <c r="QB101" s="1014"/>
      <c r="QC101" s="1014"/>
      <c r="QD101" s="1014"/>
      <c r="QE101" s="1014"/>
      <c r="QF101" s="1014"/>
      <c r="QG101" s="1014"/>
      <c r="QH101" s="1014"/>
      <c r="QI101" s="1014"/>
      <c r="QJ101" s="1014"/>
      <c r="QK101" s="1014"/>
      <c r="QL101" s="1014"/>
      <c r="QM101" s="1014"/>
      <c r="QN101" s="1014"/>
      <c r="QO101" s="1014"/>
      <c r="QP101" s="1014"/>
      <c r="QQ101" s="1014"/>
      <c r="QR101" s="1014"/>
      <c r="QS101" s="1014"/>
      <c r="QT101" s="1014"/>
      <c r="QU101" s="1014"/>
      <c r="QV101" s="1014"/>
      <c r="QW101" s="1014"/>
      <c r="QX101" s="1014"/>
      <c r="QY101" s="1014"/>
      <c r="QZ101" s="1014"/>
      <c r="RA101" s="1014"/>
      <c r="RB101" s="1014"/>
      <c r="RC101" s="1014"/>
      <c r="RD101" s="1014"/>
      <c r="RE101" s="1014"/>
      <c r="RF101" s="1014"/>
      <c r="RG101" s="1014"/>
      <c r="RH101" s="1014"/>
      <c r="RI101" s="1014"/>
      <c r="RJ101" s="1014"/>
      <c r="RK101" s="1014"/>
      <c r="RL101" s="1014"/>
      <c r="RM101" s="1014"/>
      <c r="RN101" s="1014"/>
      <c r="RO101" s="1014"/>
      <c r="RP101" s="1014"/>
      <c r="RQ101" s="1014"/>
      <c r="RR101" s="1014"/>
      <c r="RS101" s="1014"/>
      <c r="RT101" s="1014"/>
      <c r="RU101" s="1014"/>
      <c r="RV101" s="1014"/>
      <c r="RW101" s="1014"/>
      <c r="RX101" s="1014"/>
      <c r="RY101" s="1014"/>
      <c r="RZ101" s="1014"/>
      <c r="SA101" s="1014"/>
      <c r="SB101" s="1014"/>
      <c r="SC101" s="1014"/>
      <c r="SD101" s="1014"/>
      <c r="SE101" s="1014"/>
      <c r="SF101" s="1014"/>
      <c r="SG101" s="1014"/>
      <c r="SH101" s="1014"/>
      <c r="SI101" s="1014"/>
      <c r="SJ101" s="1014"/>
      <c r="SK101" s="1014"/>
      <c r="SL101" s="1014"/>
      <c r="SM101" s="1014"/>
      <c r="SN101" s="1014"/>
      <c r="SO101" s="1014"/>
      <c r="SP101" s="1014"/>
      <c r="SQ101" s="1014"/>
      <c r="SR101" s="1014"/>
      <c r="SS101" s="1014"/>
      <c r="ST101" s="1014"/>
      <c r="SU101" s="1014"/>
      <c r="SV101" s="1014"/>
      <c r="SW101" s="1014"/>
      <c r="SX101" s="1014"/>
      <c r="SY101" s="1014"/>
      <c r="SZ101" s="1014"/>
      <c r="TA101" s="1014"/>
      <c r="TB101" s="1014"/>
      <c r="TC101" s="1014"/>
      <c r="TD101" s="1014"/>
      <c r="TE101" s="1014"/>
      <c r="TF101" s="1014"/>
      <c r="TG101" s="1014"/>
      <c r="TH101" s="1014"/>
      <c r="TI101" s="1014"/>
      <c r="TJ101" s="1014"/>
      <c r="TK101" s="1014"/>
      <c r="TL101" s="1014"/>
      <c r="TM101" s="1014"/>
      <c r="TN101" s="1014"/>
      <c r="TO101" s="1014"/>
      <c r="TP101" s="1014"/>
      <c r="TQ101" s="1014"/>
      <c r="TR101" s="1014"/>
      <c r="TS101" s="1014"/>
      <c r="TT101" s="1014"/>
      <c r="TU101" s="1014"/>
      <c r="TV101" s="1014"/>
      <c r="TW101" s="1014"/>
      <c r="TX101" s="1014"/>
      <c r="TY101" s="1014"/>
      <c r="TZ101" s="1014"/>
      <c r="UA101" s="1014"/>
      <c r="UB101" s="1014"/>
      <c r="UC101" s="1014"/>
      <c r="UD101" s="1014"/>
      <c r="UE101" s="1014"/>
      <c r="UF101" s="1014"/>
      <c r="UG101" s="1014"/>
      <c r="UH101" s="1014"/>
      <c r="UI101" s="1014"/>
      <c r="UJ101" s="1014"/>
      <c r="UK101" s="1014"/>
      <c r="UL101" s="1014"/>
      <c r="UM101" s="1014"/>
      <c r="UN101" s="1014"/>
      <c r="UO101" s="1014"/>
      <c r="UP101" s="1014"/>
      <c r="UQ101" s="1014"/>
      <c r="UR101" s="1014"/>
      <c r="US101" s="1014"/>
      <c r="UT101" s="1014"/>
      <c r="UU101" s="1014"/>
      <c r="UV101" s="1014"/>
      <c r="UW101" s="1014"/>
      <c r="UX101" s="1014"/>
      <c r="UY101" s="1014"/>
      <c r="UZ101" s="1014"/>
      <c r="VA101" s="1014"/>
      <c r="VB101" s="1014"/>
      <c r="VC101" s="1014"/>
      <c r="VD101" s="1014"/>
      <c r="VE101" s="1014"/>
      <c r="VF101" s="1014"/>
      <c r="VG101" s="1014"/>
      <c r="VH101" s="1014"/>
      <c r="VI101" s="1014"/>
      <c r="VJ101" s="1014"/>
      <c r="VK101" s="1014"/>
      <c r="VL101" s="1014"/>
      <c r="VM101" s="1014"/>
      <c r="VN101" s="1014"/>
      <c r="VO101" s="1014"/>
      <c r="VP101" s="1014"/>
      <c r="VQ101" s="1014"/>
      <c r="VR101" s="1014"/>
      <c r="VS101" s="1014"/>
      <c r="VT101" s="1014"/>
      <c r="VU101" s="1014"/>
      <c r="VV101" s="1014"/>
      <c r="VW101" s="1014"/>
      <c r="VX101" s="1014"/>
      <c r="VY101" s="1014"/>
      <c r="VZ101" s="1014"/>
      <c r="WA101" s="1014"/>
      <c r="WB101" s="1014"/>
      <c r="WC101" s="1014"/>
      <c r="WD101" s="1014"/>
      <c r="WE101" s="1014"/>
      <c r="WF101" s="1014"/>
      <c r="WG101" s="1014"/>
      <c r="WH101" s="1014"/>
      <c r="WI101" s="1014"/>
      <c r="WJ101" s="1014"/>
      <c r="WK101" s="1014"/>
      <c r="WL101" s="1014"/>
      <c r="WM101" s="1014"/>
      <c r="WN101" s="1014"/>
      <c r="WO101" s="1014"/>
      <c r="WP101" s="1014"/>
      <c r="WQ101" s="1014"/>
      <c r="WR101" s="1014"/>
      <c r="WS101" s="1014"/>
      <c r="WT101" s="1014"/>
      <c r="WU101" s="1014"/>
      <c r="WV101" s="1014"/>
      <c r="WW101" s="1014"/>
      <c r="WX101" s="1014"/>
      <c r="WY101" s="1014"/>
      <c r="WZ101" s="1014"/>
      <c r="XA101" s="1014"/>
      <c r="XB101" s="1014"/>
      <c r="XC101" s="1014"/>
      <c r="XD101" s="1014"/>
      <c r="XE101" s="1014"/>
      <c r="XF101" s="1014"/>
      <c r="XG101" s="1014"/>
      <c r="XH101" s="1014"/>
      <c r="XI101" s="1014"/>
      <c r="XJ101" s="1014"/>
      <c r="XK101" s="1014"/>
      <c r="XL101" s="1014"/>
      <c r="XM101" s="1014"/>
      <c r="XN101" s="1014"/>
      <c r="XO101" s="1014"/>
      <c r="XP101" s="1014"/>
      <c r="XQ101" s="1014"/>
      <c r="XR101" s="1014"/>
      <c r="XS101" s="1014"/>
      <c r="XT101" s="1014"/>
      <c r="XU101" s="1014"/>
      <c r="XV101" s="1014"/>
      <c r="XW101" s="1014"/>
      <c r="XX101" s="1014"/>
      <c r="XY101" s="1014"/>
      <c r="XZ101" s="1014"/>
      <c r="YA101" s="1014"/>
      <c r="YB101" s="1014"/>
      <c r="YC101" s="1014"/>
      <c r="YD101" s="1014"/>
      <c r="YE101" s="1014"/>
      <c r="YF101" s="1014"/>
      <c r="YG101" s="1014"/>
      <c r="YH101" s="1014"/>
      <c r="YI101" s="1014"/>
      <c r="YJ101" s="1014"/>
      <c r="YK101" s="1014"/>
      <c r="YL101" s="1014"/>
      <c r="YM101" s="1014"/>
      <c r="YN101" s="1014"/>
      <c r="YO101" s="1014"/>
      <c r="YP101" s="1014"/>
      <c r="YQ101" s="1014"/>
      <c r="YR101" s="1014"/>
      <c r="YS101" s="1014"/>
      <c r="YT101" s="1014"/>
      <c r="YU101" s="1014"/>
      <c r="YV101" s="1014"/>
      <c r="YW101" s="1014"/>
      <c r="YX101" s="1014"/>
      <c r="YY101" s="1014"/>
      <c r="YZ101" s="1014"/>
      <c r="ZA101" s="1014"/>
      <c r="ZB101" s="1014"/>
      <c r="ZC101" s="1014"/>
      <c r="ZD101" s="1014"/>
      <c r="ZE101" s="1014"/>
    </row>
    <row r="102" spans="1:681">
      <c r="A102" s="890"/>
      <c r="B102" s="730" t="s">
        <v>1365</v>
      </c>
      <c r="C102" s="731"/>
      <c r="D102" s="1013"/>
      <c r="E102" s="1013" t="s">
        <v>424</v>
      </c>
      <c r="F102" s="711"/>
      <c r="G102" s="1013"/>
      <c r="H102" s="1013"/>
      <c r="I102" s="1013"/>
      <c r="J102" s="1014"/>
      <c r="K102" s="1014"/>
      <c r="L102" s="1014"/>
      <c r="M102" s="1014"/>
      <c r="N102" s="1014"/>
      <c r="O102" s="1014"/>
      <c r="P102" s="1014"/>
      <c r="Q102" s="1014"/>
      <c r="R102" s="1014"/>
      <c r="S102" s="1014"/>
      <c r="T102" s="1014"/>
      <c r="U102" s="1014"/>
      <c r="V102" s="1014"/>
      <c r="W102" s="1014"/>
      <c r="X102" s="1014"/>
      <c r="Y102" s="1014"/>
      <c r="Z102" s="1014"/>
      <c r="AA102" s="1014"/>
      <c r="AB102" s="1014"/>
      <c r="AC102" s="1014"/>
      <c r="AD102" s="1014"/>
      <c r="AE102" s="1014"/>
      <c r="AF102" s="1014"/>
      <c r="AG102" s="1014"/>
      <c r="AH102" s="1014"/>
      <c r="AI102" s="1014"/>
      <c r="AJ102" s="1014"/>
      <c r="AK102" s="1014"/>
      <c r="AL102" s="1014"/>
      <c r="AM102" s="1014"/>
      <c r="AN102" s="1014"/>
      <c r="AO102" s="1014"/>
      <c r="AP102" s="1014"/>
      <c r="AQ102" s="1014"/>
      <c r="AR102" s="1014"/>
      <c r="AS102" s="1014"/>
      <c r="AT102" s="1014"/>
      <c r="AU102" s="1014"/>
      <c r="AV102" s="1014"/>
      <c r="AW102" s="1014"/>
      <c r="AX102" s="1014"/>
      <c r="AY102" s="1014"/>
      <c r="AZ102" s="1014"/>
      <c r="BA102" s="1014"/>
      <c r="BB102" s="1014"/>
      <c r="BC102" s="1014"/>
      <c r="BD102" s="1014"/>
      <c r="BE102" s="1014"/>
      <c r="BF102" s="1014"/>
      <c r="BG102" s="1014"/>
      <c r="BH102" s="1014"/>
      <c r="BI102" s="1014"/>
      <c r="BJ102" s="1014"/>
      <c r="BK102" s="1014"/>
      <c r="BL102" s="1014"/>
      <c r="BM102" s="1014"/>
      <c r="BN102" s="1014"/>
      <c r="BO102" s="1014"/>
      <c r="BP102" s="1014"/>
      <c r="BQ102" s="1014"/>
      <c r="BR102" s="1014"/>
      <c r="BS102" s="1014"/>
      <c r="BT102" s="1014"/>
      <c r="BU102" s="1014"/>
      <c r="BV102" s="1014"/>
      <c r="BW102" s="1014"/>
      <c r="BX102" s="1014"/>
      <c r="BY102" s="1014"/>
      <c r="BZ102" s="1014"/>
      <c r="CA102" s="1014"/>
      <c r="CB102" s="1014"/>
      <c r="CC102" s="1014"/>
      <c r="CD102" s="1014"/>
      <c r="CE102" s="1014"/>
      <c r="CF102" s="1014"/>
      <c r="CG102" s="1014"/>
      <c r="CH102" s="1014"/>
      <c r="CI102" s="1014"/>
      <c r="CJ102" s="1014"/>
      <c r="CK102" s="1014"/>
      <c r="CL102" s="1014"/>
      <c r="CM102" s="1014"/>
      <c r="CN102" s="1014"/>
      <c r="CO102" s="1014"/>
      <c r="CP102" s="1014"/>
      <c r="CQ102" s="1014"/>
      <c r="CR102" s="1014"/>
      <c r="CS102" s="1014"/>
      <c r="CT102" s="1014"/>
      <c r="CU102" s="1014"/>
      <c r="CV102" s="1014"/>
      <c r="CW102" s="1014"/>
      <c r="CX102" s="1014"/>
      <c r="CY102" s="1014"/>
      <c r="CZ102" s="1014"/>
      <c r="DA102" s="1014"/>
      <c r="DB102" s="1014"/>
      <c r="DC102" s="1014"/>
      <c r="DD102" s="1014"/>
      <c r="DE102" s="1014"/>
      <c r="DF102" s="1014"/>
      <c r="DG102" s="1014"/>
      <c r="DH102" s="1014"/>
      <c r="DI102" s="1014"/>
      <c r="DJ102" s="1014"/>
      <c r="DK102" s="1014"/>
      <c r="DL102" s="1014"/>
      <c r="DM102" s="1014"/>
      <c r="DN102" s="1014"/>
      <c r="DO102" s="1014"/>
      <c r="DP102" s="1014"/>
      <c r="DQ102" s="1014"/>
      <c r="DR102" s="1014"/>
      <c r="DS102" s="1014"/>
      <c r="DT102" s="1014"/>
      <c r="DU102" s="1014"/>
      <c r="DV102" s="1014"/>
      <c r="DW102" s="1014"/>
      <c r="DX102" s="1014"/>
      <c r="DY102" s="1014"/>
      <c r="DZ102" s="1014"/>
      <c r="EA102" s="1014"/>
      <c r="EB102" s="1014"/>
      <c r="EC102" s="1014"/>
      <c r="ED102" s="1014"/>
      <c r="EE102" s="1014"/>
      <c r="EF102" s="1014"/>
      <c r="EG102" s="1014"/>
      <c r="EH102" s="1014"/>
      <c r="EI102" s="1014"/>
      <c r="EJ102" s="1014"/>
      <c r="EK102" s="1014"/>
      <c r="EL102" s="1014"/>
      <c r="EM102" s="1014"/>
      <c r="EN102" s="1014"/>
      <c r="EO102" s="1014"/>
      <c r="EP102" s="1014"/>
      <c r="EQ102" s="1014"/>
      <c r="ER102" s="1014"/>
      <c r="ES102" s="1014"/>
      <c r="ET102" s="1014"/>
      <c r="EU102" s="1014"/>
      <c r="EV102" s="1014"/>
      <c r="EW102" s="1014"/>
      <c r="EX102" s="1014"/>
      <c r="EY102" s="1014"/>
      <c r="EZ102" s="1014"/>
      <c r="FA102" s="1014"/>
      <c r="FB102" s="1014"/>
      <c r="FC102" s="1014"/>
      <c r="FD102" s="1014"/>
      <c r="FE102" s="1014"/>
      <c r="FF102" s="1014"/>
      <c r="FG102" s="1014"/>
      <c r="FH102" s="1014"/>
      <c r="FI102" s="1014"/>
      <c r="FJ102" s="1014"/>
      <c r="FK102" s="1014"/>
      <c r="FL102" s="1014"/>
      <c r="FM102" s="1014"/>
      <c r="FN102" s="1014"/>
      <c r="FO102" s="1014"/>
      <c r="FP102" s="1014"/>
      <c r="FQ102" s="1014"/>
      <c r="FR102" s="1014"/>
      <c r="FS102" s="1014"/>
      <c r="FT102" s="1014"/>
      <c r="FU102" s="1014"/>
      <c r="FV102" s="1014"/>
      <c r="FW102" s="1014"/>
      <c r="FX102" s="1014"/>
      <c r="FY102" s="1014"/>
      <c r="FZ102" s="1014"/>
      <c r="GA102" s="1014"/>
      <c r="GB102" s="1014"/>
      <c r="GC102" s="1014"/>
      <c r="GD102" s="1014"/>
      <c r="GE102" s="1014"/>
      <c r="GF102" s="1014"/>
      <c r="GG102" s="1014"/>
      <c r="GH102" s="1014"/>
      <c r="GI102" s="1014"/>
      <c r="GJ102" s="1014"/>
      <c r="GK102" s="1014"/>
      <c r="GL102" s="1014"/>
      <c r="GM102" s="1014"/>
      <c r="GN102" s="1014"/>
      <c r="GO102" s="1014"/>
      <c r="GP102" s="1014"/>
      <c r="GQ102" s="1014"/>
      <c r="GR102" s="1014"/>
      <c r="GS102" s="1014"/>
      <c r="GT102" s="1014"/>
      <c r="GU102" s="1014"/>
      <c r="GV102" s="1014"/>
      <c r="GW102" s="1014"/>
      <c r="GX102" s="1014"/>
      <c r="GY102" s="1014"/>
      <c r="GZ102" s="1014"/>
      <c r="HA102" s="1014"/>
      <c r="HB102" s="1014"/>
      <c r="HC102" s="1014"/>
      <c r="HD102" s="1014"/>
      <c r="HE102" s="1014"/>
      <c r="HF102" s="1014"/>
      <c r="HG102" s="1014"/>
      <c r="HH102" s="1014"/>
      <c r="HI102" s="1014"/>
      <c r="HJ102" s="1014"/>
      <c r="HK102" s="1014"/>
      <c r="HL102" s="1014"/>
      <c r="HM102" s="1014"/>
      <c r="HN102" s="1014"/>
      <c r="HO102" s="1014"/>
      <c r="HP102" s="1014"/>
      <c r="HQ102" s="1014"/>
      <c r="HR102" s="1014"/>
      <c r="HS102" s="1014"/>
      <c r="HT102" s="1014"/>
      <c r="HU102" s="1014"/>
      <c r="HV102" s="1014"/>
      <c r="HW102" s="1014"/>
      <c r="HX102" s="1014"/>
      <c r="HY102" s="1014"/>
      <c r="HZ102" s="1014"/>
      <c r="IA102" s="1014"/>
      <c r="IB102" s="1014"/>
      <c r="IC102" s="1014"/>
      <c r="ID102" s="1014"/>
      <c r="IE102" s="1014"/>
      <c r="IF102" s="1014"/>
      <c r="IG102" s="1014"/>
      <c r="IH102" s="1014"/>
      <c r="II102" s="1014"/>
      <c r="IJ102" s="1014"/>
      <c r="IK102" s="1014"/>
      <c r="IL102" s="1014"/>
      <c r="IM102" s="1014"/>
      <c r="IN102" s="1014"/>
      <c r="IO102" s="1014"/>
      <c r="IP102" s="1014"/>
      <c r="IQ102" s="1014"/>
      <c r="IR102" s="1014"/>
      <c r="IS102" s="1014"/>
      <c r="IT102" s="1014"/>
      <c r="IU102" s="1014"/>
      <c r="IV102" s="1014"/>
      <c r="IW102" s="1014"/>
      <c r="IX102" s="1014"/>
      <c r="IY102" s="1014"/>
      <c r="IZ102" s="1014"/>
      <c r="JA102" s="1014"/>
      <c r="JB102" s="1014"/>
      <c r="JC102" s="1014"/>
      <c r="JD102" s="1014"/>
      <c r="JE102" s="1014"/>
      <c r="JF102" s="1014"/>
      <c r="JG102" s="1014"/>
      <c r="JH102" s="1014"/>
      <c r="JI102" s="1014"/>
      <c r="JJ102" s="1014"/>
      <c r="JK102" s="1014"/>
      <c r="JL102" s="1014"/>
      <c r="JM102" s="1014"/>
      <c r="JN102" s="1014"/>
      <c r="JO102" s="1014"/>
      <c r="JP102" s="1014"/>
      <c r="JQ102" s="1014"/>
      <c r="JR102" s="1014"/>
      <c r="JS102" s="1014"/>
      <c r="JT102" s="1014"/>
      <c r="JU102" s="1014"/>
      <c r="JV102" s="1014"/>
      <c r="JW102" s="1014"/>
      <c r="JX102" s="1014"/>
      <c r="JY102" s="1014"/>
      <c r="JZ102" s="1014"/>
      <c r="KA102" s="1014"/>
      <c r="KB102" s="1014"/>
      <c r="KC102" s="1014"/>
      <c r="KD102" s="1014"/>
      <c r="KE102" s="1014"/>
      <c r="KF102" s="1014"/>
      <c r="KG102" s="1014"/>
      <c r="KH102" s="1014"/>
      <c r="KI102" s="1014"/>
      <c r="KJ102" s="1014"/>
      <c r="KK102" s="1014"/>
      <c r="KL102" s="1014"/>
      <c r="KM102" s="1014"/>
      <c r="KN102" s="1014"/>
      <c r="KO102" s="1014"/>
      <c r="KP102" s="1014"/>
      <c r="KQ102" s="1014"/>
      <c r="KR102" s="1014"/>
      <c r="KS102" s="1014"/>
      <c r="KT102" s="1014"/>
      <c r="KU102" s="1014"/>
      <c r="KV102" s="1014"/>
      <c r="KW102" s="1014"/>
      <c r="KX102" s="1014"/>
      <c r="KY102" s="1014"/>
      <c r="KZ102" s="1014"/>
      <c r="LA102" s="1014"/>
      <c r="LB102" s="1014"/>
      <c r="LC102" s="1014"/>
      <c r="LD102" s="1014"/>
      <c r="LE102" s="1014"/>
      <c r="LF102" s="1014"/>
      <c r="LG102" s="1014"/>
      <c r="LH102" s="1014"/>
      <c r="LI102" s="1014"/>
      <c r="LJ102" s="1014"/>
      <c r="LK102" s="1014"/>
      <c r="LL102" s="1014"/>
      <c r="LM102" s="1014"/>
      <c r="LN102" s="1014"/>
      <c r="LO102" s="1014"/>
      <c r="LP102" s="1014"/>
      <c r="LQ102" s="1014"/>
      <c r="LR102" s="1014"/>
      <c r="LS102" s="1014"/>
      <c r="LT102" s="1014"/>
      <c r="LU102" s="1014"/>
      <c r="LV102" s="1014"/>
      <c r="LW102" s="1014"/>
      <c r="LX102" s="1014"/>
      <c r="LY102" s="1014"/>
      <c r="LZ102" s="1014"/>
      <c r="MA102" s="1014"/>
      <c r="MB102" s="1014"/>
      <c r="MC102" s="1014"/>
      <c r="MD102" s="1014"/>
      <c r="ME102" s="1014"/>
      <c r="MF102" s="1014"/>
      <c r="MG102" s="1014"/>
      <c r="MH102" s="1014"/>
      <c r="MI102" s="1014"/>
      <c r="MJ102" s="1014"/>
      <c r="MK102" s="1014"/>
      <c r="ML102" s="1014"/>
      <c r="MM102" s="1014"/>
      <c r="MN102" s="1014"/>
      <c r="MO102" s="1014"/>
      <c r="MP102" s="1014"/>
      <c r="MQ102" s="1014"/>
      <c r="MR102" s="1014"/>
      <c r="MS102" s="1014"/>
      <c r="MT102" s="1014"/>
      <c r="MU102" s="1014"/>
      <c r="MV102" s="1014"/>
      <c r="MW102" s="1014"/>
      <c r="MX102" s="1014"/>
      <c r="MY102" s="1014"/>
      <c r="MZ102" s="1014"/>
      <c r="NA102" s="1014"/>
      <c r="NB102" s="1014"/>
      <c r="NC102" s="1014"/>
      <c r="ND102" s="1014"/>
      <c r="NE102" s="1014"/>
      <c r="NF102" s="1014"/>
      <c r="NG102" s="1014"/>
      <c r="NH102" s="1014"/>
      <c r="NI102" s="1014"/>
      <c r="NJ102" s="1014"/>
      <c r="NK102" s="1014"/>
      <c r="NL102" s="1014"/>
      <c r="NM102" s="1014"/>
      <c r="NN102" s="1014"/>
      <c r="NO102" s="1014"/>
      <c r="NP102" s="1014"/>
      <c r="NQ102" s="1014"/>
      <c r="NR102" s="1014"/>
      <c r="NS102" s="1014"/>
      <c r="NT102" s="1014"/>
      <c r="NU102" s="1014"/>
      <c r="NV102" s="1014"/>
      <c r="NW102" s="1014"/>
      <c r="NX102" s="1014"/>
      <c r="NY102" s="1014"/>
      <c r="NZ102" s="1014"/>
      <c r="OA102" s="1014"/>
      <c r="OB102" s="1014"/>
      <c r="OC102" s="1014"/>
      <c r="OD102" s="1014"/>
      <c r="OE102" s="1014"/>
      <c r="OF102" s="1014"/>
      <c r="OG102" s="1014"/>
      <c r="OH102" s="1014"/>
      <c r="OI102" s="1014"/>
      <c r="OJ102" s="1014"/>
      <c r="OK102" s="1014"/>
      <c r="OL102" s="1014"/>
      <c r="OM102" s="1014"/>
      <c r="ON102" s="1014"/>
      <c r="OO102" s="1014"/>
      <c r="OP102" s="1014"/>
      <c r="OQ102" s="1014"/>
      <c r="OR102" s="1014"/>
      <c r="OS102" s="1014"/>
      <c r="OT102" s="1014"/>
      <c r="OU102" s="1014"/>
      <c r="OV102" s="1014"/>
      <c r="OW102" s="1014"/>
      <c r="OX102" s="1014"/>
      <c r="OY102" s="1014"/>
      <c r="OZ102" s="1014"/>
      <c r="PA102" s="1014"/>
      <c r="PB102" s="1014"/>
      <c r="PC102" s="1014"/>
      <c r="PD102" s="1014"/>
      <c r="PE102" s="1014"/>
      <c r="PF102" s="1014"/>
      <c r="PG102" s="1014"/>
      <c r="PH102" s="1014"/>
      <c r="PI102" s="1014"/>
      <c r="PJ102" s="1014"/>
      <c r="PK102" s="1014"/>
      <c r="PL102" s="1014"/>
      <c r="PM102" s="1014"/>
      <c r="PN102" s="1014"/>
      <c r="PO102" s="1014"/>
      <c r="PP102" s="1014"/>
      <c r="PQ102" s="1014"/>
      <c r="PR102" s="1014"/>
      <c r="PS102" s="1014"/>
      <c r="PT102" s="1014"/>
      <c r="PU102" s="1014"/>
      <c r="PV102" s="1014"/>
      <c r="PW102" s="1014"/>
      <c r="PX102" s="1014"/>
      <c r="PY102" s="1014"/>
      <c r="PZ102" s="1014"/>
      <c r="QA102" s="1014"/>
      <c r="QB102" s="1014"/>
      <c r="QC102" s="1014"/>
      <c r="QD102" s="1014"/>
      <c r="QE102" s="1014"/>
      <c r="QF102" s="1014"/>
      <c r="QG102" s="1014"/>
      <c r="QH102" s="1014"/>
      <c r="QI102" s="1014"/>
      <c r="QJ102" s="1014"/>
      <c r="QK102" s="1014"/>
      <c r="QL102" s="1014"/>
      <c r="QM102" s="1014"/>
      <c r="QN102" s="1014"/>
      <c r="QO102" s="1014"/>
      <c r="QP102" s="1014"/>
      <c r="QQ102" s="1014"/>
      <c r="QR102" s="1014"/>
      <c r="QS102" s="1014"/>
      <c r="QT102" s="1014"/>
      <c r="QU102" s="1014"/>
      <c r="QV102" s="1014"/>
      <c r="QW102" s="1014"/>
      <c r="QX102" s="1014"/>
      <c r="QY102" s="1014"/>
      <c r="QZ102" s="1014"/>
      <c r="RA102" s="1014"/>
      <c r="RB102" s="1014"/>
      <c r="RC102" s="1014"/>
      <c r="RD102" s="1014"/>
      <c r="RE102" s="1014"/>
      <c r="RF102" s="1014"/>
      <c r="RG102" s="1014"/>
      <c r="RH102" s="1014"/>
      <c r="RI102" s="1014"/>
      <c r="RJ102" s="1014"/>
      <c r="RK102" s="1014"/>
      <c r="RL102" s="1014"/>
      <c r="RM102" s="1014"/>
      <c r="RN102" s="1014"/>
      <c r="RO102" s="1014"/>
      <c r="RP102" s="1014"/>
      <c r="RQ102" s="1014"/>
      <c r="RR102" s="1014"/>
      <c r="RS102" s="1014"/>
      <c r="RT102" s="1014"/>
      <c r="RU102" s="1014"/>
      <c r="RV102" s="1014"/>
      <c r="RW102" s="1014"/>
      <c r="RX102" s="1014"/>
      <c r="RY102" s="1014"/>
      <c r="RZ102" s="1014"/>
      <c r="SA102" s="1014"/>
      <c r="SB102" s="1014"/>
      <c r="SC102" s="1014"/>
      <c r="SD102" s="1014"/>
      <c r="SE102" s="1014"/>
      <c r="SF102" s="1014"/>
      <c r="SG102" s="1014"/>
      <c r="SH102" s="1014"/>
      <c r="SI102" s="1014"/>
      <c r="SJ102" s="1014"/>
      <c r="SK102" s="1014"/>
      <c r="SL102" s="1014"/>
      <c r="SM102" s="1014"/>
      <c r="SN102" s="1014"/>
      <c r="SO102" s="1014"/>
      <c r="SP102" s="1014"/>
      <c r="SQ102" s="1014"/>
      <c r="SR102" s="1014"/>
      <c r="SS102" s="1014"/>
      <c r="ST102" s="1014"/>
      <c r="SU102" s="1014"/>
      <c r="SV102" s="1014"/>
      <c r="SW102" s="1014"/>
      <c r="SX102" s="1014"/>
      <c r="SY102" s="1014"/>
      <c r="SZ102" s="1014"/>
      <c r="TA102" s="1014"/>
      <c r="TB102" s="1014"/>
      <c r="TC102" s="1014"/>
      <c r="TD102" s="1014"/>
      <c r="TE102" s="1014"/>
      <c r="TF102" s="1014"/>
      <c r="TG102" s="1014"/>
      <c r="TH102" s="1014"/>
      <c r="TI102" s="1014"/>
      <c r="TJ102" s="1014"/>
      <c r="TK102" s="1014"/>
      <c r="TL102" s="1014"/>
      <c r="TM102" s="1014"/>
      <c r="TN102" s="1014"/>
      <c r="TO102" s="1014"/>
      <c r="TP102" s="1014"/>
      <c r="TQ102" s="1014"/>
      <c r="TR102" s="1014"/>
      <c r="TS102" s="1014"/>
      <c r="TT102" s="1014"/>
      <c r="TU102" s="1014"/>
      <c r="TV102" s="1014"/>
      <c r="TW102" s="1014"/>
      <c r="TX102" s="1014"/>
      <c r="TY102" s="1014"/>
      <c r="TZ102" s="1014"/>
      <c r="UA102" s="1014"/>
      <c r="UB102" s="1014"/>
      <c r="UC102" s="1014"/>
      <c r="UD102" s="1014"/>
      <c r="UE102" s="1014"/>
      <c r="UF102" s="1014"/>
      <c r="UG102" s="1014"/>
      <c r="UH102" s="1014"/>
      <c r="UI102" s="1014"/>
      <c r="UJ102" s="1014"/>
      <c r="UK102" s="1014"/>
      <c r="UL102" s="1014"/>
      <c r="UM102" s="1014"/>
      <c r="UN102" s="1014"/>
      <c r="UO102" s="1014"/>
      <c r="UP102" s="1014"/>
      <c r="UQ102" s="1014"/>
      <c r="UR102" s="1014"/>
      <c r="US102" s="1014"/>
      <c r="UT102" s="1014"/>
      <c r="UU102" s="1014"/>
      <c r="UV102" s="1014"/>
      <c r="UW102" s="1014"/>
      <c r="UX102" s="1014"/>
      <c r="UY102" s="1014"/>
      <c r="UZ102" s="1014"/>
      <c r="VA102" s="1014"/>
      <c r="VB102" s="1014"/>
      <c r="VC102" s="1014"/>
      <c r="VD102" s="1014"/>
      <c r="VE102" s="1014"/>
      <c r="VF102" s="1014"/>
      <c r="VG102" s="1014"/>
      <c r="VH102" s="1014"/>
      <c r="VI102" s="1014"/>
      <c r="VJ102" s="1014"/>
      <c r="VK102" s="1014"/>
      <c r="VL102" s="1014"/>
      <c r="VM102" s="1014"/>
      <c r="VN102" s="1014"/>
      <c r="VO102" s="1014"/>
      <c r="VP102" s="1014"/>
      <c r="VQ102" s="1014"/>
      <c r="VR102" s="1014"/>
      <c r="VS102" s="1014"/>
      <c r="VT102" s="1014"/>
      <c r="VU102" s="1014"/>
      <c r="VV102" s="1014"/>
      <c r="VW102" s="1014"/>
      <c r="VX102" s="1014"/>
      <c r="VY102" s="1014"/>
      <c r="VZ102" s="1014"/>
      <c r="WA102" s="1014"/>
      <c r="WB102" s="1014"/>
      <c r="WC102" s="1014"/>
      <c r="WD102" s="1014"/>
      <c r="WE102" s="1014"/>
      <c r="WF102" s="1014"/>
      <c r="WG102" s="1014"/>
      <c r="WH102" s="1014"/>
      <c r="WI102" s="1014"/>
      <c r="WJ102" s="1014"/>
      <c r="WK102" s="1014"/>
      <c r="WL102" s="1014"/>
      <c r="WM102" s="1014"/>
      <c r="WN102" s="1014"/>
      <c r="WO102" s="1014"/>
      <c r="WP102" s="1014"/>
      <c r="WQ102" s="1014"/>
      <c r="WR102" s="1014"/>
      <c r="WS102" s="1014"/>
      <c r="WT102" s="1014"/>
      <c r="WU102" s="1014"/>
      <c r="WV102" s="1014"/>
      <c r="WW102" s="1014"/>
      <c r="WX102" s="1014"/>
      <c r="WY102" s="1014"/>
      <c r="WZ102" s="1014"/>
      <c r="XA102" s="1014"/>
      <c r="XB102" s="1014"/>
      <c r="XC102" s="1014"/>
      <c r="XD102" s="1014"/>
      <c r="XE102" s="1014"/>
      <c r="XF102" s="1014"/>
      <c r="XG102" s="1014"/>
      <c r="XH102" s="1014"/>
      <c r="XI102" s="1014"/>
      <c r="XJ102" s="1014"/>
      <c r="XK102" s="1014"/>
      <c r="XL102" s="1014"/>
      <c r="XM102" s="1014"/>
      <c r="XN102" s="1014"/>
      <c r="XO102" s="1014"/>
      <c r="XP102" s="1014"/>
      <c r="XQ102" s="1014"/>
      <c r="XR102" s="1014"/>
      <c r="XS102" s="1014"/>
      <c r="XT102" s="1014"/>
      <c r="XU102" s="1014"/>
      <c r="XV102" s="1014"/>
      <c r="XW102" s="1014"/>
      <c r="XX102" s="1014"/>
      <c r="XY102" s="1014"/>
      <c r="XZ102" s="1014"/>
      <c r="YA102" s="1014"/>
      <c r="YB102" s="1014"/>
      <c r="YC102" s="1014"/>
      <c r="YD102" s="1014"/>
      <c r="YE102" s="1014"/>
      <c r="YF102" s="1014"/>
      <c r="YG102" s="1014"/>
      <c r="YH102" s="1014"/>
      <c r="YI102" s="1014"/>
      <c r="YJ102" s="1014"/>
      <c r="YK102" s="1014"/>
      <c r="YL102" s="1014"/>
      <c r="YM102" s="1014"/>
      <c r="YN102" s="1014"/>
      <c r="YO102" s="1014"/>
      <c r="YP102" s="1014"/>
      <c r="YQ102" s="1014"/>
      <c r="YR102" s="1014"/>
      <c r="YS102" s="1014"/>
      <c r="YT102" s="1014"/>
      <c r="YU102" s="1014"/>
      <c r="YV102" s="1014"/>
      <c r="YW102" s="1014"/>
      <c r="YX102" s="1014"/>
      <c r="YY102" s="1014"/>
      <c r="YZ102" s="1014"/>
      <c r="ZA102" s="1014"/>
      <c r="ZB102" s="1014"/>
      <c r="ZC102" s="1014"/>
      <c r="ZD102" s="1014"/>
      <c r="ZE102" s="1014"/>
    </row>
    <row r="103" spans="1:681">
      <c r="A103" s="890"/>
      <c r="B103" s="730" t="s">
        <v>1366</v>
      </c>
      <c r="C103" s="731"/>
      <c r="D103" s="1013"/>
      <c r="E103" s="1013"/>
      <c r="F103" s="711"/>
      <c r="G103" s="1013"/>
      <c r="H103" s="1013"/>
      <c r="I103" s="1013"/>
      <c r="J103" s="1014"/>
      <c r="K103" s="1014"/>
      <c r="L103" s="1014"/>
      <c r="M103" s="1014"/>
      <c r="N103" s="1014"/>
      <c r="O103" s="1014"/>
      <c r="P103" s="1014"/>
      <c r="Q103" s="1014"/>
      <c r="R103" s="1014"/>
      <c r="S103" s="1014"/>
      <c r="T103" s="1014"/>
      <c r="U103" s="1014"/>
      <c r="V103" s="1014"/>
      <c r="W103" s="1014"/>
      <c r="X103" s="1014"/>
      <c r="Y103" s="1014"/>
      <c r="Z103" s="1014"/>
      <c r="AA103" s="1014"/>
      <c r="AB103" s="1014"/>
      <c r="AC103" s="1014"/>
      <c r="AD103" s="1014"/>
      <c r="AE103" s="1014"/>
      <c r="AF103" s="1014"/>
      <c r="AG103" s="1014"/>
      <c r="AH103" s="1014"/>
      <c r="AI103" s="1014"/>
      <c r="AJ103" s="1014"/>
      <c r="AK103" s="1014"/>
      <c r="AL103" s="1014"/>
      <c r="AM103" s="1014"/>
      <c r="AN103" s="1014"/>
      <c r="AO103" s="1014"/>
      <c r="AP103" s="1014"/>
      <c r="AQ103" s="1014"/>
      <c r="AR103" s="1014"/>
      <c r="AS103" s="1014"/>
      <c r="AT103" s="1014"/>
      <c r="AU103" s="1014"/>
      <c r="AV103" s="1014"/>
      <c r="AW103" s="1014"/>
      <c r="AX103" s="1014"/>
      <c r="AY103" s="1014"/>
      <c r="AZ103" s="1014"/>
      <c r="BA103" s="1014"/>
      <c r="BB103" s="1014"/>
      <c r="BC103" s="1014"/>
      <c r="BD103" s="1014"/>
      <c r="BE103" s="1014"/>
      <c r="BF103" s="1014"/>
      <c r="BG103" s="1014"/>
      <c r="BH103" s="1014"/>
      <c r="BI103" s="1014"/>
      <c r="BJ103" s="1014"/>
      <c r="BK103" s="1014"/>
      <c r="BL103" s="1014"/>
      <c r="BM103" s="1014"/>
      <c r="BN103" s="1014"/>
      <c r="BO103" s="1014"/>
      <c r="BP103" s="1014"/>
      <c r="BQ103" s="1014"/>
      <c r="BR103" s="1014"/>
      <c r="BS103" s="1014"/>
      <c r="BT103" s="1014"/>
      <c r="BU103" s="1014"/>
      <c r="BV103" s="1014"/>
      <c r="BW103" s="1014"/>
      <c r="BX103" s="1014"/>
      <c r="BY103" s="1014"/>
      <c r="BZ103" s="1014"/>
      <c r="CA103" s="1014"/>
      <c r="CB103" s="1014"/>
      <c r="CC103" s="1014"/>
      <c r="CD103" s="1014"/>
      <c r="CE103" s="1014"/>
      <c r="CF103" s="1014"/>
      <c r="CG103" s="1014"/>
      <c r="CH103" s="1014"/>
      <c r="CI103" s="1014"/>
      <c r="CJ103" s="1014"/>
      <c r="CK103" s="1014"/>
      <c r="CL103" s="1014"/>
      <c r="CM103" s="1014"/>
      <c r="CN103" s="1014"/>
      <c r="CO103" s="1014"/>
      <c r="CP103" s="1014"/>
      <c r="CQ103" s="1014"/>
      <c r="CR103" s="1014"/>
      <c r="CS103" s="1014"/>
      <c r="CT103" s="1014"/>
      <c r="CU103" s="1014"/>
      <c r="CV103" s="1014"/>
      <c r="CW103" s="1014"/>
      <c r="CX103" s="1014"/>
      <c r="CY103" s="1014"/>
      <c r="CZ103" s="1014"/>
      <c r="DA103" s="1014"/>
      <c r="DB103" s="1014"/>
      <c r="DC103" s="1014"/>
      <c r="DD103" s="1014"/>
      <c r="DE103" s="1014"/>
      <c r="DF103" s="1014"/>
      <c r="DG103" s="1014"/>
      <c r="DH103" s="1014"/>
      <c r="DI103" s="1014"/>
      <c r="DJ103" s="1014"/>
      <c r="DK103" s="1014"/>
      <c r="DL103" s="1014"/>
      <c r="DM103" s="1014"/>
      <c r="DN103" s="1014"/>
      <c r="DO103" s="1014"/>
      <c r="DP103" s="1014"/>
      <c r="DQ103" s="1014"/>
      <c r="DR103" s="1014"/>
      <c r="DS103" s="1014"/>
      <c r="DT103" s="1014"/>
      <c r="DU103" s="1014"/>
      <c r="DV103" s="1014"/>
      <c r="DW103" s="1014"/>
      <c r="DX103" s="1014"/>
      <c r="DY103" s="1014"/>
      <c r="DZ103" s="1014"/>
      <c r="EA103" s="1014"/>
      <c r="EB103" s="1014"/>
      <c r="EC103" s="1014"/>
      <c r="ED103" s="1014"/>
      <c r="EE103" s="1014"/>
      <c r="EF103" s="1014"/>
      <c r="EG103" s="1014"/>
      <c r="EH103" s="1014"/>
      <c r="EI103" s="1014"/>
      <c r="EJ103" s="1014"/>
      <c r="EK103" s="1014"/>
      <c r="EL103" s="1014"/>
      <c r="EM103" s="1014"/>
      <c r="EN103" s="1014"/>
      <c r="EO103" s="1014"/>
      <c r="EP103" s="1014"/>
      <c r="EQ103" s="1014"/>
      <c r="ER103" s="1014"/>
      <c r="ES103" s="1014"/>
      <c r="ET103" s="1014"/>
      <c r="EU103" s="1014"/>
      <c r="EV103" s="1014"/>
      <c r="EW103" s="1014"/>
      <c r="EX103" s="1014"/>
      <c r="EY103" s="1014"/>
      <c r="EZ103" s="1014"/>
      <c r="FA103" s="1014"/>
      <c r="FB103" s="1014"/>
      <c r="FC103" s="1014"/>
      <c r="FD103" s="1014"/>
      <c r="FE103" s="1014"/>
      <c r="FF103" s="1014"/>
      <c r="FG103" s="1014"/>
      <c r="FH103" s="1014"/>
      <c r="FI103" s="1014"/>
      <c r="FJ103" s="1014"/>
      <c r="FK103" s="1014"/>
      <c r="FL103" s="1014"/>
      <c r="FM103" s="1014"/>
      <c r="FN103" s="1014"/>
      <c r="FO103" s="1014"/>
      <c r="FP103" s="1014"/>
      <c r="FQ103" s="1014"/>
      <c r="FR103" s="1014"/>
      <c r="FS103" s="1014"/>
      <c r="FT103" s="1014"/>
      <c r="FU103" s="1014"/>
      <c r="FV103" s="1014"/>
      <c r="FW103" s="1014"/>
      <c r="FX103" s="1014"/>
      <c r="FY103" s="1014"/>
      <c r="FZ103" s="1014"/>
      <c r="GA103" s="1014"/>
      <c r="GB103" s="1014"/>
      <c r="GC103" s="1014"/>
      <c r="GD103" s="1014"/>
      <c r="GE103" s="1014"/>
      <c r="GF103" s="1014"/>
      <c r="GG103" s="1014"/>
      <c r="GH103" s="1014"/>
      <c r="GI103" s="1014"/>
      <c r="GJ103" s="1014"/>
      <c r="GK103" s="1014"/>
      <c r="GL103" s="1014"/>
      <c r="GM103" s="1014"/>
      <c r="GN103" s="1014"/>
      <c r="GO103" s="1014"/>
      <c r="GP103" s="1014"/>
      <c r="GQ103" s="1014"/>
      <c r="GR103" s="1014"/>
      <c r="GS103" s="1014"/>
      <c r="GT103" s="1014"/>
      <c r="GU103" s="1014"/>
      <c r="GV103" s="1014"/>
      <c r="GW103" s="1014"/>
      <c r="GX103" s="1014"/>
      <c r="GY103" s="1014"/>
      <c r="GZ103" s="1014"/>
      <c r="HA103" s="1014"/>
      <c r="HB103" s="1014"/>
      <c r="HC103" s="1014"/>
      <c r="HD103" s="1014"/>
      <c r="HE103" s="1014"/>
      <c r="HF103" s="1014"/>
      <c r="HG103" s="1014"/>
      <c r="HH103" s="1014"/>
      <c r="HI103" s="1014"/>
      <c r="HJ103" s="1014"/>
      <c r="HK103" s="1014"/>
      <c r="HL103" s="1014"/>
      <c r="HM103" s="1014"/>
      <c r="HN103" s="1014"/>
      <c r="HO103" s="1014"/>
      <c r="HP103" s="1014"/>
      <c r="HQ103" s="1014"/>
      <c r="HR103" s="1014"/>
      <c r="HS103" s="1014"/>
      <c r="HT103" s="1014"/>
      <c r="HU103" s="1014"/>
      <c r="HV103" s="1014"/>
      <c r="HW103" s="1014"/>
      <c r="HX103" s="1014"/>
      <c r="HY103" s="1014"/>
      <c r="HZ103" s="1014"/>
      <c r="IA103" s="1014"/>
      <c r="IB103" s="1014"/>
      <c r="IC103" s="1014"/>
      <c r="ID103" s="1014"/>
      <c r="IE103" s="1014"/>
      <c r="IF103" s="1014"/>
      <c r="IG103" s="1014"/>
      <c r="IH103" s="1014"/>
      <c r="II103" s="1014"/>
      <c r="IJ103" s="1014"/>
      <c r="IK103" s="1014"/>
      <c r="IL103" s="1014"/>
      <c r="IM103" s="1014"/>
      <c r="IN103" s="1014"/>
      <c r="IO103" s="1014"/>
      <c r="IP103" s="1014"/>
      <c r="IQ103" s="1014"/>
      <c r="IR103" s="1014"/>
      <c r="IS103" s="1014"/>
      <c r="IT103" s="1014"/>
      <c r="IU103" s="1014"/>
      <c r="IV103" s="1014"/>
      <c r="IW103" s="1014"/>
      <c r="IX103" s="1014"/>
      <c r="IY103" s="1014"/>
      <c r="IZ103" s="1014"/>
      <c r="JA103" s="1014"/>
      <c r="JB103" s="1014"/>
      <c r="JC103" s="1014"/>
      <c r="JD103" s="1014"/>
      <c r="JE103" s="1014"/>
      <c r="JF103" s="1014"/>
      <c r="JG103" s="1014"/>
      <c r="JH103" s="1014"/>
      <c r="JI103" s="1014"/>
      <c r="JJ103" s="1014"/>
      <c r="JK103" s="1014"/>
      <c r="JL103" s="1014"/>
      <c r="JM103" s="1014"/>
      <c r="JN103" s="1014"/>
      <c r="JO103" s="1014"/>
      <c r="JP103" s="1014"/>
      <c r="JQ103" s="1014"/>
      <c r="JR103" s="1014"/>
      <c r="JS103" s="1014"/>
      <c r="JT103" s="1014"/>
      <c r="JU103" s="1014"/>
      <c r="JV103" s="1014"/>
      <c r="JW103" s="1014"/>
      <c r="JX103" s="1014"/>
      <c r="JY103" s="1014"/>
      <c r="JZ103" s="1014"/>
      <c r="KA103" s="1014"/>
      <c r="KB103" s="1014"/>
      <c r="KC103" s="1014"/>
      <c r="KD103" s="1014"/>
      <c r="KE103" s="1014"/>
      <c r="KF103" s="1014"/>
      <c r="KG103" s="1014"/>
      <c r="KH103" s="1014"/>
      <c r="KI103" s="1014"/>
      <c r="KJ103" s="1014"/>
      <c r="KK103" s="1014"/>
      <c r="KL103" s="1014"/>
      <c r="KM103" s="1014"/>
      <c r="KN103" s="1014"/>
      <c r="KO103" s="1014"/>
      <c r="KP103" s="1014"/>
      <c r="KQ103" s="1014"/>
      <c r="KR103" s="1014"/>
      <c r="KS103" s="1014"/>
      <c r="KT103" s="1014"/>
      <c r="KU103" s="1014"/>
      <c r="KV103" s="1014"/>
      <c r="KW103" s="1014"/>
      <c r="KX103" s="1014"/>
      <c r="KY103" s="1014"/>
      <c r="KZ103" s="1014"/>
      <c r="LA103" s="1014"/>
      <c r="LB103" s="1014"/>
      <c r="LC103" s="1014"/>
      <c r="LD103" s="1014"/>
      <c r="LE103" s="1014"/>
      <c r="LF103" s="1014"/>
      <c r="LG103" s="1014"/>
      <c r="LH103" s="1014"/>
      <c r="LI103" s="1014"/>
      <c r="LJ103" s="1014"/>
      <c r="LK103" s="1014"/>
      <c r="LL103" s="1014"/>
      <c r="LM103" s="1014"/>
      <c r="LN103" s="1014"/>
      <c r="LO103" s="1014"/>
      <c r="LP103" s="1014"/>
      <c r="LQ103" s="1014"/>
      <c r="LR103" s="1014"/>
      <c r="LS103" s="1014"/>
      <c r="LT103" s="1014"/>
      <c r="LU103" s="1014"/>
      <c r="LV103" s="1014"/>
      <c r="LW103" s="1014"/>
      <c r="LX103" s="1014"/>
      <c r="LY103" s="1014"/>
      <c r="LZ103" s="1014"/>
      <c r="MA103" s="1014"/>
      <c r="MB103" s="1014"/>
      <c r="MC103" s="1014"/>
      <c r="MD103" s="1014"/>
      <c r="ME103" s="1014"/>
      <c r="MF103" s="1014"/>
      <c r="MG103" s="1014"/>
      <c r="MH103" s="1014"/>
      <c r="MI103" s="1014"/>
      <c r="MJ103" s="1014"/>
      <c r="MK103" s="1014"/>
      <c r="ML103" s="1014"/>
      <c r="MM103" s="1014"/>
      <c r="MN103" s="1014"/>
      <c r="MO103" s="1014"/>
      <c r="MP103" s="1014"/>
      <c r="MQ103" s="1014"/>
      <c r="MR103" s="1014"/>
      <c r="MS103" s="1014"/>
      <c r="MT103" s="1014"/>
      <c r="MU103" s="1014"/>
      <c r="MV103" s="1014"/>
      <c r="MW103" s="1014"/>
      <c r="MX103" s="1014"/>
      <c r="MY103" s="1014"/>
      <c r="MZ103" s="1014"/>
      <c r="NA103" s="1014"/>
      <c r="NB103" s="1014"/>
      <c r="NC103" s="1014"/>
      <c r="ND103" s="1014"/>
      <c r="NE103" s="1014"/>
      <c r="NF103" s="1014"/>
      <c r="NG103" s="1014"/>
      <c r="NH103" s="1014"/>
      <c r="NI103" s="1014"/>
      <c r="NJ103" s="1014"/>
      <c r="NK103" s="1014"/>
      <c r="NL103" s="1014"/>
      <c r="NM103" s="1014"/>
      <c r="NN103" s="1014"/>
      <c r="NO103" s="1014"/>
      <c r="NP103" s="1014"/>
      <c r="NQ103" s="1014"/>
      <c r="NR103" s="1014"/>
      <c r="NS103" s="1014"/>
      <c r="NT103" s="1014"/>
      <c r="NU103" s="1014"/>
      <c r="NV103" s="1014"/>
      <c r="NW103" s="1014"/>
      <c r="NX103" s="1014"/>
      <c r="NY103" s="1014"/>
      <c r="NZ103" s="1014"/>
      <c r="OA103" s="1014"/>
      <c r="OB103" s="1014"/>
      <c r="OC103" s="1014"/>
      <c r="OD103" s="1014"/>
      <c r="OE103" s="1014"/>
      <c r="OF103" s="1014"/>
      <c r="OG103" s="1014"/>
      <c r="OH103" s="1014"/>
      <c r="OI103" s="1014"/>
      <c r="OJ103" s="1014"/>
      <c r="OK103" s="1014"/>
      <c r="OL103" s="1014"/>
      <c r="OM103" s="1014"/>
      <c r="ON103" s="1014"/>
      <c r="OO103" s="1014"/>
      <c r="OP103" s="1014"/>
      <c r="OQ103" s="1014"/>
      <c r="OR103" s="1014"/>
      <c r="OS103" s="1014"/>
      <c r="OT103" s="1014"/>
      <c r="OU103" s="1014"/>
      <c r="OV103" s="1014"/>
      <c r="OW103" s="1014"/>
      <c r="OX103" s="1014"/>
      <c r="OY103" s="1014"/>
      <c r="OZ103" s="1014"/>
      <c r="PA103" s="1014"/>
      <c r="PB103" s="1014"/>
      <c r="PC103" s="1014"/>
      <c r="PD103" s="1014"/>
      <c r="PE103" s="1014"/>
      <c r="PF103" s="1014"/>
      <c r="PG103" s="1014"/>
      <c r="PH103" s="1014"/>
      <c r="PI103" s="1014"/>
      <c r="PJ103" s="1014"/>
      <c r="PK103" s="1014"/>
      <c r="PL103" s="1014"/>
      <c r="PM103" s="1014"/>
      <c r="PN103" s="1014"/>
      <c r="PO103" s="1014"/>
      <c r="PP103" s="1014"/>
      <c r="PQ103" s="1014"/>
      <c r="PR103" s="1014"/>
      <c r="PS103" s="1014"/>
      <c r="PT103" s="1014"/>
      <c r="PU103" s="1014"/>
      <c r="PV103" s="1014"/>
      <c r="PW103" s="1014"/>
      <c r="PX103" s="1014"/>
      <c r="PY103" s="1014"/>
      <c r="PZ103" s="1014"/>
      <c r="QA103" s="1014"/>
      <c r="QB103" s="1014"/>
      <c r="QC103" s="1014"/>
      <c r="QD103" s="1014"/>
      <c r="QE103" s="1014"/>
      <c r="QF103" s="1014"/>
      <c r="QG103" s="1014"/>
      <c r="QH103" s="1014"/>
      <c r="QI103" s="1014"/>
      <c r="QJ103" s="1014"/>
      <c r="QK103" s="1014"/>
      <c r="QL103" s="1014"/>
      <c r="QM103" s="1014"/>
      <c r="QN103" s="1014"/>
      <c r="QO103" s="1014"/>
      <c r="QP103" s="1014"/>
      <c r="QQ103" s="1014"/>
      <c r="QR103" s="1014"/>
      <c r="QS103" s="1014"/>
      <c r="QT103" s="1014"/>
      <c r="QU103" s="1014"/>
      <c r="QV103" s="1014"/>
      <c r="QW103" s="1014"/>
      <c r="QX103" s="1014"/>
      <c r="QY103" s="1014"/>
      <c r="QZ103" s="1014"/>
      <c r="RA103" s="1014"/>
      <c r="RB103" s="1014"/>
      <c r="RC103" s="1014"/>
      <c r="RD103" s="1014"/>
      <c r="RE103" s="1014"/>
      <c r="RF103" s="1014"/>
      <c r="RG103" s="1014"/>
      <c r="RH103" s="1014"/>
      <c r="RI103" s="1014"/>
      <c r="RJ103" s="1014"/>
      <c r="RK103" s="1014"/>
      <c r="RL103" s="1014"/>
      <c r="RM103" s="1014"/>
      <c r="RN103" s="1014"/>
      <c r="RO103" s="1014"/>
      <c r="RP103" s="1014"/>
      <c r="RQ103" s="1014"/>
      <c r="RR103" s="1014"/>
      <c r="RS103" s="1014"/>
      <c r="RT103" s="1014"/>
      <c r="RU103" s="1014"/>
      <c r="RV103" s="1014"/>
      <c r="RW103" s="1014"/>
      <c r="RX103" s="1014"/>
      <c r="RY103" s="1014"/>
      <c r="RZ103" s="1014"/>
      <c r="SA103" s="1014"/>
      <c r="SB103" s="1014"/>
      <c r="SC103" s="1014"/>
      <c r="SD103" s="1014"/>
      <c r="SE103" s="1014"/>
      <c r="SF103" s="1014"/>
      <c r="SG103" s="1014"/>
      <c r="SH103" s="1014"/>
      <c r="SI103" s="1014"/>
      <c r="SJ103" s="1014"/>
      <c r="SK103" s="1014"/>
      <c r="SL103" s="1014"/>
      <c r="SM103" s="1014"/>
      <c r="SN103" s="1014"/>
      <c r="SO103" s="1014"/>
      <c r="SP103" s="1014"/>
      <c r="SQ103" s="1014"/>
      <c r="SR103" s="1014"/>
      <c r="SS103" s="1014"/>
      <c r="ST103" s="1014"/>
      <c r="SU103" s="1014"/>
      <c r="SV103" s="1014"/>
      <c r="SW103" s="1014"/>
      <c r="SX103" s="1014"/>
      <c r="SY103" s="1014"/>
      <c r="SZ103" s="1014"/>
      <c r="TA103" s="1014"/>
      <c r="TB103" s="1014"/>
      <c r="TC103" s="1014"/>
      <c r="TD103" s="1014"/>
      <c r="TE103" s="1014"/>
      <c r="TF103" s="1014"/>
      <c r="TG103" s="1014"/>
      <c r="TH103" s="1014"/>
      <c r="TI103" s="1014"/>
      <c r="TJ103" s="1014"/>
      <c r="TK103" s="1014"/>
      <c r="TL103" s="1014"/>
      <c r="TM103" s="1014"/>
      <c r="TN103" s="1014"/>
      <c r="TO103" s="1014"/>
      <c r="TP103" s="1014"/>
      <c r="TQ103" s="1014"/>
      <c r="TR103" s="1014"/>
      <c r="TS103" s="1014"/>
      <c r="TT103" s="1014"/>
      <c r="TU103" s="1014"/>
      <c r="TV103" s="1014"/>
      <c r="TW103" s="1014"/>
      <c r="TX103" s="1014"/>
      <c r="TY103" s="1014"/>
      <c r="TZ103" s="1014"/>
      <c r="UA103" s="1014"/>
      <c r="UB103" s="1014"/>
      <c r="UC103" s="1014"/>
      <c r="UD103" s="1014"/>
      <c r="UE103" s="1014"/>
      <c r="UF103" s="1014"/>
      <c r="UG103" s="1014"/>
      <c r="UH103" s="1014"/>
      <c r="UI103" s="1014"/>
      <c r="UJ103" s="1014"/>
      <c r="UK103" s="1014"/>
      <c r="UL103" s="1014"/>
      <c r="UM103" s="1014"/>
      <c r="UN103" s="1014"/>
      <c r="UO103" s="1014"/>
      <c r="UP103" s="1014"/>
      <c r="UQ103" s="1014"/>
      <c r="UR103" s="1014"/>
      <c r="US103" s="1014"/>
      <c r="UT103" s="1014"/>
      <c r="UU103" s="1014"/>
      <c r="UV103" s="1014"/>
      <c r="UW103" s="1014"/>
      <c r="UX103" s="1014"/>
      <c r="UY103" s="1014"/>
      <c r="UZ103" s="1014"/>
      <c r="VA103" s="1014"/>
      <c r="VB103" s="1014"/>
      <c r="VC103" s="1014"/>
      <c r="VD103" s="1014"/>
      <c r="VE103" s="1014"/>
      <c r="VF103" s="1014"/>
      <c r="VG103" s="1014"/>
      <c r="VH103" s="1014"/>
      <c r="VI103" s="1014"/>
      <c r="VJ103" s="1014"/>
      <c r="VK103" s="1014"/>
      <c r="VL103" s="1014"/>
      <c r="VM103" s="1014"/>
      <c r="VN103" s="1014"/>
      <c r="VO103" s="1014"/>
      <c r="VP103" s="1014"/>
      <c r="VQ103" s="1014"/>
      <c r="VR103" s="1014"/>
      <c r="VS103" s="1014"/>
      <c r="VT103" s="1014"/>
      <c r="VU103" s="1014"/>
      <c r="VV103" s="1014"/>
      <c r="VW103" s="1014"/>
      <c r="VX103" s="1014"/>
      <c r="VY103" s="1014"/>
      <c r="VZ103" s="1014"/>
      <c r="WA103" s="1014"/>
      <c r="WB103" s="1014"/>
      <c r="WC103" s="1014"/>
      <c r="WD103" s="1014"/>
      <c r="WE103" s="1014"/>
      <c r="WF103" s="1014"/>
      <c r="WG103" s="1014"/>
      <c r="WH103" s="1014"/>
      <c r="WI103" s="1014"/>
      <c r="WJ103" s="1014"/>
      <c r="WK103" s="1014"/>
      <c r="WL103" s="1014"/>
      <c r="WM103" s="1014"/>
      <c r="WN103" s="1014"/>
      <c r="WO103" s="1014"/>
      <c r="WP103" s="1014"/>
      <c r="WQ103" s="1014"/>
      <c r="WR103" s="1014"/>
      <c r="WS103" s="1014"/>
      <c r="WT103" s="1014"/>
      <c r="WU103" s="1014"/>
      <c r="WV103" s="1014"/>
      <c r="WW103" s="1014"/>
      <c r="WX103" s="1014"/>
      <c r="WY103" s="1014"/>
      <c r="WZ103" s="1014"/>
      <c r="XA103" s="1014"/>
      <c r="XB103" s="1014"/>
      <c r="XC103" s="1014"/>
      <c r="XD103" s="1014"/>
      <c r="XE103" s="1014"/>
      <c r="XF103" s="1014"/>
      <c r="XG103" s="1014"/>
      <c r="XH103" s="1014"/>
      <c r="XI103" s="1014"/>
      <c r="XJ103" s="1014"/>
      <c r="XK103" s="1014"/>
      <c r="XL103" s="1014"/>
      <c r="XM103" s="1014"/>
      <c r="XN103" s="1014"/>
      <c r="XO103" s="1014"/>
      <c r="XP103" s="1014"/>
      <c r="XQ103" s="1014"/>
      <c r="XR103" s="1014"/>
      <c r="XS103" s="1014"/>
      <c r="XT103" s="1014"/>
      <c r="XU103" s="1014"/>
      <c r="XV103" s="1014"/>
      <c r="XW103" s="1014"/>
      <c r="XX103" s="1014"/>
      <c r="XY103" s="1014"/>
      <c r="XZ103" s="1014"/>
      <c r="YA103" s="1014"/>
      <c r="YB103" s="1014"/>
      <c r="YC103" s="1014"/>
      <c r="YD103" s="1014"/>
      <c r="YE103" s="1014"/>
      <c r="YF103" s="1014"/>
      <c r="YG103" s="1014"/>
      <c r="YH103" s="1014"/>
      <c r="YI103" s="1014"/>
      <c r="YJ103" s="1014"/>
      <c r="YK103" s="1014"/>
      <c r="YL103" s="1014"/>
      <c r="YM103" s="1014"/>
      <c r="YN103" s="1014"/>
      <c r="YO103" s="1014"/>
      <c r="YP103" s="1014"/>
      <c r="YQ103" s="1014"/>
      <c r="YR103" s="1014"/>
      <c r="YS103" s="1014"/>
      <c r="YT103" s="1014"/>
      <c r="YU103" s="1014"/>
      <c r="YV103" s="1014"/>
      <c r="YW103" s="1014"/>
      <c r="YX103" s="1014"/>
      <c r="YY103" s="1014"/>
      <c r="YZ103" s="1014"/>
      <c r="ZA103" s="1014"/>
      <c r="ZB103" s="1014"/>
      <c r="ZC103" s="1014"/>
      <c r="ZD103" s="1014"/>
      <c r="ZE103" s="1014"/>
    </row>
    <row r="104" spans="1:681">
      <c r="A104" s="890"/>
      <c r="B104" s="730"/>
      <c r="C104" s="731"/>
      <c r="D104" s="1013"/>
      <c r="E104" s="712" t="s">
        <v>17</v>
      </c>
      <c r="F104" s="711"/>
      <c r="G104" s="1013"/>
      <c r="H104" s="1013"/>
      <c r="I104" s="1013"/>
      <c r="J104" s="1014"/>
      <c r="K104" s="1014"/>
      <c r="L104" s="1014"/>
      <c r="M104" s="1014"/>
      <c r="N104" s="1014"/>
      <c r="O104" s="1014"/>
      <c r="P104" s="1014"/>
      <c r="Q104" s="1014"/>
      <c r="R104" s="1014"/>
      <c r="S104" s="1014"/>
      <c r="T104" s="1014"/>
      <c r="U104" s="1014"/>
      <c r="V104" s="1014"/>
      <c r="W104" s="1014"/>
      <c r="X104" s="1014"/>
      <c r="Y104" s="1014"/>
      <c r="Z104" s="1014"/>
      <c r="AA104" s="1014"/>
      <c r="AB104" s="1014"/>
      <c r="AC104" s="1014"/>
      <c r="AD104" s="1014"/>
      <c r="AE104" s="1014"/>
      <c r="AF104" s="1014"/>
      <c r="AG104" s="1014"/>
      <c r="AH104" s="1014"/>
      <c r="AI104" s="1014"/>
      <c r="AJ104" s="1014"/>
      <c r="AK104" s="1014"/>
      <c r="AL104" s="1014"/>
      <c r="AM104" s="1014"/>
      <c r="AN104" s="1014"/>
      <c r="AO104" s="1014"/>
      <c r="AP104" s="1014"/>
      <c r="AQ104" s="1014"/>
      <c r="AR104" s="1014"/>
      <c r="AS104" s="1014"/>
      <c r="AT104" s="1014"/>
      <c r="AU104" s="1014"/>
      <c r="AV104" s="1014"/>
      <c r="AW104" s="1014"/>
      <c r="AX104" s="1014"/>
      <c r="AY104" s="1014"/>
      <c r="AZ104" s="1014"/>
      <c r="BA104" s="1014"/>
      <c r="BB104" s="1014"/>
      <c r="BC104" s="1014"/>
      <c r="BD104" s="1014"/>
      <c r="BE104" s="1014"/>
      <c r="BF104" s="1014"/>
      <c r="BG104" s="1014"/>
      <c r="BH104" s="1014"/>
      <c r="BI104" s="1014"/>
      <c r="BJ104" s="1014"/>
      <c r="BK104" s="1014"/>
      <c r="BL104" s="1014"/>
      <c r="BM104" s="1014"/>
      <c r="BN104" s="1014"/>
      <c r="BO104" s="1014"/>
      <c r="BP104" s="1014"/>
      <c r="BQ104" s="1014"/>
      <c r="BR104" s="1014"/>
      <c r="BS104" s="1014"/>
      <c r="BT104" s="1014"/>
      <c r="BU104" s="1014"/>
      <c r="BV104" s="1014"/>
      <c r="BW104" s="1014"/>
      <c r="BX104" s="1014"/>
      <c r="BY104" s="1014"/>
      <c r="BZ104" s="1014"/>
      <c r="CA104" s="1014"/>
      <c r="CB104" s="1014"/>
      <c r="CC104" s="1014"/>
      <c r="CD104" s="1014"/>
      <c r="CE104" s="1014"/>
      <c r="CF104" s="1014"/>
      <c r="CG104" s="1014"/>
      <c r="CH104" s="1014"/>
      <c r="CI104" s="1014"/>
      <c r="CJ104" s="1014"/>
      <c r="CK104" s="1014"/>
      <c r="CL104" s="1014"/>
      <c r="CM104" s="1014"/>
      <c r="CN104" s="1014"/>
      <c r="CO104" s="1014"/>
      <c r="CP104" s="1014"/>
      <c r="CQ104" s="1014"/>
      <c r="CR104" s="1014"/>
      <c r="CS104" s="1014"/>
      <c r="CT104" s="1014"/>
      <c r="CU104" s="1014"/>
      <c r="CV104" s="1014"/>
      <c r="CW104" s="1014"/>
      <c r="CX104" s="1014"/>
      <c r="CY104" s="1014"/>
      <c r="CZ104" s="1014"/>
      <c r="DA104" s="1014"/>
      <c r="DB104" s="1014"/>
      <c r="DC104" s="1014"/>
      <c r="DD104" s="1014"/>
      <c r="DE104" s="1014"/>
      <c r="DF104" s="1014"/>
      <c r="DG104" s="1014"/>
      <c r="DH104" s="1014"/>
      <c r="DI104" s="1014"/>
      <c r="DJ104" s="1014"/>
      <c r="DK104" s="1014"/>
      <c r="DL104" s="1014"/>
      <c r="DM104" s="1014"/>
      <c r="DN104" s="1014"/>
      <c r="DO104" s="1014"/>
      <c r="DP104" s="1014"/>
      <c r="DQ104" s="1014"/>
      <c r="DR104" s="1014"/>
      <c r="DS104" s="1014"/>
      <c r="DT104" s="1014"/>
      <c r="DU104" s="1014"/>
      <c r="DV104" s="1014"/>
      <c r="DW104" s="1014"/>
      <c r="DX104" s="1014"/>
      <c r="DY104" s="1014"/>
      <c r="DZ104" s="1014"/>
      <c r="EA104" s="1014"/>
      <c r="EB104" s="1014"/>
      <c r="EC104" s="1014"/>
      <c r="ED104" s="1014"/>
      <c r="EE104" s="1014"/>
      <c r="EF104" s="1014"/>
      <c r="EG104" s="1014"/>
      <c r="EH104" s="1014"/>
      <c r="EI104" s="1014"/>
      <c r="EJ104" s="1014"/>
      <c r="EK104" s="1014"/>
      <c r="EL104" s="1014"/>
      <c r="EM104" s="1014"/>
      <c r="EN104" s="1014"/>
      <c r="EO104" s="1014"/>
      <c r="EP104" s="1014"/>
      <c r="EQ104" s="1014"/>
      <c r="ER104" s="1014"/>
      <c r="ES104" s="1014"/>
      <c r="ET104" s="1014"/>
      <c r="EU104" s="1014"/>
      <c r="EV104" s="1014"/>
      <c r="EW104" s="1014"/>
      <c r="EX104" s="1014"/>
      <c r="EY104" s="1014"/>
      <c r="EZ104" s="1014"/>
      <c r="FA104" s="1014"/>
      <c r="FB104" s="1014"/>
      <c r="FC104" s="1014"/>
      <c r="FD104" s="1014"/>
      <c r="FE104" s="1014"/>
      <c r="FF104" s="1014"/>
      <c r="FG104" s="1014"/>
      <c r="FH104" s="1014"/>
      <c r="FI104" s="1014"/>
      <c r="FJ104" s="1014"/>
      <c r="FK104" s="1014"/>
      <c r="FL104" s="1014"/>
      <c r="FM104" s="1014"/>
      <c r="FN104" s="1014"/>
      <c r="FO104" s="1014"/>
      <c r="FP104" s="1014"/>
      <c r="FQ104" s="1014"/>
      <c r="FR104" s="1014"/>
      <c r="FS104" s="1014"/>
      <c r="FT104" s="1014"/>
      <c r="FU104" s="1014"/>
      <c r="FV104" s="1014"/>
      <c r="FW104" s="1014"/>
      <c r="FX104" s="1014"/>
      <c r="FY104" s="1014"/>
      <c r="FZ104" s="1014"/>
      <c r="GA104" s="1014"/>
      <c r="GB104" s="1014"/>
      <c r="GC104" s="1014"/>
      <c r="GD104" s="1014"/>
      <c r="GE104" s="1014"/>
      <c r="GF104" s="1014"/>
      <c r="GG104" s="1014"/>
      <c r="GH104" s="1014"/>
      <c r="GI104" s="1014"/>
      <c r="GJ104" s="1014"/>
      <c r="GK104" s="1014"/>
      <c r="GL104" s="1014"/>
      <c r="GM104" s="1014"/>
      <c r="GN104" s="1014"/>
      <c r="GO104" s="1014"/>
      <c r="GP104" s="1014"/>
      <c r="GQ104" s="1014"/>
      <c r="GR104" s="1014"/>
      <c r="GS104" s="1014"/>
      <c r="GT104" s="1014"/>
      <c r="GU104" s="1014"/>
      <c r="GV104" s="1014"/>
      <c r="GW104" s="1014"/>
      <c r="GX104" s="1014"/>
      <c r="GY104" s="1014"/>
      <c r="GZ104" s="1014"/>
      <c r="HA104" s="1014"/>
      <c r="HB104" s="1014"/>
      <c r="HC104" s="1014"/>
      <c r="HD104" s="1014"/>
      <c r="HE104" s="1014"/>
      <c r="HF104" s="1014"/>
      <c r="HG104" s="1014"/>
      <c r="HH104" s="1014"/>
      <c r="HI104" s="1014"/>
      <c r="HJ104" s="1014"/>
      <c r="HK104" s="1014"/>
      <c r="HL104" s="1014"/>
      <c r="HM104" s="1014"/>
      <c r="HN104" s="1014"/>
      <c r="HO104" s="1014"/>
      <c r="HP104" s="1014"/>
      <c r="HQ104" s="1014"/>
      <c r="HR104" s="1014"/>
      <c r="HS104" s="1014"/>
      <c r="HT104" s="1014"/>
      <c r="HU104" s="1014"/>
      <c r="HV104" s="1014"/>
      <c r="HW104" s="1014"/>
      <c r="HX104" s="1014"/>
      <c r="HY104" s="1014"/>
      <c r="HZ104" s="1014"/>
      <c r="IA104" s="1014"/>
      <c r="IB104" s="1014"/>
      <c r="IC104" s="1014"/>
      <c r="ID104" s="1014"/>
      <c r="IE104" s="1014"/>
      <c r="IF104" s="1014"/>
      <c r="IG104" s="1014"/>
      <c r="IH104" s="1014"/>
      <c r="II104" s="1014"/>
      <c r="IJ104" s="1014"/>
      <c r="IK104" s="1014"/>
      <c r="IL104" s="1014"/>
      <c r="IM104" s="1014"/>
      <c r="IN104" s="1014"/>
      <c r="IO104" s="1014"/>
      <c r="IP104" s="1014"/>
      <c r="IQ104" s="1014"/>
      <c r="IR104" s="1014"/>
      <c r="IS104" s="1014"/>
      <c r="IT104" s="1014"/>
      <c r="IU104" s="1014"/>
      <c r="IV104" s="1014"/>
      <c r="IW104" s="1014"/>
      <c r="IX104" s="1014"/>
      <c r="IY104" s="1014"/>
      <c r="IZ104" s="1014"/>
      <c r="JA104" s="1014"/>
      <c r="JB104" s="1014"/>
      <c r="JC104" s="1014"/>
      <c r="JD104" s="1014"/>
      <c r="JE104" s="1014"/>
      <c r="JF104" s="1014"/>
      <c r="JG104" s="1014"/>
      <c r="JH104" s="1014"/>
      <c r="JI104" s="1014"/>
      <c r="JJ104" s="1014"/>
      <c r="JK104" s="1014"/>
      <c r="JL104" s="1014"/>
      <c r="JM104" s="1014"/>
      <c r="JN104" s="1014"/>
      <c r="JO104" s="1014"/>
      <c r="JP104" s="1014"/>
      <c r="JQ104" s="1014"/>
      <c r="JR104" s="1014"/>
      <c r="JS104" s="1014"/>
      <c r="JT104" s="1014"/>
      <c r="JU104" s="1014"/>
      <c r="JV104" s="1014"/>
      <c r="JW104" s="1014"/>
      <c r="JX104" s="1014"/>
      <c r="JY104" s="1014"/>
      <c r="JZ104" s="1014"/>
      <c r="KA104" s="1014"/>
      <c r="KB104" s="1014"/>
      <c r="KC104" s="1014"/>
      <c r="KD104" s="1014"/>
      <c r="KE104" s="1014"/>
      <c r="KF104" s="1014"/>
      <c r="KG104" s="1014"/>
      <c r="KH104" s="1014"/>
      <c r="KI104" s="1014"/>
      <c r="KJ104" s="1014"/>
      <c r="KK104" s="1014"/>
      <c r="KL104" s="1014"/>
      <c r="KM104" s="1014"/>
      <c r="KN104" s="1014"/>
      <c r="KO104" s="1014"/>
      <c r="KP104" s="1014"/>
      <c r="KQ104" s="1014"/>
      <c r="KR104" s="1014"/>
      <c r="KS104" s="1014"/>
      <c r="KT104" s="1014"/>
      <c r="KU104" s="1014"/>
      <c r="KV104" s="1014"/>
      <c r="KW104" s="1014"/>
      <c r="KX104" s="1014"/>
      <c r="KY104" s="1014"/>
      <c r="KZ104" s="1014"/>
      <c r="LA104" s="1014"/>
      <c r="LB104" s="1014"/>
      <c r="LC104" s="1014"/>
      <c r="LD104" s="1014"/>
      <c r="LE104" s="1014"/>
      <c r="LF104" s="1014"/>
      <c r="LG104" s="1014"/>
      <c r="LH104" s="1014"/>
      <c r="LI104" s="1014"/>
      <c r="LJ104" s="1014"/>
      <c r="LK104" s="1014"/>
      <c r="LL104" s="1014"/>
      <c r="LM104" s="1014"/>
      <c r="LN104" s="1014"/>
      <c r="LO104" s="1014"/>
      <c r="LP104" s="1014"/>
      <c r="LQ104" s="1014"/>
      <c r="LR104" s="1014"/>
      <c r="LS104" s="1014"/>
      <c r="LT104" s="1014"/>
      <c r="LU104" s="1014"/>
      <c r="LV104" s="1014"/>
      <c r="LW104" s="1014"/>
      <c r="LX104" s="1014"/>
      <c r="LY104" s="1014"/>
      <c r="LZ104" s="1014"/>
      <c r="MA104" s="1014"/>
      <c r="MB104" s="1014"/>
      <c r="MC104" s="1014"/>
      <c r="MD104" s="1014"/>
      <c r="ME104" s="1014"/>
      <c r="MF104" s="1014"/>
      <c r="MG104" s="1014"/>
      <c r="MH104" s="1014"/>
      <c r="MI104" s="1014"/>
      <c r="MJ104" s="1014"/>
      <c r="MK104" s="1014"/>
      <c r="ML104" s="1014"/>
      <c r="MM104" s="1014"/>
      <c r="MN104" s="1014"/>
      <c r="MO104" s="1014"/>
      <c r="MP104" s="1014"/>
      <c r="MQ104" s="1014"/>
      <c r="MR104" s="1014"/>
      <c r="MS104" s="1014"/>
      <c r="MT104" s="1014"/>
      <c r="MU104" s="1014"/>
      <c r="MV104" s="1014"/>
      <c r="MW104" s="1014"/>
      <c r="MX104" s="1014"/>
      <c r="MY104" s="1014"/>
      <c r="MZ104" s="1014"/>
      <c r="NA104" s="1014"/>
      <c r="NB104" s="1014"/>
      <c r="NC104" s="1014"/>
      <c r="ND104" s="1014"/>
      <c r="NE104" s="1014"/>
      <c r="NF104" s="1014"/>
      <c r="NG104" s="1014"/>
      <c r="NH104" s="1014"/>
      <c r="NI104" s="1014"/>
      <c r="NJ104" s="1014"/>
      <c r="NK104" s="1014"/>
      <c r="NL104" s="1014"/>
      <c r="NM104" s="1014"/>
      <c r="NN104" s="1014"/>
      <c r="NO104" s="1014"/>
      <c r="NP104" s="1014"/>
      <c r="NQ104" s="1014"/>
      <c r="NR104" s="1014"/>
      <c r="NS104" s="1014"/>
      <c r="NT104" s="1014"/>
      <c r="NU104" s="1014"/>
      <c r="NV104" s="1014"/>
      <c r="NW104" s="1014"/>
      <c r="NX104" s="1014"/>
      <c r="NY104" s="1014"/>
      <c r="NZ104" s="1014"/>
      <c r="OA104" s="1014"/>
      <c r="OB104" s="1014"/>
      <c r="OC104" s="1014"/>
      <c r="OD104" s="1014"/>
      <c r="OE104" s="1014"/>
      <c r="OF104" s="1014"/>
      <c r="OG104" s="1014"/>
      <c r="OH104" s="1014"/>
      <c r="OI104" s="1014"/>
      <c r="OJ104" s="1014"/>
      <c r="OK104" s="1014"/>
      <c r="OL104" s="1014"/>
      <c r="OM104" s="1014"/>
      <c r="ON104" s="1014"/>
      <c r="OO104" s="1014"/>
      <c r="OP104" s="1014"/>
      <c r="OQ104" s="1014"/>
      <c r="OR104" s="1014"/>
      <c r="OS104" s="1014"/>
      <c r="OT104" s="1014"/>
      <c r="OU104" s="1014"/>
      <c r="OV104" s="1014"/>
      <c r="OW104" s="1014"/>
      <c r="OX104" s="1014"/>
      <c r="OY104" s="1014"/>
      <c r="OZ104" s="1014"/>
      <c r="PA104" s="1014"/>
      <c r="PB104" s="1014"/>
      <c r="PC104" s="1014"/>
      <c r="PD104" s="1014"/>
      <c r="PE104" s="1014"/>
      <c r="PF104" s="1014"/>
      <c r="PG104" s="1014"/>
      <c r="PH104" s="1014"/>
      <c r="PI104" s="1014"/>
      <c r="PJ104" s="1014"/>
      <c r="PK104" s="1014"/>
      <c r="PL104" s="1014"/>
      <c r="PM104" s="1014"/>
      <c r="PN104" s="1014"/>
      <c r="PO104" s="1014"/>
      <c r="PP104" s="1014"/>
      <c r="PQ104" s="1014"/>
      <c r="PR104" s="1014"/>
      <c r="PS104" s="1014"/>
      <c r="PT104" s="1014"/>
      <c r="PU104" s="1014"/>
      <c r="PV104" s="1014"/>
      <c r="PW104" s="1014"/>
      <c r="PX104" s="1014"/>
      <c r="PY104" s="1014"/>
      <c r="PZ104" s="1014"/>
      <c r="QA104" s="1014"/>
      <c r="QB104" s="1014"/>
      <c r="QC104" s="1014"/>
      <c r="QD104" s="1014"/>
      <c r="QE104" s="1014"/>
      <c r="QF104" s="1014"/>
      <c r="QG104" s="1014"/>
      <c r="QH104" s="1014"/>
      <c r="QI104" s="1014"/>
      <c r="QJ104" s="1014"/>
      <c r="QK104" s="1014"/>
      <c r="QL104" s="1014"/>
      <c r="QM104" s="1014"/>
      <c r="QN104" s="1014"/>
      <c r="QO104" s="1014"/>
      <c r="QP104" s="1014"/>
      <c r="QQ104" s="1014"/>
      <c r="QR104" s="1014"/>
      <c r="QS104" s="1014"/>
      <c r="QT104" s="1014"/>
      <c r="QU104" s="1014"/>
      <c r="QV104" s="1014"/>
      <c r="QW104" s="1014"/>
      <c r="QX104" s="1014"/>
      <c r="QY104" s="1014"/>
      <c r="QZ104" s="1014"/>
      <c r="RA104" s="1014"/>
      <c r="RB104" s="1014"/>
      <c r="RC104" s="1014"/>
      <c r="RD104" s="1014"/>
      <c r="RE104" s="1014"/>
      <c r="RF104" s="1014"/>
      <c r="RG104" s="1014"/>
      <c r="RH104" s="1014"/>
      <c r="RI104" s="1014"/>
      <c r="RJ104" s="1014"/>
      <c r="RK104" s="1014"/>
      <c r="RL104" s="1014"/>
      <c r="RM104" s="1014"/>
      <c r="RN104" s="1014"/>
      <c r="RO104" s="1014"/>
      <c r="RP104" s="1014"/>
      <c r="RQ104" s="1014"/>
      <c r="RR104" s="1014"/>
      <c r="RS104" s="1014"/>
      <c r="RT104" s="1014"/>
      <c r="RU104" s="1014"/>
      <c r="RV104" s="1014"/>
      <c r="RW104" s="1014"/>
      <c r="RX104" s="1014"/>
      <c r="RY104" s="1014"/>
      <c r="RZ104" s="1014"/>
      <c r="SA104" s="1014"/>
      <c r="SB104" s="1014"/>
      <c r="SC104" s="1014"/>
      <c r="SD104" s="1014"/>
      <c r="SE104" s="1014"/>
      <c r="SF104" s="1014"/>
      <c r="SG104" s="1014"/>
      <c r="SH104" s="1014"/>
      <c r="SI104" s="1014"/>
      <c r="SJ104" s="1014"/>
      <c r="SK104" s="1014"/>
      <c r="SL104" s="1014"/>
      <c r="SM104" s="1014"/>
      <c r="SN104" s="1014"/>
      <c r="SO104" s="1014"/>
      <c r="SP104" s="1014"/>
      <c r="SQ104" s="1014"/>
      <c r="SR104" s="1014"/>
      <c r="SS104" s="1014"/>
      <c r="ST104" s="1014"/>
      <c r="SU104" s="1014"/>
      <c r="SV104" s="1014"/>
      <c r="SW104" s="1014"/>
      <c r="SX104" s="1014"/>
      <c r="SY104" s="1014"/>
      <c r="SZ104" s="1014"/>
      <c r="TA104" s="1014"/>
      <c r="TB104" s="1014"/>
      <c r="TC104" s="1014"/>
      <c r="TD104" s="1014"/>
      <c r="TE104" s="1014"/>
      <c r="TF104" s="1014"/>
      <c r="TG104" s="1014"/>
      <c r="TH104" s="1014"/>
      <c r="TI104" s="1014"/>
      <c r="TJ104" s="1014"/>
      <c r="TK104" s="1014"/>
      <c r="TL104" s="1014"/>
      <c r="TM104" s="1014"/>
      <c r="TN104" s="1014"/>
      <c r="TO104" s="1014"/>
      <c r="TP104" s="1014"/>
      <c r="TQ104" s="1014"/>
      <c r="TR104" s="1014"/>
      <c r="TS104" s="1014"/>
      <c r="TT104" s="1014"/>
      <c r="TU104" s="1014"/>
      <c r="TV104" s="1014"/>
      <c r="TW104" s="1014"/>
      <c r="TX104" s="1014"/>
      <c r="TY104" s="1014"/>
      <c r="TZ104" s="1014"/>
      <c r="UA104" s="1014"/>
      <c r="UB104" s="1014"/>
      <c r="UC104" s="1014"/>
      <c r="UD104" s="1014"/>
      <c r="UE104" s="1014"/>
      <c r="UF104" s="1014"/>
      <c r="UG104" s="1014"/>
      <c r="UH104" s="1014"/>
      <c r="UI104" s="1014"/>
      <c r="UJ104" s="1014"/>
      <c r="UK104" s="1014"/>
      <c r="UL104" s="1014"/>
      <c r="UM104" s="1014"/>
      <c r="UN104" s="1014"/>
      <c r="UO104" s="1014"/>
      <c r="UP104" s="1014"/>
      <c r="UQ104" s="1014"/>
      <c r="UR104" s="1014"/>
      <c r="US104" s="1014"/>
      <c r="UT104" s="1014"/>
      <c r="UU104" s="1014"/>
      <c r="UV104" s="1014"/>
      <c r="UW104" s="1014"/>
      <c r="UX104" s="1014"/>
      <c r="UY104" s="1014"/>
      <c r="UZ104" s="1014"/>
      <c r="VA104" s="1014"/>
      <c r="VB104" s="1014"/>
      <c r="VC104" s="1014"/>
      <c r="VD104" s="1014"/>
      <c r="VE104" s="1014"/>
      <c r="VF104" s="1014"/>
      <c r="VG104" s="1014"/>
      <c r="VH104" s="1014"/>
      <c r="VI104" s="1014"/>
      <c r="VJ104" s="1014"/>
      <c r="VK104" s="1014"/>
      <c r="VL104" s="1014"/>
      <c r="VM104" s="1014"/>
      <c r="VN104" s="1014"/>
      <c r="VO104" s="1014"/>
      <c r="VP104" s="1014"/>
      <c r="VQ104" s="1014"/>
      <c r="VR104" s="1014"/>
      <c r="VS104" s="1014"/>
      <c r="VT104" s="1014"/>
      <c r="VU104" s="1014"/>
      <c r="VV104" s="1014"/>
      <c r="VW104" s="1014"/>
      <c r="VX104" s="1014"/>
      <c r="VY104" s="1014"/>
      <c r="VZ104" s="1014"/>
      <c r="WA104" s="1014"/>
      <c r="WB104" s="1014"/>
      <c r="WC104" s="1014"/>
      <c r="WD104" s="1014"/>
      <c r="WE104" s="1014"/>
      <c r="WF104" s="1014"/>
      <c r="WG104" s="1014"/>
      <c r="WH104" s="1014"/>
      <c r="WI104" s="1014"/>
      <c r="WJ104" s="1014"/>
      <c r="WK104" s="1014"/>
      <c r="WL104" s="1014"/>
      <c r="WM104" s="1014"/>
      <c r="WN104" s="1014"/>
      <c r="WO104" s="1014"/>
      <c r="WP104" s="1014"/>
      <c r="WQ104" s="1014"/>
      <c r="WR104" s="1014"/>
      <c r="WS104" s="1014"/>
      <c r="WT104" s="1014"/>
      <c r="WU104" s="1014"/>
      <c r="WV104" s="1014"/>
      <c r="WW104" s="1014"/>
      <c r="WX104" s="1014"/>
      <c r="WY104" s="1014"/>
      <c r="WZ104" s="1014"/>
      <c r="XA104" s="1014"/>
      <c r="XB104" s="1014"/>
      <c r="XC104" s="1014"/>
      <c r="XD104" s="1014"/>
      <c r="XE104" s="1014"/>
      <c r="XF104" s="1014"/>
      <c r="XG104" s="1014"/>
      <c r="XH104" s="1014"/>
      <c r="XI104" s="1014"/>
      <c r="XJ104" s="1014"/>
      <c r="XK104" s="1014"/>
      <c r="XL104" s="1014"/>
      <c r="XM104" s="1014"/>
      <c r="XN104" s="1014"/>
      <c r="XO104" s="1014"/>
      <c r="XP104" s="1014"/>
      <c r="XQ104" s="1014"/>
      <c r="XR104" s="1014"/>
      <c r="XS104" s="1014"/>
      <c r="XT104" s="1014"/>
      <c r="XU104" s="1014"/>
      <c r="XV104" s="1014"/>
      <c r="XW104" s="1014"/>
      <c r="XX104" s="1014"/>
      <c r="XY104" s="1014"/>
      <c r="XZ104" s="1014"/>
      <c r="YA104" s="1014"/>
      <c r="YB104" s="1014"/>
      <c r="YC104" s="1014"/>
      <c r="YD104" s="1014"/>
      <c r="YE104" s="1014"/>
      <c r="YF104" s="1014"/>
      <c r="YG104" s="1014"/>
      <c r="YH104" s="1014"/>
      <c r="YI104" s="1014"/>
      <c r="YJ104" s="1014"/>
      <c r="YK104" s="1014"/>
      <c r="YL104" s="1014"/>
      <c r="YM104" s="1014"/>
      <c r="YN104" s="1014"/>
      <c r="YO104" s="1014"/>
      <c r="YP104" s="1014"/>
      <c r="YQ104" s="1014"/>
      <c r="YR104" s="1014"/>
      <c r="YS104" s="1014"/>
      <c r="YT104" s="1014"/>
      <c r="YU104" s="1014"/>
      <c r="YV104" s="1014"/>
      <c r="YW104" s="1014"/>
      <c r="YX104" s="1014"/>
      <c r="YY104" s="1014"/>
      <c r="YZ104" s="1014"/>
      <c r="ZA104" s="1014"/>
      <c r="ZB104" s="1014"/>
      <c r="ZC104" s="1014"/>
      <c r="ZD104" s="1014"/>
      <c r="ZE104" s="1014"/>
    </row>
    <row r="105" spans="1:681" ht="13.8" thickBot="1">
      <c r="A105" s="730"/>
      <c r="B105" s="730"/>
      <c r="C105" s="730"/>
      <c r="D105" s="1013"/>
      <c r="E105" s="1013"/>
      <c r="F105" s="711"/>
      <c r="G105" s="1013"/>
      <c r="H105" s="1013"/>
      <c r="I105" s="1013"/>
      <c r="J105" s="745"/>
      <c r="K105" s="745"/>
      <c r="L105" s="745"/>
      <c r="M105" s="745"/>
      <c r="N105" s="745"/>
      <c r="O105" s="745"/>
      <c r="P105" s="745"/>
      <c r="Q105" s="745"/>
      <c r="R105" s="745"/>
      <c r="S105" s="745"/>
      <c r="T105" s="745"/>
      <c r="U105" s="745"/>
      <c r="V105" s="745"/>
      <c r="W105" s="745"/>
      <c r="X105" s="745"/>
      <c r="Y105" s="745"/>
      <c r="Z105" s="745"/>
      <c r="AA105" s="745"/>
      <c r="AB105" s="745"/>
      <c r="AC105" s="745"/>
      <c r="AD105" s="745"/>
      <c r="AE105" s="745"/>
      <c r="AF105" s="745"/>
      <c r="AG105" s="745"/>
      <c r="AH105" s="745"/>
      <c r="AI105" s="745"/>
      <c r="AJ105" s="745"/>
      <c r="AK105" s="745"/>
      <c r="AL105" s="745"/>
      <c r="AM105" s="745"/>
      <c r="AN105" s="745"/>
      <c r="AO105" s="745"/>
      <c r="AP105" s="745"/>
      <c r="AQ105" s="745"/>
      <c r="AR105" s="745"/>
      <c r="AS105" s="745"/>
      <c r="AT105" s="745"/>
      <c r="AU105" s="745"/>
      <c r="AV105" s="745"/>
      <c r="AW105" s="745"/>
      <c r="AX105" s="745"/>
      <c r="AY105" s="745"/>
      <c r="AZ105" s="745"/>
      <c r="BA105" s="745"/>
      <c r="BB105" s="745"/>
      <c r="BC105" s="745"/>
      <c r="BD105" s="745"/>
      <c r="BE105" s="745"/>
      <c r="BF105" s="745"/>
      <c r="BG105" s="745"/>
      <c r="BH105" s="745"/>
      <c r="BI105" s="745"/>
      <c r="BJ105" s="745"/>
      <c r="BK105" s="745"/>
      <c r="BL105" s="745"/>
      <c r="BM105" s="745"/>
      <c r="BN105" s="745"/>
      <c r="BO105" s="745"/>
      <c r="BP105" s="745"/>
      <c r="BQ105" s="745"/>
      <c r="BR105" s="745"/>
      <c r="BS105" s="745"/>
      <c r="BT105" s="745"/>
      <c r="BU105" s="745"/>
      <c r="BV105" s="745"/>
      <c r="BW105" s="745"/>
      <c r="BX105" s="745"/>
      <c r="BY105" s="745"/>
      <c r="BZ105" s="745"/>
      <c r="CA105" s="745"/>
      <c r="CB105" s="745"/>
      <c r="CC105" s="745"/>
      <c r="CD105" s="745"/>
      <c r="CE105" s="745"/>
      <c r="CF105" s="745"/>
      <c r="CG105" s="745"/>
      <c r="CH105" s="745"/>
      <c r="CI105" s="745"/>
      <c r="CJ105" s="745"/>
      <c r="CK105" s="745"/>
      <c r="CL105" s="745"/>
      <c r="CM105" s="745"/>
      <c r="CN105" s="745"/>
      <c r="CO105" s="745"/>
      <c r="CP105" s="745"/>
      <c r="CQ105" s="745"/>
      <c r="CR105" s="745"/>
      <c r="CS105" s="745"/>
      <c r="CT105" s="745"/>
      <c r="CU105" s="745"/>
      <c r="CV105" s="745"/>
      <c r="CW105" s="745"/>
      <c r="CX105" s="745"/>
      <c r="CY105" s="745"/>
      <c r="CZ105" s="745"/>
      <c r="DA105" s="745"/>
      <c r="DB105" s="745"/>
      <c r="DC105" s="745"/>
      <c r="DD105" s="745"/>
      <c r="DE105" s="745"/>
      <c r="DF105" s="745"/>
      <c r="DG105" s="745"/>
      <c r="DH105" s="745"/>
      <c r="DI105" s="745"/>
      <c r="DJ105" s="745"/>
      <c r="DK105" s="745"/>
      <c r="DL105" s="745"/>
      <c r="DM105" s="745"/>
      <c r="DN105" s="745"/>
      <c r="DO105" s="745"/>
      <c r="DP105" s="745"/>
      <c r="DQ105" s="745"/>
      <c r="DR105" s="745"/>
      <c r="DS105" s="745"/>
      <c r="DT105" s="745"/>
      <c r="DU105" s="745"/>
      <c r="DV105" s="745"/>
      <c r="DW105" s="745"/>
      <c r="DX105" s="745"/>
      <c r="DY105" s="745"/>
      <c r="DZ105" s="745"/>
      <c r="EA105" s="745"/>
      <c r="EB105" s="745"/>
      <c r="EC105" s="745"/>
      <c r="ED105" s="745"/>
      <c r="EE105" s="745"/>
      <c r="EF105" s="745"/>
      <c r="EG105" s="745"/>
      <c r="EH105" s="745"/>
      <c r="EI105" s="745"/>
      <c r="EJ105" s="745"/>
      <c r="EK105" s="745"/>
      <c r="EL105" s="745"/>
      <c r="EM105" s="745"/>
      <c r="EN105" s="745"/>
      <c r="EO105" s="745"/>
      <c r="EP105" s="745"/>
      <c r="EQ105" s="745"/>
      <c r="ER105" s="745"/>
      <c r="ES105" s="745"/>
      <c r="ET105" s="745"/>
      <c r="EU105" s="745"/>
      <c r="EV105" s="745"/>
      <c r="EW105" s="745"/>
      <c r="EX105" s="745"/>
      <c r="EY105" s="745"/>
      <c r="EZ105" s="745"/>
      <c r="FA105" s="745"/>
      <c r="FB105" s="745"/>
      <c r="FC105" s="745"/>
      <c r="FD105" s="745"/>
      <c r="FE105" s="745"/>
      <c r="FF105" s="745"/>
      <c r="FG105" s="745"/>
      <c r="FH105" s="745"/>
      <c r="FI105" s="745"/>
      <c r="FJ105" s="745"/>
      <c r="FK105" s="745"/>
      <c r="FL105" s="745"/>
      <c r="FM105" s="745"/>
      <c r="FN105" s="745"/>
      <c r="FO105" s="745"/>
      <c r="FP105" s="745"/>
      <c r="FQ105" s="745"/>
      <c r="FR105" s="745"/>
      <c r="FS105" s="745"/>
      <c r="FT105" s="745"/>
      <c r="FU105" s="745"/>
      <c r="FV105" s="745"/>
      <c r="FW105" s="745"/>
      <c r="FX105" s="745"/>
      <c r="FY105" s="745"/>
      <c r="FZ105" s="745"/>
      <c r="GA105" s="745"/>
      <c r="GB105" s="745"/>
      <c r="GC105" s="745"/>
      <c r="GD105" s="745"/>
      <c r="GE105" s="745"/>
      <c r="GF105" s="745"/>
      <c r="GG105" s="745"/>
      <c r="GH105" s="745"/>
      <c r="GI105" s="745"/>
      <c r="GJ105" s="745"/>
      <c r="GK105" s="745"/>
      <c r="GL105" s="745"/>
      <c r="GM105" s="745"/>
      <c r="GN105" s="745"/>
      <c r="GO105" s="745"/>
      <c r="GP105" s="745"/>
      <c r="GQ105" s="745"/>
      <c r="GR105" s="745"/>
      <c r="GS105" s="745"/>
      <c r="GT105" s="745"/>
      <c r="GU105" s="745"/>
      <c r="GV105" s="745"/>
      <c r="GW105" s="745"/>
      <c r="GX105" s="745"/>
      <c r="GY105" s="745"/>
      <c r="GZ105" s="745"/>
      <c r="HA105" s="745"/>
      <c r="HB105" s="745"/>
      <c r="HC105" s="745"/>
      <c r="HD105" s="745"/>
      <c r="HE105" s="745"/>
      <c r="HF105" s="745"/>
      <c r="HG105" s="745"/>
      <c r="HH105" s="745"/>
      <c r="HI105" s="745"/>
      <c r="HJ105" s="745"/>
      <c r="HK105" s="745"/>
      <c r="HL105" s="745"/>
      <c r="HM105" s="745"/>
      <c r="HN105" s="745"/>
      <c r="HO105" s="745"/>
      <c r="HP105" s="745"/>
      <c r="HQ105" s="745"/>
      <c r="HR105" s="745"/>
      <c r="HS105" s="745"/>
      <c r="HT105" s="745"/>
      <c r="HU105" s="745"/>
      <c r="HV105" s="745"/>
      <c r="HW105" s="745"/>
      <c r="HX105" s="745"/>
      <c r="HY105" s="745"/>
      <c r="HZ105" s="745"/>
      <c r="IA105" s="745"/>
      <c r="IB105" s="745"/>
      <c r="IC105" s="745"/>
      <c r="ID105" s="745"/>
      <c r="IE105" s="745"/>
      <c r="IF105" s="745"/>
      <c r="IG105" s="745"/>
      <c r="IH105" s="745"/>
      <c r="II105" s="745"/>
      <c r="IJ105" s="745"/>
      <c r="IK105" s="745"/>
      <c r="IL105" s="745"/>
      <c r="IM105" s="745"/>
      <c r="IN105" s="745"/>
      <c r="IO105" s="745"/>
      <c r="IP105" s="745"/>
      <c r="IQ105" s="745"/>
      <c r="IR105" s="745"/>
      <c r="IS105" s="745"/>
      <c r="IT105" s="745"/>
      <c r="IU105" s="745"/>
      <c r="IV105" s="745"/>
      <c r="IW105" s="745"/>
      <c r="IX105" s="745"/>
      <c r="IY105" s="745"/>
      <c r="IZ105" s="745"/>
      <c r="JA105" s="745"/>
      <c r="JB105" s="745"/>
      <c r="JC105" s="745"/>
      <c r="JD105" s="745"/>
      <c r="JE105" s="745"/>
      <c r="JF105" s="745"/>
      <c r="JG105" s="745"/>
      <c r="JH105" s="745"/>
      <c r="JI105" s="745"/>
      <c r="JJ105" s="745"/>
      <c r="JK105" s="745"/>
      <c r="JL105" s="745"/>
      <c r="JM105" s="745"/>
      <c r="JN105" s="745"/>
      <c r="JO105" s="745"/>
      <c r="JP105" s="745"/>
      <c r="JQ105" s="745"/>
      <c r="JR105" s="745"/>
      <c r="JS105" s="745"/>
      <c r="JT105" s="745"/>
      <c r="JU105" s="745"/>
      <c r="JV105" s="745"/>
      <c r="JW105" s="745"/>
      <c r="JX105" s="745"/>
      <c r="JY105" s="745"/>
      <c r="JZ105" s="745"/>
      <c r="KA105" s="745"/>
      <c r="KB105" s="745"/>
      <c r="KC105" s="745"/>
      <c r="KD105" s="745"/>
      <c r="KE105" s="745"/>
      <c r="KF105" s="745"/>
      <c r="KG105" s="745"/>
      <c r="KH105" s="745"/>
      <c r="KI105" s="745"/>
      <c r="KJ105" s="745"/>
      <c r="KK105" s="745"/>
      <c r="KL105" s="745"/>
      <c r="KM105" s="745"/>
      <c r="KN105" s="745"/>
      <c r="KO105" s="745"/>
      <c r="KP105" s="745"/>
      <c r="KQ105" s="745"/>
      <c r="KR105" s="745"/>
      <c r="KS105" s="745"/>
      <c r="KT105" s="745"/>
      <c r="KU105" s="745"/>
      <c r="KV105" s="745"/>
      <c r="KW105" s="745"/>
      <c r="KX105" s="745"/>
      <c r="KY105" s="745"/>
      <c r="KZ105" s="745"/>
      <c r="LA105" s="745"/>
      <c r="LB105" s="745"/>
      <c r="LC105" s="745"/>
      <c r="LD105" s="745"/>
      <c r="LE105" s="745"/>
      <c r="LF105" s="745"/>
      <c r="LG105" s="745"/>
      <c r="LH105" s="745"/>
      <c r="LI105" s="745"/>
      <c r="LJ105" s="745"/>
      <c r="LK105" s="745"/>
      <c r="LL105" s="745"/>
      <c r="LM105" s="745"/>
      <c r="LN105" s="745"/>
      <c r="LO105" s="745"/>
      <c r="LP105" s="745"/>
      <c r="LQ105" s="745"/>
      <c r="LR105" s="745"/>
      <c r="LS105" s="745"/>
      <c r="LT105" s="745"/>
      <c r="LU105" s="745"/>
      <c r="LV105" s="745"/>
      <c r="LW105" s="745"/>
      <c r="LX105" s="745"/>
      <c r="LY105" s="745"/>
      <c r="LZ105" s="745"/>
      <c r="MA105" s="745"/>
      <c r="MB105" s="745"/>
      <c r="MC105" s="745"/>
      <c r="MD105" s="745"/>
      <c r="ME105" s="745"/>
      <c r="MF105" s="745"/>
      <c r="MG105" s="745"/>
      <c r="MH105" s="745"/>
      <c r="MI105" s="745"/>
      <c r="MJ105" s="745"/>
      <c r="MK105" s="745"/>
      <c r="ML105" s="745"/>
      <c r="MM105" s="745"/>
      <c r="MN105" s="745"/>
      <c r="MO105" s="745"/>
      <c r="MP105" s="745"/>
      <c r="MQ105" s="745"/>
      <c r="MR105" s="745"/>
      <c r="MS105" s="745"/>
      <c r="MT105" s="745"/>
      <c r="MU105" s="745"/>
      <c r="MV105" s="745"/>
      <c r="MW105" s="745"/>
      <c r="MX105" s="745"/>
      <c r="MY105" s="745"/>
      <c r="MZ105" s="745"/>
      <c r="NA105" s="745"/>
      <c r="NB105" s="745"/>
      <c r="NC105" s="745"/>
      <c r="ND105" s="745"/>
      <c r="NE105" s="745"/>
      <c r="NF105" s="745"/>
      <c r="NG105" s="745"/>
      <c r="NH105" s="745"/>
      <c r="NI105" s="745"/>
      <c r="NJ105" s="745"/>
      <c r="NK105" s="745"/>
      <c r="NL105" s="745"/>
      <c r="NM105" s="745"/>
      <c r="NN105" s="745"/>
      <c r="NO105" s="745"/>
      <c r="NP105" s="745"/>
      <c r="NQ105" s="745"/>
      <c r="NR105" s="745"/>
      <c r="NS105" s="745"/>
      <c r="NT105" s="745"/>
      <c r="NU105" s="745"/>
      <c r="NV105" s="745"/>
      <c r="NW105" s="745"/>
      <c r="NX105" s="745"/>
      <c r="NY105" s="745"/>
      <c r="NZ105" s="745"/>
      <c r="OA105" s="745"/>
      <c r="OB105" s="745"/>
      <c r="OC105" s="745"/>
      <c r="OD105" s="745"/>
      <c r="OE105" s="745"/>
      <c r="OF105" s="745"/>
      <c r="OG105" s="745"/>
      <c r="OH105" s="745"/>
      <c r="OI105" s="745"/>
      <c r="OJ105" s="745"/>
      <c r="OK105" s="745"/>
      <c r="OL105" s="745"/>
      <c r="OM105" s="745"/>
      <c r="ON105" s="745"/>
      <c r="OO105" s="745"/>
      <c r="OP105" s="745"/>
      <c r="OQ105" s="745"/>
      <c r="OR105" s="745"/>
      <c r="OS105" s="745"/>
      <c r="OT105" s="745"/>
      <c r="OU105" s="745"/>
      <c r="OV105" s="745"/>
      <c r="OW105" s="745"/>
      <c r="OX105" s="745"/>
      <c r="OY105" s="745"/>
      <c r="OZ105" s="745"/>
      <c r="PA105" s="745"/>
      <c r="PB105" s="745"/>
      <c r="PC105" s="745"/>
      <c r="PD105" s="745"/>
      <c r="PE105" s="745"/>
      <c r="PF105" s="745"/>
      <c r="PG105" s="745"/>
      <c r="PH105" s="745"/>
      <c r="PI105" s="745"/>
      <c r="PJ105" s="745"/>
      <c r="PK105" s="745"/>
      <c r="PL105" s="745"/>
      <c r="PM105" s="745"/>
      <c r="PN105" s="745"/>
      <c r="PO105" s="745"/>
      <c r="PP105" s="745"/>
      <c r="PQ105" s="745"/>
      <c r="PR105" s="745"/>
      <c r="PS105" s="745"/>
      <c r="PT105" s="745"/>
      <c r="PU105" s="745"/>
      <c r="PV105" s="745"/>
      <c r="PW105" s="745"/>
      <c r="PX105" s="745"/>
      <c r="PY105" s="745"/>
      <c r="PZ105" s="745"/>
      <c r="QA105" s="745"/>
      <c r="QB105" s="745"/>
      <c r="QC105" s="745"/>
      <c r="QD105" s="745"/>
      <c r="QE105" s="745"/>
      <c r="QF105" s="745"/>
      <c r="QG105" s="745"/>
      <c r="QH105" s="745"/>
      <c r="QI105" s="745"/>
      <c r="QJ105" s="745"/>
      <c r="QK105" s="745"/>
      <c r="QL105" s="745"/>
      <c r="QM105" s="745"/>
      <c r="QN105" s="745"/>
      <c r="QO105" s="745"/>
      <c r="QP105" s="745"/>
      <c r="QQ105" s="745"/>
      <c r="QR105" s="745"/>
      <c r="QS105" s="745"/>
      <c r="QT105" s="745"/>
      <c r="QU105" s="745"/>
      <c r="QV105" s="745"/>
      <c r="QW105" s="745"/>
      <c r="QX105" s="745"/>
      <c r="QY105" s="745"/>
      <c r="QZ105" s="745"/>
      <c r="RA105" s="745"/>
      <c r="RB105" s="745"/>
      <c r="RC105" s="745"/>
      <c r="RD105" s="745"/>
      <c r="RE105" s="745"/>
      <c r="RF105" s="745"/>
      <c r="RG105" s="745"/>
      <c r="RH105" s="745"/>
      <c r="RI105" s="745"/>
      <c r="RJ105" s="745"/>
      <c r="RK105" s="745"/>
      <c r="RL105" s="745"/>
      <c r="RM105" s="745"/>
      <c r="RN105" s="745"/>
      <c r="RO105" s="745"/>
      <c r="RP105" s="745"/>
      <c r="RQ105" s="745"/>
      <c r="RR105" s="745"/>
      <c r="RS105" s="745"/>
      <c r="RT105" s="745"/>
      <c r="RU105" s="745"/>
      <c r="RV105" s="745"/>
      <c r="RW105" s="745"/>
      <c r="RX105" s="745"/>
      <c r="RY105" s="745"/>
      <c r="RZ105" s="745"/>
      <c r="SA105" s="745"/>
      <c r="SB105" s="745"/>
      <c r="SC105" s="745"/>
      <c r="SD105" s="745"/>
      <c r="SE105" s="745"/>
      <c r="SF105" s="745"/>
      <c r="SG105" s="745"/>
      <c r="SH105" s="745"/>
      <c r="SI105" s="745"/>
      <c r="SJ105" s="745"/>
      <c r="SK105" s="745"/>
      <c r="SL105" s="745"/>
      <c r="SM105" s="745"/>
      <c r="SN105" s="745"/>
      <c r="SO105" s="745"/>
      <c r="SP105" s="745"/>
      <c r="SQ105" s="745"/>
      <c r="SR105" s="745"/>
      <c r="SS105" s="745"/>
      <c r="ST105" s="745"/>
      <c r="SU105" s="745"/>
      <c r="SV105" s="745"/>
      <c r="SW105" s="745"/>
      <c r="SX105" s="745"/>
      <c r="SY105" s="745"/>
      <c r="SZ105" s="745"/>
      <c r="TA105" s="745"/>
      <c r="TB105" s="745"/>
      <c r="TC105" s="745"/>
      <c r="TD105" s="745"/>
      <c r="TE105" s="745"/>
      <c r="TF105" s="745"/>
      <c r="TG105" s="745"/>
      <c r="TH105" s="745"/>
      <c r="TI105" s="745"/>
      <c r="TJ105" s="745"/>
      <c r="TK105" s="745"/>
      <c r="TL105" s="745"/>
      <c r="TM105" s="745"/>
      <c r="TN105" s="745"/>
      <c r="TO105" s="745"/>
      <c r="TP105" s="745"/>
      <c r="TQ105" s="745"/>
      <c r="TR105" s="745"/>
      <c r="TS105" s="745"/>
      <c r="TT105" s="745"/>
      <c r="TU105" s="745"/>
      <c r="TV105" s="745"/>
      <c r="TW105" s="745"/>
      <c r="TX105" s="745"/>
      <c r="TY105" s="745"/>
      <c r="TZ105" s="745"/>
      <c r="UA105" s="745"/>
      <c r="UB105" s="745"/>
      <c r="UC105" s="745"/>
      <c r="UD105" s="745"/>
      <c r="UE105" s="745"/>
      <c r="UF105" s="745"/>
      <c r="UG105" s="745"/>
      <c r="UH105" s="745"/>
      <c r="UI105" s="745"/>
      <c r="UJ105" s="745"/>
      <c r="UK105" s="745"/>
      <c r="UL105" s="745"/>
      <c r="UM105" s="745"/>
      <c r="UN105" s="745"/>
      <c r="UO105" s="745"/>
      <c r="UP105" s="745"/>
      <c r="UQ105" s="745"/>
      <c r="UR105" s="745"/>
      <c r="US105" s="745"/>
      <c r="UT105" s="745"/>
      <c r="UU105" s="745"/>
      <c r="UV105" s="745"/>
      <c r="UW105" s="745"/>
      <c r="UX105" s="745"/>
      <c r="UY105" s="745"/>
      <c r="UZ105" s="745"/>
      <c r="VA105" s="745"/>
      <c r="VB105" s="745"/>
      <c r="VC105" s="745"/>
      <c r="VD105" s="745"/>
      <c r="VE105" s="745"/>
      <c r="VF105" s="745"/>
      <c r="VG105" s="745"/>
      <c r="VH105" s="745"/>
      <c r="VI105" s="745"/>
      <c r="VJ105" s="745"/>
      <c r="VK105" s="745"/>
      <c r="VL105" s="745"/>
      <c r="VM105" s="745"/>
      <c r="VN105" s="745"/>
      <c r="VO105" s="745"/>
      <c r="VP105" s="745"/>
      <c r="VQ105" s="745"/>
      <c r="VR105" s="745"/>
      <c r="VS105" s="745"/>
      <c r="VT105" s="745"/>
      <c r="VU105" s="745"/>
      <c r="VV105" s="745"/>
      <c r="VW105" s="745"/>
      <c r="VX105" s="745"/>
      <c r="VY105" s="745"/>
      <c r="VZ105" s="745"/>
      <c r="WA105" s="745"/>
      <c r="WB105" s="745"/>
      <c r="WC105" s="745"/>
      <c r="WD105" s="745"/>
      <c r="WE105" s="745"/>
      <c r="WF105" s="745"/>
      <c r="WG105" s="745"/>
      <c r="WH105" s="745"/>
      <c r="WI105" s="745"/>
      <c r="WJ105" s="745"/>
      <c r="WK105" s="745"/>
      <c r="WL105" s="745"/>
      <c r="WM105" s="745"/>
      <c r="WN105" s="745"/>
      <c r="WO105" s="745"/>
      <c r="WP105" s="745"/>
      <c r="WQ105" s="745"/>
      <c r="WR105" s="745"/>
      <c r="WS105" s="745"/>
      <c r="WT105" s="745"/>
      <c r="WU105" s="745"/>
      <c r="WV105" s="745"/>
      <c r="WW105" s="745"/>
      <c r="WX105" s="745"/>
      <c r="WY105" s="745"/>
      <c r="WZ105" s="745"/>
      <c r="XA105" s="745"/>
      <c r="XB105" s="745"/>
      <c r="XC105" s="745"/>
      <c r="XD105" s="745"/>
      <c r="XE105" s="745"/>
      <c r="XF105" s="745"/>
      <c r="XG105" s="745"/>
      <c r="XH105" s="745"/>
      <c r="XI105" s="745"/>
      <c r="XJ105" s="745"/>
      <c r="XK105" s="745"/>
      <c r="XL105" s="745"/>
      <c r="XM105" s="745"/>
      <c r="XN105" s="745"/>
      <c r="XO105" s="745"/>
      <c r="XP105" s="745"/>
      <c r="XQ105" s="745"/>
      <c r="XR105" s="745"/>
      <c r="XS105" s="745"/>
      <c r="XT105" s="745"/>
      <c r="XU105" s="745"/>
      <c r="XV105" s="745"/>
      <c r="XW105" s="745"/>
      <c r="XX105" s="745"/>
      <c r="XY105" s="745"/>
      <c r="XZ105" s="745"/>
      <c r="YA105" s="745"/>
      <c r="YB105" s="745"/>
      <c r="YC105" s="745"/>
      <c r="YD105" s="745"/>
      <c r="YE105" s="745"/>
      <c r="YF105" s="745"/>
      <c r="YG105" s="745"/>
      <c r="YH105" s="745"/>
      <c r="YI105" s="745"/>
      <c r="YJ105" s="745"/>
      <c r="YK105" s="745"/>
      <c r="YL105" s="745"/>
      <c r="YM105" s="745"/>
      <c r="YN105" s="745"/>
      <c r="YO105" s="745"/>
      <c r="YP105" s="745"/>
      <c r="YQ105" s="745"/>
      <c r="YR105" s="745"/>
      <c r="YS105" s="745"/>
      <c r="YT105" s="745"/>
      <c r="YU105" s="745"/>
      <c r="YV105" s="745"/>
      <c r="YW105" s="745"/>
      <c r="YX105" s="745"/>
      <c r="YY105" s="745"/>
      <c r="YZ105" s="745"/>
      <c r="ZA105" s="745"/>
      <c r="ZB105" s="745"/>
      <c r="ZC105" s="746"/>
      <c r="ZD105" s="746"/>
      <c r="ZE105" s="746"/>
    </row>
    <row r="106" spans="1:681">
      <c r="A106" s="730"/>
      <c r="B106" s="730"/>
      <c r="C106" s="730"/>
      <c r="D106" s="1013"/>
      <c r="E106" s="713" t="s">
        <v>838</v>
      </c>
      <c r="F106" s="895"/>
      <c r="G106" s="896"/>
      <c r="H106" s="896"/>
      <c r="I106" s="896"/>
      <c r="J106" s="897"/>
      <c r="K106" s="897"/>
      <c r="L106" s="897"/>
      <c r="M106" s="897"/>
      <c r="N106" s="897"/>
      <c r="O106" s="897"/>
      <c r="P106" s="897"/>
      <c r="Q106" s="897"/>
      <c r="R106" s="897"/>
      <c r="S106" s="897"/>
      <c r="T106" s="897"/>
      <c r="U106" s="897"/>
      <c r="V106" s="897"/>
      <c r="W106" s="897"/>
      <c r="X106" s="897"/>
      <c r="Y106" s="897"/>
      <c r="Z106" s="897"/>
      <c r="AA106" s="897"/>
      <c r="AB106" s="897"/>
      <c r="AC106" s="897"/>
      <c r="AD106" s="897"/>
      <c r="AE106" s="897"/>
      <c r="AF106" s="897"/>
      <c r="AG106" s="897"/>
      <c r="AH106" s="897"/>
      <c r="AI106" s="897"/>
      <c r="AJ106" s="897"/>
      <c r="AK106" s="897"/>
      <c r="AL106" s="897"/>
      <c r="AM106" s="897"/>
      <c r="AN106" s="897"/>
      <c r="AO106" s="897"/>
      <c r="AP106" s="897"/>
      <c r="AQ106" s="897"/>
      <c r="AR106" s="897"/>
      <c r="AS106" s="897"/>
      <c r="AT106" s="897"/>
      <c r="AU106" s="897"/>
      <c r="AV106" s="897"/>
      <c r="AW106" s="897"/>
      <c r="AX106" s="897"/>
      <c r="AY106" s="897"/>
      <c r="AZ106" s="897"/>
      <c r="BA106" s="897"/>
      <c r="BB106" s="897"/>
      <c r="BC106" s="897"/>
      <c r="BD106" s="897"/>
      <c r="BE106" s="897"/>
      <c r="BF106" s="897"/>
      <c r="BG106" s="897"/>
      <c r="BH106" s="897"/>
      <c r="BI106" s="897"/>
      <c r="BJ106" s="897"/>
      <c r="BK106" s="897"/>
      <c r="BL106" s="897"/>
      <c r="BM106" s="897"/>
      <c r="BN106" s="897"/>
      <c r="BO106" s="897"/>
      <c r="BP106" s="897"/>
      <c r="BQ106" s="897"/>
      <c r="BR106" s="897"/>
      <c r="BS106" s="897"/>
      <c r="BT106" s="897"/>
      <c r="BU106" s="897"/>
      <c r="BV106" s="897"/>
      <c r="BW106" s="897"/>
      <c r="BX106" s="897"/>
      <c r="BY106" s="897"/>
      <c r="BZ106" s="897"/>
      <c r="CA106" s="897"/>
      <c r="CB106" s="897"/>
      <c r="CC106" s="897"/>
      <c r="CD106" s="897"/>
      <c r="CE106" s="897"/>
      <c r="CF106" s="897"/>
      <c r="CG106" s="897"/>
      <c r="CH106" s="897"/>
      <c r="CI106" s="897"/>
      <c r="CJ106" s="897"/>
      <c r="CK106" s="897"/>
      <c r="CL106" s="897"/>
      <c r="CM106" s="897"/>
      <c r="CN106" s="897"/>
      <c r="CO106" s="897"/>
      <c r="CP106" s="897"/>
      <c r="CQ106" s="897"/>
      <c r="CR106" s="897"/>
      <c r="CS106" s="897"/>
      <c r="CT106" s="897"/>
      <c r="CU106" s="897"/>
      <c r="CV106" s="897"/>
      <c r="CW106" s="897"/>
      <c r="CX106" s="897"/>
      <c r="CY106" s="897"/>
      <c r="CZ106" s="897"/>
      <c r="DA106" s="897"/>
      <c r="DB106" s="897"/>
      <c r="DC106" s="897"/>
      <c r="DD106" s="897"/>
      <c r="DE106" s="897"/>
      <c r="DF106" s="897"/>
      <c r="DG106" s="897"/>
      <c r="DH106" s="897"/>
      <c r="DI106" s="897"/>
      <c r="DJ106" s="897"/>
      <c r="DK106" s="897"/>
      <c r="DL106" s="897"/>
      <c r="DM106" s="897"/>
      <c r="DN106" s="897"/>
      <c r="DO106" s="897"/>
      <c r="DP106" s="897"/>
      <c r="DQ106" s="897"/>
      <c r="DR106" s="897"/>
      <c r="DS106" s="897"/>
      <c r="DT106" s="897"/>
      <c r="DU106" s="897"/>
      <c r="DV106" s="897"/>
      <c r="DW106" s="897"/>
      <c r="DX106" s="897"/>
      <c r="DY106" s="897"/>
      <c r="DZ106" s="897"/>
      <c r="EA106" s="897"/>
      <c r="EB106" s="897"/>
      <c r="EC106" s="897"/>
      <c r="ED106" s="897"/>
      <c r="EE106" s="897"/>
      <c r="EF106" s="897"/>
      <c r="EG106" s="897"/>
      <c r="EH106" s="897"/>
      <c r="EI106" s="897"/>
      <c r="EJ106" s="897"/>
      <c r="EK106" s="897"/>
      <c r="EL106" s="897"/>
      <c r="EM106" s="897"/>
      <c r="EN106" s="897"/>
      <c r="EO106" s="897"/>
      <c r="EP106" s="897"/>
      <c r="EQ106" s="897"/>
      <c r="ER106" s="897"/>
      <c r="ES106" s="897"/>
      <c r="ET106" s="897"/>
      <c r="EU106" s="897"/>
      <c r="EV106" s="897"/>
      <c r="EW106" s="897"/>
      <c r="EX106" s="897"/>
      <c r="EY106" s="897"/>
      <c r="EZ106" s="897"/>
      <c r="FA106" s="897"/>
      <c r="FB106" s="897"/>
      <c r="FC106" s="897"/>
      <c r="FD106" s="897"/>
      <c r="FE106" s="897"/>
      <c r="FF106" s="897"/>
      <c r="FG106" s="897"/>
      <c r="FH106" s="897"/>
      <c r="FI106" s="897"/>
      <c r="FJ106" s="897"/>
      <c r="FK106" s="897"/>
      <c r="FL106" s="897"/>
      <c r="FM106" s="897"/>
      <c r="FN106" s="897"/>
      <c r="FO106" s="897"/>
      <c r="FP106" s="897"/>
      <c r="FQ106" s="897"/>
      <c r="FR106" s="897"/>
      <c r="FS106" s="897"/>
      <c r="FT106" s="897"/>
      <c r="FU106" s="897"/>
      <c r="FV106" s="897"/>
      <c r="FW106" s="897"/>
      <c r="FX106" s="897"/>
      <c r="FY106" s="897"/>
      <c r="FZ106" s="897"/>
      <c r="GA106" s="897"/>
      <c r="GB106" s="897"/>
      <c r="GC106" s="897"/>
      <c r="GD106" s="897"/>
      <c r="GE106" s="897"/>
      <c r="GF106" s="897"/>
      <c r="GG106" s="897"/>
      <c r="GH106" s="897"/>
      <c r="GI106" s="897"/>
      <c r="GJ106" s="897"/>
      <c r="GK106" s="897"/>
      <c r="GL106" s="897"/>
      <c r="GM106" s="897"/>
      <c r="GN106" s="897"/>
      <c r="GO106" s="897"/>
      <c r="GP106" s="897"/>
      <c r="GQ106" s="897"/>
      <c r="GR106" s="897"/>
      <c r="GS106" s="897"/>
      <c r="GT106" s="897"/>
      <c r="GU106" s="897"/>
      <c r="GV106" s="897"/>
      <c r="GW106" s="897"/>
      <c r="GX106" s="897"/>
      <c r="GY106" s="897"/>
      <c r="GZ106" s="897"/>
      <c r="HA106" s="897"/>
      <c r="HB106" s="897"/>
      <c r="HC106" s="897"/>
      <c r="HD106" s="897"/>
      <c r="HE106" s="897"/>
      <c r="HF106" s="897"/>
      <c r="HG106" s="897"/>
      <c r="HH106" s="897"/>
      <c r="HI106" s="897"/>
      <c r="HJ106" s="897"/>
      <c r="HK106" s="897"/>
      <c r="HL106" s="897"/>
      <c r="HM106" s="897"/>
      <c r="HN106" s="897"/>
      <c r="HO106" s="897"/>
      <c r="HP106" s="897"/>
      <c r="HQ106" s="897"/>
      <c r="HR106" s="897"/>
      <c r="HS106" s="897"/>
      <c r="HT106" s="897"/>
      <c r="HU106" s="897"/>
      <c r="HV106" s="897"/>
      <c r="HW106" s="897"/>
      <c r="HX106" s="897"/>
      <c r="HY106" s="897"/>
      <c r="HZ106" s="897"/>
      <c r="IA106" s="897"/>
      <c r="IB106" s="897"/>
      <c r="IC106" s="897"/>
      <c r="ID106" s="897"/>
      <c r="IE106" s="897"/>
      <c r="IF106" s="897"/>
      <c r="IG106" s="897"/>
      <c r="IH106" s="897"/>
      <c r="II106" s="897"/>
      <c r="IJ106" s="897"/>
      <c r="IK106" s="897"/>
      <c r="IL106" s="897"/>
      <c r="IM106" s="897"/>
      <c r="IN106" s="897"/>
      <c r="IO106" s="897"/>
      <c r="IP106" s="897"/>
      <c r="IQ106" s="897"/>
      <c r="IR106" s="897"/>
      <c r="IS106" s="897"/>
      <c r="IT106" s="897"/>
      <c r="IU106" s="897"/>
      <c r="IV106" s="897"/>
      <c r="IW106" s="897"/>
      <c r="IX106" s="897"/>
      <c r="IY106" s="897"/>
      <c r="IZ106" s="897"/>
      <c r="JA106" s="897"/>
      <c r="JB106" s="897"/>
      <c r="JC106" s="897"/>
      <c r="JD106" s="897"/>
      <c r="JE106" s="897"/>
      <c r="JF106" s="897"/>
      <c r="JG106" s="897"/>
      <c r="JH106" s="897"/>
      <c r="JI106" s="897"/>
      <c r="JJ106" s="897"/>
      <c r="JK106" s="897"/>
      <c r="JL106" s="897"/>
      <c r="JM106" s="897"/>
      <c r="JN106" s="897"/>
      <c r="JO106" s="897"/>
      <c r="JP106" s="897"/>
      <c r="JQ106" s="897"/>
      <c r="JR106" s="897"/>
      <c r="JS106" s="897"/>
      <c r="JT106" s="897"/>
      <c r="JU106" s="897"/>
      <c r="JV106" s="897"/>
      <c r="JW106" s="897"/>
      <c r="JX106" s="897"/>
      <c r="JY106" s="897"/>
      <c r="JZ106" s="897"/>
      <c r="KA106" s="897"/>
      <c r="KB106" s="897"/>
      <c r="KC106" s="897"/>
      <c r="KD106" s="897"/>
      <c r="KE106" s="897"/>
      <c r="KF106" s="897"/>
      <c r="KG106" s="897"/>
      <c r="KH106" s="897"/>
      <c r="KI106" s="897"/>
      <c r="KJ106" s="897"/>
      <c r="KK106" s="897"/>
      <c r="KL106" s="897"/>
      <c r="KM106" s="897"/>
      <c r="KN106" s="897"/>
      <c r="KO106" s="897"/>
      <c r="KP106" s="897"/>
      <c r="KQ106" s="897"/>
      <c r="KR106" s="897"/>
      <c r="KS106" s="897"/>
      <c r="KT106" s="897"/>
      <c r="KU106" s="897"/>
      <c r="KV106" s="897"/>
      <c r="KW106" s="897"/>
      <c r="KX106" s="897"/>
      <c r="KY106" s="897"/>
      <c r="KZ106" s="897"/>
      <c r="LA106" s="897"/>
      <c r="LB106" s="897"/>
      <c r="LC106" s="897"/>
      <c r="LD106" s="897"/>
      <c r="LE106" s="897"/>
      <c r="LF106" s="897"/>
      <c r="LG106" s="897"/>
      <c r="LH106" s="897"/>
      <c r="LI106" s="897"/>
      <c r="LJ106" s="897"/>
      <c r="LK106" s="897"/>
      <c r="LL106" s="897"/>
      <c r="LM106" s="897"/>
      <c r="LN106" s="897"/>
      <c r="LO106" s="897"/>
      <c r="LP106" s="897"/>
      <c r="LQ106" s="897"/>
      <c r="LR106" s="897"/>
      <c r="LS106" s="897"/>
      <c r="LT106" s="897"/>
      <c r="LU106" s="897"/>
      <c r="LV106" s="897"/>
      <c r="LW106" s="897"/>
      <c r="LX106" s="897"/>
      <c r="LY106" s="897"/>
      <c r="LZ106" s="897"/>
      <c r="MA106" s="897"/>
      <c r="MB106" s="897"/>
      <c r="MC106" s="897"/>
      <c r="MD106" s="897"/>
      <c r="ME106" s="897"/>
      <c r="MF106" s="897"/>
      <c r="MG106" s="897"/>
      <c r="MH106" s="897"/>
      <c r="MI106" s="897"/>
      <c r="MJ106" s="897"/>
      <c r="MK106" s="897"/>
      <c r="ML106" s="897"/>
      <c r="MM106" s="897"/>
      <c r="MN106" s="897"/>
      <c r="MO106" s="897"/>
      <c r="MP106" s="897"/>
      <c r="MQ106" s="897"/>
      <c r="MR106" s="897"/>
      <c r="MS106" s="897"/>
      <c r="MT106" s="897"/>
      <c r="MU106" s="897"/>
      <c r="MV106" s="897"/>
      <c r="MW106" s="897"/>
      <c r="MX106" s="897"/>
      <c r="MY106" s="897"/>
      <c r="MZ106" s="897"/>
      <c r="NA106" s="897"/>
      <c r="NB106" s="897"/>
      <c r="NC106" s="897"/>
      <c r="ND106" s="897"/>
      <c r="NE106" s="897"/>
      <c r="NF106" s="897"/>
      <c r="NG106" s="897"/>
      <c r="NH106" s="897"/>
      <c r="NI106" s="897"/>
      <c r="NJ106" s="897"/>
      <c r="NK106" s="897"/>
      <c r="NL106" s="897"/>
      <c r="NM106" s="897"/>
      <c r="NN106" s="897"/>
      <c r="NO106" s="897"/>
      <c r="NP106" s="897"/>
      <c r="NQ106" s="897"/>
      <c r="NR106" s="897"/>
      <c r="NS106" s="897"/>
      <c r="NT106" s="897"/>
      <c r="NU106" s="897"/>
      <c r="NV106" s="897"/>
      <c r="NW106" s="897"/>
      <c r="NX106" s="897"/>
      <c r="NY106" s="897"/>
      <c r="NZ106" s="897"/>
      <c r="OA106" s="897"/>
      <c r="OB106" s="897"/>
      <c r="OC106" s="897"/>
      <c r="OD106" s="897"/>
      <c r="OE106" s="897"/>
      <c r="OF106" s="897"/>
      <c r="OG106" s="897"/>
      <c r="OH106" s="897"/>
      <c r="OI106" s="897"/>
      <c r="OJ106" s="897"/>
      <c r="OK106" s="897"/>
      <c r="OL106" s="897"/>
      <c r="OM106" s="897"/>
      <c r="ON106" s="897"/>
      <c r="OO106" s="897"/>
      <c r="OP106" s="897"/>
      <c r="OQ106" s="897"/>
      <c r="OR106" s="897"/>
      <c r="OS106" s="897"/>
      <c r="OT106" s="897"/>
      <c r="OU106" s="897"/>
      <c r="OV106" s="897"/>
      <c r="OW106" s="897"/>
      <c r="OX106" s="897"/>
      <c r="OY106" s="897"/>
      <c r="OZ106" s="897"/>
      <c r="PA106" s="897"/>
      <c r="PB106" s="897"/>
      <c r="PC106" s="897"/>
      <c r="PD106" s="897"/>
      <c r="PE106" s="897"/>
      <c r="PF106" s="897"/>
      <c r="PG106" s="897"/>
      <c r="PH106" s="897"/>
      <c r="PI106" s="897"/>
      <c r="PJ106" s="897"/>
      <c r="PK106" s="897"/>
      <c r="PL106" s="897"/>
      <c r="PM106" s="897"/>
      <c r="PN106" s="897"/>
      <c r="PO106" s="897"/>
      <c r="PP106" s="897"/>
      <c r="PQ106" s="897"/>
      <c r="PR106" s="897"/>
      <c r="PS106" s="897"/>
      <c r="PT106" s="897"/>
      <c r="PU106" s="897"/>
      <c r="PV106" s="897"/>
      <c r="PW106" s="897"/>
      <c r="PX106" s="897"/>
      <c r="PY106" s="897"/>
      <c r="PZ106" s="897"/>
      <c r="QA106" s="897"/>
      <c r="QB106" s="897"/>
      <c r="QC106" s="897"/>
      <c r="QD106" s="897"/>
      <c r="QE106" s="897"/>
      <c r="QF106" s="897"/>
      <c r="QG106" s="897"/>
      <c r="QH106" s="897"/>
      <c r="QI106" s="897"/>
      <c r="QJ106" s="897"/>
      <c r="QK106" s="897"/>
      <c r="QL106" s="897"/>
      <c r="QM106" s="897"/>
      <c r="QN106" s="897"/>
      <c r="QO106" s="897"/>
      <c r="QP106" s="897"/>
      <c r="QQ106" s="897"/>
      <c r="QR106" s="897"/>
      <c r="QS106" s="897"/>
      <c r="QT106" s="897"/>
      <c r="QU106" s="897"/>
      <c r="QV106" s="897"/>
      <c r="QW106" s="897"/>
      <c r="QX106" s="897"/>
      <c r="QY106" s="897"/>
      <c r="QZ106" s="897"/>
      <c r="RA106" s="897"/>
      <c r="RB106" s="897"/>
      <c r="RC106" s="897"/>
      <c r="RD106" s="897"/>
      <c r="RE106" s="897"/>
      <c r="RF106" s="897"/>
      <c r="RG106" s="897"/>
      <c r="RH106" s="897"/>
      <c r="RI106" s="897"/>
      <c r="RJ106" s="897"/>
      <c r="RK106" s="897"/>
      <c r="RL106" s="897"/>
      <c r="RM106" s="897"/>
      <c r="RN106" s="897"/>
      <c r="RO106" s="897"/>
      <c r="RP106" s="897"/>
      <c r="RQ106" s="897"/>
      <c r="RR106" s="897"/>
      <c r="RS106" s="897"/>
      <c r="RT106" s="897"/>
      <c r="RU106" s="897"/>
      <c r="RV106" s="897"/>
      <c r="RW106" s="897"/>
      <c r="RX106" s="897"/>
      <c r="RY106" s="897"/>
      <c r="RZ106" s="897"/>
      <c r="SA106" s="897"/>
      <c r="SB106" s="897"/>
      <c r="SC106" s="897"/>
      <c r="SD106" s="897"/>
      <c r="SE106" s="897"/>
      <c r="SF106" s="897"/>
      <c r="SG106" s="897"/>
      <c r="SH106" s="897"/>
      <c r="SI106" s="897"/>
      <c r="SJ106" s="897"/>
      <c r="SK106" s="897"/>
      <c r="SL106" s="897"/>
      <c r="SM106" s="897"/>
      <c r="SN106" s="897"/>
      <c r="SO106" s="897"/>
      <c r="SP106" s="897"/>
      <c r="SQ106" s="897"/>
      <c r="SR106" s="897"/>
      <c r="SS106" s="897"/>
      <c r="ST106" s="897"/>
      <c r="SU106" s="897"/>
      <c r="SV106" s="897"/>
      <c r="SW106" s="897"/>
      <c r="SX106" s="897"/>
      <c r="SY106" s="897"/>
      <c r="SZ106" s="897"/>
      <c r="TA106" s="897"/>
      <c r="TB106" s="897"/>
      <c r="TC106" s="897"/>
      <c r="TD106" s="897"/>
      <c r="TE106" s="897"/>
      <c r="TF106" s="897"/>
      <c r="TG106" s="897"/>
      <c r="TH106" s="897"/>
      <c r="TI106" s="897"/>
      <c r="TJ106" s="897"/>
      <c r="TK106" s="897"/>
      <c r="TL106" s="897"/>
      <c r="TM106" s="897"/>
      <c r="TN106" s="897"/>
      <c r="TO106" s="897"/>
      <c r="TP106" s="897"/>
      <c r="TQ106" s="897"/>
      <c r="TR106" s="897"/>
      <c r="TS106" s="897"/>
      <c r="TT106" s="897"/>
      <c r="TU106" s="897"/>
      <c r="TV106" s="897"/>
      <c r="TW106" s="897"/>
      <c r="TX106" s="897"/>
      <c r="TY106" s="897"/>
      <c r="TZ106" s="897"/>
      <c r="UA106" s="897"/>
      <c r="UB106" s="897"/>
      <c r="UC106" s="897"/>
      <c r="UD106" s="897"/>
      <c r="UE106" s="897"/>
      <c r="UF106" s="897"/>
      <c r="UG106" s="897"/>
      <c r="UH106" s="897"/>
      <c r="UI106" s="897"/>
      <c r="UJ106" s="897"/>
      <c r="UK106" s="897"/>
      <c r="UL106" s="897"/>
      <c r="UM106" s="897"/>
      <c r="UN106" s="897"/>
      <c r="UO106" s="897"/>
      <c r="UP106" s="897"/>
      <c r="UQ106" s="897"/>
      <c r="UR106" s="897"/>
      <c r="US106" s="897"/>
      <c r="UT106" s="897"/>
      <c r="UU106" s="897"/>
      <c r="UV106" s="897"/>
      <c r="UW106" s="897"/>
      <c r="UX106" s="897"/>
      <c r="UY106" s="897"/>
      <c r="UZ106" s="897"/>
      <c r="VA106" s="897"/>
      <c r="VB106" s="897"/>
      <c r="VC106" s="897"/>
      <c r="VD106" s="897"/>
      <c r="VE106" s="897"/>
      <c r="VF106" s="897"/>
      <c r="VG106" s="897"/>
      <c r="VH106" s="897"/>
      <c r="VI106" s="897"/>
      <c r="VJ106" s="897"/>
      <c r="VK106" s="897"/>
      <c r="VL106" s="897"/>
      <c r="VM106" s="897"/>
      <c r="VN106" s="897"/>
      <c r="VO106" s="897"/>
      <c r="VP106" s="897"/>
      <c r="VQ106" s="897"/>
      <c r="VR106" s="897"/>
      <c r="VS106" s="897"/>
      <c r="VT106" s="897"/>
      <c r="VU106" s="897"/>
      <c r="VV106" s="897"/>
      <c r="VW106" s="897"/>
      <c r="VX106" s="897"/>
      <c r="VY106" s="897"/>
      <c r="VZ106" s="897"/>
      <c r="WA106" s="897"/>
      <c r="WB106" s="897"/>
      <c r="WC106" s="897"/>
      <c r="WD106" s="897"/>
      <c r="WE106" s="897"/>
      <c r="WF106" s="897"/>
      <c r="WG106" s="897"/>
      <c r="WH106" s="897"/>
      <c r="WI106" s="897"/>
      <c r="WJ106" s="897"/>
      <c r="WK106" s="897"/>
      <c r="WL106" s="897"/>
      <c r="WM106" s="897"/>
      <c r="WN106" s="897"/>
      <c r="WO106" s="897"/>
      <c r="WP106" s="897"/>
      <c r="WQ106" s="897"/>
      <c r="WR106" s="897"/>
      <c r="WS106" s="897"/>
      <c r="WT106" s="897"/>
      <c r="WU106" s="897"/>
      <c r="WV106" s="897"/>
      <c r="WW106" s="897"/>
      <c r="WX106" s="897"/>
      <c r="WY106" s="897"/>
      <c r="WZ106" s="897"/>
      <c r="XA106" s="897"/>
      <c r="XB106" s="897"/>
      <c r="XC106" s="897"/>
      <c r="XD106" s="897"/>
      <c r="XE106" s="897"/>
      <c r="XF106" s="897"/>
      <c r="XG106" s="897"/>
      <c r="XH106" s="897"/>
      <c r="XI106" s="897"/>
      <c r="XJ106" s="897"/>
      <c r="XK106" s="897"/>
      <c r="XL106" s="897"/>
      <c r="XM106" s="897"/>
      <c r="XN106" s="897"/>
      <c r="XO106" s="897"/>
      <c r="XP106" s="897"/>
      <c r="XQ106" s="897"/>
      <c r="XR106" s="897"/>
      <c r="XS106" s="897"/>
      <c r="XT106" s="897"/>
      <c r="XU106" s="897"/>
      <c r="XV106" s="897"/>
      <c r="XW106" s="897"/>
      <c r="XX106" s="897"/>
      <c r="XY106" s="897"/>
      <c r="XZ106" s="897"/>
      <c r="YA106" s="897"/>
      <c r="YB106" s="897"/>
      <c r="YC106" s="897"/>
      <c r="YD106" s="897"/>
      <c r="YE106" s="897"/>
      <c r="YF106" s="897"/>
      <c r="YG106" s="897"/>
      <c r="YH106" s="897"/>
      <c r="YI106" s="897"/>
      <c r="YJ106" s="897"/>
      <c r="YK106" s="897"/>
      <c r="YL106" s="897"/>
      <c r="YM106" s="897"/>
      <c r="YN106" s="897"/>
      <c r="YO106" s="897"/>
      <c r="YP106" s="897"/>
      <c r="YQ106" s="897"/>
      <c r="YR106" s="897"/>
      <c r="YS106" s="897"/>
      <c r="YT106" s="897"/>
      <c r="YU106" s="897"/>
      <c r="YV106" s="897"/>
      <c r="YW106" s="897"/>
      <c r="YX106" s="897"/>
      <c r="YY106" s="897"/>
      <c r="YZ106" s="897"/>
      <c r="ZA106" s="897"/>
      <c r="ZB106" s="1461"/>
      <c r="ZC106" s="746"/>
      <c r="ZD106" s="746"/>
      <c r="ZE106" s="746"/>
    </row>
    <row r="107" spans="1:681">
      <c r="A107" s="730"/>
      <c r="B107" s="730" t="str">
        <f>B45</f>
        <v>W / O incentive</v>
      </c>
      <c r="C107" s="730"/>
      <c r="D107" s="1013"/>
      <c r="E107" s="714" t="str">
        <f>E45</f>
        <v>W / O incentive</v>
      </c>
      <c r="F107" s="1452"/>
      <c r="G107" s="1013"/>
      <c r="H107" s="1013"/>
      <c r="I107" s="1013"/>
      <c r="J107" s="745">
        <f>J69+J99</f>
        <v>105941.30339422569</v>
      </c>
      <c r="K107" s="745"/>
      <c r="L107" s="745"/>
      <c r="M107" s="745"/>
      <c r="N107" s="745">
        <f t="shared" ref="N107" si="969">N69+N99</f>
        <v>106390.48120347854</v>
      </c>
      <c r="O107" s="745"/>
      <c r="P107" s="745"/>
      <c r="Q107" s="745"/>
      <c r="R107" s="745">
        <f t="shared" ref="R107" si="970">R69+R99</f>
        <v>105238.6201614326</v>
      </c>
      <c r="S107" s="745"/>
      <c r="T107" s="745"/>
      <c r="U107" s="745"/>
      <c r="V107" s="745">
        <f t="shared" ref="V107" si="971">V69+V99</f>
        <v>67177.760696970305</v>
      </c>
      <c r="W107" s="745"/>
      <c r="X107" s="745"/>
      <c r="Y107" s="745"/>
      <c r="Z107" s="745">
        <f t="shared" ref="Z107" si="972">Z69+Z99</f>
        <v>757124.2773438436</v>
      </c>
      <c r="AA107" s="745"/>
      <c r="AB107" s="745"/>
      <c r="AC107" s="745"/>
      <c r="AD107" s="745">
        <f t="shared" ref="AD107" si="973">AD69+AD99</f>
        <v>111924.17013597151</v>
      </c>
      <c r="AE107" s="745"/>
      <c r="AF107" s="745"/>
      <c r="AG107" s="745"/>
      <c r="AH107" s="745">
        <f t="shared" ref="AH107" si="974">AH69+AH99</f>
        <v>692963.11734745256</v>
      </c>
      <c r="AI107" s="745"/>
      <c r="AJ107" s="745"/>
      <c r="AK107" s="745"/>
      <c r="AL107" s="745">
        <f t="shared" ref="AL107" si="975">AL69+AL99</f>
        <v>62537.221236048812</v>
      </c>
      <c r="AM107" s="745"/>
      <c r="AN107" s="745"/>
      <c r="AO107" s="745"/>
      <c r="AP107" s="745">
        <f t="shared" ref="AP107" si="976">AP69+AP99</f>
        <v>235340.11933405546</v>
      </c>
      <c r="AQ107" s="745"/>
      <c r="AR107" s="745"/>
      <c r="AS107" s="745"/>
      <c r="AT107" s="745">
        <f t="shared" ref="AT107" si="977">AT69+AT99</f>
        <v>31249.769178640145</v>
      </c>
      <c r="AU107" s="745"/>
      <c r="AV107" s="745"/>
      <c r="AW107" s="745"/>
      <c r="AX107" s="745">
        <f t="shared" ref="AX107" si="978">AX69+AX99</f>
        <v>2298109.4365288713</v>
      </c>
      <c r="AY107" s="745"/>
      <c r="AZ107" s="745"/>
      <c r="BA107" s="745"/>
      <c r="BB107" s="745">
        <f t="shared" ref="BB107" si="979">BB69+BB99</f>
        <v>4790986.7156130979</v>
      </c>
      <c r="BC107" s="745"/>
      <c r="BD107" s="745"/>
      <c r="BE107" s="745"/>
      <c r="BF107" s="745">
        <f t="shared" ref="BF107" si="980">BF69+BF99</f>
        <v>1460181.156762874</v>
      </c>
      <c r="BG107" s="745"/>
      <c r="BH107" s="745"/>
      <c r="BI107" s="745"/>
      <c r="BJ107" s="745">
        <f t="shared" ref="BJ107" si="981">BJ69+BJ99</f>
        <v>1200730.4855475735</v>
      </c>
      <c r="BK107" s="745"/>
      <c r="BL107" s="745"/>
      <c r="BM107" s="745"/>
      <c r="BN107" s="745">
        <f t="shared" ref="BN107" si="982">BN69+BN99</f>
        <v>1573074.3942743954</v>
      </c>
      <c r="BO107" s="745"/>
      <c r="BP107" s="745"/>
      <c r="BQ107" s="745"/>
      <c r="BR107" s="745">
        <f t="shared" ref="BR107" si="983">BR69+BR99</f>
        <v>1823202.1926992829</v>
      </c>
      <c r="BS107" s="745"/>
      <c r="BT107" s="745"/>
      <c r="BU107" s="745"/>
      <c r="BV107" s="745">
        <f t="shared" ref="BV107" si="984">BV69+BV99</f>
        <v>1231917.4051879505</v>
      </c>
      <c r="BW107" s="745"/>
      <c r="BX107" s="745"/>
      <c r="BY107" s="745"/>
      <c r="BZ107" s="745">
        <f t="shared" ref="BZ107" si="985">BZ69+BZ99</f>
        <v>10369269.218351968</v>
      </c>
      <c r="CA107" s="745"/>
      <c r="CB107" s="745"/>
      <c r="CC107" s="745"/>
      <c r="CD107" s="745">
        <f t="shared" ref="CD107" si="986">CD69+CD99</f>
        <v>1484908.6352253675</v>
      </c>
      <c r="CE107" s="745"/>
      <c r="CF107" s="745"/>
      <c r="CG107" s="745"/>
      <c r="CH107" s="745">
        <f t="shared" ref="CH107" si="987">CH69+CH99</f>
        <v>45626.657235553968</v>
      </c>
      <c r="CI107" s="745"/>
      <c r="CJ107" s="745"/>
      <c r="CK107" s="745"/>
      <c r="CL107" s="745">
        <f t="shared" ref="CL107" si="988">CL69+CL99</f>
        <v>341499.86291217688</v>
      </c>
      <c r="CM107" s="745"/>
      <c r="CN107" s="745"/>
      <c r="CO107" s="745"/>
      <c r="CP107" s="745">
        <f t="shared" ref="CP107" si="989">CP69+CP99</f>
        <v>258716.7586929847</v>
      </c>
      <c r="CQ107" s="745"/>
      <c r="CR107" s="745"/>
      <c r="CS107" s="745"/>
      <c r="CT107" s="745">
        <f t="shared" ref="CT107" si="990">CT69+CT99</f>
        <v>4119554.088587549</v>
      </c>
      <c r="CU107" s="745"/>
      <c r="CV107" s="745"/>
      <c r="CW107" s="745"/>
      <c r="CX107" s="745">
        <f t="shared" ref="CX107" si="991">CX69+CX99</f>
        <v>17862958.879948866</v>
      </c>
      <c r="CY107" s="745"/>
      <c r="CZ107" s="745"/>
      <c r="DA107" s="745"/>
      <c r="DB107" s="745">
        <f t="shared" ref="DB107" si="992">DB69+DB99</f>
        <v>244676.45464730577</v>
      </c>
      <c r="DC107" s="745"/>
      <c r="DD107" s="745"/>
      <c r="DE107" s="745"/>
      <c r="DF107" s="745">
        <f t="shared" ref="DF107" si="993">DF69+DF99</f>
        <v>0</v>
      </c>
      <c r="DG107" s="745"/>
      <c r="DH107" s="745"/>
      <c r="DI107" s="745"/>
      <c r="DJ107" s="745">
        <f t="shared" ref="DJ107" si="994">DJ69+DJ99</f>
        <v>1358624.5182518123</v>
      </c>
      <c r="DK107" s="745"/>
      <c r="DL107" s="745"/>
      <c r="DM107" s="745"/>
      <c r="DN107" s="745">
        <f t="shared" ref="DN107" si="995">DN69+DN99</f>
        <v>1541847.6968875846</v>
      </c>
      <c r="DO107" s="745"/>
      <c r="DP107" s="745"/>
      <c r="DQ107" s="745"/>
      <c r="DR107" s="745">
        <f t="shared" ref="DR107" si="996">DR69+DR99</f>
        <v>1059469.3674040453</v>
      </c>
      <c r="DS107" s="745"/>
      <c r="DT107" s="745"/>
      <c r="DU107" s="745"/>
      <c r="DV107" s="745">
        <f t="shared" ref="DV107" si="997">DV69+DV99</f>
        <v>303586.63991539733</v>
      </c>
      <c r="DW107" s="745"/>
      <c r="DX107" s="745"/>
      <c r="DY107" s="745"/>
      <c r="DZ107" s="745">
        <f t="shared" ref="DZ107" si="998">DZ69+DZ99</f>
        <v>1203460.8467929978</v>
      </c>
      <c r="EA107" s="745"/>
      <c r="EB107" s="745"/>
      <c r="EC107" s="745"/>
      <c r="ED107" s="745">
        <f t="shared" ref="ED107" si="999">ED69+ED99</f>
        <v>1754202.0474531723</v>
      </c>
      <c r="EE107" s="745"/>
      <c r="EF107" s="745"/>
      <c r="EG107" s="745"/>
      <c r="EH107" s="745">
        <f t="shared" ref="EH107" si="1000">EH69+EH99</f>
        <v>1975070.048783455</v>
      </c>
      <c r="EI107" s="745"/>
      <c r="EJ107" s="745"/>
      <c r="EK107" s="745"/>
      <c r="EL107" s="745">
        <f t="shared" ref="EL107" si="1001">EL69+EL99</f>
        <v>1079425.5659607849</v>
      </c>
      <c r="EM107" s="745"/>
      <c r="EN107" s="745"/>
      <c r="EO107" s="745"/>
      <c r="EP107" s="745">
        <f t="shared" ref="EP107" si="1002">EP69+EP99</f>
        <v>2074212.3600114484</v>
      </c>
      <c r="EQ107" s="745"/>
      <c r="ER107" s="745"/>
      <c r="ES107" s="745"/>
      <c r="ET107" s="745">
        <f t="shared" ref="ET107" si="1003">ET69+ET99</f>
        <v>1307120.2049105712</v>
      </c>
      <c r="EU107" s="745"/>
      <c r="EV107" s="745"/>
      <c r="EW107" s="745"/>
      <c r="EX107" s="745">
        <f t="shared" ref="EX107" si="1004">EX69+EX99</f>
        <v>9798304.5868210942</v>
      </c>
      <c r="EY107" s="745"/>
      <c r="EZ107" s="745"/>
      <c r="FA107" s="745"/>
      <c r="FB107" s="745">
        <f t="shared" ref="FB107" si="1005">FB69+FB99</f>
        <v>3526334.4532024479</v>
      </c>
      <c r="FC107" s="745"/>
      <c r="FD107" s="745"/>
      <c r="FE107" s="745"/>
      <c r="FF107" s="745">
        <f t="shared" ref="FF107" si="1006">FF69+FF99</f>
        <v>1489550.2066540953</v>
      </c>
      <c r="FG107" s="745"/>
      <c r="FH107" s="745"/>
      <c r="FI107" s="745"/>
      <c r="FJ107" s="745">
        <f t="shared" ref="FJ107" si="1007">FJ69+FJ99</f>
        <v>9091015.7785874791</v>
      </c>
      <c r="FK107" s="745"/>
      <c r="FL107" s="745"/>
      <c r="FM107" s="745"/>
      <c r="FN107" s="745">
        <f t="shared" ref="FN107" si="1008">FN69+FN99</f>
        <v>141626.62075607333</v>
      </c>
      <c r="FO107" s="745"/>
      <c r="FP107" s="745"/>
      <c r="FQ107" s="745"/>
      <c r="FR107" s="745">
        <f t="shared" ref="FR107" si="1009">FR69+FR99</f>
        <v>22065.994741390725</v>
      </c>
      <c r="FS107" s="745"/>
      <c r="FT107" s="745"/>
      <c r="FU107" s="745"/>
      <c r="FV107" s="745">
        <f t="shared" ref="FV107" si="1010">FV69+FV99</f>
        <v>2571396.7336389329</v>
      </c>
      <c r="FW107" s="745"/>
      <c r="FX107" s="745"/>
      <c r="FY107" s="745"/>
      <c r="FZ107" s="745">
        <f t="shared" ref="FZ107" si="1011">FZ69+FZ99</f>
        <v>158859.73829522432</v>
      </c>
      <c r="GA107" s="745"/>
      <c r="GB107" s="745"/>
      <c r="GC107" s="745"/>
      <c r="GD107" s="745">
        <f t="shared" ref="GD107" si="1012">GD69+GD99</f>
        <v>1595439.3384043723</v>
      </c>
      <c r="GE107" s="745"/>
      <c r="GF107" s="745"/>
      <c r="GG107" s="745"/>
      <c r="GH107" s="745">
        <f t="shared" ref="GH107" si="1013">GH69+GH99</f>
        <v>668567.14187877334</v>
      </c>
      <c r="GI107" s="745"/>
      <c r="GJ107" s="745"/>
      <c r="GK107" s="745"/>
      <c r="GL107" s="745">
        <f t="shared" ref="GL107" si="1014">GL69+GL99</f>
        <v>574794.57092356007</v>
      </c>
      <c r="GM107" s="745"/>
      <c r="GN107" s="745"/>
      <c r="GO107" s="745"/>
      <c r="GP107" s="745">
        <f t="shared" ref="GP107" si="1015">GP69+GP99</f>
        <v>337354.99875390111</v>
      </c>
      <c r="GQ107" s="745"/>
      <c r="GR107" s="745"/>
      <c r="GS107" s="745"/>
      <c r="GT107" s="745">
        <f t="shared" ref="GT107" si="1016">GT69+GT99</f>
        <v>2323664.2520258301</v>
      </c>
      <c r="GU107" s="745"/>
      <c r="GV107" s="745"/>
      <c r="GW107" s="745"/>
      <c r="GX107" s="745">
        <f t="shared" ref="GX107" si="1017">GX69+GX99</f>
        <v>106402.10612740259</v>
      </c>
      <c r="GY107" s="745"/>
      <c r="GZ107" s="745"/>
      <c r="HA107" s="745"/>
      <c r="HB107" s="745">
        <f t="shared" ref="HB107" si="1018">HB69+HB99</f>
        <v>515121.74201442703</v>
      </c>
      <c r="HC107" s="745"/>
      <c r="HD107" s="745"/>
      <c r="HE107" s="745"/>
      <c r="HF107" s="745">
        <f t="shared" ref="HF107" si="1019">HF69+HF99</f>
        <v>2220999.8964475859</v>
      </c>
      <c r="HG107" s="745"/>
      <c r="HH107" s="745"/>
      <c r="HI107" s="745"/>
      <c r="HJ107" s="745">
        <f t="shared" ref="HJ107" si="1020">HJ69+HJ99</f>
        <v>359567.72282432177</v>
      </c>
      <c r="HK107" s="745"/>
      <c r="HL107" s="745"/>
      <c r="HM107" s="745"/>
      <c r="HN107" s="745">
        <f t="shared" ref="HN107" si="1021">HN69+HN99</f>
        <v>354729.43368140061</v>
      </c>
      <c r="HO107" s="745"/>
      <c r="HP107" s="745"/>
      <c r="HQ107" s="745"/>
      <c r="HR107" s="745">
        <f t="shared" ref="HR107" si="1022">HR69+HR99</f>
        <v>81949.487507691985</v>
      </c>
      <c r="HS107" s="745"/>
      <c r="HT107" s="745"/>
      <c r="HU107" s="745"/>
      <c r="HV107" s="745">
        <f t="shared" ref="HV107" si="1023">HV69+HV99</f>
        <v>667826.39384153474</v>
      </c>
      <c r="HW107" s="745"/>
      <c r="HX107" s="745"/>
      <c r="HY107" s="745"/>
      <c r="HZ107" s="745">
        <f t="shared" ref="HZ107" si="1024">HZ69+HZ99</f>
        <v>2648088.7509690998</v>
      </c>
      <c r="IA107" s="745"/>
      <c r="IB107" s="745"/>
      <c r="IC107" s="745"/>
      <c r="ID107" s="745">
        <f t="shared" ref="ID107" si="1025">ID69+ID99</f>
        <v>2429235.5585465832</v>
      </c>
      <c r="IE107" s="745"/>
      <c r="IF107" s="745"/>
      <c r="IG107" s="745"/>
      <c r="IH107" s="745">
        <f t="shared" ref="IH107" si="1026">IH69+IH99</f>
        <v>13686218.552628921</v>
      </c>
      <c r="II107" s="745"/>
      <c r="IJ107" s="745"/>
      <c r="IK107" s="745"/>
      <c r="IL107" s="745">
        <f t="shared" ref="IL107" si="1027">IL69+IL99</f>
        <v>17444757.755583122</v>
      </c>
      <c r="IM107" s="745"/>
      <c r="IN107" s="745"/>
      <c r="IO107" s="745"/>
      <c r="IP107" s="745">
        <f t="shared" ref="IP107" si="1028">IP69+IP99</f>
        <v>1822975.7888536376</v>
      </c>
      <c r="IQ107" s="745"/>
      <c r="IR107" s="745"/>
      <c r="IS107" s="745"/>
      <c r="IT107" s="745">
        <f t="shared" ref="IT107" si="1029">IT69+IT99</f>
        <v>62720.151582884879</v>
      </c>
      <c r="IU107" s="745"/>
      <c r="IV107" s="745"/>
      <c r="IW107" s="745"/>
      <c r="IX107" s="745">
        <f t="shared" ref="IX107" si="1030">IX69+IX99</f>
        <v>12026.82405314278</v>
      </c>
      <c r="IY107" s="745"/>
      <c r="IZ107" s="745"/>
      <c r="JA107" s="745"/>
      <c r="JB107" s="745">
        <f t="shared" ref="JB107" si="1031">JB69+JB99</f>
        <v>8342.9557027692299</v>
      </c>
      <c r="JC107" s="745"/>
      <c r="JD107" s="745"/>
      <c r="JE107" s="745"/>
      <c r="JF107" s="745">
        <f t="shared" ref="JF107" si="1032">JF69+JF99</f>
        <v>1606887.2335369987</v>
      </c>
      <c r="JG107" s="745"/>
      <c r="JH107" s="745"/>
      <c r="JI107" s="745"/>
      <c r="JJ107" s="745">
        <f t="shared" ref="JJ107" si="1033">JJ69+JJ99</f>
        <v>57150.739439780889</v>
      </c>
      <c r="JK107" s="745"/>
      <c r="JL107" s="745"/>
      <c r="JM107" s="745"/>
      <c r="JN107" s="745">
        <f t="shared" ref="JN107" si="1034">JN69+JN99</f>
        <v>78997.56708551207</v>
      </c>
      <c r="JO107" s="745"/>
      <c r="JP107" s="745"/>
      <c r="JQ107" s="745"/>
      <c r="JR107" s="745">
        <f t="shared" ref="JR107" si="1035">JR69+JR99</f>
        <v>1838.1059393638238</v>
      </c>
      <c r="JS107" s="745"/>
      <c r="JT107" s="745"/>
      <c r="JU107" s="745"/>
      <c r="JV107" s="745">
        <f t="shared" ref="JV107" si="1036">JV69+JV99</f>
        <v>1838.1059393638238</v>
      </c>
      <c r="JW107" s="745"/>
      <c r="JX107" s="745"/>
      <c r="JY107" s="745"/>
      <c r="JZ107" s="745">
        <f t="shared" ref="JZ107" si="1037">JZ69+JZ99</f>
        <v>96984.083725456643</v>
      </c>
      <c r="KA107" s="745"/>
      <c r="KB107" s="745"/>
      <c r="KC107" s="745"/>
      <c r="KD107" s="745">
        <f t="shared" ref="KD107" si="1038">KD69+KD99</f>
        <v>96984.083725456643</v>
      </c>
      <c r="KE107" s="745"/>
      <c r="KF107" s="745"/>
      <c r="KG107" s="745"/>
      <c r="KH107" s="745">
        <f t="shared" ref="KH107" si="1039">KH69+KH99</f>
        <v>26339.441665249331</v>
      </c>
      <c r="KI107" s="745"/>
      <c r="KJ107" s="745"/>
      <c r="KK107" s="745"/>
      <c r="KL107" s="745">
        <f t="shared" ref="KL107" si="1040">KL69+KL99</f>
        <v>1925650.3522147795</v>
      </c>
      <c r="KM107" s="745"/>
      <c r="KN107" s="745"/>
      <c r="KO107" s="745"/>
      <c r="KP107" s="745">
        <f t="shared" ref="KP107" si="1041">KP69+KP99</f>
        <v>0</v>
      </c>
      <c r="KQ107" s="745"/>
      <c r="KR107" s="745"/>
      <c r="KS107" s="745"/>
      <c r="KT107" s="745">
        <f t="shared" ref="KT107" si="1042">KT69+KT99</f>
        <v>154933.65804014195</v>
      </c>
      <c r="KU107" s="745"/>
      <c r="KV107" s="745"/>
      <c r="KW107" s="745"/>
      <c r="KX107" s="745">
        <f t="shared" ref="KX107" si="1043">KX69+KX99</f>
        <v>0</v>
      </c>
      <c r="KY107" s="745"/>
      <c r="KZ107" s="745"/>
      <c r="LA107" s="745"/>
      <c r="LB107" s="745">
        <f t="shared" ref="LB107" si="1044">LB69+LB99</f>
        <v>3902530.246819898</v>
      </c>
      <c r="LC107" s="745"/>
      <c r="LD107" s="745"/>
      <c r="LE107" s="745"/>
      <c r="LF107" s="745">
        <f t="shared" ref="LF107" si="1045">LF69+LF99</f>
        <v>758061.13217375358</v>
      </c>
      <c r="LG107" s="745"/>
      <c r="LH107" s="745"/>
      <c r="LI107" s="745"/>
      <c r="LJ107" s="745">
        <f t="shared" ref="LJ107" si="1046">LJ69+LJ99</f>
        <v>463420.53467540065</v>
      </c>
      <c r="LK107" s="745"/>
      <c r="LL107" s="745"/>
      <c r="LM107" s="745"/>
      <c r="LN107" s="745">
        <f t="shared" ref="LN107" si="1047">LN69+LN99</f>
        <v>13720.465681323911</v>
      </c>
      <c r="LO107" s="745"/>
      <c r="LP107" s="745"/>
      <c r="LQ107" s="745"/>
      <c r="LR107" s="745">
        <f t="shared" ref="LR107" si="1048">LR69+LR99</f>
        <v>2118429.795275386</v>
      </c>
      <c r="LS107" s="745"/>
      <c r="LT107" s="745"/>
      <c r="LU107" s="745"/>
      <c r="LV107" s="745">
        <f t="shared" ref="LV107" si="1049">LV69+LV99</f>
        <v>3067293.8650732157</v>
      </c>
      <c r="LW107" s="745"/>
      <c r="LX107" s="745"/>
      <c r="LY107" s="745"/>
      <c r="LZ107" s="745">
        <f t="shared" ref="LZ107" si="1050">LZ69+LZ99</f>
        <v>360720.02499971422</v>
      </c>
      <c r="MA107" s="745"/>
      <c r="MB107" s="745"/>
      <c r="MC107" s="745"/>
      <c r="MD107" s="745">
        <f t="shared" ref="MD107" si="1051">MD69+MD99</f>
        <v>4103000.098555088</v>
      </c>
      <c r="ME107" s="745"/>
      <c r="MF107" s="745"/>
      <c r="MG107" s="745"/>
      <c r="MH107" s="745">
        <f t="shared" ref="MH107" si="1052">MH69+MH99</f>
        <v>2099157.3750104103</v>
      </c>
      <c r="MI107" s="745"/>
      <c r="MJ107" s="745"/>
      <c r="MK107" s="745"/>
      <c r="ML107" s="745">
        <f t="shared" ref="ML107" si="1053">ML69+ML99</f>
        <v>4446156.7203406049</v>
      </c>
      <c r="MM107" s="745"/>
      <c r="MN107" s="745"/>
      <c r="MO107" s="745"/>
      <c r="MP107" s="745">
        <f t="shared" ref="MP107" si="1054">MP69+MP99</f>
        <v>1449702.6466565856</v>
      </c>
      <c r="MQ107" s="745"/>
      <c r="MR107" s="745"/>
      <c r="MS107" s="745"/>
      <c r="MT107" s="745">
        <f t="shared" ref="MT107" si="1055">MT69+MT99</f>
        <v>539565.43732032762</v>
      </c>
      <c r="MU107" s="745"/>
      <c r="MV107" s="745"/>
      <c r="MW107" s="745"/>
      <c r="MX107" s="745">
        <f t="shared" ref="MX107" si="1056">MX69+MX99</f>
        <v>4327142.0344773578</v>
      </c>
      <c r="MY107" s="745"/>
      <c r="MZ107" s="745"/>
      <c r="NA107" s="745"/>
      <c r="NB107" s="745">
        <f t="shared" ref="NB107" si="1057">NB69+NB99</f>
        <v>547887.68367607286</v>
      </c>
      <c r="NC107" s="745"/>
      <c r="ND107" s="745"/>
      <c r="NE107" s="745"/>
      <c r="NF107" s="745">
        <f t="shared" ref="NF107" si="1058">NF69+NF99</f>
        <v>5996984.784276857</v>
      </c>
      <c r="NG107" s="745"/>
      <c r="NH107" s="745"/>
      <c r="NI107" s="745"/>
      <c r="NJ107" s="745">
        <f t="shared" ref="NJ107" si="1059">NJ69+NJ99</f>
        <v>235497.9820520225</v>
      </c>
      <c r="NK107" s="745"/>
      <c r="NL107" s="745"/>
      <c r="NM107" s="745"/>
      <c r="NN107" s="745">
        <f t="shared" ref="NN107" si="1060">NN69+NN99</f>
        <v>740483.93328653905</v>
      </c>
      <c r="NO107" s="745"/>
      <c r="NP107" s="745"/>
      <c r="NQ107" s="745"/>
      <c r="NR107" s="745">
        <f t="shared" ref="NR107" si="1061">NR69+NR99</f>
        <v>143747.54010534962</v>
      </c>
      <c r="NS107" s="745"/>
      <c r="NT107" s="745"/>
      <c r="NU107" s="745"/>
      <c r="NV107" s="745">
        <f t="shared" ref="NV107" si="1062">NV69+NV99</f>
        <v>1404596.1984860196</v>
      </c>
      <c r="NW107" s="745"/>
      <c r="NX107" s="745"/>
      <c r="NY107" s="745"/>
      <c r="NZ107" s="745">
        <f t="shared" ref="NZ107" si="1063">NZ69+NZ99</f>
        <v>797211.6690590221</v>
      </c>
      <c r="OA107" s="745"/>
      <c r="OB107" s="745"/>
      <c r="OC107" s="745"/>
      <c r="OD107" s="745">
        <f t="shared" ref="OD107" si="1064">OD69+OD99</f>
        <v>2744978.3714040886</v>
      </c>
      <c r="OE107" s="745"/>
      <c r="OF107" s="745"/>
      <c r="OG107" s="745"/>
      <c r="OH107" s="745">
        <f t="shared" ref="OH107" si="1065">OH69+OH99</f>
        <v>1486600.990722304</v>
      </c>
      <c r="OI107" s="745"/>
      <c r="OJ107" s="745"/>
      <c r="OK107" s="745"/>
      <c r="OL107" s="745">
        <f t="shared" ref="OL107" si="1066">OL69+OL99</f>
        <v>121076.9423577424</v>
      </c>
      <c r="OM107" s="745"/>
      <c r="ON107" s="745"/>
      <c r="OO107" s="745"/>
      <c r="OP107" s="745">
        <f t="shared" ref="OP107" si="1067">OP69+OP99</f>
        <v>522593.90811634838</v>
      </c>
      <c r="OQ107" s="745"/>
      <c r="OR107" s="745"/>
      <c r="OS107" s="745"/>
      <c r="OT107" s="745">
        <f t="shared" ref="OT107" si="1068">OT69+OT99</f>
        <v>677926.42140397988</v>
      </c>
      <c r="OU107" s="745"/>
      <c r="OV107" s="745"/>
      <c r="OW107" s="745"/>
      <c r="OX107" s="745">
        <f t="shared" ref="OX107" si="1069">OX69+OX99</f>
        <v>8867751.5052237343</v>
      </c>
      <c r="OY107" s="745"/>
      <c r="OZ107" s="745"/>
      <c r="PA107" s="745"/>
      <c r="PB107" s="745">
        <f t="shared" ref="PB107" si="1070">PB69+PB99</f>
        <v>3630828.9232109236</v>
      </c>
      <c r="PC107" s="745"/>
      <c r="PD107" s="745"/>
      <c r="PE107" s="745"/>
      <c r="PF107" s="745">
        <f t="shared" ref="PF107" si="1071">PF69+PF99</f>
        <v>2581916.2515991223</v>
      </c>
      <c r="PG107" s="745"/>
      <c r="PH107" s="745"/>
      <c r="PI107" s="745"/>
      <c r="PJ107" s="745">
        <f t="shared" ref="PJ107" si="1072">PJ69+PJ99</f>
        <v>2688977.0473835394</v>
      </c>
      <c r="PK107" s="745"/>
      <c r="PL107" s="745"/>
      <c r="PM107" s="745"/>
      <c r="PN107" s="745">
        <f t="shared" ref="PN107" si="1073">PN69+PN99</f>
        <v>-19548335.995245926</v>
      </c>
      <c r="PO107" s="745"/>
      <c r="PP107" s="745"/>
      <c r="PQ107" s="745"/>
      <c r="PR107" s="745">
        <f t="shared" ref="PR107" si="1074">PR69+PR99</f>
        <v>59512312.329586066</v>
      </c>
      <c r="PS107" s="745"/>
      <c r="PT107" s="745"/>
      <c r="PU107" s="745"/>
      <c r="PV107" s="745">
        <f t="shared" ref="PV107" si="1075">PV69+PV99</f>
        <v>227715.29761046177</v>
      </c>
      <c r="PW107" s="745"/>
      <c r="PX107" s="745"/>
      <c r="PY107" s="745"/>
      <c r="PZ107" s="745">
        <f t="shared" ref="PZ107" si="1076">PZ69+PZ99</f>
        <v>-13719510.967730287</v>
      </c>
      <c r="QA107" s="745"/>
      <c r="QB107" s="745"/>
      <c r="QC107" s="745"/>
      <c r="QD107" s="745">
        <f t="shared" ref="QD107" si="1077">QD69+QD99</f>
        <v>10400597.724383499</v>
      </c>
      <c r="QE107" s="745"/>
      <c r="QF107" s="745"/>
      <c r="QG107" s="745"/>
      <c r="QH107" s="745">
        <f t="shared" ref="QH107" si="1078">QH69+QH99</f>
        <v>10379631.507824436</v>
      </c>
      <c r="QI107" s="745"/>
      <c r="QJ107" s="745"/>
      <c r="QK107" s="745"/>
      <c r="QL107" s="745">
        <f t="shared" ref="QL107" si="1079">QL69+QL99</f>
        <v>4924535.311994452</v>
      </c>
      <c r="QM107" s="745"/>
      <c r="QN107" s="745"/>
      <c r="QO107" s="745"/>
      <c r="QP107" s="745">
        <f t="shared" ref="QP107" si="1080">QP69+QP99</f>
        <v>1615834.500634932</v>
      </c>
      <c r="QQ107" s="745"/>
      <c r="QR107" s="745"/>
      <c r="QS107" s="745"/>
      <c r="QT107" s="745">
        <f t="shared" ref="QT107" si="1081">QT69+QT99</f>
        <v>985860.74842419697</v>
      </c>
      <c r="QU107" s="745"/>
      <c r="QV107" s="745"/>
      <c r="QW107" s="745"/>
      <c r="QX107" s="745">
        <f t="shared" ref="QX107" si="1082">QX69+QX99</f>
        <v>1777820.2252194702</v>
      </c>
      <c r="QY107" s="745"/>
      <c r="QZ107" s="745"/>
      <c r="RA107" s="745"/>
      <c r="RB107" s="745">
        <f t="shared" ref="RB107" si="1083">RB69+RB99</f>
        <v>-3152201.6070227074</v>
      </c>
      <c r="RC107" s="745"/>
      <c r="RD107" s="745"/>
      <c r="RE107" s="745"/>
      <c r="RF107" s="745">
        <f t="shared" ref="RF107" si="1084">RF69+RF99</f>
        <v>158344.66396263571</v>
      </c>
      <c r="RG107" s="745"/>
      <c r="RH107" s="745"/>
      <c r="RI107" s="745"/>
      <c r="RJ107" s="745">
        <f t="shared" ref="RJ107" si="1085">RJ69+RJ99</f>
        <v>217191.65941429461</v>
      </c>
      <c r="RK107" s="745"/>
      <c r="RL107" s="745"/>
      <c r="RM107" s="745"/>
      <c r="RN107" s="745">
        <f t="shared" ref="RN107" si="1086">RN69+RN99</f>
        <v>10924863.921810493</v>
      </c>
      <c r="RO107" s="745"/>
      <c r="RP107" s="745"/>
      <c r="RQ107" s="745"/>
      <c r="RR107" s="745">
        <f t="shared" ref="RR107" si="1087">RR69+RR99</f>
        <v>2697580.368413805</v>
      </c>
      <c r="RS107" s="745"/>
      <c r="RT107" s="745"/>
      <c r="RU107" s="745"/>
      <c r="RV107" s="745">
        <f t="shared" ref="RV107" si="1088">RV69+RV99</f>
        <v>671834.80667244224</v>
      </c>
      <c r="RW107" s="745"/>
      <c r="RX107" s="745"/>
      <c r="RY107" s="745"/>
      <c r="RZ107" s="745">
        <f t="shared" ref="RZ107" si="1089">RZ69+RZ99</f>
        <v>-82280.208494856866</v>
      </c>
      <c r="SA107" s="745"/>
      <c r="SB107" s="745"/>
      <c r="SC107" s="745"/>
      <c r="SD107" s="745">
        <f t="shared" ref="SD107" si="1090">SD69+SD99</f>
        <v>-42910.834172675372</v>
      </c>
      <c r="SE107" s="745"/>
      <c r="SF107" s="745"/>
      <c r="SG107" s="745"/>
      <c r="SH107" s="745">
        <f t="shared" ref="SH107" si="1091">SH69+SH99</f>
        <v>-486911.26036146388</v>
      </c>
      <c r="SI107" s="745"/>
      <c r="SJ107" s="745"/>
      <c r="SK107" s="745"/>
      <c r="SL107" s="745">
        <f t="shared" ref="SL107" si="1092">SL69+SL99</f>
        <v>2344939.790781802</v>
      </c>
      <c r="SM107" s="745"/>
      <c r="SN107" s="745"/>
      <c r="SO107" s="745"/>
      <c r="SP107" s="745">
        <f t="shared" ref="SP107" si="1093">SP69+SP99</f>
        <v>90961.336714871926</v>
      </c>
      <c r="SQ107" s="745"/>
      <c r="SR107" s="745"/>
      <c r="SS107" s="745"/>
      <c r="ST107" s="745">
        <f t="shared" ref="ST107" si="1094">ST69+ST99</f>
        <v>149894.80784642207</v>
      </c>
      <c r="SU107" s="745"/>
      <c r="SV107" s="745"/>
      <c r="SW107" s="745"/>
      <c r="SX107" s="745">
        <f t="shared" ref="SX107" si="1095">SX69+SX99</f>
        <v>175532.16829009718</v>
      </c>
      <c r="SY107" s="745"/>
      <c r="SZ107" s="745"/>
      <c r="TA107" s="745"/>
      <c r="TB107" s="745">
        <f t="shared" ref="TB107" si="1096">TB69+TB99</f>
        <v>466935.50721946231</v>
      </c>
      <c r="TC107" s="745"/>
      <c r="TD107" s="745"/>
      <c r="TE107" s="745"/>
      <c r="TF107" s="745">
        <f t="shared" ref="TF107" si="1097">TF69+TF99</f>
        <v>2551006.5598838981</v>
      </c>
      <c r="TG107" s="745"/>
      <c r="TH107" s="745"/>
      <c r="TI107" s="745"/>
      <c r="TJ107" s="745">
        <f t="shared" ref="TJ107" si="1098">TJ69+TJ99</f>
        <v>3152652.4514999208</v>
      </c>
      <c r="TK107" s="745"/>
      <c r="TL107" s="745"/>
      <c r="TM107" s="745"/>
      <c r="TN107" s="745">
        <f t="shared" ref="TN107" si="1099">TN69+TN99</f>
        <v>3079485.0668745632</v>
      </c>
      <c r="TO107" s="745"/>
      <c r="TP107" s="745"/>
      <c r="TQ107" s="745"/>
      <c r="TR107" s="745">
        <f t="shared" ref="TR107" si="1100">TR69+TR99</f>
        <v>3390444.872942307</v>
      </c>
      <c r="TS107" s="745"/>
      <c r="TT107" s="745"/>
      <c r="TU107" s="745"/>
      <c r="TV107" s="745">
        <f t="shared" ref="TV107" si="1101">TV69+TV99</f>
        <v>25635.155984892219</v>
      </c>
      <c r="TW107" s="745"/>
      <c r="TX107" s="745"/>
      <c r="TY107" s="745"/>
      <c r="TZ107" s="745">
        <f t="shared" ref="TZ107" si="1102">TZ69+TZ99</f>
        <v>390990.76211286441</v>
      </c>
      <c r="UA107" s="745"/>
      <c r="UB107" s="745"/>
      <c r="UC107" s="745"/>
      <c r="UD107" s="745">
        <f t="shared" ref="UD107" si="1103">UD69+UD99</f>
        <v>408904.27921925328</v>
      </c>
      <c r="UE107" s="745"/>
      <c r="UF107" s="745"/>
      <c r="UG107" s="745"/>
      <c r="UH107" s="745">
        <f t="shared" ref="UH107" si="1104">UH69+UH99</f>
        <v>3383029.781209094</v>
      </c>
      <c r="UI107" s="745"/>
      <c r="UJ107" s="745"/>
      <c r="UK107" s="745"/>
      <c r="UL107" s="745">
        <f t="shared" ref="UL107" si="1105">UL69+UL99</f>
        <v>329135.21411593357</v>
      </c>
      <c r="UM107" s="745"/>
      <c r="UN107" s="745"/>
      <c r="UO107" s="745"/>
      <c r="UP107" s="745">
        <f t="shared" ref="UP107" si="1106">UP69+UP99</f>
        <v>1909303.1434215771</v>
      </c>
      <c r="UQ107" s="745"/>
      <c r="UR107" s="745"/>
      <c r="US107" s="745"/>
      <c r="UT107" s="745">
        <f t="shared" ref="UT107" si="1107">UT69+UT99</f>
        <v>58160.840599911578</v>
      </c>
      <c r="UU107" s="745"/>
      <c r="UV107" s="745"/>
      <c r="UW107" s="745"/>
      <c r="UX107" s="745">
        <f t="shared" ref="UX107" si="1108">UX69+UX99</f>
        <v>259147.73393831612</v>
      </c>
      <c r="UY107" s="745"/>
      <c r="UZ107" s="745"/>
      <c r="VA107" s="745"/>
      <c r="VB107" s="745">
        <f t="shared" ref="VB107" si="1109">VB69+VB99</f>
        <v>-884729.32326426276</v>
      </c>
      <c r="VC107" s="745"/>
      <c r="VD107" s="745"/>
      <c r="VE107" s="745"/>
      <c r="VF107" s="745">
        <f t="shared" ref="VF107" si="1110">VF69+VF99</f>
        <v>3369142.4343714258</v>
      </c>
      <c r="VG107" s="745"/>
      <c r="VH107" s="745"/>
      <c r="VI107" s="745"/>
      <c r="VJ107" s="745">
        <f t="shared" ref="VJ107" si="1111">VJ69+VJ99</f>
        <v>1814343.6439690024</v>
      </c>
      <c r="VK107" s="745"/>
      <c r="VL107" s="745"/>
      <c r="VM107" s="745"/>
      <c r="VN107" s="745">
        <f t="shared" ref="VN107" si="1112">VN69+VN99</f>
        <v>199100.32714742399</v>
      </c>
      <c r="VO107" s="745"/>
      <c r="VP107" s="745"/>
      <c r="VQ107" s="745"/>
      <c r="VR107" s="745">
        <f t="shared" ref="VR107" si="1113">VR69+VR99</f>
        <v>8532158.3722699713</v>
      </c>
      <c r="VS107" s="745"/>
      <c r="VT107" s="745"/>
      <c r="VU107" s="745"/>
      <c r="VV107" s="745">
        <f t="shared" ref="VV107" si="1114">VV69+VV99</f>
        <v>2850019.4953148146</v>
      </c>
      <c r="VW107" s="745"/>
      <c r="VX107" s="745"/>
      <c r="VY107" s="745"/>
      <c r="VZ107" s="745">
        <f t="shared" ref="VZ107" si="1115">VZ69+VZ99</f>
        <v>2667116.5221569231</v>
      </c>
      <c r="WA107" s="745"/>
      <c r="WB107" s="745"/>
      <c r="WC107" s="745"/>
      <c r="WD107" s="745">
        <f t="shared" ref="WD107" si="1116">WD69+WD99</f>
        <v>-120474.10759622297</v>
      </c>
      <c r="WE107" s="745"/>
      <c r="WF107" s="745"/>
      <c r="WG107" s="745"/>
      <c r="WH107" s="745">
        <f t="shared" ref="WH107" si="1117">WH69+WH99</f>
        <v>948322.97758366598</v>
      </c>
      <c r="WI107" s="745"/>
      <c r="WJ107" s="745"/>
      <c r="WK107" s="745"/>
      <c r="WL107" s="745">
        <f t="shared" ref="WL107" si="1118">WL69+WL99</f>
        <v>3252123.1300565456</v>
      </c>
      <c r="WM107" s="745"/>
      <c r="WN107" s="745"/>
      <c r="WO107" s="745"/>
      <c r="WP107" s="745">
        <f t="shared" ref="WP107" si="1119">WP69+WP99</f>
        <v>7061085.5101921307</v>
      </c>
      <c r="WQ107" s="745"/>
      <c r="WR107" s="745"/>
      <c r="WS107" s="745"/>
      <c r="WT107" s="745">
        <f t="shared" ref="WT107" si="1120">WT69+WT99</f>
        <v>56806.856173143577</v>
      </c>
      <c r="WU107" s="745"/>
      <c r="WV107" s="745"/>
      <c r="WW107" s="745"/>
      <c r="WX107" s="745">
        <f t="shared" ref="WX107" si="1121">WX69+WX99</f>
        <v>2124454.5558062494</v>
      </c>
      <c r="WY107" s="745"/>
      <c r="WZ107" s="745"/>
      <c r="XA107" s="745"/>
      <c r="XB107" s="745">
        <f t="shared" ref="XB107" si="1122">XB69+XB99</f>
        <v>5730262.3540456817</v>
      </c>
      <c r="XC107" s="745"/>
      <c r="XD107" s="745"/>
      <c r="XE107" s="745"/>
      <c r="XF107" s="745">
        <f t="shared" ref="XF107" si="1123">XF69+XF99</f>
        <v>881346.70971309196</v>
      </c>
      <c r="XG107" s="745"/>
      <c r="XH107" s="745"/>
      <c r="XI107" s="745"/>
      <c r="XJ107" s="745">
        <f t="shared" ref="XJ107" si="1124">XJ69+XJ99</f>
        <v>3489987.5936933667</v>
      </c>
      <c r="XK107" s="745"/>
      <c r="XL107" s="745"/>
      <c r="XM107" s="745"/>
      <c r="XN107" s="745">
        <f t="shared" ref="XN107" si="1125">XN69+XN99</f>
        <v>2432327.1422770415</v>
      </c>
      <c r="XO107" s="745"/>
      <c r="XP107" s="745"/>
      <c r="XQ107" s="745"/>
      <c r="XR107" s="745">
        <f t="shared" ref="XR107" si="1126">XR69+XR99</f>
        <v>347920.13817774504</v>
      </c>
      <c r="XS107" s="745"/>
      <c r="XT107" s="745"/>
      <c r="XU107" s="745"/>
      <c r="XV107" s="745">
        <f t="shared" ref="XV107" si="1127">XV69+XV99</f>
        <v>1711572.7179476549</v>
      </c>
      <c r="XW107" s="745"/>
      <c r="XX107" s="745"/>
      <c r="XY107" s="745"/>
      <c r="XZ107" s="745">
        <f t="shared" ref="XZ107:XZ108" si="1128">XZ69+XZ99</f>
        <v>3491078.2240835805</v>
      </c>
      <c r="YA107" s="745"/>
      <c r="YB107" s="745"/>
      <c r="YC107" s="745"/>
      <c r="YD107" s="745">
        <f t="shared" ref="YD107:YD108" si="1129">YD69+YD99</f>
        <v>13244822.438699218</v>
      </c>
      <c r="YE107" s="745"/>
      <c r="YF107" s="745"/>
      <c r="YG107" s="745"/>
      <c r="YH107" s="745">
        <f t="shared" ref="YH107:YH108" si="1130">YH69+YH99</f>
        <v>5109984.8254618905</v>
      </c>
      <c r="YI107" s="745"/>
      <c r="YJ107" s="745"/>
      <c r="YK107" s="745"/>
      <c r="YL107" s="745">
        <f t="shared" ref="YL107:YL108" si="1131">YL69+YL99</f>
        <v>605035.32260901446</v>
      </c>
      <c r="YM107" s="745"/>
      <c r="YN107" s="745"/>
      <c r="YO107" s="746"/>
      <c r="YP107" s="746">
        <f t="shared" ref="YP107" si="1132">YP69+YP99</f>
        <v>3990449.6520508518</v>
      </c>
      <c r="YQ107" s="745"/>
      <c r="YR107" s="745"/>
      <c r="YS107" s="745"/>
      <c r="YT107" s="745">
        <f t="shared" ref="YT107:YT108" si="1133">YT69+YT99</f>
        <v>1954419.7485820753</v>
      </c>
      <c r="YU107" s="745"/>
      <c r="YV107" s="745"/>
      <c r="YW107" s="745"/>
      <c r="YX107" s="745">
        <f t="shared" ref="YX107:YX108" si="1134">YX69+YX99</f>
        <v>2252720.2627389007</v>
      </c>
      <c r="YY107" s="745"/>
      <c r="YZ107" s="745"/>
      <c r="ZA107" s="746"/>
      <c r="ZB107" s="891">
        <f t="shared" ref="ZB107:ZB108" si="1135">ZB69+ZB99</f>
        <v>1331310.8791512931</v>
      </c>
      <c r="ZC107" s="745"/>
      <c r="ZD107" s="745"/>
      <c r="ZE107" s="745"/>
    </row>
    <row r="108" spans="1:681" ht="13.8" thickBot="1">
      <c r="A108" s="730"/>
      <c r="B108" s="730" t="str">
        <f>B46</f>
        <v>W incentive</v>
      </c>
      <c r="C108" s="730"/>
      <c r="D108" s="1013"/>
      <c r="E108" s="715" t="str">
        <f>E46</f>
        <v>W incentive</v>
      </c>
      <c r="F108" s="1453"/>
      <c r="G108" s="1454"/>
      <c r="H108" s="1454"/>
      <c r="I108" s="1454"/>
      <c r="J108" s="1410">
        <f>J70+J100</f>
        <v>105941.30339422569</v>
      </c>
      <c r="K108" s="1410"/>
      <c r="L108" s="1410"/>
      <c r="M108" s="1410"/>
      <c r="N108" s="1410">
        <f t="shared" ref="N108" si="1136">N70+N100</f>
        <v>106390.48120347854</v>
      </c>
      <c r="O108" s="1410"/>
      <c r="P108" s="1410"/>
      <c r="Q108" s="1410"/>
      <c r="R108" s="1410">
        <f t="shared" ref="R108" si="1137">R70+R100</f>
        <v>105238.6201614326</v>
      </c>
      <c r="S108" s="1410"/>
      <c r="T108" s="1410"/>
      <c r="U108" s="1410"/>
      <c r="V108" s="1410">
        <f t="shared" ref="V108" si="1138">V70+V100</f>
        <v>67177.760696970305</v>
      </c>
      <c r="W108" s="1410"/>
      <c r="X108" s="1410"/>
      <c r="Y108" s="1410"/>
      <c r="Z108" s="1410">
        <f t="shared" ref="Z108" si="1139">Z70+Z100</f>
        <v>757124.2773438436</v>
      </c>
      <c r="AA108" s="1410"/>
      <c r="AB108" s="1410"/>
      <c r="AC108" s="1410"/>
      <c r="AD108" s="1410">
        <f t="shared" ref="AD108" si="1140">AD70+AD100</f>
        <v>111924.17013597151</v>
      </c>
      <c r="AE108" s="1410"/>
      <c r="AF108" s="1410"/>
      <c r="AG108" s="1410"/>
      <c r="AH108" s="1410">
        <f t="shared" ref="AH108" si="1141">AH70+AH100</f>
        <v>692963.11734745256</v>
      </c>
      <c r="AI108" s="1410"/>
      <c r="AJ108" s="1410"/>
      <c r="AK108" s="1410"/>
      <c r="AL108" s="1410">
        <f t="shared" ref="AL108" si="1142">AL70+AL100</f>
        <v>62537.221236048812</v>
      </c>
      <c r="AM108" s="1410"/>
      <c r="AN108" s="1410"/>
      <c r="AO108" s="1410"/>
      <c r="AP108" s="1410">
        <f t="shared" ref="AP108" si="1143">AP70+AP100</f>
        <v>235340.11933405546</v>
      </c>
      <c r="AQ108" s="1410"/>
      <c r="AR108" s="1410"/>
      <c r="AS108" s="1410"/>
      <c r="AT108" s="1410">
        <f t="shared" ref="AT108" si="1144">AT70+AT100</f>
        <v>31249.769178640145</v>
      </c>
      <c r="AU108" s="1410"/>
      <c r="AV108" s="1410"/>
      <c r="AW108" s="1410"/>
      <c r="AX108" s="1410">
        <f t="shared" ref="AX108" si="1145">AX70+AX100</f>
        <v>2440943.6267783931</v>
      </c>
      <c r="AY108" s="1410"/>
      <c r="AZ108" s="1410"/>
      <c r="BA108" s="1410"/>
      <c r="BB108" s="1410">
        <f t="shared" ref="BB108" si="1146">BB70+BB100</f>
        <v>5089706.4692008737</v>
      </c>
      <c r="BC108" s="1410"/>
      <c r="BD108" s="1410"/>
      <c r="BE108" s="1410"/>
      <c r="BF108" s="1410">
        <f t="shared" ref="BF108" si="1147">BF70+BF100</f>
        <v>1551553.021186196</v>
      </c>
      <c r="BG108" s="1410"/>
      <c r="BH108" s="1410"/>
      <c r="BI108" s="1410"/>
      <c r="BJ108" s="1410">
        <f t="shared" ref="BJ108" si="1148">BJ70+BJ100</f>
        <v>1275751.861212472</v>
      </c>
      <c r="BK108" s="1410"/>
      <c r="BL108" s="1410"/>
      <c r="BM108" s="1410"/>
      <c r="BN108" s="1410">
        <f t="shared" ref="BN108" si="1149">BN70+BN100</f>
        <v>1671460.5022229934</v>
      </c>
      <c r="BO108" s="1410"/>
      <c r="BP108" s="1410"/>
      <c r="BQ108" s="1410"/>
      <c r="BR108" s="1410">
        <f t="shared" ref="BR108" si="1150">BR70+BR100</f>
        <v>1937405.9748192984</v>
      </c>
      <c r="BS108" s="1410"/>
      <c r="BT108" s="1410"/>
      <c r="BU108" s="1410"/>
      <c r="BV108" s="1410">
        <f t="shared" ref="BV108" si="1151">BV70+BV100</f>
        <v>1309199.8401946544</v>
      </c>
      <c r="BW108" s="1410"/>
      <c r="BX108" s="1410"/>
      <c r="BY108" s="1410"/>
      <c r="BZ108" s="1410">
        <f t="shared" ref="BZ108" si="1152">BZ70+BZ100</f>
        <v>11021064.554509571</v>
      </c>
      <c r="CA108" s="1410"/>
      <c r="CB108" s="1410"/>
      <c r="CC108" s="1410"/>
      <c r="CD108" s="1410">
        <f t="shared" ref="CD108" si="1153">CD70+CD100</f>
        <v>1578294.9265150339</v>
      </c>
      <c r="CE108" s="1410"/>
      <c r="CF108" s="1410"/>
      <c r="CG108" s="1410"/>
      <c r="CH108" s="1410">
        <f t="shared" ref="CH108" si="1154">CH70+CH100</f>
        <v>45626.657235553968</v>
      </c>
      <c r="CI108" s="1410"/>
      <c r="CJ108" s="1410"/>
      <c r="CK108" s="1410"/>
      <c r="CL108" s="1410">
        <f t="shared" ref="CL108" si="1155">CL70+CL100</f>
        <v>362976.31338988838</v>
      </c>
      <c r="CM108" s="1410"/>
      <c r="CN108" s="1410"/>
      <c r="CO108" s="1410"/>
      <c r="CP108" s="1410">
        <f t="shared" ref="CP108" si="1156">CP70+CP100</f>
        <v>274847.84211969108</v>
      </c>
      <c r="CQ108" s="1410"/>
      <c r="CR108" s="1410"/>
      <c r="CS108" s="1410"/>
      <c r="CT108" s="1410">
        <f t="shared" ref="CT108" si="1157">CT70+CT100</f>
        <v>4378849.4763411814</v>
      </c>
      <c r="CU108" s="1410"/>
      <c r="CV108" s="1410"/>
      <c r="CW108" s="1410"/>
      <c r="CX108" s="1410">
        <f t="shared" ref="CX108" si="1158">CX70+CX100</f>
        <v>18986336.261087496</v>
      </c>
      <c r="CY108" s="1410"/>
      <c r="CZ108" s="1410"/>
      <c r="DA108" s="1410"/>
      <c r="DB108" s="1410">
        <f t="shared" ref="DB108" si="1159">DB70+DB100</f>
        <v>244676.45464730577</v>
      </c>
      <c r="DC108" s="1410"/>
      <c r="DD108" s="1410"/>
      <c r="DE108" s="1410"/>
      <c r="DF108" s="1410">
        <f t="shared" ref="DF108" si="1160">DF70+DF100</f>
        <v>0</v>
      </c>
      <c r="DG108" s="1410"/>
      <c r="DH108" s="1410"/>
      <c r="DI108" s="1410"/>
      <c r="DJ108" s="1410">
        <f t="shared" ref="DJ108" si="1161">DJ70+DJ100</f>
        <v>1443335.248087046</v>
      </c>
      <c r="DK108" s="1410"/>
      <c r="DL108" s="1410"/>
      <c r="DM108" s="1410"/>
      <c r="DN108" s="1410">
        <f t="shared" ref="DN108" si="1162">DN70+DN100</f>
        <v>1638231.4669965182</v>
      </c>
      <c r="DO108" s="1410"/>
      <c r="DP108" s="1410"/>
      <c r="DQ108" s="1410"/>
      <c r="DR108" s="1410">
        <f t="shared" ref="DR108" si="1163">DR70+DR100</f>
        <v>1125353.6357805484</v>
      </c>
      <c r="DS108" s="1410"/>
      <c r="DT108" s="1410"/>
      <c r="DU108" s="1410"/>
      <c r="DV108" s="1410">
        <f t="shared" ref="DV108" si="1164">DV70+DV100</f>
        <v>322515.3766561051</v>
      </c>
      <c r="DW108" s="1410"/>
      <c r="DX108" s="1410"/>
      <c r="DY108" s="1410"/>
      <c r="DZ108" s="1410">
        <f t="shared" ref="DZ108" si="1165">DZ70+DZ100</f>
        <v>1278138.7883422149</v>
      </c>
      <c r="EA108" s="1410"/>
      <c r="EB108" s="1410"/>
      <c r="EC108" s="1410"/>
      <c r="ED108" s="1410">
        <f t="shared" ref="ED108" si="1166">ED70+ED100</f>
        <v>1863917.6120124829</v>
      </c>
      <c r="EE108" s="1410"/>
      <c r="EF108" s="1410"/>
      <c r="EG108" s="1410"/>
      <c r="EH108" s="1410">
        <f t="shared" ref="EH108" si="1167">EH70+EH100</f>
        <v>2098535.3546727854</v>
      </c>
      <c r="EI108" s="1410"/>
      <c r="EJ108" s="1410"/>
      <c r="EK108" s="1410"/>
      <c r="EL108" s="1410">
        <f t="shared" ref="EL108" si="1168">EL70+EL100</f>
        <v>1147539.0172358875</v>
      </c>
      <c r="EM108" s="1410"/>
      <c r="EN108" s="1410"/>
      <c r="EO108" s="1410"/>
      <c r="EP108" s="1410">
        <f t="shared" ref="EP108" si="1169">EP70+EP100</f>
        <v>2204848.4846479655</v>
      </c>
      <c r="EQ108" s="1410"/>
      <c r="ER108" s="1410"/>
      <c r="ES108" s="1410"/>
      <c r="ET108" s="1410">
        <f t="shared" ref="ET108" si="1170">ET70+ET100</f>
        <v>1389120.3713637257</v>
      </c>
      <c r="EU108" s="1410"/>
      <c r="EV108" s="1410"/>
      <c r="EW108" s="1410"/>
      <c r="EX108" s="1410">
        <f t="shared" ref="EX108" si="1171">EX70+EX100</f>
        <v>10308990.930110309</v>
      </c>
      <c r="EY108" s="1410"/>
      <c r="EZ108" s="1410"/>
      <c r="FA108" s="1410"/>
      <c r="FB108" s="1410">
        <f t="shared" ref="FB108" si="1172">FB70+FB100</f>
        <v>3711229.9556420054</v>
      </c>
      <c r="FC108" s="1410"/>
      <c r="FD108" s="1410"/>
      <c r="FE108" s="1410"/>
      <c r="FF108" s="1410">
        <f t="shared" ref="FF108" si="1173">FF70+FF100</f>
        <v>1567952.1004575994</v>
      </c>
      <c r="FG108" s="1410"/>
      <c r="FH108" s="1410"/>
      <c r="FI108" s="1410"/>
      <c r="FJ108" s="1410">
        <f t="shared" ref="FJ108" si="1174">FJ70+FJ100</f>
        <v>9565799.1551889256</v>
      </c>
      <c r="FK108" s="1410"/>
      <c r="FL108" s="1410"/>
      <c r="FM108" s="1410"/>
      <c r="FN108" s="1410">
        <f t="shared" ref="FN108" si="1175">FN70+FN100</f>
        <v>149037.9210242854</v>
      </c>
      <c r="FO108" s="1410"/>
      <c r="FP108" s="1410"/>
      <c r="FQ108" s="1410"/>
      <c r="FR108" s="1410">
        <f t="shared" ref="FR108" si="1176">FR70+FR100</f>
        <v>23216.071383517727</v>
      </c>
      <c r="FS108" s="1410"/>
      <c r="FT108" s="1410"/>
      <c r="FU108" s="1410"/>
      <c r="FV108" s="1410">
        <f t="shared" ref="FV108" si="1177">FV70+FV100</f>
        <v>2706222.2010888048</v>
      </c>
      <c r="FW108" s="1410"/>
      <c r="FX108" s="1410"/>
      <c r="FY108" s="1410"/>
      <c r="FZ108" s="1410">
        <f t="shared" ref="FZ108" si="1178">FZ70+FZ100</f>
        <v>167152.10022330098</v>
      </c>
      <c r="GA108" s="1410"/>
      <c r="GB108" s="1410"/>
      <c r="GC108" s="1410"/>
      <c r="GD108" s="1410">
        <f t="shared" ref="GD108" si="1179">GD70+GD100</f>
        <v>1679442.542560101</v>
      </c>
      <c r="GE108" s="1410"/>
      <c r="GF108" s="1410"/>
      <c r="GG108" s="1410"/>
      <c r="GH108" s="1410">
        <f t="shared" ref="GH108" si="1180">GH70+GH100</f>
        <v>703139.11408986023</v>
      </c>
      <c r="GI108" s="1410"/>
      <c r="GJ108" s="1410"/>
      <c r="GK108" s="1410"/>
      <c r="GL108" s="1410">
        <f t="shared" ref="GL108" si="1181">GL70+GL100</f>
        <v>604932.64557326504</v>
      </c>
      <c r="GM108" s="1410"/>
      <c r="GN108" s="1410"/>
      <c r="GO108" s="1410"/>
      <c r="GP108" s="1410">
        <f t="shared" ref="GP108" si="1182">GP70+GP100</f>
        <v>354846.62401978503</v>
      </c>
      <c r="GQ108" s="1410"/>
      <c r="GR108" s="1410"/>
      <c r="GS108" s="1410"/>
      <c r="GT108" s="1410">
        <f t="shared" ref="GT108" si="1183">GT70+GT100</f>
        <v>2323664.2520258301</v>
      </c>
      <c r="GU108" s="1410"/>
      <c r="GV108" s="1410"/>
      <c r="GW108" s="1410"/>
      <c r="GX108" s="1410">
        <f t="shared" ref="GX108" si="1184">GX70+GX100</f>
        <v>106402.10612740259</v>
      </c>
      <c r="GY108" s="1410"/>
      <c r="GZ108" s="1410"/>
      <c r="HA108" s="1410"/>
      <c r="HB108" s="1410">
        <f t="shared" ref="HB108" si="1185">HB70+HB100</f>
        <v>515121.74201442703</v>
      </c>
      <c r="HC108" s="1410"/>
      <c r="HD108" s="1410"/>
      <c r="HE108" s="1410"/>
      <c r="HF108" s="1410">
        <f t="shared" ref="HF108" si="1186">HF70+HF100</f>
        <v>2220999.8964475859</v>
      </c>
      <c r="HG108" s="1410"/>
      <c r="HH108" s="1410"/>
      <c r="HI108" s="1410"/>
      <c r="HJ108" s="1410">
        <f t="shared" ref="HJ108" si="1187">HJ70+HJ100</f>
        <v>359567.72282432177</v>
      </c>
      <c r="HK108" s="1410"/>
      <c r="HL108" s="1410"/>
      <c r="HM108" s="1410"/>
      <c r="HN108" s="1410">
        <f t="shared" ref="HN108" si="1188">HN70+HN100</f>
        <v>373131.65583486762</v>
      </c>
      <c r="HO108" s="1410"/>
      <c r="HP108" s="1410"/>
      <c r="HQ108" s="1410"/>
      <c r="HR108" s="1410">
        <f t="shared" ref="HR108" si="1189">HR70+HR100</f>
        <v>81949.487507691985</v>
      </c>
      <c r="HS108" s="1410"/>
      <c r="HT108" s="1410"/>
      <c r="HU108" s="1410"/>
      <c r="HV108" s="1410">
        <f t="shared" ref="HV108" si="1190">HV70+HV100</f>
        <v>667826.39384153474</v>
      </c>
      <c r="HW108" s="1410"/>
      <c r="HX108" s="1410"/>
      <c r="HY108" s="1410"/>
      <c r="HZ108" s="1410">
        <f t="shared" ref="HZ108" si="1191">HZ70+HZ100</f>
        <v>2648088.7509690998</v>
      </c>
      <c r="IA108" s="1410"/>
      <c r="IB108" s="1410"/>
      <c r="IC108" s="1410"/>
      <c r="ID108" s="1410">
        <f t="shared" ref="ID108" si="1192">ID70+ID100</f>
        <v>2429235.5585465832</v>
      </c>
      <c r="IE108" s="1410"/>
      <c r="IF108" s="1410"/>
      <c r="IG108" s="1410"/>
      <c r="IH108" s="1410">
        <f t="shared" ref="IH108" si="1193">IH70+IH100</f>
        <v>13686218.552628921</v>
      </c>
      <c r="II108" s="1410"/>
      <c r="IJ108" s="1410"/>
      <c r="IK108" s="1410"/>
      <c r="IL108" s="1410">
        <f t="shared" ref="IL108" si="1194">IL70+IL100</f>
        <v>17444757.755583122</v>
      </c>
      <c r="IM108" s="1410"/>
      <c r="IN108" s="1410"/>
      <c r="IO108" s="1410"/>
      <c r="IP108" s="1410">
        <f t="shared" ref="IP108" si="1195">IP70+IP100</f>
        <v>1822975.7888536376</v>
      </c>
      <c r="IQ108" s="1410"/>
      <c r="IR108" s="1410"/>
      <c r="IS108" s="1410"/>
      <c r="IT108" s="1410">
        <f t="shared" ref="IT108" si="1196">IT70+IT100</f>
        <v>62720.151582884879</v>
      </c>
      <c r="IU108" s="1410"/>
      <c r="IV108" s="1410"/>
      <c r="IW108" s="1410"/>
      <c r="IX108" s="1410">
        <f t="shared" ref="IX108" si="1197">IX70+IX100</f>
        <v>12026.82405314278</v>
      </c>
      <c r="IY108" s="1410"/>
      <c r="IZ108" s="1410"/>
      <c r="JA108" s="1410"/>
      <c r="JB108" s="1410">
        <f t="shared" ref="JB108" si="1198">JB70+JB100</f>
        <v>8342.9557027692299</v>
      </c>
      <c r="JC108" s="1410"/>
      <c r="JD108" s="1410"/>
      <c r="JE108" s="1410"/>
      <c r="JF108" s="1410">
        <f t="shared" ref="JF108" si="1199">JF70+JF100</f>
        <v>1606887.2335369987</v>
      </c>
      <c r="JG108" s="1410"/>
      <c r="JH108" s="1410"/>
      <c r="JI108" s="1410"/>
      <c r="JJ108" s="1410">
        <f t="shared" ref="JJ108" si="1200">JJ70+JJ100</f>
        <v>57150.739439780889</v>
      </c>
      <c r="JK108" s="1410"/>
      <c r="JL108" s="1410"/>
      <c r="JM108" s="1410"/>
      <c r="JN108" s="1410">
        <f t="shared" ref="JN108" si="1201">JN70+JN100</f>
        <v>78997.56708551207</v>
      </c>
      <c r="JO108" s="1410"/>
      <c r="JP108" s="1410"/>
      <c r="JQ108" s="1410"/>
      <c r="JR108" s="1410">
        <f t="shared" ref="JR108" si="1202">JR70+JR100</f>
        <v>1838.1059393638238</v>
      </c>
      <c r="JS108" s="1410"/>
      <c r="JT108" s="1410"/>
      <c r="JU108" s="1410"/>
      <c r="JV108" s="1410">
        <f t="shared" ref="JV108" si="1203">JV70+JV100</f>
        <v>1838.1059393638238</v>
      </c>
      <c r="JW108" s="1410"/>
      <c r="JX108" s="1410"/>
      <c r="JY108" s="1410"/>
      <c r="JZ108" s="1410">
        <f t="shared" ref="JZ108" si="1204">JZ70+JZ100</f>
        <v>96984.083725456643</v>
      </c>
      <c r="KA108" s="1410"/>
      <c r="KB108" s="1410"/>
      <c r="KC108" s="1410"/>
      <c r="KD108" s="1410">
        <f t="shared" ref="KD108" si="1205">KD70+KD100</f>
        <v>96984.083725456643</v>
      </c>
      <c r="KE108" s="1410"/>
      <c r="KF108" s="1410"/>
      <c r="KG108" s="1410"/>
      <c r="KH108" s="1410">
        <f t="shared" ref="KH108" si="1206">KH70+KH100</f>
        <v>26339.441665249331</v>
      </c>
      <c r="KI108" s="1410"/>
      <c r="KJ108" s="1410"/>
      <c r="KK108" s="1410"/>
      <c r="KL108" s="1410">
        <f t="shared" ref="KL108" si="1207">KL70+KL100</f>
        <v>1925650.3522147795</v>
      </c>
      <c r="KM108" s="1410"/>
      <c r="KN108" s="1410"/>
      <c r="KO108" s="1410"/>
      <c r="KP108" s="1410">
        <f t="shared" ref="KP108" si="1208">KP70+KP100</f>
        <v>0</v>
      </c>
      <c r="KQ108" s="1410"/>
      <c r="KR108" s="1410"/>
      <c r="KS108" s="1410"/>
      <c r="KT108" s="1410">
        <f t="shared" ref="KT108" si="1209">KT70+KT100</f>
        <v>154933.65804014195</v>
      </c>
      <c r="KU108" s="1410"/>
      <c r="KV108" s="1410"/>
      <c r="KW108" s="1410"/>
      <c r="KX108" s="1410">
        <f t="shared" ref="KX108" si="1210">KX70+KX100</f>
        <v>0</v>
      </c>
      <c r="KY108" s="1410"/>
      <c r="KZ108" s="1410"/>
      <c r="LA108" s="1410"/>
      <c r="LB108" s="1410">
        <f t="shared" ref="LB108" si="1211">LB70+LB100</f>
        <v>3902530.246819898</v>
      </c>
      <c r="LC108" s="1410"/>
      <c r="LD108" s="1410"/>
      <c r="LE108" s="1410"/>
      <c r="LF108" s="1410">
        <f t="shared" ref="LF108" si="1212">LF70+LF100</f>
        <v>758061.13217375358</v>
      </c>
      <c r="LG108" s="1410"/>
      <c r="LH108" s="1410"/>
      <c r="LI108" s="1410"/>
      <c r="LJ108" s="1410">
        <f t="shared" ref="LJ108" si="1213">LJ70+LJ100</f>
        <v>463420.53467540065</v>
      </c>
      <c r="LK108" s="1410"/>
      <c r="LL108" s="1410"/>
      <c r="LM108" s="1410"/>
      <c r="LN108" s="1410">
        <f t="shared" ref="LN108" si="1214">LN70+LN100</f>
        <v>13720.465681323911</v>
      </c>
      <c r="LO108" s="1410"/>
      <c r="LP108" s="1410"/>
      <c r="LQ108" s="1410"/>
      <c r="LR108" s="1410">
        <f t="shared" ref="LR108" si="1215">LR70+LR100</f>
        <v>2118429.795275386</v>
      </c>
      <c r="LS108" s="1410"/>
      <c r="LT108" s="1410"/>
      <c r="LU108" s="1410"/>
      <c r="LV108" s="1410">
        <f t="shared" ref="LV108" si="1216">LV70+LV100</f>
        <v>3067293.8650732157</v>
      </c>
      <c r="LW108" s="1410"/>
      <c r="LX108" s="1410"/>
      <c r="LY108" s="1410"/>
      <c r="LZ108" s="1410">
        <f t="shared" ref="LZ108" si="1217">LZ70+LZ100</f>
        <v>360720.02499971422</v>
      </c>
      <c r="MA108" s="1410"/>
      <c r="MB108" s="1410"/>
      <c r="MC108" s="1410"/>
      <c r="MD108" s="1410">
        <f t="shared" ref="MD108" si="1218">MD70+MD100</f>
        <v>4103000.098555088</v>
      </c>
      <c r="ME108" s="1410"/>
      <c r="MF108" s="1410"/>
      <c r="MG108" s="1410"/>
      <c r="MH108" s="1410">
        <f t="shared" ref="MH108" si="1219">MH70+MH100</f>
        <v>2099157.3750104103</v>
      </c>
      <c r="MI108" s="1410"/>
      <c r="MJ108" s="1410"/>
      <c r="MK108" s="1410"/>
      <c r="ML108" s="1410">
        <f t="shared" ref="ML108" si="1220">ML70+ML100</f>
        <v>4446156.7203406049</v>
      </c>
      <c r="MM108" s="1410"/>
      <c r="MN108" s="1410"/>
      <c r="MO108" s="1410"/>
      <c r="MP108" s="1410">
        <f t="shared" ref="MP108" si="1221">MP70+MP100</f>
        <v>1449702.6466565856</v>
      </c>
      <c r="MQ108" s="1410"/>
      <c r="MR108" s="1410"/>
      <c r="MS108" s="1410"/>
      <c r="MT108" s="1410">
        <f t="shared" ref="MT108" si="1222">MT70+MT100</f>
        <v>539565.43732032762</v>
      </c>
      <c r="MU108" s="1410"/>
      <c r="MV108" s="1410"/>
      <c r="MW108" s="1410"/>
      <c r="MX108" s="1410">
        <f t="shared" ref="MX108" si="1223">MX70+MX100</f>
        <v>4327142.0344773578</v>
      </c>
      <c r="MY108" s="1410"/>
      <c r="MZ108" s="1410"/>
      <c r="NA108" s="1410"/>
      <c r="NB108" s="1410">
        <f t="shared" ref="NB108" si="1224">NB70+NB100</f>
        <v>547887.68367607286</v>
      </c>
      <c r="NC108" s="1410"/>
      <c r="ND108" s="1410"/>
      <c r="NE108" s="1410"/>
      <c r="NF108" s="1410">
        <f t="shared" ref="NF108" si="1225">NF70+NF100</f>
        <v>5996984.784276857</v>
      </c>
      <c r="NG108" s="1410"/>
      <c r="NH108" s="1410"/>
      <c r="NI108" s="1410"/>
      <c r="NJ108" s="1410">
        <f t="shared" ref="NJ108" si="1226">NJ70+NJ100</f>
        <v>235497.9820520225</v>
      </c>
      <c r="NK108" s="1410"/>
      <c r="NL108" s="1410"/>
      <c r="NM108" s="1410"/>
      <c r="NN108" s="1410">
        <f t="shared" ref="NN108" si="1227">NN70+NN100</f>
        <v>740483.93328653905</v>
      </c>
      <c r="NO108" s="1410"/>
      <c r="NP108" s="1410"/>
      <c r="NQ108" s="1410"/>
      <c r="NR108" s="1410">
        <f t="shared" ref="NR108" si="1228">NR70+NR100</f>
        <v>143747.54010534962</v>
      </c>
      <c r="NS108" s="1410"/>
      <c r="NT108" s="1410"/>
      <c r="NU108" s="1410"/>
      <c r="NV108" s="1410">
        <f t="shared" ref="NV108" si="1229">NV70+NV100</f>
        <v>1404596.1984860196</v>
      </c>
      <c r="NW108" s="1410"/>
      <c r="NX108" s="1410"/>
      <c r="NY108" s="1410"/>
      <c r="NZ108" s="1410">
        <f t="shared" ref="NZ108" si="1230">NZ70+NZ100</f>
        <v>797211.6690590221</v>
      </c>
      <c r="OA108" s="1410"/>
      <c r="OB108" s="1410"/>
      <c r="OC108" s="1410"/>
      <c r="OD108" s="1410">
        <f t="shared" ref="OD108" si="1231">OD70+OD100</f>
        <v>2744978.3714040886</v>
      </c>
      <c r="OE108" s="1410"/>
      <c r="OF108" s="1410"/>
      <c r="OG108" s="1410"/>
      <c r="OH108" s="1410">
        <f t="shared" ref="OH108" si="1232">OH70+OH100</f>
        <v>1486600.990722304</v>
      </c>
      <c r="OI108" s="1410"/>
      <c r="OJ108" s="1410"/>
      <c r="OK108" s="1410"/>
      <c r="OL108" s="1410">
        <f t="shared" ref="OL108" si="1233">OL70+OL100</f>
        <v>121076.9423577424</v>
      </c>
      <c r="OM108" s="1410"/>
      <c r="ON108" s="1410"/>
      <c r="OO108" s="1410"/>
      <c r="OP108" s="1410">
        <f t="shared" ref="OP108" si="1234">OP70+OP100</f>
        <v>522593.90811634838</v>
      </c>
      <c r="OQ108" s="1410"/>
      <c r="OR108" s="1410"/>
      <c r="OS108" s="1410"/>
      <c r="OT108" s="1410">
        <f t="shared" ref="OT108" si="1235">OT70+OT100</f>
        <v>677926.42140397988</v>
      </c>
      <c r="OU108" s="1410"/>
      <c r="OV108" s="1410"/>
      <c r="OW108" s="1410"/>
      <c r="OX108" s="1410">
        <f t="shared" ref="OX108" si="1236">OX70+OX100</f>
        <v>8867751.5052237343</v>
      </c>
      <c r="OY108" s="1410"/>
      <c r="OZ108" s="1410"/>
      <c r="PA108" s="1410"/>
      <c r="PB108" s="1410">
        <f t="shared" ref="PB108" si="1237">PB70+PB100</f>
        <v>3630828.9232109236</v>
      </c>
      <c r="PC108" s="1410"/>
      <c r="PD108" s="1410"/>
      <c r="PE108" s="1410"/>
      <c r="PF108" s="1410">
        <f t="shared" ref="PF108" si="1238">PF70+PF100</f>
        <v>2581916.2515991223</v>
      </c>
      <c r="PG108" s="1410"/>
      <c r="PH108" s="1410"/>
      <c r="PI108" s="1410"/>
      <c r="PJ108" s="1410">
        <f t="shared" ref="PJ108" si="1239">PJ70+PJ100</f>
        <v>2688977.0473835394</v>
      </c>
      <c r="PK108" s="1410"/>
      <c r="PL108" s="1410"/>
      <c r="PM108" s="1410"/>
      <c r="PN108" s="1410">
        <f t="shared" ref="PN108" si="1240">PN70+PN100</f>
        <v>-19548335.995245926</v>
      </c>
      <c r="PO108" s="1410"/>
      <c r="PP108" s="1410"/>
      <c r="PQ108" s="1410"/>
      <c r="PR108" s="1410">
        <f t="shared" ref="PR108" si="1241">PR70+PR100</f>
        <v>59512312.329586066</v>
      </c>
      <c r="PS108" s="1410"/>
      <c r="PT108" s="1410"/>
      <c r="PU108" s="1410"/>
      <c r="PV108" s="1410">
        <f t="shared" ref="PV108" si="1242">PV70+PV100</f>
        <v>227715.29761046177</v>
      </c>
      <c r="PW108" s="1410"/>
      <c r="PX108" s="1410"/>
      <c r="PY108" s="1410"/>
      <c r="PZ108" s="1410">
        <f t="shared" ref="PZ108" si="1243">PZ70+PZ100</f>
        <v>-13719510.967730287</v>
      </c>
      <c r="QA108" s="1410"/>
      <c r="QB108" s="1410"/>
      <c r="QC108" s="1410"/>
      <c r="QD108" s="1410">
        <f t="shared" ref="QD108" si="1244">QD70+QD100</f>
        <v>10400597.724383499</v>
      </c>
      <c r="QE108" s="1410"/>
      <c r="QF108" s="1410"/>
      <c r="QG108" s="1410"/>
      <c r="QH108" s="1410">
        <f t="shared" ref="QH108" si="1245">QH70+QH100</f>
        <v>10379631.507824436</v>
      </c>
      <c r="QI108" s="1410"/>
      <c r="QJ108" s="1410"/>
      <c r="QK108" s="1410"/>
      <c r="QL108" s="1410">
        <f t="shared" ref="QL108" si="1246">QL70+QL100</f>
        <v>4924535.311994452</v>
      </c>
      <c r="QM108" s="1410"/>
      <c r="QN108" s="1410"/>
      <c r="QO108" s="1410"/>
      <c r="QP108" s="1410">
        <f t="shared" ref="QP108" si="1247">QP70+QP100</f>
        <v>1615834.500634932</v>
      </c>
      <c r="QQ108" s="1410"/>
      <c r="QR108" s="1410"/>
      <c r="QS108" s="1410"/>
      <c r="QT108" s="1410">
        <f t="shared" ref="QT108" si="1248">QT70+QT100</f>
        <v>985860.74842419697</v>
      </c>
      <c r="QU108" s="1410"/>
      <c r="QV108" s="1410"/>
      <c r="QW108" s="1410"/>
      <c r="QX108" s="1410">
        <f t="shared" ref="QX108" si="1249">QX70+QX100</f>
        <v>1777820.2252194702</v>
      </c>
      <c r="QY108" s="1410"/>
      <c r="QZ108" s="1410"/>
      <c r="RA108" s="1410"/>
      <c r="RB108" s="1410">
        <f t="shared" ref="RB108" si="1250">RB70+RB100</f>
        <v>-3152201.6070227074</v>
      </c>
      <c r="RC108" s="1410"/>
      <c r="RD108" s="1410"/>
      <c r="RE108" s="1410"/>
      <c r="RF108" s="1410">
        <f t="shared" ref="RF108" si="1251">RF70+RF100</f>
        <v>158344.66396263571</v>
      </c>
      <c r="RG108" s="1410"/>
      <c r="RH108" s="1410"/>
      <c r="RI108" s="1410"/>
      <c r="RJ108" s="1410">
        <f t="shared" ref="RJ108" si="1252">RJ70+RJ100</f>
        <v>217191.65941429461</v>
      </c>
      <c r="RK108" s="1410"/>
      <c r="RL108" s="1410"/>
      <c r="RM108" s="1410"/>
      <c r="RN108" s="1410">
        <f t="shared" ref="RN108" si="1253">RN70+RN100</f>
        <v>10924863.921810493</v>
      </c>
      <c r="RO108" s="1410"/>
      <c r="RP108" s="1410"/>
      <c r="RQ108" s="1410"/>
      <c r="RR108" s="1410">
        <f t="shared" ref="RR108" si="1254">RR70+RR100</f>
        <v>2697580.368413805</v>
      </c>
      <c r="RS108" s="1410"/>
      <c r="RT108" s="1410"/>
      <c r="RU108" s="1410"/>
      <c r="RV108" s="1410">
        <f t="shared" ref="RV108" si="1255">RV70+RV100</f>
        <v>671834.80667244224</v>
      </c>
      <c r="RW108" s="1410"/>
      <c r="RX108" s="1410"/>
      <c r="RY108" s="1410"/>
      <c r="RZ108" s="1410">
        <f t="shared" ref="RZ108" si="1256">RZ70+RZ100</f>
        <v>-82280.208494856866</v>
      </c>
      <c r="SA108" s="1410"/>
      <c r="SB108" s="1410"/>
      <c r="SC108" s="1410"/>
      <c r="SD108" s="1410">
        <f t="shared" ref="SD108" si="1257">SD70+SD100</f>
        <v>-42910.834172675372</v>
      </c>
      <c r="SE108" s="1410"/>
      <c r="SF108" s="1410"/>
      <c r="SG108" s="1410"/>
      <c r="SH108" s="1410">
        <f t="shared" ref="SH108" si="1258">SH70+SH100</f>
        <v>-486911.26036146388</v>
      </c>
      <c r="SI108" s="1410"/>
      <c r="SJ108" s="1410"/>
      <c r="SK108" s="1410"/>
      <c r="SL108" s="1410">
        <f t="shared" ref="SL108" si="1259">SL70+SL100</f>
        <v>2344939.790781802</v>
      </c>
      <c r="SM108" s="1410"/>
      <c r="SN108" s="1410"/>
      <c r="SO108" s="1410"/>
      <c r="SP108" s="1410">
        <f t="shared" ref="SP108" si="1260">SP70+SP100</f>
        <v>90961.336714871926</v>
      </c>
      <c r="SQ108" s="1410"/>
      <c r="SR108" s="1410"/>
      <c r="SS108" s="1410"/>
      <c r="ST108" s="1410">
        <f t="shared" ref="ST108" si="1261">ST70+ST100</f>
        <v>149894.80784642207</v>
      </c>
      <c r="SU108" s="1410"/>
      <c r="SV108" s="1410"/>
      <c r="SW108" s="1410"/>
      <c r="SX108" s="1410">
        <f t="shared" ref="SX108" si="1262">SX70+SX100</f>
        <v>175532.16829009718</v>
      </c>
      <c r="SY108" s="1410"/>
      <c r="SZ108" s="1410"/>
      <c r="TA108" s="1410"/>
      <c r="TB108" s="1410">
        <f t="shared" ref="TB108" si="1263">TB70+TB100</f>
        <v>466935.50721946231</v>
      </c>
      <c r="TC108" s="1410"/>
      <c r="TD108" s="1410"/>
      <c r="TE108" s="1410"/>
      <c r="TF108" s="1410">
        <f t="shared" ref="TF108" si="1264">TF70+TF100</f>
        <v>2551006.5598838981</v>
      </c>
      <c r="TG108" s="1410"/>
      <c r="TH108" s="1410"/>
      <c r="TI108" s="1410"/>
      <c r="TJ108" s="1410">
        <f t="shared" ref="TJ108" si="1265">TJ70+TJ100</f>
        <v>3152652.4514999208</v>
      </c>
      <c r="TK108" s="1410"/>
      <c r="TL108" s="1410"/>
      <c r="TM108" s="1410"/>
      <c r="TN108" s="1410">
        <f t="shared" ref="TN108" si="1266">TN70+TN100</f>
        <v>3079485.0668745632</v>
      </c>
      <c r="TO108" s="1410"/>
      <c r="TP108" s="1410"/>
      <c r="TQ108" s="1410"/>
      <c r="TR108" s="1410">
        <f t="shared" ref="TR108" si="1267">TR70+TR100</f>
        <v>3390444.872942307</v>
      </c>
      <c r="TS108" s="1410"/>
      <c r="TT108" s="1410"/>
      <c r="TU108" s="1410"/>
      <c r="TV108" s="1410">
        <f t="shared" ref="TV108" si="1268">TV70+TV100</f>
        <v>25635.155984892219</v>
      </c>
      <c r="TW108" s="1410"/>
      <c r="TX108" s="1410"/>
      <c r="TY108" s="1410"/>
      <c r="TZ108" s="1410">
        <f t="shared" ref="TZ108" si="1269">TZ70+TZ100</f>
        <v>390990.76211286441</v>
      </c>
      <c r="UA108" s="1410"/>
      <c r="UB108" s="1410"/>
      <c r="UC108" s="1410"/>
      <c r="UD108" s="1410">
        <f t="shared" ref="UD108" si="1270">UD70+UD100</f>
        <v>408904.27921925328</v>
      </c>
      <c r="UE108" s="1410"/>
      <c r="UF108" s="1410"/>
      <c r="UG108" s="1410"/>
      <c r="UH108" s="1410">
        <f t="shared" ref="UH108" si="1271">UH70+UH100</f>
        <v>3383029.781209094</v>
      </c>
      <c r="UI108" s="1410"/>
      <c r="UJ108" s="1410"/>
      <c r="UK108" s="1410"/>
      <c r="UL108" s="1410">
        <f t="shared" ref="UL108" si="1272">UL70+UL100</f>
        <v>329135.21411593357</v>
      </c>
      <c r="UM108" s="1410"/>
      <c r="UN108" s="1410"/>
      <c r="UO108" s="1410"/>
      <c r="UP108" s="1410">
        <f t="shared" ref="UP108" si="1273">UP70+UP100</f>
        <v>1909303.1434215771</v>
      </c>
      <c r="UQ108" s="1410"/>
      <c r="UR108" s="1410"/>
      <c r="US108" s="1410"/>
      <c r="UT108" s="1410">
        <f t="shared" ref="UT108" si="1274">UT70+UT100</f>
        <v>58160.840599911578</v>
      </c>
      <c r="UU108" s="1410"/>
      <c r="UV108" s="1410"/>
      <c r="UW108" s="1410"/>
      <c r="UX108" s="1410">
        <f t="shared" ref="UX108" si="1275">UX70+UX100</f>
        <v>259147.73393831612</v>
      </c>
      <c r="UY108" s="1410"/>
      <c r="UZ108" s="1410"/>
      <c r="VA108" s="1410"/>
      <c r="VB108" s="1410">
        <f t="shared" ref="VB108" si="1276">VB70+VB100</f>
        <v>-884729.32326426276</v>
      </c>
      <c r="VC108" s="1410"/>
      <c r="VD108" s="1410"/>
      <c r="VE108" s="1410"/>
      <c r="VF108" s="1410">
        <f t="shared" ref="VF108" si="1277">VF70+VF100</f>
        <v>3369142.4343714258</v>
      </c>
      <c r="VG108" s="1410"/>
      <c r="VH108" s="1410"/>
      <c r="VI108" s="1410"/>
      <c r="VJ108" s="1410">
        <f t="shared" ref="VJ108" si="1278">VJ70+VJ100</f>
        <v>1814343.6439690024</v>
      </c>
      <c r="VK108" s="1410"/>
      <c r="VL108" s="1410"/>
      <c r="VM108" s="1410"/>
      <c r="VN108" s="1410">
        <f t="shared" ref="VN108" si="1279">VN70+VN100</f>
        <v>199100.32714742399</v>
      </c>
      <c r="VO108" s="1410"/>
      <c r="VP108" s="1410"/>
      <c r="VQ108" s="1410"/>
      <c r="VR108" s="1410">
        <f t="shared" ref="VR108" si="1280">VR70+VR100</f>
        <v>8532158.3722699713</v>
      </c>
      <c r="VS108" s="1410"/>
      <c r="VT108" s="1410"/>
      <c r="VU108" s="1410"/>
      <c r="VV108" s="1410">
        <f t="shared" ref="VV108" si="1281">VV70+VV100</f>
        <v>2850019.4953148146</v>
      </c>
      <c r="VW108" s="1410"/>
      <c r="VX108" s="1410"/>
      <c r="VY108" s="1410"/>
      <c r="VZ108" s="1410">
        <f t="shared" ref="VZ108" si="1282">VZ70+VZ100</f>
        <v>2667116.5221569231</v>
      </c>
      <c r="WA108" s="1410"/>
      <c r="WB108" s="1410"/>
      <c r="WC108" s="1410"/>
      <c r="WD108" s="1410">
        <f t="shared" ref="WD108" si="1283">WD70+WD100</f>
        <v>-120474.10759622297</v>
      </c>
      <c r="WE108" s="1410"/>
      <c r="WF108" s="1410"/>
      <c r="WG108" s="1410"/>
      <c r="WH108" s="1410">
        <f t="shared" ref="WH108" si="1284">WH70+WH100</f>
        <v>948322.97758366598</v>
      </c>
      <c r="WI108" s="1410"/>
      <c r="WJ108" s="1410"/>
      <c r="WK108" s="1410"/>
      <c r="WL108" s="1410">
        <f t="shared" ref="WL108" si="1285">WL70+WL100</f>
        <v>3252123.1300565456</v>
      </c>
      <c r="WM108" s="1410"/>
      <c r="WN108" s="1410"/>
      <c r="WO108" s="1410"/>
      <c r="WP108" s="1410">
        <f t="shared" ref="WP108" si="1286">WP70+WP100</f>
        <v>7061085.5101921307</v>
      </c>
      <c r="WQ108" s="1410"/>
      <c r="WR108" s="1410"/>
      <c r="WS108" s="1410"/>
      <c r="WT108" s="1410">
        <f t="shared" ref="WT108" si="1287">WT70+WT100</f>
        <v>56806.856173143577</v>
      </c>
      <c r="WU108" s="1410"/>
      <c r="WV108" s="1410"/>
      <c r="WW108" s="1410"/>
      <c r="WX108" s="1410">
        <f t="shared" ref="WX108" si="1288">WX70+WX100</f>
        <v>2124454.5558062494</v>
      </c>
      <c r="WY108" s="1410"/>
      <c r="WZ108" s="1410"/>
      <c r="XA108" s="1410"/>
      <c r="XB108" s="1410">
        <f t="shared" ref="XB108" si="1289">XB70+XB100</f>
        <v>5730262.3540456817</v>
      </c>
      <c r="XC108" s="1410"/>
      <c r="XD108" s="1410"/>
      <c r="XE108" s="1410"/>
      <c r="XF108" s="1410">
        <f t="shared" ref="XF108" si="1290">XF70+XF100</f>
        <v>881346.70971309196</v>
      </c>
      <c r="XG108" s="1410"/>
      <c r="XH108" s="1410"/>
      <c r="XI108" s="1410"/>
      <c r="XJ108" s="1410">
        <f t="shared" ref="XJ108" si="1291">XJ70+XJ100</f>
        <v>3489987.5936933667</v>
      </c>
      <c r="XK108" s="1410"/>
      <c r="XL108" s="1410"/>
      <c r="XM108" s="1410"/>
      <c r="XN108" s="1410">
        <f t="shared" ref="XN108" si="1292">XN70+XN100</f>
        <v>2432327.1422770415</v>
      </c>
      <c r="XO108" s="1410"/>
      <c r="XP108" s="1410"/>
      <c r="XQ108" s="1410"/>
      <c r="XR108" s="1410">
        <f t="shared" ref="XR108" si="1293">XR70+XR100</f>
        <v>347920.13817774504</v>
      </c>
      <c r="XS108" s="1410"/>
      <c r="XT108" s="1410"/>
      <c r="XU108" s="1410"/>
      <c r="XV108" s="1410">
        <f t="shared" ref="XV108" si="1294">XV70+XV100</f>
        <v>1711572.7179476549</v>
      </c>
      <c r="XW108" s="1410"/>
      <c r="XX108" s="1410"/>
      <c r="XY108" s="1410"/>
      <c r="XZ108" s="1410">
        <f t="shared" si="1128"/>
        <v>3491078.2240835805</v>
      </c>
      <c r="YA108" s="1410"/>
      <c r="YB108" s="1410"/>
      <c r="YC108" s="1410"/>
      <c r="YD108" s="1410">
        <f t="shared" si="1129"/>
        <v>13244822.438699218</v>
      </c>
      <c r="YE108" s="1410"/>
      <c r="YF108" s="1410"/>
      <c r="YG108" s="1410"/>
      <c r="YH108" s="1410">
        <f t="shared" si="1130"/>
        <v>5109984.8254618905</v>
      </c>
      <c r="YI108" s="1410"/>
      <c r="YJ108" s="1410"/>
      <c r="YK108" s="1410"/>
      <c r="YL108" s="1410">
        <f t="shared" si="1131"/>
        <v>605035.32260901446</v>
      </c>
      <c r="YM108" s="1410"/>
      <c r="YN108" s="1410"/>
      <c r="YO108" s="1410"/>
      <c r="YP108" s="1410">
        <f t="shared" ref="YP108" si="1295">YP70+YP100</f>
        <v>3990449.6520508518</v>
      </c>
      <c r="YQ108" s="1410"/>
      <c r="YR108" s="1410"/>
      <c r="YS108" s="1410"/>
      <c r="YT108" s="1410">
        <f t="shared" si="1133"/>
        <v>1954419.7485820753</v>
      </c>
      <c r="YU108" s="1410"/>
      <c r="YV108" s="1410"/>
      <c r="YW108" s="1410"/>
      <c r="YX108" s="1410">
        <f t="shared" si="1134"/>
        <v>2252720.2627389007</v>
      </c>
      <c r="YY108" s="1410"/>
      <c r="YZ108" s="1410"/>
      <c r="ZA108" s="1410"/>
      <c r="ZB108" s="1411">
        <f t="shared" si="1135"/>
        <v>1331310.8791512931</v>
      </c>
      <c r="ZC108" s="1410"/>
      <c r="ZD108" s="1410"/>
      <c r="ZE108" s="1410"/>
    </row>
  </sheetData>
  <mergeCells count="169">
    <mergeCell ref="A24:C27"/>
    <mergeCell ref="G28:J28"/>
    <mergeCell ref="K28:N28"/>
    <mergeCell ref="O28:R28"/>
    <mergeCell ref="S28:V28"/>
    <mergeCell ref="W28:Z28"/>
    <mergeCell ref="BW28:BZ28"/>
    <mergeCell ref="CA28:CD28"/>
    <mergeCell ref="CE28:CH28"/>
    <mergeCell ref="AY28:BB28"/>
    <mergeCell ref="BC28:BF28"/>
    <mergeCell ref="BG28:BJ28"/>
    <mergeCell ref="AA28:AD28"/>
    <mergeCell ref="AE28:AH28"/>
    <mergeCell ref="AI28:AL28"/>
    <mergeCell ref="AM28:AP28"/>
    <mergeCell ref="AQ28:AT28"/>
    <mergeCell ref="AU28:AX28"/>
    <mergeCell ref="CI28:CL28"/>
    <mergeCell ref="CM28:CP28"/>
    <mergeCell ref="CQ28:CT28"/>
    <mergeCell ref="BK28:BN28"/>
    <mergeCell ref="BO28:BR28"/>
    <mergeCell ref="BS28:BV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UI28:UL28"/>
    <mergeCell ref="UM28:UP28"/>
    <mergeCell ref="UQ28:UT28"/>
    <mergeCell ref="UU28:UX28"/>
    <mergeCell ref="UY28:VB28"/>
    <mergeCell ref="VC28:VF28"/>
    <mergeCell ref="TK28:TN28"/>
    <mergeCell ref="TO28:TR28"/>
    <mergeCell ref="TS28:TV28"/>
    <mergeCell ref="TW28:TZ28"/>
    <mergeCell ref="UA28:UD28"/>
    <mergeCell ref="UE28:UH28"/>
    <mergeCell ref="WE28:WH28"/>
    <mergeCell ref="WI28:WL28"/>
    <mergeCell ref="WM28:WP28"/>
    <mergeCell ref="WQ28:WT28"/>
    <mergeCell ref="WU28:WX28"/>
    <mergeCell ref="XC28:XF28"/>
    <mergeCell ref="VG28:VJ28"/>
    <mergeCell ref="VK28:VN28"/>
    <mergeCell ref="VO28:VR28"/>
    <mergeCell ref="VS28:VV28"/>
    <mergeCell ref="VW28:VZ28"/>
    <mergeCell ref="WA28:WD28"/>
    <mergeCell ref="YM28:YP28"/>
    <mergeCell ref="WY28:XB28"/>
    <mergeCell ref="XS28:XV28"/>
    <mergeCell ref="XW28:XZ28"/>
    <mergeCell ref="YA28:YD28"/>
    <mergeCell ref="YE28:YH28"/>
    <mergeCell ref="YI28:YL28"/>
    <mergeCell ref="YU28:YX28"/>
    <mergeCell ref="YY28:ZB28"/>
    <mergeCell ref="XG28:XJ28"/>
    <mergeCell ref="XK28:XN28"/>
    <mergeCell ref="XO28:XR28"/>
    <mergeCell ref="YQ28:YT28"/>
  </mergeCells>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57" manualBreakCount="57">
    <brk id="14" max="101" man="1"/>
    <brk id="26" max="101" man="1"/>
    <brk id="38" max="101" man="1"/>
    <brk id="50" max="101" man="1"/>
    <brk id="62" max="101" man="1"/>
    <brk id="74" max="101" man="1"/>
    <brk id="86" max="99" man="1"/>
    <brk id="98" max="99" man="1"/>
    <brk id="110" max="105" man="1"/>
    <brk id="122" max="105" man="1"/>
    <brk id="134" max="105" man="1"/>
    <brk id="146" max="105" man="1"/>
    <brk id="158" max="105" man="1"/>
    <brk id="170" max="105" man="1"/>
    <brk id="182" max="105" man="1"/>
    <brk id="194" max="105" man="1"/>
    <brk id="206" max="105" man="1"/>
    <brk id="218" max="105" man="1"/>
    <brk id="230" max="105" man="1"/>
    <brk id="242" max="105" man="1"/>
    <brk id="254" max="105" man="1"/>
    <brk id="266" max="105" man="1"/>
    <brk id="278" max="105" man="1"/>
    <brk id="290" max="105" man="1"/>
    <brk id="302" max="105" man="1"/>
    <brk id="314" max="105" man="1"/>
    <brk id="326" max="105" man="1"/>
    <brk id="338" max="105" man="1"/>
    <brk id="350" max="105" man="1"/>
    <brk id="362" max="105" man="1"/>
    <brk id="374" max="105" man="1"/>
    <brk id="386" max="105" man="1"/>
    <brk id="398" max="105" man="1"/>
    <brk id="410" max="105" man="1"/>
    <brk id="422" max="105" man="1"/>
    <brk id="434" max="105" man="1"/>
    <brk id="446" max="105" man="1"/>
    <brk id="458" max="103" man="1"/>
    <brk id="470" max="105" man="1"/>
    <brk id="482" max="105" man="1"/>
    <brk id="494" max="105" man="1"/>
    <brk id="506" max="105" man="1"/>
    <brk id="518" max="105" man="1"/>
    <brk id="530" max="105" man="1"/>
    <brk id="542" max="105" man="1"/>
    <brk id="554" max="105" man="1"/>
    <brk id="566" max="105" man="1"/>
    <brk id="578" max="105" man="1"/>
    <brk id="590" max="105" man="1"/>
    <brk id="602" max="105" man="1"/>
    <brk id="614" max="107" man="1"/>
    <brk id="626" max="105" man="1"/>
    <brk id="638" max="105" man="1"/>
    <brk id="610" max="105" man="1"/>
    <brk id="626" max="105" man="1"/>
    <brk id="650" max="107" man="1"/>
    <brk id="662" max="107" man="1"/>
  </col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33203125" customWidth="1"/>
    <col min="3" max="3" width="2.33203125" customWidth="1"/>
    <col min="4" max="4" width="43.33203125" customWidth="1"/>
    <col min="5" max="5" width="19.6640625" customWidth="1"/>
    <col min="6" max="6" width="19.33203125" customWidth="1"/>
    <col min="7" max="7" width="20.6640625" customWidth="1"/>
  </cols>
  <sheetData>
    <row r="1" spans="1:11" ht="17.399999999999999">
      <c r="A1" s="1535" t="str">
        <f>+'Appendix A'!A1</f>
        <v xml:space="preserve">Virginia Electric and Power Company  </v>
      </c>
      <c r="B1" s="1535"/>
      <c r="C1" s="1535"/>
      <c r="D1" s="1535"/>
      <c r="E1" s="1535"/>
      <c r="F1" s="1535"/>
    </row>
    <row r="2" spans="1:11" ht="17.399999999999999">
      <c r="A2" s="1535" t="s">
        <v>673</v>
      </c>
      <c r="B2" s="1535"/>
      <c r="C2" s="1535"/>
      <c r="D2" s="1535"/>
      <c r="E2" s="1535"/>
      <c r="F2" s="1535"/>
      <c r="G2" s="1535"/>
      <c r="H2" s="1535"/>
      <c r="I2" s="1535"/>
      <c r="J2" s="1535"/>
      <c r="K2" s="1535"/>
    </row>
    <row r="3" spans="1:11" ht="15.6">
      <c r="A3" s="1536" t="s">
        <v>221</v>
      </c>
      <c r="B3" s="1631"/>
      <c r="C3" s="1631"/>
      <c r="D3" s="1631"/>
      <c r="E3" s="1631"/>
      <c r="F3" s="1631"/>
    </row>
    <row r="4" spans="1:11">
      <c r="A4" s="159"/>
      <c r="B4" s="82"/>
      <c r="C4" s="293"/>
      <c r="D4" s="1630" t="s">
        <v>589</v>
      </c>
      <c r="E4" s="1630"/>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279</v>
      </c>
      <c r="B12" s="159"/>
      <c r="C12" s="159"/>
      <c r="D12" s="159"/>
      <c r="E12" s="159"/>
      <c r="F12" s="159"/>
    </row>
    <row r="13" spans="1:11">
      <c r="A13" s="159"/>
      <c r="B13" s="159"/>
      <c r="C13" s="159" t="s">
        <v>494</v>
      </c>
      <c r="D13" s="159"/>
      <c r="E13" s="159"/>
      <c r="F13" s="159"/>
    </row>
    <row r="14" spans="1:11">
      <c r="A14" s="189">
        <f>+'Appendix A'!A184</f>
        <v>105</v>
      </c>
      <c r="B14" s="189">
        <f>+'Appendix A'!B184</f>
        <v>0</v>
      </c>
      <c r="C14" s="189" t="str">
        <f>+'Appendix A'!C184</f>
        <v xml:space="preserve">    Less LTD Interest on Securitization Bonds</v>
      </c>
      <c r="D14" s="189"/>
      <c r="E14" s="128"/>
      <c r="F14" s="129"/>
    </row>
    <row r="15" spans="1:11">
      <c r="A15" s="159"/>
      <c r="B15" s="159"/>
      <c r="C15" s="159"/>
      <c r="D15" s="159"/>
      <c r="E15" s="159"/>
      <c r="F15" s="159"/>
    </row>
    <row r="16" spans="1:11">
      <c r="A16" s="159"/>
      <c r="B16" s="159"/>
      <c r="C16" s="159"/>
      <c r="D16" s="159"/>
      <c r="E16" s="159"/>
      <c r="F16" s="159"/>
    </row>
    <row r="17" spans="1:6">
      <c r="A17" s="159"/>
      <c r="B17" s="159"/>
      <c r="C17" s="159" t="s">
        <v>560</v>
      </c>
      <c r="D17" s="159"/>
      <c r="E17" s="159"/>
      <c r="F17" s="159"/>
    </row>
    <row r="18" spans="1:6">
      <c r="A18" s="189">
        <f>+'Appendix A'!A199</f>
        <v>115</v>
      </c>
      <c r="B18" s="159"/>
      <c r="C18" s="189" t="str">
        <f>+'Appendix A'!C199</f>
        <v xml:space="preserve">      Less LTD on Securitization Bonds</v>
      </c>
      <c r="D18" s="189"/>
      <c r="E18" s="128"/>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64" type="noConversion"/>
  <pageMargins left="1.08" right="0.75" top="1" bottom="1" header="0.5" footer="0.5"/>
  <pageSetup scale="91" orientation="portrait" r:id="rId1"/>
  <headerFooter alignWithMargins="0">
    <oddHeader>&amp;RPage &amp;P of &amp;N</oddHead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33203125" defaultRowHeight="13.2"/>
  <cols>
    <col min="1" max="1" width="58.6640625" style="1031" customWidth="1"/>
    <col min="2" max="3" width="15.5546875" style="1031" customWidth="1"/>
    <col min="4" max="22" width="12.6640625" style="1031" customWidth="1"/>
    <col min="23" max="16384" width="6.33203125" style="1031"/>
  </cols>
  <sheetData>
    <row r="1" spans="1:17">
      <c r="A1" s="1633" t="s">
        <v>236</v>
      </c>
      <c r="B1" s="1633"/>
      <c r="C1" s="1633"/>
      <c r="D1" s="319"/>
      <c r="E1" s="319"/>
      <c r="F1" s="319"/>
      <c r="G1" s="319"/>
      <c r="H1" s="319"/>
      <c r="I1" s="319"/>
      <c r="J1" s="319"/>
      <c r="K1" s="319"/>
      <c r="L1" s="319"/>
      <c r="M1" s="319"/>
      <c r="N1" s="319"/>
      <c r="O1" s="319"/>
      <c r="P1" s="319"/>
      <c r="Q1" s="319"/>
    </row>
    <row r="2" spans="1:17" ht="17.399999999999999">
      <c r="A2" s="1634" t="s">
        <v>673</v>
      </c>
      <c r="B2" s="1634"/>
      <c r="C2" s="1634"/>
      <c r="D2" s="319"/>
      <c r="E2" s="319"/>
      <c r="F2" s="319"/>
      <c r="G2" s="319"/>
      <c r="H2" s="319"/>
      <c r="I2" s="319"/>
      <c r="J2" s="319"/>
      <c r="K2" s="319"/>
      <c r="L2" s="319"/>
      <c r="M2" s="319"/>
      <c r="N2" s="319"/>
      <c r="O2" s="319"/>
      <c r="P2" s="319"/>
      <c r="Q2" s="319"/>
    </row>
    <row r="3" spans="1:17" ht="15.6">
      <c r="A3" s="1632" t="s">
        <v>425</v>
      </c>
      <c r="B3" s="1632"/>
      <c r="C3" s="1632"/>
      <c r="D3" s="319"/>
      <c r="E3" s="319"/>
      <c r="F3" s="319"/>
      <c r="G3" s="319"/>
      <c r="H3" s="319"/>
      <c r="I3" s="319"/>
      <c r="J3" s="319"/>
      <c r="K3" s="319"/>
      <c r="L3" s="319"/>
      <c r="M3" s="319"/>
      <c r="N3" s="319"/>
      <c r="O3" s="319"/>
      <c r="P3" s="319"/>
      <c r="Q3" s="319"/>
    </row>
    <row r="4" spans="1:17">
      <c r="A4" s="694"/>
      <c r="C4" s="695"/>
      <c r="D4" s="319"/>
      <c r="E4" s="319"/>
      <c r="F4" s="319"/>
      <c r="G4" s="319"/>
      <c r="H4" s="319"/>
      <c r="I4" s="319"/>
      <c r="J4" s="319"/>
      <c r="K4" s="319"/>
      <c r="L4" s="319"/>
      <c r="M4" s="319"/>
      <c r="N4" s="319"/>
      <c r="O4" s="319"/>
      <c r="P4" s="319"/>
      <c r="Q4" s="319"/>
    </row>
    <row r="5" spans="1:17">
      <c r="A5" s="1632" t="s">
        <v>880</v>
      </c>
      <c r="B5" s="1632"/>
      <c r="C5" s="1632"/>
      <c r="D5" s="319"/>
      <c r="E5" s="319"/>
      <c r="F5" s="319"/>
      <c r="G5" s="319"/>
      <c r="H5" s="319"/>
      <c r="I5" s="319"/>
      <c r="J5" s="319"/>
      <c r="K5" s="319"/>
      <c r="L5" s="319"/>
      <c r="M5" s="319"/>
      <c r="N5" s="319"/>
      <c r="O5" s="319"/>
      <c r="P5" s="319"/>
      <c r="Q5" s="319"/>
    </row>
    <row r="6" spans="1:17">
      <c r="A6" s="1029"/>
      <c r="B6" s="1029"/>
      <c r="C6" s="1029"/>
      <c r="D6" s="319"/>
      <c r="E6" s="319"/>
      <c r="F6" s="319"/>
      <c r="G6" s="319"/>
      <c r="H6" s="319"/>
      <c r="I6" s="319"/>
      <c r="J6" s="319"/>
      <c r="K6" s="319"/>
      <c r="L6" s="319"/>
      <c r="M6" s="319"/>
      <c r="N6" s="319"/>
      <c r="O6" s="319"/>
      <c r="P6" s="319"/>
      <c r="Q6" s="319"/>
    </row>
    <row r="7" spans="1:17">
      <c r="A7" s="1029"/>
      <c r="B7" s="1029"/>
      <c r="C7" s="1029"/>
      <c r="D7" s="319"/>
      <c r="E7" s="319"/>
      <c r="F7" s="319"/>
      <c r="G7" s="319"/>
      <c r="H7" s="319"/>
      <c r="I7" s="319"/>
      <c r="J7" s="319"/>
      <c r="K7" s="319"/>
      <c r="L7" s="319"/>
      <c r="M7" s="319"/>
      <c r="N7" s="319"/>
      <c r="O7" s="319"/>
      <c r="P7" s="319"/>
      <c r="Q7" s="319"/>
    </row>
    <row r="8" spans="1:17">
      <c r="A8" s="694"/>
      <c r="B8" s="694"/>
      <c r="C8" s="694"/>
      <c r="D8" s="319"/>
      <c r="E8" s="319"/>
      <c r="F8" s="319"/>
      <c r="G8" s="319"/>
      <c r="H8" s="319"/>
      <c r="I8" s="319"/>
      <c r="J8" s="319"/>
      <c r="K8" s="319"/>
      <c r="L8" s="319"/>
      <c r="M8" s="319"/>
      <c r="N8" s="319"/>
      <c r="O8" s="319"/>
      <c r="P8" s="319"/>
      <c r="Q8" s="319"/>
    </row>
    <row r="9" spans="1:17">
      <c r="A9" s="694"/>
      <c r="B9" s="694"/>
      <c r="C9" s="694"/>
      <c r="D9" s="319"/>
      <c r="E9" s="319"/>
      <c r="F9" s="319"/>
      <c r="G9" s="319"/>
      <c r="H9" s="319"/>
      <c r="I9" s="319"/>
      <c r="J9" s="319"/>
      <c r="K9" s="319"/>
      <c r="L9" s="319"/>
      <c r="M9" s="319"/>
      <c r="N9" s="319"/>
      <c r="O9" s="319"/>
      <c r="P9" s="319"/>
      <c r="Q9" s="319"/>
    </row>
    <row r="10" spans="1:17">
      <c r="A10" s="694"/>
      <c r="B10" s="1030"/>
      <c r="C10" s="1030" t="s">
        <v>232</v>
      </c>
      <c r="D10" s="319"/>
      <c r="E10" s="319"/>
      <c r="F10" s="319"/>
      <c r="G10" s="319"/>
      <c r="H10" s="319"/>
      <c r="I10" s="319"/>
      <c r="J10" s="319"/>
      <c r="K10" s="319"/>
      <c r="L10" s="319"/>
      <c r="M10" s="319"/>
      <c r="N10" s="319"/>
      <c r="O10" s="319"/>
      <c r="P10" s="319"/>
      <c r="Q10" s="319"/>
    </row>
    <row r="11" spans="1:17">
      <c r="A11" s="694"/>
      <c r="B11" s="1030"/>
      <c r="C11" s="1030" t="s">
        <v>63</v>
      </c>
      <c r="D11" s="319"/>
      <c r="E11" s="319"/>
      <c r="F11" s="319"/>
      <c r="G11" s="319"/>
      <c r="H11" s="319"/>
      <c r="I11" s="319"/>
      <c r="J11" s="319"/>
      <c r="K11" s="319"/>
      <c r="L11" s="319"/>
      <c r="M11" s="319"/>
      <c r="N11" s="319"/>
      <c r="O11" s="319"/>
      <c r="P11" s="319"/>
      <c r="Q11" s="319"/>
    </row>
    <row r="12" spans="1:17">
      <c r="A12" s="696" t="s">
        <v>231</v>
      </c>
      <c r="B12" s="697"/>
      <c r="C12" s="698" t="s">
        <v>233</v>
      </c>
      <c r="D12" s="319"/>
      <c r="E12" s="319"/>
      <c r="F12" s="319"/>
      <c r="G12" s="319"/>
      <c r="H12" s="319"/>
      <c r="I12" s="319"/>
      <c r="J12" s="319"/>
      <c r="K12" s="319"/>
      <c r="L12" s="319"/>
      <c r="M12" s="319"/>
      <c r="N12" s="319"/>
      <c r="O12" s="319"/>
      <c r="P12" s="319"/>
      <c r="Q12" s="319"/>
    </row>
    <row r="13" spans="1:17">
      <c r="A13" s="694"/>
      <c r="B13" s="694"/>
      <c r="C13" s="694"/>
      <c r="D13" s="319"/>
      <c r="E13" s="319"/>
      <c r="F13" s="319"/>
      <c r="G13" s="319"/>
      <c r="H13" s="319"/>
      <c r="I13" s="319"/>
      <c r="J13" s="319"/>
      <c r="K13" s="319"/>
      <c r="L13" s="319"/>
      <c r="M13" s="319"/>
      <c r="N13" s="319"/>
      <c r="O13" s="319"/>
      <c r="P13" s="319"/>
      <c r="Q13" s="319"/>
    </row>
    <row r="14" spans="1:17">
      <c r="A14" s="694" t="s">
        <v>764</v>
      </c>
      <c r="B14" s="694"/>
      <c r="C14" s="694"/>
      <c r="D14" s="319"/>
      <c r="E14" s="319"/>
      <c r="F14" s="319"/>
      <c r="G14" s="319"/>
      <c r="H14" s="319"/>
      <c r="I14" s="319"/>
      <c r="J14" s="319"/>
      <c r="K14" s="319"/>
      <c r="L14" s="319"/>
      <c r="M14" s="319"/>
      <c r="N14" s="319"/>
      <c r="O14" s="319"/>
      <c r="P14" s="319"/>
      <c r="Q14" s="319"/>
    </row>
    <row r="15" spans="1:17">
      <c r="A15" s="694" t="s">
        <v>765</v>
      </c>
      <c r="B15" s="699"/>
      <c r="C15" s="699"/>
      <c r="D15" s="319"/>
      <c r="E15" s="319"/>
      <c r="F15" s="319"/>
      <c r="G15" s="319"/>
      <c r="H15" s="319"/>
      <c r="I15" s="319"/>
      <c r="J15" s="319"/>
      <c r="K15" s="319"/>
      <c r="L15" s="319"/>
      <c r="M15" s="319"/>
      <c r="N15" s="319"/>
      <c r="O15" s="319"/>
      <c r="P15" s="319"/>
      <c r="Q15" s="319"/>
    </row>
    <row r="16" spans="1:17">
      <c r="A16" s="694" t="s">
        <v>766</v>
      </c>
      <c r="B16" s="699"/>
      <c r="C16" s="699">
        <v>1.3599999999999999E-2</v>
      </c>
      <c r="D16" s="319"/>
      <c r="E16" s="319"/>
      <c r="F16" s="319"/>
      <c r="G16" s="319"/>
      <c r="H16" s="319"/>
      <c r="I16" s="319"/>
      <c r="J16" s="319"/>
      <c r="K16" s="319"/>
      <c r="L16" s="319"/>
      <c r="M16" s="319"/>
      <c r="N16" s="319"/>
      <c r="O16" s="319"/>
      <c r="P16" s="319"/>
      <c r="Q16" s="319"/>
    </row>
    <row r="17" spans="1:17">
      <c r="A17" s="694" t="s">
        <v>234</v>
      </c>
      <c r="B17" s="699"/>
      <c r="C17" s="699">
        <v>1.41E-2</v>
      </c>
      <c r="D17" s="319"/>
      <c r="E17" s="319"/>
      <c r="F17" s="319"/>
      <c r="G17" s="319"/>
      <c r="H17" s="319"/>
      <c r="I17" s="319"/>
      <c r="J17" s="319"/>
      <c r="K17" s="319"/>
      <c r="L17" s="319"/>
      <c r="M17" s="319"/>
      <c r="N17" s="319"/>
      <c r="O17" s="319"/>
      <c r="P17" s="319"/>
      <c r="Q17" s="319"/>
    </row>
    <row r="18" spans="1:17">
      <c r="A18" s="694" t="s">
        <v>881</v>
      </c>
      <c r="B18" s="699"/>
      <c r="C18" s="699">
        <v>2.0199999999999999E-2</v>
      </c>
      <c r="D18" s="319"/>
      <c r="E18" s="319"/>
      <c r="F18" s="319"/>
      <c r="G18" s="319"/>
      <c r="H18" s="319"/>
      <c r="I18" s="319"/>
      <c r="J18" s="319"/>
      <c r="K18" s="319"/>
      <c r="L18" s="319"/>
      <c r="M18" s="319"/>
      <c r="N18" s="319"/>
      <c r="O18" s="319"/>
      <c r="P18" s="319"/>
      <c r="Q18" s="319"/>
    </row>
    <row r="19" spans="1:17">
      <c r="A19" s="694" t="s">
        <v>767</v>
      </c>
      <c r="B19" s="699"/>
      <c r="C19" s="699">
        <v>2.3599999999999999E-2</v>
      </c>
      <c r="D19" s="319"/>
      <c r="E19" s="319"/>
      <c r="F19" s="319"/>
      <c r="G19" s="319"/>
      <c r="H19" s="319"/>
      <c r="I19" s="319"/>
      <c r="J19" s="319"/>
      <c r="K19" s="319"/>
      <c r="L19" s="319"/>
      <c r="M19" s="319"/>
      <c r="N19" s="319"/>
      <c r="O19" s="319"/>
      <c r="P19" s="319"/>
      <c r="Q19" s="319"/>
    </row>
    <row r="20" spans="1:17">
      <c r="A20" s="694" t="s">
        <v>768</v>
      </c>
      <c r="B20" s="699"/>
      <c r="C20" s="699">
        <v>1.89E-2</v>
      </c>
      <c r="D20" s="319"/>
      <c r="E20" s="319"/>
      <c r="F20" s="319"/>
      <c r="G20" s="319"/>
      <c r="H20" s="319"/>
      <c r="I20" s="319"/>
      <c r="J20" s="319"/>
      <c r="K20" s="319"/>
      <c r="L20" s="319"/>
      <c r="M20" s="319"/>
      <c r="N20" s="319"/>
      <c r="O20" s="319"/>
      <c r="P20" s="319"/>
      <c r="Q20" s="319"/>
    </row>
    <row r="21" spans="1:17">
      <c r="A21" s="694" t="s">
        <v>882</v>
      </c>
      <c r="B21" s="699"/>
      <c r="C21" s="699">
        <v>1.9E-2</v>
      </c>
      <c r="D21" s="319"/>
      <c r="E21" s="319"/>
      <c r="F21" s="319"/>
      <c r="G21" s="319"/>
      <c r="H21" s="319"/>
      <c r="I21" s="319"/>
      <c r="J21" s="319"/>
      <c r="K21" s="319"/>
      <c r="L21" s="319"/>
      <c r="M21" s="319"/>
      <c r="N21" s="319"/>
      <c r="O21" s="319"/>
      <c r="P21" s="319"/>
      <c r="Q21" s="319"/>
    </row>
    <row r="22" spans="1:17">
      <c r="A22" s="694" t="s">
        <v>769</v>
      </c>
      <c r="B22" s="699"/>
      <c r="C22" s="699">
        <v>1.7399999999999999E-2</v>
      </c>
      <c r="D22" s="319"/>
      <c r="E22" s="319"/>
      <c r="F22" s="319"/>
      <c r="G22" s="319"/>
      <c r="H22" s="319"/>
      <c r="I22" s="319"/>
      <c r="J22" s="319"/>
      <c r="K22" s="319"/>
      <c r="L22" s="319"/>
      <c r="M22" s="319"/>
      <c r="N22" s="319"/>
      <c r="O22" s="319"/>
      <c r="P22" s="319"/>
      <c r="Q22" s="319"/>
    </row>
    <row r="23" spans="1:17">
      <c r="A23" s="694" t="s">
        <v>770</v>
      </c>
      <c r="B23" s="699"/>
      <c r="C23" s="699">
        <v>2.5000000000000001E-2</v>
      </c>
      <c r="D23" s="319"/>
      <c r="E23" s="319"/>
      <c r="F23" s="319"/>
      <c r="G23" s="319"/>
      <c r="H23" s="319"/>
      <c r="I23" s="319"/>
      <c r="J23" s="319"/>
      <c r="K23" s="319"/>
      <c r="L23" s="319"/>
      <c r="M23" s="319"/>
      <c r="N23" s="319"/>
      <c r="O23" s="319"/>
      <c r="P23" s="319"/>
      <c r="Q23" s="319"/>
    </row>
    <row r="24" spans="1:17">
      <c r="A24" s="694" t="s">
        <v>771</v>
      </c>
      <c r="B24" s="699"/>
      <c r="C24" s="699">
        <v>1.17E-2</v>
      </c>
      <c r="D24" s="319"/>
      <c r="E24" s="319"/>
      <c r="F24" s="319"/>
      <c r="G24" s="319"/>
      <c r="H24" s="319"/>
      <c r="I24" s="319"/>
      <c r="J24" s="319"/>
      <c r="K24" s="319"/>
      <c r="L24" s="319"/>
      <c r="M24" s="319"/>
      <c r="N24" s="319"/>
      <c r="O24" s="319"/>
      <c r="P24" s="319"/>
      <c r="Q24" s="319"/>
    </row>
    <row r="25" spans="1:17">
      <c r="A25" s="694"/>
      <c r="B25" s="699"/>
      <c r="C25" s="699"/>
      <c r="D25" s="319"/>
      <c r="E25" s="319"/>
      <c r="F25" s="319"/>
      <c r="G25" s="319"/>
      <c r="H25" s="319"/>
      <c r="I25" s="319"/>
      <c r="J25" s="319"/>
      <c r="K25" s="319"/>
      <c r="L25" s="319"/>
      <c r="M25" s="319"/>
      <c r="N25" s="319"/>
      <c r="O25" s="319"/>
      <c r="P25" s="319"/>
      <c r="Q25" s="319"/>
    </row>
    <row r="26" spans="1:17">
      <c r="A26" s="694" t="s">
        <v>772</v>
      </c>
      <c r="B26" s="699"/>
      <c r="C26" s="699"/>
      <c r="D26" s="319"/>
      <c r="E26" s="319"/>
      <c r="F26" s="319"/>
      <c r="G26" s="319"/>
      <c r="H26" s="319"/>
      <c r="I26" s="319"/>
      <c r="J26" s="319"/>
      <c r="K26" s="319"/>
      <c r="L26" s="319"/>
      <c r="M26" s="319"/>
      <c r="N26" s="319"/>
      <c r="O26" s="319"/>
      <c r="P26" s="319"/>
      <c r="Q26" s="319"/>
    </row>
    <row r="27" spans="1:17">
      <c r="A27" s="694" t="s">
        <v>766</v>
      </c>
      <c r="B27" s="699"/>
      <c r="C27" s="699">
        <v>1.7000000000000001E-2</v>
      </c>
      <c r="D27" s="319"/>
      <c r="E27" s="319"/>
      <c r="F27" s="319"/>
      <c r="G27" s="319"/>
      <c r="H27" s="319"/>
      <c r="I27" s="319"/>
      <c r="J27" s="319"/>
      <c r="K27" s="319"/>
      <c r="L27" s="319"/>
      <c r="M27" s="319"/>
      <c r="N27" s="319"/>
      <c r="O27" s="319"/>
      <c r="P27" s="319"/>
      <c r="Q27" s="319"/>
    </row>
    <row r="28" spans="1:17">
      <c r="A28" s="694" t="s">
        <v>773</v>
      </c>
      <c r="B28" s="699"/>
      <c r="C28" s="699">
        <v>1.8200000000000001E-2</v>
      </c>
      <c r="D28" s="319"/>
      <c r="E28" s="319"/>
      <c r="F28" s="319"/>
      <c r="G28" s="319"/>
      <c r="H28" s="319"/>
      <c r="I28" s="319"/>
      <c r="J28" s="319"/>
      <c r="K28" s="319"/>
      <c r="L28" s="319"/>
      <c r="M28" s="319"/>
      <c r="N28" s="319"/>
      <c r="O28" s="319"/>
      <c r="P28" s="319"/>
      <c r="Q28" s="319"/>
    </row>
    <row r="29" spans="1:17">
      <c r="A29" s="694" t="s">
        <v>786</v>
      </c>
      <c r="B29" s="699"/>
      <c r="C29" s="699">
        <v>2.2599999999999999E-2</v>
      </c>
      <c r="D29" s="319"/>
      <c r="E29" s="319"/>
      <c r="F29" s="319"/>
      <c r="G29" s="319"/>
      <c r="H29" s="319"/>
      <c r="I29" s="319"/>
      <c r="J29" s="319"/>
      <c r="K29" s="319"/>
      <c r="L29" s="319"/>
      <c r="M29" s="319"/>
      <c r="N29" s="319"/>
      <c r="O29" s="319"/>
      <c r="P29" s="319"/>
      <c r="Q29" s="319"/>
    </row>
    <row r="30" spans="1:17">
      <c r="A30" s="694" t="s">
        <v>235</v>
      </c>
      <c r="B30" s="699"/>
      <c r="C30" s="699">
        <v>3.2000000000000001E-2</v>
      </c>
      <c r="D30" s="319"/>
      <c r="E30" s="319"/>
      <c r="F30" s="319"/>
      <c r="G30" s="319"/>
      <c r="H30" s="319"/>
      <c r="I30" s="319"/>
      <c r="J30" s="319"/>
      <c r="K30" s="319"/>
      <c r="L30" s="319"/>
      <c r="M30" s="319"/>
      <c r="N30" s="319"/>
      <c r="O30" s="319"/>
      <c r="P30" s="319"/>
      <c r="Q30" s="319"/>
    </row>
    <row r="31" spans="1:17">
      <c r="A31" s="694" t="s">
        <v>774</v>
      </c>
      <c r="B31" s="699"/>
      <c r="C31" s="699">
        <v>6.2199999999999998E-2</v>
      </c>
      <c r="D31" s="319"/>
      <c r="E31" s="319"/>
      <c r="F31" s="319"/>
      <c r="G31" s="319"/>
      <c r="H31" s="319"/>
      <c r="I31" s="319"/>
      <c r="J31" s="319"/>
      <c r="K31" s="319"/>
      <c r="L31" s="319"/>
      <c r="M31" s="319"/>
      <c r="N31" s="319"/>
      <c r="O31" s="319"/>
      <c r="P31" s="319"/>
      <c r="Q31" s="319"/>
    </row>
    <row r="32" spans="1:17">
      <c r="A32" s="694" t="s">
        <v>775</v>
      </c>
      <c r="B32" s="699"/>
      <c r="C32" s="699">
        <v>6.2199999999999998E-2</v>
      </c>
      <c r="D32" s="319"/>
      <c r="E32" s="319"/>
      <c r="F32" s="319"/>
      <c r="G32" s="319"/>
      <c r="H32" s="319"/>
      <c r="I32" s="319"/>
      <c r="J32" s="319"/>
      <c r="K32" s="319"/>
      <c r="L32" s="319"/>
      <c r="M32" s="319"/>
      <c r="N32" s="319"/>
      <c r="O32" s="319"/>
      <c r="P32" s="319"/>
      <c r="Q32" s="319"/>
    </row>
    <row r="33" spans="1:17">
      <c r="A33" s="694" t="s">
        <v>776</v>
      </c>
      <c r="B33" s="699"/>
      <c r="C33" s="699">
        <v>3.7199999999999997E-2</v>
      </c>
      <c r="D33" s="319"/>
      <c r="E33" s="319"/>
      <c r="F33" s="319"/>
      <c r="G33" s="319"/>
      <c r="H33" s="319"/>
      <c r="I33" s="319"/>
      <c r="J33" s="319"/>
      <c r="K33" s="319"/>
      <c r="L33" s="319"/>
      <c r="M33" s="319"/>
      <c r="N33" s="319"/>
      <c r="O33" s="319"/>
      <c r="P33" s="319"/>
      <c r="Q33" s="319"/>
    </row>
    <row r="34" spans="1:17">
      <c r="A34" s="694" t="s">
        <v>777</v>
      </c>
      <c r="B34" s="699"/>
      <c r="C34" s="699">
        <v>0.27379999999999999</v>
      </c>
      <c r="D34" s="319"/>
      <c r="E34" s="319"/>
      <c r="F34" s="319"/>
      <c r="G34" s="319"/>
      <c r="H34" s="319"/>
      <c r="I34" s="319"/>
      <c r="J34" s="319"/>
      <c r="K34" s="319"/>
      <c r="L34" s="319"/>
      <c r="M34" s="319"/>
      <c r="N34" s="319"/>
      <c r="O34" s="319"/>
      <c r="P34" s="319"/>
      <c r="Q34" s="319"/>
    </row>
    <row r="35" spans="1:17">
      <c r="A35" s="694" t="s">
        <v>778</v>
      </c>
      <c r="B35" s="699"/>
      <c r="C35" s="699">
        <v>0.1221</v>
      </c>
      <c r="D35" s="319"/>
      <c r="E35" s="319"/>
      <c r="F35" s="319"/>
      <c r="G35" s="319"/>
      <c r="H35" s="319"/>
      <c r="I35" s="319"/>
      <c r="J35" s="319"/>
      <c r="K35" s="319"/>
      <c r="L35" s="319"/>
      <c r="M35" s="319"/>
      <c r="N35" s="319"/>
      <c r="O35" s="319"/>
      <c r="P35" s="319"/>
      <c r="Q35" s="319"/>
    </row>
    <row r="36" spans="1:17">
      <c r="A36" s="694" t="s">
        <v>779</v>
      </c>
      <c r="B36" s="699"/>
      <c r="C36" s="699">
        <v>1.6400000000000001E-2</v>
      </c>
      <c r="D36" s="319"/>
      <c r="E36" s="319"/>
      <c r="F36" s="319"/>
      <c r="G36" s="319"/>
      <c r="H36" s="319"/>
      <c r="I36" s="319"/>
      <c r="J36" s="319"/>
      <c r="K36" s="319"/>
      <c r="L36" s="319"/>
      <c r="M36" s="319"/>
      <c r="N36" s="319"/>
      <c r="O36" s="319"/>
      <c r="P36" s="319"/>
      <c r="Q36" s="319"/>
    </row>
    <row r="37" spans="1:17">
      <c r="A37" s="694" t="s">
        <v>780</v>
      </c>
      <c r="B37" s="699"/>
      <c r="C37" s="699">
        <v>4.2299999999999997E-2</v>
      </c>
      <c r="D37" s="319"/>
      <c r="E37" s="319"/>
      <c r="F37" s="319"/>
      <c r="G37" s="319"/>
      <c r="H37" s="319"/>
      <c r="I37" s="319"/>
      <c r="J37" s="319"/>
      <c r="K37" s="319"/>
      <c r="L37" s="319"/>
      <c r="M37" s="319"/>
      <c r="N37" s="319"/>
      <c r="O37" s="319"/>
      <c r="P37" s="319"/>
      <c r="Q37" s="319"/>
    </row>
    <row r="38" spans="1:17">
      <c r="A38" s="694" t="s">
        <v>847</v>
      </c>
      <c r="B38" s="699"/>
      <c r="C38" s="699">
        <v>2.53E-2</v>
      </c>
      <c r="D38" s="319"/>
      <c r="E38" s="319"/>
      <c r="F38" s="319"/>
      <c r="G38" s="319"/>
      <c r="H38" s="319"/>
      <c r="I38" s="319"/>
      <c r="J38" s="319"/>
      <c r="K38" s="319"/>
      <c r="L38" s="319"/>
      <c r="M38" s="319"/>
      <c r="N38" s="319"/>
      <c r="O38" s="319"/>
      <c r="P38" s="319"/>
      <c r="Q38" s="319"/>
    </row>
    <row r="39" spans="1:17">
      <c r="A39" s="694" t="s">
        <v>781</v>
      </c>
      <c r="B39" s="699"/>
      <c r="C39" s="699">
        <v>5.0799999999999998E-2</v>
      </c>
      <c r="D39" s="319"/>
      <c r="E39" s="319"/>
      <c r="F39" s="319"/>
      <c r="G39" s="319"/>
      <c r="H39" s="319"/>
      <c r="I39" s="319"/>
      <c r="J39" s="319"/>
      <c r="K39" s="319"/>
      <c r="L39" s="319"/>
      <c r="M39" s="319"/>
      <c r="N39" s="319"/>
      <c r="O39" s="319"/>
      <c r="P39" s="319"/>
      <c r="Q39" s="319"/>
    </row>
    <row r="40" spans="1:17">
      <c r="A40" s="694" t="s">
        <v>782</v>
      </c>
      <c r="B40" s="699"/>
      <c r="C40" s="699">
        <v>8.1600000000000006E-2</v>
      </c>
      <c r="D40" s="319"/>
      <c r="E40" s="319"/>
      <c r="F40" s="319"/>
      <c r="G40" s="319"/>
      <c r="H40" s="319"/>
      <c r="I40" s="319"/>
      <c r="J40" s="319"/>
      <c r="K40" s="319"/>
      <c r="L40" s="319"/>
      <c r="M40" s="319"/>
      <c r="N40" s="319"/>
      <c r="O40" s="319"/>
      <c r="P40" s="319"/>
      <c r="Q40" s="319"/>
    </row>
    <row r="41" spans="1:17">
      <c r="A41" s="694" t="s">
        <v>783</v>
      </c>
      <c r="B41" s="699"/>
      <c r="C41" s="699">
        <v>4.7600000000000003E-2</v>
      </c>
      <c r="D41" s="319"/>
      <c r="E41" s="319"/>
      <c r="F41" s="319"/>
      <c r="G41" s="319"/>
      <c r="H41" s="319"/>
      <c r="I41" s="319"/>
      <c r="J41" s="319"/>
      <c r="K41" s="319"/>
      <c r="L41" s="319"/>
      <c r="M41" s="319"/>
      <c r="N41" s="319"/>
      <c r="O41" s="319"/>
      <c r="P41" s="319"/>
      <c r="Q41" s="319"/>
    </row>
    <row r="42" spans="1:17">
      <c r="A42" s="694" t="s">
        <v>883</v>
      </c>
      <c r="B42" s="699"/>
      <c r="C42" s="699">
        <v>0.1323</v>
      </c>
      <c r="D42" s="319"/>
      <c r="E42" s="319"/>
      <c r="F42" s="319"/>
      <c r="G42" s="319"/>
      <c r="H42" s="319"/>
      <c r="I42" s="319"/>
      <c r="J42" s="319"/>
      <c r="K42" s="319"/>
      <c r="L42" s="319"/>
      <c r="M42" s="319"/>
      <c r="N42" s="319"/>
      <c r="O42" s="319"/>
      <c r="P42" s="319"/>
      <c r="Q42" s="319"/>
    </row>
    <row r="43" spans="1:17">
      <c r="A43" s="694"/>
      <c r="B43" s="699"/>
      <c r="C43" s="700"/>
      <c r="D43" s="319"/>
      <c r="E43" s="319"/>
      <c r="F43" s="319"/>
      <c r="G43" s="319"/>
      <c r="H43" s="319"/>
      <c r="I43" s="319"/>
      <c r="J43" s="319"/>
      <c r="K43" s="319"/>
      <c r="L43" s="319"/>
      <c r="M43" s="319"/>
      <c r="N43" s="319"/>
      <c r="O43" s="319"/>
      <c r="P43" s="319"/>
      <c r="Q43" s="319"/>
    </row>
    <row r="44" spans="1:17">
      <c r="A44" s="694"/>
      <c r="B44" s="699"/>
      <c r="C44" s="700"/>
      <c r="D44" s="319"/>
      <c r="E44" s="319"/>
      <c r="F44" s="319"/>
      <c r="G44" s="319"/>
      <c r="H44" s="319"/>
      <c r="I44" s="319"/>
      <c r="J44" s="319"/>
      <c r="K44" s="319"/>
      <c r="L44" s="319"/>
      <c r="M44" s="319"/>
      <c r="N44" s="319"/>
      <c r="O44" s="319"/>
      <c r="P44" s="319"/>
      <c r="Q44" s="319"/>
    </row>
    <row r="45" spans="1:17">
      <c r="A45" s="701"/>
      <c r="B45" s="701"/>
      <c r="C45" s="702"/>
      <c r="D45" s="319"/>
      <c r="E45" s="319"/>
      <c r="F45" s="319"/>
      <c r="G45" s="319"/>
      <c r="H45" s="319"/>
      <c r="I45" s="319"/>
      <c r="J45" s="319"/>
      <c r="K45" s="319"/>
      <c r="L45" s="319"/>
      <c r="M45" s="319"/>
      <c r="N45" s="319"/>
      <c r="O45" s="319"/>
      <c r="P45" s="319"/>
      <c r="Q45" s="319"/>
    </row>
    <row r="46" spans="1:17" ht="15.6">
      <c r="A46" s="703" t="s">
        <v>784</v>
      </c>
      <c r="B46" s="701"/>
      <c r="C46" s="701"/>
      <c r="D46" s="319"/>
      <c r="E46" s="319"/>
      <c r="F46" s="319"/>
      <c r="G46" s="319"/>
      <c r="H46" s="319"/>
      <c r="I46" s="319"/>
      <c r="J46" s="319"/>
      <c r="K46" s="319"/>
      <c r="L46" s="319"/>
      <c r="M46" s="319"/>
      <c r="N46" s="319"/>
      <c r="O46" s="319"/>
      <c r="P46" s="319"/>
      <c r="Q46" s="319"/>
    </row>
    <row r="47" spans="1:17">
      <c r="A47" s="1633" t="s">
        <v>236</v>
      </c>
      <c r="B47" s="1633"/>
      <c r="C47" s="1633"/>
      <c r="D47" s="319"/>
      <c r="E47" s="319"/>
      <c r="F47" s="319"/>
      <c r="G47" s="319"/>
      <c r="H47" s="319"/>
      <c r="I47" s="319"/>
      <c r="J47" s="319"/>
      <c r="K47" s="319"/>
      <c r="L47" s="319"/>
      <c r="M47" s="319"/>
      <c r="N47" s="319"/>
      <c r="O47" s="319"/>
      <c r="P47" s="319"/>
      <c r="Q47" s="319"/>
    </row>
    <row r="48" spans="1:17" ht="17.399999999999999">
      <c r="A48" s="1634" t="s">
        <v>673</v>
      </c>
      <c r="B48" s="1634"/>
      <c r="C48" s="1634"/>
      <c r="D48" s="319"/>
      <c r="E48" s="319"/>
      <c r="F48" s="319"/>
      <c r="G48" s="319"/>
      <c r="H48" s="319"/>
      <c r="I48" s="319"/>
      <c r="J48" s="319"/>
      <c r="K48" s="319"/>
      <c r="L48" s="319"/>
      <c r="M48" s="319"/>
      <c r="N48" s="319"/>
      <c r="O48" s="319"/>
      <c r="P48" s="319"/>
      <c r="Q48" s="319"/>
    </row>
    <row r="49" spans="1:17" ht="15.6">
      <c r="A49" s="1632" t="s">
        <v>884</v>
      </c>
      <c r="B49" s="1632"/>
      <c r="C49" s="1632"/>
      <c r="D49" s="319"/>
      <c r="E49" s="319"/>
      <c r="F49" s="319"/>
      <c r="G49" s="319"/>
      <c r="H49" s="319"/>
      <c r="I49" s="319"/>
      <c r="J49" s="319"/>
      <c r="K49" s="319"/>
      <c r="L49" s="319"/>
      <c r="M49" s="319"/>
      <c r="N49" s="319"/>
      <c r="O49" s="319"/>
      <c r="P49" s="319"/>
      <c r="Q49" s="319"/>
    </row>
    <row r="50" spans="1:17">
      <c r="A50" s="694"/>
      <c r="B50" s="1030"/>
      <c r="C50" s="1032"/>
      <c r="D50" s="319"/>
      <c r="E50" s="319"/>
      <c r="F50" s="319"/>
      <c r="G50" s="319"/>
      <c r="H50" s="319"/>
      <c r="I50" s="319"/>
      <c r="J50" s="319"/>
      <c r="K50" s="319"/>
      <c r="L50" s="319"/>
      <c r="M50" s="319"/>
      <c r="N50" s="319"/>
      <c r="O50" s="319"/>
      <c r="P50" s="319"/>
      <c r="Q50" s="319"/>
    </row>
    <row r="51" spans="1:17">
      <c r="A51" s="1632" t="s">
        <v>1367</v>
      </c>
      <c r="B51" s="1632"/>
      <c r="C51" s="1632"/>
      <c r="D51" s="319"/>
      <c r="E51" s="319"/>
      <c r="F51" s="319"/>
      <c r="G51" s="319"/>
      <c r="H51" s="319"/>
      <c r="I51" s="319"/>
      <c r="J51" s="319"/>
      <c r="K51" s="319"/>
      <c r="L51" s="319"/>
      <c r="M51" s="319"/>
      <c r="N51" s="319"/>
      <c r="O51" s="319"/>
      <c r="P51" s="319"/>
      <c r="Q51" s="319"/>
    </row>
    <row r="52" spans="1:17">
      <c r="A52" s="1029"/>
      <c r="B52" s="1029"/>
      <c r="C52" s="1029"/>
      <c r="D52" s="319"/>
      <c r="E52" s="319"/>
      <c r="F52" s="319"/>
      <c r="G52" s="319"/>
      <c r="H52" s="319"/>
      <c r="I52" s="319"/>
      <c r="J52" s="319"/>
      <c r="K52" s="319"/>
      <c r="L52" s="319"/>
      <c r="M52" s="319"/>
      <c r="N52" s="319"/>
      <c r="O52" s="319"/>
      <c r="P52" s="319"/>
      <c r="Q52" s="319"/>
    </row>
    <row r="53" spans="1:17">
      <c r="A53" s="1029"/>
      <c r="B53" s="1029"/>
      <c r="C53" s="1029"/>
      <c r="D53" s="319"/>
      <c r="E53" s="319"/>
      <c r="F53" s="319"/>
      <c r="G53" s="319"/>
      <c r="H53" s="319"/>
      <c r="I53" s="319"/>
      <c r="J53" s="319"/>
      <c r="K53" s="319"/>
      <c r="L53" s="319"/>
      <c r="M53" s="319"/>
      <c r="N53" s="319"/>
      <c r="O53" s="319"/>
      <c r="P53" s="319"/>
      <c r="Q53" s="319"/>
    </row>
    <row r="54" spans="1:17">
      <c r="A54" s="694"/>
      <c r="B54" s="1030"/>
      <c r="C54" s="1030" t="s">
        <v>232</v>
      </c>
      <c r="D54" s="319"/>
      <c r="E54" s="319"/>
      <c r="F54" s="319"/>
      <c r="G54" s="319"/>
      <c r="H54" s="319"/>
      <c r="I54" s="319"/>
      <c r="J54" s="319"/>
      <c r="K54" s="319"/>
      <c r="L54" s="319"/>
      <c r="M54" s="319"/>
      <c r="N54" s="319"/>
      <c r="O54" s="319"/>
      <c r="P54" s="319"/>
      <c r="Q54" s="319"/>
    </row>
    <row r="55" spans="1:17">
      <c r="A55" s="694"/>
      <c r="B55" s="1030"/>
      <c r="C55" s="1030" t="s">
        <v>63</v>
      </c>
      <c r="D55" s="319"/>
      <c r="E55" s="319"/>
      <c r="F55" s="319"/>
      <c r="G55" s="319"/>
      <c r="H55" s="319"/>
      <c r="I55" s="319"/>
      <c r="J55" s="319"/>
      <c r="K55" s="319"/>
      <c r="L55" s="319"/>
      <c r="M55" s="319"/>
      <c r="N55" s="319"/>
      <c r="O55" s="319"/>
      <c r="P55" s="319"/>
      <c r="Q55" s="319"/>
    </row>
    <row r="56" spans="1:17">
      <c r="A56" s="696" t="s">
        <v>231</v>
      </c>
      <c r="B56" s="697"/>
      <c r="C56" s="698" t="s">
        <v>233</v>
      </c>
      <c r="D56" s="319"/>
      <c r="E56" s="319"/>
      <c r="F56" s="319"/>
      <c r="G56" s="319"/>
      <c r="H56" s="319"/>
      <c r="I56" s="319"/>
      <c r="J56" s="319"/>
      <c r="K56" s="319"/>
      <c r="L56" s="319"/>
      <c r="M56" s="319"/>
      <c r="N56" s="319"/>
      <c r="O56" s="319"/>
      <c r="P56" s="319"/>
      <c r="Q56" s="319"/>
    </row>
    <row r="57" spans="1:17">
      <c r="A57" s="688"/>
      <c r="B57" s="688"/>
      <c r="C57" s="688"/>
      <c r="D57" s="319"/>
      <c r="E57" s="319"/>
      <c r="F57" s="319"/>
      <c r="G57" s="319"/>
      <c r="H57" s="319"/>
      <c r="I57" s="319"/>
      <c r="J57" s="319"/>
      <c r="K57" s="319"/>
      <c r="L57" s="319"/>
      <c r="M57" s="319"/>
      <c r="N57" s="319"/>
      <c r="O57" s="319"/>
      <c r="P57" s="319"/>
      <c r="Q57" s="319"/>
    </row>
    <row r="58" spans="1:17">
      <c r="A58" s="688" t="s">
        <v>764</v>
      </c>
      <c r="B58" s="689"/>
      <c r="C58" s="689"/>
      <c r="D58" s="319"/>
      <c r="E58" s="319"/>
      <c r="F58" s="319"/>
      <c r="G58" s="319"/>
      <c r="H58" s="319"/>
      <c r="I58" s="319"/>
      <c r="J58" s="319"/>
      <c r="K58" s="319"/>
      <c r="L58" s="319"/>
      <c r="M58" s="319"/>
      <c r="N58" s="319"/>
      <c r="O58" s="319"/>
      <c r="P58" s="319"/>
      <c r="Q58" s="319"/>
    </row>
    <row r="59" spans="1:17">
      <c r="A59" s="688" t="s">
        <v>765</v>
      </c>
      <c r="B59" s="690"/>
      <c r="C59" s="699"/>
      <c r="D59" s="319"/>
      <c r="E59" s="319"/>
      <c r="F59" s="319"/>
      <c r="G59" s="319"/>
      <c r="H59" s="319"/>
      <c r="I59" s="319"/>
      <c r="J59" s="319"/>
      <c r="K59" s="319"/>
      <c r="L59" s="319"/>
      <c r="M59" s="319"/>
      <c r="N59" s="319"/>
      <c r="O59" s="319"/>
      <c r="P59" s="319"/>
      <c r="Q59" s="319"/>
    </row>
    <row r="60" spans="1:17">
      <c r="A60" s="688" t="s">
        <v>766</v>
      </c>
      <c r="B60" s="691"/>
      <c r="C60" s="699">
        <v>1.17E-2</v>
      </c>
      <c r="D60" s="319"/>
      <c r="E60" s="319"/>
      <c r="F60" s="319"/>
      <c r="G60" s="319"/>
      <c r="H60" s="319"/>
      <c r="I60" s="319"/>
      <c r="J60" s="319"/>
      <c r="K60" s="319"/>
      <c r="L60" s="319"/>
      <c r="M60" s="319"/>
      <c r="N60" s="319"/>
      <c r="O60" s="319"/>
      <c r="P60" s="319"/>
      <c r="Q60" s="319"/>
    </row>
    <row r="61" spans="1:17">
      <c r="A61" s="688" t="s">
        <v>234</v>
      </c>
      <c r="B61" s="691"/>
      <c r="C61" s="699">
        <v>1.5299999999999999E-2</v>
      </c>
      <c r="D61" s="319"/>
      <c r="E61" s="319"/>
      <c r="F61" s="319"/>
      <c r="G61" s="319"/>
      <c r="H61" s="319"/>
      <c r="I61" s="319"/>
      <c r="J61" s="319"/>
      <c r="K61" s="319"/>
      <c r="L61" s="319"/>
      <c r="M61" s="319"/>
      <c r="N61" s="319"/>
      <c r="O61" s="319"/>
      <c r="P61" s="319"/>
      <c r="Q61" s="319"/>
    </row>
    <row r="62" spans="1:17">
      <c r="A62" s="688" t="s">
        <v>885</v>
      </c>
      <c r="B62" s="691"/>
      <c r="C62" s="699">
        <v>2.8899999999999999E-2</v>
      </c>
      <c r="D62" s="319"/>
      <c r="E62" s="319"/>
      <c r="F62" s="319"/>
      <c r="G62" s="319"/>
      <c r="H62" s="319"/>
      <c r="I62" s="319"/>
      <c r="J62" s="319"/>
      <c r="K62" s="319"/>
      <c r="L62" s="319"/>
      <c r="M62" s="319"/>
      <c r="N62" s="319"/>
      <c r="O62" s="319"/>
      <c r="P62" s="319"/>
      <c r="Q62" s="319"/>
    </row>
    <row r="63" spans="1:17">
      <c r="A63" s="688" t="s">
        <v>886</v>
      </c>
      <c r="B63" s="691"/>
      <c r="C63" s="699">
        <v>0.1046</v>
      </c>
      <c r="D63" s="319"/>
      <c r="E63" s="319"/>
      <c r="F63" s="319"/>
      <c r="G63" s="319"/>
      <c r="H63" s="319"/>
      <c r="I63" s="319"/>
      <c r="J63" s="319"/>
      <c r="K63" s="319"/>
      <c r="L63" s="319"/>
      <c r="M63" s="319"/>
      <c r="N63" s="319"/>
      <c r="O63" s="319"/>
      <c r="P63" s="319"/>
      <c r="Q63" s="319"/>
    </row>
    <row r="64" spans="1:17">
      <c r="A64" s="688" t="s">
        <v>767</v>
      </c>
      <c r="B64" s="691"/>
      <c r="C64" s="699">
        <v>2.0799999999999999E-2</v>
      </c>
      <c r="D64" s="319"/>
      <c r="E64" s="319"/>
      <c r="F64" s="319"/>
      <c r="G64" s="319"/>
      <c r="H64" s="319"/>
      <c r="I64" s="319"/>
      <c r="J64" s="319"/>
      <c r="K64" s="319"/>
      <c r="L64" s="319"/>
      <c r="M64" s="319"/>
      <c r="N64" s="319"/>
      <c r="O64" s="319"/>
      <c r="P64" s="319"/>
      <c r="Q64" s="319"/>
    </row>
    <row r="65" spans="1:17">
      <c r="A65" s="688" t="s">
        <v>768</v>
      </c>
      <c r="B65" s="691"/>
      <c r="C65" s="699">
        <v>2.1100000000000001E-2</v>
      </c>
      <c r="D65" s="319"/>
      <c r="E65" s="319"/>
      <c r="F65" s="319"/>
      <c r="G65" s="319"/>
      <c r="H65" s="319"/>
      <c r="I65" s="319"/>
      <c r="J65" s="319"/>
      <c r="K65" s="319"/>
      <c r="L65" s="319"/>
      <c r="M65" s="319"/>
      <c r="N65" s="319"/>
      <c r="O65" s="319"/>
      <c r="P65" s="319"/>
      <c r="Q65" s="319"/>
    </row>
    <row r="66" spans="1:17">
      <c r="A66" s="688" t="s">
        <v>882</v>
      </c>
      <c r="B66" s="691"/>
      <c r="C66" s="699">
        <v>1.9199999999999998E-2</v>
      </c>
      <c r="D66" s="319"/>
      <c r="E66" s="319"/>
      <c r="F66" s="319"/>
      <c r="G66" s="319"/>
      <c r="H66" s="319"/>
      <c r="I66" s="319"/>
      <c r="J66" s="319"/>
      <c r="K66" s="319"/>
      <c r="L66" s="319"/>
      <c r="M66" s="319"/>
      <c r="N66" s="319"/>
      <c r="O66" s="319"/>
      <c r="P66" s="319"/>
      <c r="Q66" s="319"/>
    </row>
    <row r="67" spans="1:17">
      <c r="A67" s="688" t="s">
        <v>769</v>
      </c>
      <c r="B67" s="691"/>
      <c r="C67" s="699">
        <v>1.6500000000000001E-2</v>
      </c>
      <c r="D67" s="319"/>
      <c r="E67" s="319"/>
      <c r="F67" s="319"/>
      <c r="G67" s="319"/>
      <c r="H67" s="319"/>
      <c r="I67" s="319"/>
      <c r="J67" s="319"/>
      <c r="K67" s="319"/>
      <c r="L67" s="319"/>
      <c r="M67" s="319"/>
      <c r="N67" s="319"/>
      <c r="O67" s="319"/>
      <c r="P67" s="319"/>
      <c r="Q67" s="319"/>
    </row>
    <row r="68" spans="1:17">
      <c r="A68" s="688" t="s">
        <v>770</v>
      </c>
      <c r="B68" s="691"/>
      <c r="C68" s="699">
        <v>1.9199999999999998E-2</v>
      </c>
      <c r="D68" s="319"/>
      <c r="E68" s="319"/>
      <c r="F68" s="319"/>
      <c r="G68" s="319"/>
      <c r="H68" s="319"/>
      <c r="I68" s="319"/>
      <c r="J68" s="319"/>
      <c r="K68" s="319"/>
      <c r="L68" s="319"/>
      <c r="M68" s="319"/>
      <c r="N68" s="319"/>
      <c r="O68" s="319"/>
      <c r="P68" s="319"/>
      <c r="Q68" s="319"/>
    </row>
    <row r="69" spans="1:17">
      <c r="A69" s="688" t="s">
        <v>771</v>
      </c>
      <c r="B69" s="691"/>
      <c r="C69" s="699">
        <v>1.06E-2</v>
      </c>
      <c r="D69" s="319"/>
      <c r="E69" s="319"/>
      <c r="F69" s="319"/>
      <c r="G69" s="319"/>
      <c r="H69" s="319"/>
      <c r="I69" s="319"/>
      <c r="J69" s="319"/>
      <c r="K69" s="319"/>
      <c r="L69" s="319"/>
      <c r="M69" s="319"/>
      <c r="N69" s="319"/>
      <c r="O69" s="319"/>
      <c r="P69" s="319"/>
      <c r="Q69" s="319"/>
    </row>
    <row r="70" spans="1:17">
      <c r="A70" s="688"/>
      <c r="B70" s="690"/>
      <c r="C70" s="699"/>
      <c r="D70" s="319"/>
      <c r="E70" s="319"/>
      <c r="F70" s="319"/>
      <c r="G70" s="319"/>
      <c r="H70" s="319"/>
      <c r="I70" s="319"/>
      <c r="J70" s="319"/>
      <c r="K70" s="319"/>
      <c r="L70" s="319"/>
      <c r="M70" s="319"/>
      <c r="N70" s="319"/>
      <c r="O70" s="319"/>
      <c r="P70" s="319"/>
      <c r="Q70" s="319"/>
    </row>
    <row r="71" spans="1:17">
      <c r="A71" s="688" t="s">
        <v>772</v>
      </c>
      <c r="B71" s="690"/>
      <c r="C71" s="699"/>
      <c r="D71" s="319"/>
      <c r="E71" s="319"/>
      <c r="F71" s="319"/>
      <c r="G71" s="319"/>
      <c r="H71" s="319"/>
      <c r="I71" s="319"/>
      <c r="J71" s="319"/>
      <c r="K71" s="319"/>
      <c r="L71" s="319"/>
      <c r="M71" s="319"/>
      <c r="N71" s="319"/>
      <c r="O71" s="319"/>
      <c r="P71" s="319"/>
      <c r="Q71" s="319"/>
    </row>
    <row r="72" spans="1:17">
      <c r="A72" s="688" t="s">
        <v>765</v>
      </c>
      <c r="B72" s="690"/>
      <c r="C72" s="699"/>
      <c r="D72" s="319"/>
      <c r="E72" s="319"/>
      <c r="F72" s="319"/>
      <c r="G72" s="319"/>
      <c r="H72" s="319"/>
      <c r="I72" s="319"/>
      <c r="J72" s="319"/>
      <c r="K72" s="319"/>
      <c r="L72" s="319"/>
      <c r="M72" s="319"/>
      <c r="N72" s="319"/>
      <c r="O72" s="319"/>
      <c r="P72" s="319"/>
      <c r="Q72" s="319"/>
    </row>
    <row r="73" spans="1:17">
      <c r="A73" s="688" t="s">
        <v>766</v>
      </c>
      <c r="B73" s="690"/>
      <c r="C73" s="699">
        <v>1.7100000000000001E-2</v>
      </c>
      <c r="D73" s="319"/>
      <c r="E73" s="319"/>
      <c r="F73" s="319"/>
      <c r="G73" s="319"/>
      <c r="H73" s="319"/>
      <c r="I73" s="319"/>
      <c r="J73" s="319"/>
      <c r="K73" s="319"/>
      <c r="L73" s="319"/>
      <c r="M73" s="319"/>
      <c r="N73" s="319"/>
      <c r="O73" s="319"/>
      <c r="P73" s="319"/>
      <c r="Q73" s="319"/>
    </row>
    <row r="74" spans="1:17">
      <c r="A74" s="688" t="s">
        <v>773</v>
      </c>
      <c r="B74" s="691"/>
      <c r="C74" s="699">
        <v>1.95E-2</v>
      </c>
      <c r="D74" s="319"/>
      <c r="E74" s="319"/>
      <c r="F74" s="319"/>
      <c r="G74" s="319"/>
      <c r="H74" s="319"/>
      <c r="I74" s="319"/>
      <c r="J74" s="319"/>
      <c r="K74" s="319"/>
      <c r="L74" s="319"/>
      <c r="M74" s="319"/>
      <c r="N74" s="319"/>
      <c r="O74" s="319"/>
      <c r="P74" s="319"/>
      <c r="Q74" s="319"/>
    </row>
    <row r="75" spans="1:17">
      <c r="A75" s="688" t="s">
        <v>786</v>
      </c>
      <c r="B75" s="691"/>
      <c r="C75" s="699">
        <v>2.8199999999999999E-2</v>
      </c>
      <c r="D75" s="319"/>
      <c r="E75" s="319"/>
      <c r="F75" s="319"/>
      <c r="G75" s="319"/>
      <c r="H75" s="319"/>
      <c r="I75" s="319"/>
      <c r="J75" s="319"/>
      <c r="K75" s="319"/>
      <c r="L75" s="319"/>
      <c r="M75" s="319"/>
      <c r="N75" s="319"/>
      <c r="O75" s="319"/>
      <c r="P75" s="319"/>
      <c r="Q75" s="319"/>
    </row>
    <row r="76" spans="1:17">
      <c r="A76" s="688" t="s">
        <v>779</v>
      </c>
      <c r="B76" s="691"/>
      <c r="C76" s="699">
        <v>2.6800000000000001E-2</v>
      </c>
      <c r="D76" s="319"/>
      <c r="E76" s="319"/>
      <c r="F76" s="319"/>
      <c r="G76" s="319"/>
      <c r="H76" s="319"/>
      <c r="I76" s="319"/>
      <c r="J76" s="319"/>
      <c r="K76" s="319"/>
      <c r="L76" s="319"/>
      <c r="M76" s="319"/>
      <c r="N76" s="319"/>
      <c r="O76" s="319"/>
      <c r="P76" s="319"/>
      <c r="Q76" s="319"/>
    </row>
    <row r="77" spans="1:17">
      <c r="A77" s="688" t="s">
        <v>777</v>
      </c>
      <c r="B77" s="691"/>
      <c r="C77" s="699">
        <v>0.15260000000000001</v>
      </c>
      <c r="D77" s="319"/>
      <c r="E77" s="319"/>
      <c r="F77" s="319"/>
      <c r="G77" s="319"/>
      <c r="H77" s="319"/>
      <c r="I77" s="319"/>
      <c r="J77" s="319"/>
      <c r="K77" s="319"/>
      <c r="L77" s="319"/>
      <c r="M77" s="319"/>
      <c r="N77" s="319"/>
      <c r="O77" s="319"/>
      <c r="P77" s="319"/>
      <c r="Q77" s="319"/>
    </row>
    <row r="78" spans="1:17">
      <c r="A78" s="688" t="s">
        <v>778</v>
      </c>
      <c r="B78" s="691"/>
      <c r="C78" s="699">
        <v>7.2599999999999998E-2</v>
      </c>
      <c r="D78" s="319"/>
      <c r="E78" s="319"/>
      <c r="F78" s="319"/>
      <c r="G78" s="319"/>
      <c r="H78" s="319"/>
      <c r="I78" s="319"/>
      <c r="J78" s="319"/>
      <c r="K78" s="319"/>
      <c r="L78" s="319"/>
      <c r="M78" s="319"/>
      <c r="N78" s="319"/>
      <c r="O78" s="319"/>
      <c r="P78" s="319"/>
      <c r="Q78" s="319"/>
    </row>
    <row r="79" spans="1:17">
      <c r="A79" s="688" t="s">
        <v>879</v>
      </c>
      <c r="B79" s="691"/>
      <c r="C79" s="699">
        <v>3.9E-2</v>
      </c>
      <c r="D79" s="319"/>
      <c r="E79" s="319"/>
      <c r="F79" s="319"/>
      <c r="G79" s="319"/>
      <c r="H79" s="319"/>
      <c r="I79" s="319"/>
      <c r="J79" s="319"/>
      <c r="K79" s="319"/>
      <c r="L79" s="319"/>
      <c r="M79" s="319"/>
      <c r="N79" s="319"/>
      <c r="O79" s="319"/>
      <c r="P79" s="319"/>
      <c r="Q79" s="319"/>
    </row>
    <row r="80" spans="1:17">
      <c r="A80" s="688" t="s">
        <v>781</v>
      </c>
      <c r="B80" s="691"/>
      <c r="C80" s="699">
        <v>2.52E-2</v>
      </c>
      <c r="D80" s="319"/>
      <c r="E80" s="319"/>
      <c r="F80" s="319"/>
      <c r="G80" s="319"/>
      <c r="H80" s="319"/>
      <c r="I80" s="319"/>
      <c r="J80" s="319"/>
      <c r="K80" s="319"/>
      <c r="L80" s="319"/>
      <c r="M80" s="319"/>
      <c r="N80" s="319"/>
      <c r="O80" s="319"/>
      <c r="P80" s="319"/>
      <c r="Q80" s="319"/>
    </row>
    <row r="81" spans="1:17">
      <c r="A81" s="688" t="s">
        <v>783</v>
      </c>
      <c r="B81" s="691"/>
      <c r="C81" s="699">
        <v>4.3200000000000002E-2</v>
      </c>
      <c r="D81" s="319"/>
      <c r="E81" s="319"/>
      <c r="F81" s="319"/>
      <c r="G81" s="319"/>
      <c r="H81" s="319"/>
      <c r="I81" s="319"/>
      <c r="J81" s="319"/>
      <c r="K81" s="319"/>
      <c r="L81" s="319"/>
      <c r="M81" s="319"/>
      <c r="N81" s="319"/>
      <c r="O81" s="319"/>
      <c r="P81" s="319"/>
      <c r="Q81" s="319"/>
    </row>
    <row r="82" spans="1:17">
      <c r="A82" s="688" t="s">
        <v>780</v>
      </c>
      <c r="B82" s="691"/>
      <c r="C82" s="699">
        <v>3.6900000000000002E-2</v>
      </c>
      <c r="D82" s="319"/>
      <c r="E82" s="319"/>
      <c r="F82" s="319"/>
      <c r="G82" s="319"/>
      <c r="H82" s="319"/>
      <c r="I82" s="319"/>
      <c r="J82" s="319"/>
      <c r="K82" s="319"/>
      <c r="L82" s="319"/>
      <c r="M82" s="319"/>
      <c r="N82" s="319"/>
      <c r="O82" s="319"/>
      <c r="P82" s="319"/>
      <c r="Q82" s="319"/>
    </row>
    <row r="83" spans="1:17">
      <c r="A83" s="688" t="s">
        <v>782</v>
      </c>
      <c r="B83" s="691"/>
      <c r="C83" s="699">
        <v>4.7500000000000001E-2</v>
      </c>
      <c r="D83" s="319"/>
      <c r="E83" s="319"/>
      <c r="F83" s="319"/>
      <c r="G83" s="319"/>
      <c r="H83" s="319"/>
      <c r="I83" s="319"/>
      <c r="J83" s="319"/>
      <c r="K83" s="319"/>
      <c r="L83" s="319"/>
      <c r="M83" s="319"/>
      <c r="N83" s="319"/>
      <c r="O83" s="319"/>
      <c r="P83" s="319"/>
      <c r="Q83" s="319"/>
    </row>
    <row r="84" spans="1:17">
      <c r="A84" s="688" t="s">
        <v>235</v>
      </c>
      <c r="B84" s="691"/>
      <c r="C84" s="699">
        <v>3.1399999999999997E-2</v>
      </c>
      <c r="D84" s="319"/>
      <c r="E84" s="319"/>
      <c r="F84" s="319"/>
      <c r="G84" s="319"/>
      <c r="H84" s="319"/>
      <c r="I84" s="319"/>
      <c r="J84" s="319"/>
      <c r="K84" s="319"/>
      <c r="L84" s="319"/>
      <c r="M84" s="319"/>
      <c r="N84" s="319"/>
      <c r="O84" s="319"/>
      <c r="P84" s="319"/>
      <c r="Q84" s="319"/>
    </row>
    <row r="85" spans="1:17">
      <c r="A85" s="688" t="s">
        <v>775</v>
      </c>
      <c r="B85" s="691"/>
      <c r="C85" s="699">
        <v>5.9700000000000003E-2</v>
      </c>
      <c r="D85" s="319"/>
      <c r="E85" s="319"/>
      <c r="F85" s="319"/>
      <c r="G85" s="319"/>
      <c r="H85" s="319"/>
      <c r="I85" s="319"/>
      <c r="J85" s="319"/>
      <c r="K85" s="319"/>
      <c r="L85" s="319"/>
      <c r="M85" s="319"/>
      <c r="N85" s="319"/>
      <c r="O85" s="319"/>
      <c r="P85" s="319"/>
      <c r="Q85" s="319"/>
    </row>
    <row r="86" spans="1:17">
      <c r="A86" s="688" t="s">
        <v>776</v>
      </c>
      <c r="B86" s="691"/>
      <c r="C86" s="699">
        <v>2.4799999999999999E-2</v>
      </c>
      <c r="D86" s="319"/>
      <c r="E86" s="319"/>
      <c r="F86" s="319"/>
      <c r="G86" s="319"/>
      <c r="H86" s="319"/>
      <c r="I86" s="319"/>
      <c r="J86" s="319"/>
      <c r="K86" s="319"/>
      <c r="L86" s="319"/>
      <c r="M86" s="319"/>
      <c r="N86" s="319"/>
      <c r="O86" s="319"/>
      <c r="P86" s="319"/>
      <c r="Q86" s="319"/>
    </row>
    <row r="87" spans="1:17">
      <c r="A87" s="688" t="s">
        <v>847</v>
      </c>
      <c r="B87" s="691"/>
      <c r="C87" s="699">
        <v>6.6699999999999995E-2</v>
      </c>
      <c r="D87" s="319"/>
      <c r="E87" s="319"/>
      <c r="F87" s="319"/>
      <c r="G87" s="319"/>
      <c r="H87" s="319"/>
      <c r="I87" s="319"/>
      <c r="J87" s="319"/>
      <c r="K87" s="319"/>
      <c r="L87" s="319"/>
      <c r="M87" s="319"/>
      <c r="N87" s="319"/>
      <c r="O87" s="319"/>
      <c r="P87" s="319"/>
      <c r="Q87" s="319"/>
    </row>
    <row r="88" spans="1:17">
      <c r="A88" s="319"/>
      <c r="B88" s="319"/>
      <c r="C88" s="319"/>
      <c r="D88" s="319"/>
      <c r="E88" s="319"/>
      <c r="F88" s="319"/>
      <c r="G88" s="319"/>
      <c r="H88" s="319"/>
      <c r="I88" s="319"/>
      <c r="J88" s="319"/>
      <c r="K88" s="319"/>
      <c r="L88" s="319"/>
      <c r="M88" s="319"/>
      <c r="N88" s="319"/>
      <c r="O88" s="319"/>
      <c r="P88" s="319"/>
      <c r="Q88" s="319"/>
    </row>
    <row r="89" spans="1:17">
      <c r="A89" s="319"/>
      <c r="B89" s="319"/>
      <c r="C89" s="319"/>
      <c r="D89" s="319"/>
      <c r="E89" s="319"/>
      <c r="F89" s="319"/>
      <c r="G89" s="319"/>
      <c r="H89" s="319"/>
      <c r="I89" s="319"/>
      <c r="J89" s="319"/>
      <c r="K89" s="319"/>
      <c r="L89" s="319"/>
      <c r="M89" s="319"/>
      <c r="N89" s="319"/>
      <c r="O89" s="319"/>
      <c r="P89" s="319"/>
      <c r="Q89" s="319"/>
    </row>
    <row r="90" spans="1:17" ht="15.6">
      <c r="A90" s="703" t="s">
        <v>784</v>
      </c>
      <c r="B90" s="319"/>
      <c r="C90" s="319"/>
      <c r="D90" s="319"/>
      <c r="E90" s="319"/>
      <c r="F90" s="319"/>
      <c r="G90" s="319"/>
      <c r="H90" s="319"/>
      <c r="I90" s="319"/>
      <c r="J90" s="319"/>
      <c r="K90" s="319"/>
      <c r="L90" s="319"/>
      <c r="M90" s="319"/>
      <c r="N90" s="319"/>
      <c r="O90" s="319"/>
      <c r="P90" s="319"/>
      <c r="Q90" s="319"/>
    </row>
    <row r="91" spans="1:17">
      <c r="A91" s="319"/>
      <c r="B91" s="319"/>
      <c r="C91" s="319"/>
      <c r="D91" s="319"/>
      <c r="E91" s="319"/>
      <c r="F91" s="319"/>
      <c r="G91" s="319"/>
      <c r="H91" s="319"/>
      <c r="I91" s="319"/>
      <c r="J91" s="319"/>
      <c r="K91" s="319"/>
      <c r="L91" s="319"/>
      <c r="M91" s="319"/>
      <c r="N91" s="319"/>
      <c r="O91" s="319"/>
      <c r="P91" s="319"/>
      <c r="Q91" s="319"/>
    </row>
    <row r="92" spans="1:17">
      <c r="A92" s="1033"/>
      <c r="B92" s="1034"/>
      <c r="C92" s="1033"/>
      <c r="D92" s="319"/>
      <c r="E92" s="319"/>
      <c r="F92" s="319"/>
      <c r="G92" s="319"/>
      <c r="H92" s="319"/>
      <c r="I92" s="319"/>
      <c r="J92" s="319"/>
      <c r="K92" s="319"/>
      <c r="L92" s="319"/>
      <c r="M92" s="319"/>
      <c r="N92" s="319"/>
      <c r="O92" s="319"/>
      <c r="P92" s="319"/>
      <c r="Q92" s="319"/>
    </row>
    <row r="93" spans="1:17">
      <c r="A93" s="1033"/>
      <c r="B93" s="1034"/>
      <c r="C93" s="1033"/>
      <c r="D93" s="319"/>
      <c r="E93" s="319"/>
      <c r="F93" s="319"/>
      <c r="G93" s="319"/>
      <c r="H93" s="319"/>
      <c r="I93" s="319"/>
      <c r="J93" s="319"/>
      <c r="K93" s="319"/>
      <c r="L93" s="319"/>
      <c r="M93" s="319"/>
      <c r="N93" s="319"/>
      <c r="O93" s="319"/>
      <c r="P93" s="319"/>
      <c r="Q93" s="319"/>
    </row>
    <row r="94" spans="1:17">
      <c r="A94" s="1033"/>
      <c r="B94" s="1034"/>
      <c r="C94" s="1033"/>
      <c r="D94" s="319"/>
      <c r="E94" s="319"/>
      <c r="F94" s="319"/>
      <c r="G94" s="319"/>
      <c r="H94" s="319"/>
      <c r="I94" s="319"/>
      <c r="J94" s="319"/>
      <c r="K94" s="319"/>
      <c r="L94" s="319"/>
      <c r="M94" s="319"/>
      <c r="N94" s="319"/>
      <c r="O94" s="319"/>
      <c r="P94" s="319"/>
      <c r="Q94" s="319"/>
    </row>
    <row r="95" spans="1:17">
      <c r="A95" s="1633" t="s">
        <v>236</v>
      </c>
      <c r="B95" s="1633"/>
      <c r="C95" s="1633"/>
      <c r="D95" s="319"/>
      <c r="E95" s="319"/>
      <c r="F95" s="319"/>
      <c r="G95" s="319"/>
      <c r="H95" s="319"/>
      <c r="I95" s="319"/>
      <c r="J95" s="319"/>
      <c r="K95" s="319"/>
      <c r="L95" s="319"/>
      <c r="M95" s="319"/>
      <c r="N95" s="319"/>
      <c r="O95" s="319"/>
      <c r="P95" s="319"/>
      <c r="Q95" s="319"/>
    </row>
    <row r="96" spans="1:17" ht="17.399999999999999">
      <c r="A96" s="1634" t="s">
        <v>673</v>
      </c>
      <c r="B96" s="1634"/>
      <c r="C96" s="1634"/>
      <c r="D96" s="319"/>
      <c r="E96" s="319"/>
      <c r="F96" s="319"/>
      <c r="G96" s="319"/>
      <c r="H96" s="319"/>
      <c r="I96" s="319"/>
      <c r="J96" s="319"/>
      <c r="K96" s="319"/>
      <c r="L96" s="319"/>
      <c r="M96" s="319"/>
      <c r="N96" s="319"/>
      <c r="O96" s="319"/>
      <c r="P96" s="319"/>
      <c r="Q96" s="319"/>
    </row>
    <row r="97" spans="1:17" ht="15.6">
      <c r="A97" s="1632" t="s">
        <v>884</v>
      </c>
      <c r="B97" s="1632"/>
      <c r="C97" s="1632"/>
      <c r="E97" s="319"/>
      <c r="F97" s="319"/>
      <c r="G97" s="319"/>
      <c r="H97" s="319"/>
      <c r="I97" s="319"/>
      <c r="J97" s="319"/>
      <c r="K97" s="319"/>
      <c r="L97" s="319"/>
      <c r="M97" s="319"/>
      <c r="N97" s="319"/>
      <c r="O97" s="319"/>
      <c r="P97" s="319"/>
      <c r="Q97" s="319"/>
    </row>
    <row r="98" spans="1:17">
      <c r="A98" s="694"/>
      <c r="B98" s="1030"/>
      <c r="C98" s="1035"/>
      <c r="E98" s="319"/>
      <c r="F98" s="319"/>
      <c r="G98" s="319"/>
      <c r="H98" s="319"/>
      <c r="I98" s="319"/>
      <c r="J98" s="319"/>
      <c r="K98" s="319"/>
      <c r="L98" s="319"/>
      <c r="M98" s="319"/>
      <c r="N98" s="319"/>
      <c r="O98" s="319"/>
      <c r="P98" s="319"/>
      <c r="Q98" s="319"/>
    </row>
    <row r="99" spans="1:17">
      <c r="A99" s="1632" t="s">
        <v>1368</v>
      </c>
      <c r="B99" s="1632"/>
      <c r="C99" s="1632"/>
      <c r="E99" s="319"/>
      <c r="F99" s="319"/>
      <c r="G99" s="319"/>
      <c r="H99" s="319"/>
      <c r="I99" s="319"/>
      <c r="J99" s="319"/>
      <c r="K99" s="319"/>
      <c r="L99" s="319"/>
      <c r="M99" s="319"/>
      <c r="N99" s="319"/>
      <c r="O99" s="319"/>
      <c r="P99" s="319"/>
      <c r="Q99" s="319"/>
    </row>
    <row r="100" spans="1:17">
      <c r="A100" s="1029"/>
      <c r="B100" s="1029"/>
      <c r="C100" s="1029"/>
      <c r="E100" s="319"/>
      <c r="F100" s="319"/>
      <c r="G100" s="319"/>
      <c r="H100" s="319"/>
      <c r="I100" s="319"/>
      <c r="J100" s="319"/>
      <c r="K100" s="319"/>
      <c r="L100" s="319"/>
      <c r="M100" s="319"/>
      <c r="N100" s="319"/>
      <c r="O100" s="319"/>
      <c r="P100" s="319"/>
      <c r="Q100" s="319"/>
    </row>
    <row r="101" spans="1:17">
      <c r="A101" s="1029"/>
      <c r="B101" s="1029"/>
      <c r="C101" s="1029"/>
      <c r="E101" s="319"/>
      <c r="F101" s="319"/>
      <c r="G101" s="319"/>
      <c r="H101" s="319"/>
      <c r="I101" s="319"/>
      <c r="J101" s="319"/>
      <c r="K101" s="319"/>
      <c r="L101" s="319"/>
      <c r="M101" s="319"/>
      <c r="N101" s="319"/>
      <c r="O101" s="319"/>
      <c r="P101" s="319"/>
      <c r="Q101" s="319"/>
    </row>
    <row r="102" spans="1:17" ht="12.75" customHeight="1">
      <c r="A102" s="694"/>
      <c r="B102" s="1030"/>
      <c r="C102" s="1030" t="s">
        <v>232</v>
      </c>
      <c r="E102" s="1036"/>
      <c r="F102" s="1036"/>
      <c r="G102" s="1036"/>
      <c r="H102" s="319"/>
      <c r="I102" s="319"/>
      <c r="J102" s="319"/>
      <c r="K102" s="319"/>
      <c r="L102" s="319"/>
      <c r="M102" s="319"/>
      <c r="N102" s="319"/>
      <c r="O102" s="319"/>
      <c r="P102" s="319"/>
      <c r="Q102" s="319"/>
    </row>
    <row r="103" spans="1:17" ht="12.75" customHeight="1">
      <c r="A103" s="694"/>
      <c r="B103" s="1030"/>
      <c r="C103" s="1030" t="s">
        <v>63</v>
      </c>
      <c r="E103" s="1036"/>
      <c r="F103" s="1036"/>
      <c r="G103" s="1036"/>
      <c r="H103" s="319"/>
      <c r="I103" s="319"/>
      <c r="J103" s="319"/>
      <c r="K103" s="319"/>
      <c r="L103" s="319"/>
      <c r="M103" s="319"/>
      <c r="N103" s="319"/>
      <c r="O103" s="319"/>
      <c r="P103" s="319"/>
      <c r="Q103" s="319"/>
    </row>
    <row r="104" spans="1:17" ht="12.75" customHeight="1">
      <c r="A104" s="696" t="s">
        <v>231</v>
      </c>
      <c r="B104" s="697"/>
      <c r="C104" s="698" t="s">
        <v>233</v>
      </c>
      <c r="E104" s="1036"/>
      <c r="F104" s="1036"/>
      <c r="G104" s="1036"/>
      <c r="H104" s="319"/>
      <c r="I104" s="319"/>
      <c r="J104" s="319"/>
      <c r="K104" s="319"/>
      <c r="L104" s="319"/>
      <c r="M104" s="319"/>
      <c r="N104" s="319"/>
      <c r="O104" s="319"/>
      <c r="P104" s="319"/>
      <c r="Q104" s="319"/>
    </row>
    <row r="105" spans="1:17" ht="12.75" customHeight="1">
      <c r="A105" s="688"/>
      <c r="B105" s="688"/>
      <c r="C105" s="688"/>
      <c r="E105" s="1036"/>
      <c r="F105" s="1036"/>
      <c r="G105" s="1036"/>
      <c r="H105" s="319"/>
      <c r="I105" s="319"/>
      <c r="J105" s="319"/>
      <c r="K105" s="319"/>
      <c r="L105" s="319"/>
      <c r="M105" s="319"/>
      <c r="N105" s="319"/>
      <c r="O105" s="319"/>
      <c r="P105" s="319"/>
      <c r="Q105" s="319"/>
    </row>
    <row r="106" spans="1:17" ht="12.75" customHeight="1">
      <c r="A106" s="688" t="s">
        <v>764</v>
      </c>
      <c r="B106" s="689"/>
      <c r="C106" s="689"/>
      <c r="E106" s="1036"/>
      <c r="F106" s="1036"/>
      <c r="G106" s="1036"/>
      <c r="H106" s="319"/>
      <c r="I106" s="319"/>
      <c r="J106" s="319"/>
      <c r="K106" s="319"/>
      <c r="L106" s="319"/>
      <c r="M106" s="319"/>
      <c r="N106" s="319"/>
      <c r="O106" s="319"/>
      <c r="P106" s="319"/>
      <c r="Q106" s="319"/>
    </row>
    <row r="107" spans="1:17" ht="12.75" customHeight="1">
      <c r="A107" s="688" t="s">
        <v>765</v>
      </c>
      <c r="B107" s="690"/>
      <c r="C107" s="699"/>
      <c r="E107" s="1036"/>
      <c r="F107" s="1036"/>
      <c r="G107" s="1036"/>
      <c r="H107" s="319"/>
      <c r="I107" s="319"/>
      <c r="J107" s="319"/>
      <c r="K107" s="319"/>
      <c r="L107" s="319"/>
      <c r="M107" s="319"/>
      <c r="N107" s="319"/>
      <c r="O107" s="319"/>
      <c r="P107" s="319"/>
      <c r="Q107" s="319"/>
    </row>
    <row r="108" spans="1:17">
      <c r="A108" s="688" t="s">
        <v>766</v>
      </c>
      <c r="B108" s="691"/>
      <c r="C108" s="699">
        <v>1.3141398427605543E-2</v>
      </c>
      <c r="E108" s="319"/>
      <c r="F108" s="319"/>
      <c r="G108" s="319"/>
      <c r="H108" s="319"/>
      <c r="I108" s="319"/>
      <c r="J108" s="319"/>
      <c r="K108" s="319"/>
      <c r="L108" s="319"/>
      <c r="M108" s="319"/>
      <c r="N108" s="319"/>
      <c r="O108" s="319"/>
      <c r="P108" s="319"/>
      <c r="Q108" s="319"/>
    </row>
    <row r="109" spans="1:17">
      <c r="A109" s="688" t="s">
        <v>234</v>
      </c>
      <c r="B109" s="691"/>
      <c r="C109" s="699">
        <v>1.5880895770038282E-2</v>
      </c>
      <c r="E109" s="319"/>
      <c r="F109" s="319"/>
      <c r="G109" s="319"/>
      <c r="H109" s="319"/>
      <c r="I109" s="319"/>
      <c r="J109" s="319"/>
      <c r="K109" s="319"/>
      <c r="L109" s="319"/>
      <c r="M109" s="319"/>
      <c r="N109" s="319"/>
      <c r="O109" s="319"/>
      <c r="P109" s="319"/>
      <c r="Q109" s="319"/>
    </row>
    <row r="110" spans="1:17">
      <c r="A110" s="688" t="s">
        <v>885</v>
      </c>
      <c r="B110" s="691"/>
      <c r="C110" s="699">
        <v>3.053153496895478E-2</v>
      </c>
      <c r="E110" s="319"/>
      <c r="F110" s="319"/>
      <c r="G110" s="319"/>
      <c r="H110" s="319"/>
      <c r="I110" s="319"/>
      <c r="J110" s="319"/>
      <c r="K110" s="319"/>
      <c r="L110" s="319"/>
      <c r="M110" s="319"/>
      <c r="N110" s="319"/>
      <c r="O110" s="319"/>
      <c r="P110" s="319"/>
      <c r="Q110" s="319"/>
    </row>
    <row r="111" spans="1:17">
      <c r="A111" s="688" t="s">
        <v>886</v>
      </c>
      <c r="B111" s="691"/>
      <c r="C111" s="699">
        <v>7.2141213625350198E-2</v>
      </c>
      <c r="E111" s="319"/>
      <c r="F111" s="319"/>
      <c r="G111" s="319"/>
      <c r="H111" s="319"/>
      <c r="I111" s="319"/>
      <c r="J111" s="319"/>
      <c r="K111" s="319"/>
      <c r="L111" s="319"/>
      <c r="M111" s="319"/>
      <c r="N111" s="319"/>
      <c r="O111" s="319"/>
      <c r="P111" s="319"/>
      <c r="Q111" s="319"/>
    </row>
    <row r="112" spans="1:17">
      <c r="A112" s="688" t="s">
        <v>767</v>
      </c>
      <c r="B112" s="691"/>
      <c r="C112" s="699">
        <v>2.2985712422477794E-2</v>
      </c>
      <c r="E112" s="319"/>
      <c r="F112" s="319"/>
      <c r="G112" s="319"/>
      <c r="H112" s="319"/>
      <c r="I112" s="319"/>
      <c r="J112" s="319"/>
      <c r="K112" s="319"/>
      <c r="L112" s="319"/>
      <c r="M112" s="319"/>
      <c r="N112" s="319"/>
      <c r="O112" s="319"/>
      <c r="P112" s="319"/>
      <c r="Q112" s="319"/>
    </row>
    <row r="113" spans="1:17">
      <c r="A113" s="688" t="s">
        <v>768</v>
      </c>
      <c r="B113" s="691"/>
      <c r="C113" s="699">
        <v>2.3340875403163788E-2</v>
      </c>
      <c r="E113" s="319"/>
      <c r="F113" s="319"/>
      <c r="G113" s="319"/>
      <c r="H113" s="319"/>
      <c r="I113" s="319"/>
      <c r="J113" s="319"/>
      <c r="K113" s="319"/>
      <c r="L113" s="319"/>
      <c r="M113" s="319"/>
      <c r="N113" s="319"/>
      <c r="O113" s="319"/>
      <c r="P113" s="319"/>
      <c r="Q113" s="319"/>
    </row>
    <row r="114" spans="1:17">
      <c r="A114" s="688" t="s">
        <v>882</v>
      </c>
      <c r="B114" s="691"/>
      <c r="C114" s="699">
        <v>2.1785740830137727E-2</v>
      </c>
      <c r="E114" s="319"/>
      <c r="F114" s="319"/>
      <c r="G114" s="319"/>
      <c r="H114" s="319"/>
      <c r="I114" s="319"/>
      <c r="J114" s="319"/>
      <c r="K114" s="319"/>
      <c r="L114" s="319"/>
      <c r="M114" s="319"/>
      <c r="N114" s="319"/>
      <c r="O114" s="319"/>
      <c r="P114" s="319"/>
      <c r="Q114" s="319"/>
    </row>
    <row r="115" spans="1:17">
      <c r="A115" s="688" t="s">
        <v>769</v>
      </c>
      <c r="B115" s="691"/>
      <c r="C115" s="699">
        <v>2.1009415226957266E-2</v>
      </c>
      <c r="E115" s="319"/>
      <c r="F115" s="319"/>
      <c r="G115" s="319"/>
      <c r="H115" s="319"/>
      <c r="I115" s="319"/>
      <c r="J115" s="319"/>
      <c r="K115" s="319"/>
      <c r="L115" s="319"/>
      <c r="M115" s="319"/>
      <c r="N115" s="319"/>
      <c r="O115" s="319"/>
      <c r="P115" s="319"/>
      <c r="Q115" s="319"/>
    </row>
    <row r="116" spans="1:17">
      <c r="A116" s="688" t="s">
        <v>770</v>
      </c>
      <c r="B116" s="691"/>
      <c r="C116" s="699">
        <v>2.0298142906769248E-2</v>
      </c>
      <c r="E116" s="319"/>
      <c r="F116" s="319"/>
      <c r="G116" s="319"/>
      <c r="H116" s="319"/>
      <c r="I116" s="319"/>
      <c r="J116" s="319"/>
      <c r="K116" s="319"/>
      <c r="L116" s="319"/>
      <c r="M116" s="319"/>
      <c r="N116" s="319"/>
      <c r="O116" s="319"/>
      <c r="P116" s="319"/>
      <c r="Q116" s="319"/>
    </row>
    <row r="117" spans="1:17">
      <c r="A117" s="688" t="s">
        <v>771</v>
      </c>
      <c r="B117" s="691"/>
      <c r="C117" s="699">
        <v>1.0555719933535275E-2</v>
      </c>
      <c r="E117" s="319"/>
      <c r="F117" s="319"/>
      <c r="G117" s="319"/>
      <c r="H117" s="319"/>
      <c r="I117" s="319"/>
      <c r="J117" s="319"/>
      <c r="K117" s="319"/>
      <c r="L117" s="319"/>
      <c r="M117" s="319"/>
      <c r="N117" s="319"/>
      <c r="O117" s="319"/>
      <c r="P117" s="319"/>
      <c r="Q117" s="319"/>
    </row>
    <row r="118" spans="1:17">
      <c r="A118" s="688"/>
      <c r="B118" s="690"/>
      <c r="C118" s="699"/>
      <c r="E118" s="319"/>
      <c r="F118" s="319"/>
      <c r="G118" s="319"/>
      <c r="H118" s="319"/>
      <c r="I118" s="319"/>
      <c r="J118" s="319"/>
      <c r="K118" s="319"/>
      <c r="L118" s="319"/>
      <c r="M118" s="319"/>
      <c r="N118" s="319"/>
      <c r="O118" s="319"/>
      <c r="P118" s="319"/>
      <c r="Q118" s="319"/>
    </row>
    <row r="119" spans="1:17">
      <c r="A119" s="688" t="s">
        <v>772</v>
      </c>
      <c r="B119" s="690"/>
      <c r="C119" s="699"/>
      <c r="E119" s="319"/>
      <c r="F119" s="319"/>
      <c r="G119" s="319"/>
      <c r="H119" s="319"/>
      <c r="I119" s="319"/>
      <c r="J119" s="319"/>
      <c r="K119" s="319"/>
      <c r="L119" s="319"/>
      <c r="M119" s="319"/>
      <c r="N119" s="319"/>
      <c r="O119" s="319"/>
      <c r="P119" s="319"/>
      <c r="Q119" s="319"/>
    </row>
    <row r="120" spans="1:17">
      <c r="A120" s="688" t="s">
        <v>765</v>
      </c>
      <c r="B120" s="690"/>
      <c r="C120" s="699"/>
      <c r="E120" s="319"/>
      <c r="F120" s="319"/>
      <c r="G120" s="319"/>
      <c r="H120" s="319"/>
      <c r="I120" s="319"/>
      <c r="J120" s="319"/>
      <c r="K120" s="319"/>
      <c r="L120" s="319"/>
      <c r="M120" s="319"/>
      <c r="N120" s="319"/>
      <c r="O120" s="319"/>
      <c r="P120" s="319"/>
      <c r="Q120" s="319"/>
    </row>
    <row r="121" spans="1:17">
      <c r="A121" s="688" t="s">
        <v>766</v>
      </c>
      <c r="B121" s="690"/>
      <c r="C121" s="699">
        <v>1.4877907137523851E-2</v>
      </c>
      <c r="E121" s="319"/>
      <c r="F121" s="319"/>
      <c r="G121" s="319"/>
      <c r="H121" s="319"/>
      <c r="I121" s="319"/>
      <c r="J121" s="319"/>
      <c r="K121" s="319"/>
      <c r="L121" s="319"/>
      <c r="M121" s="319"/>
      <c r="N121" s="319"/>
      <c r="O121" s="319"/>
      <c r="P121" s="319"/>
      <c r="Q121" s="319"/>
    </row>
    <row r="122" spans="1:17">
      <c r="A122" s="688" t="s">
        <v>1369</v>
      </c>
      <c r="B122" s="691"/>
      <c r="C122" s="699">
        <v>2.3795157905461776E-2</v>
      </c>
      <c r="E122" s="319"/>
      <c r="F122" s="319"/>
      <c r="G122" s="319"/>
      <c r="H122" s="319"/>
      <c r="I122" s="319"/>
      <c r="J122" s="319"/>
      <c r="K122" s="319"/>
      <c r="L122" s="319"/>
      <c r="M122" s="319"/>
      <c r="N122" s="319"/>
      <c r="O122" s="319"/>
      <c r="P122" s="319"/>
      <c r="Q122" s="319"/>
    </row>
    <row r="123" spans="1:17">
      <c r="A123" s="688" t="s">
        <v>1370</v>
      </c>
      <c r="B123" s="691"/>
      <c r="C123" s="699">
        <v>2.2376084849359202E-2</v>
      </c>
      <c r="E123" s="319"/>
      <c r="F123" s="319"/>
      <c r="G123" s="319"/>
      <c r="H123" s="319"/>
      <c r="I123" s="319"/>
      <c r="J123" s="319"/>
      <c r="K123" s="319"/>
      <c r="L123" s="319"/>
      <c r="M123" s="319"/>
      <c r="N123" s="319"/>
      <c r="O123" s="319"/>
      <c r="P123" s="319"/>
      <c r="Q123" s="319"/>
    </row>
    <row r="124" spans="1:17">
      <c r="A124" s="688" t="s">
        <v>1371</v>
      </c>
      <c r="B124" s="691"/>
      <c r="C124" s="699">
        <v>8.9707423299969419E-2</v>
      </c>
      <c r="E124" s="319"/>
      <c r="F124" s="319"/>
      <c r="G124" s="319"/>
      <c r="H124" s="319"/>
      <c r="I124" s="319"/>
      <c r="J124" s="319"/>
      <c r="K124" s="319"/>
      <c r="L124" s="319"/>
      <c r="M124" s="319"/>
      <c r="N124" s="319"/>
      <c r="O124" s="319"/>
      <c r="P124" s="319"/>
      <c r="Q124" s="319"/>
    </row>
    <row r="125" spans="1:17">
      <c r="A125" s="688" t="s">
        <v>1372</v>
      </c>
      <c r="B125" s="691"/>
      <c r="C125" s="699">
        <v>6.6688483815717389E-2</v>
      </c>
      <c r="E125" s="319"/>
      <c r="F125" s="319"/>
      <c r="G125" s="319"/>
      <c r="H125" s="319"/>
      <c r="I125" s="319"/>
      <c r="J125" s="319"/>
      <c r="K125" s="319"/>
      <c r="L125" s="319"/>
      <c r="M125" s="319"/>
      <c r="N125" s="319"/>
      <c r="O125" s="319"/>
      <c r="P125" s="319"/>
      <c r="Q125" s="319"/>
    </row>
    <row r="126" spans="1:17">
      <c r="A126" s="688" t="s">
        <v>1373</v>
      </c>
      <c r="B126" s="691"/>
      <c r="C126" s="699">
        <v>0.65492450507627165</v>
      </c>
      <c r="E126" s="319"/>
      <c r="F126" s="319"/>
      <c r="G126" s="319"/>
      <c r="H126" s="319"/>
      <c r="I126" s="319"/>
      <c r="J126" s="319"/>
      <c r="K126" s="319"/>
      <c r="L126" s="319"/>
      <c r="M126" s="319"/>
      <c r="N126" s="319"/>
      <c r="O126" s="319"/>
      <c r="P126" s="319"/>
      <c r="Q126" s="319"/>
    </row>
    <row r="127" spans="1:17">
      <c r="A127" s="688" t="s">
        <v>1374</v>
      </c>
      <c r="B127" s="691"/>
      <c r="C127" s="699">
        <v>0.19996569154678617</v>
      </c>
      <c r="E127" s="319"/>
      <c r="F127" s="319"/>
      <c r="G127" s="319"/>
      <c r="H127" s="319"/>
      <c r="I127" s="319"/>
      <c r="J127" s="319"/>
      <c r="K127" s="319"/>
      <c r="L127" s="319"/>
      <c r="M127" s="319"/>
      <c r="N127" s="319"/>
      <c r="O127" s="319"/>
      <c r="P127" s="319"/>
      <c r="Q127" s="319"/>
    </row>
    <row r="128" spans="1:17">
      <c r="A128" s="688" t="s">
        <v>1375</v>
      </c>
      <c r="B128" s="691"/>
      <c r="C128" s="699">
        <v>0.10829791527120711</v>
      </c>
      <c r="E128" s="319"/>
      <c r="F128" s="319"/>
      <c r="G128" s="319"/>
      <c r="H128" s="319"/>
      <c r="I128" s="319"/>
      <c r="J128" s="319"/>
      <c r="K128" s="319"/>
      <c r="L128" s="319"/>
      <c r="M128" s="319"/>
      <c r="N128" s="319"/>
      <c r="O128" s="319"/>
      <c r="P128" s="319"/>
      <c r="Q128" s="319"/>
    </row>
    <row r="129" spans="1:17">
      <c r="A129" s="688" t="s">
        <v>1376</v>
      </c>
      <c r="B129" s="691"/>
      <c r="C129" s="699">
        <v>0.2000021013569237</v>
      </c>
      <c r="E129" s="319"/>
      <c r="F129" s="319"/>
      <c r="G129" s="319"/>
      <c r="H129" s="319"/>
      <c r="I129" s="319"/>
      <c r="J129" s="319"/>
      <c r="K129" s="319"/>
      <c r="L129" s="319"/>
      <c r="M129" s="319"/>
      <c r="N129" s="319"/>
      <c r="O129" s="319"/>
      <c r="P129" s="319"/>
      <c r="Q129" s="319"/>
    </row>
    <row r="130" spans="1:17">
      <c r="A130" s="688" t="s">
        <v>879</v>
      </c>
      <c r="B130" s="691"/>
      <c r="C130" s="699">
        <v>5.7535079310261E-2</v>
      </c>
      <c r="E130" s="319"/>
      <c r="F130" s="319"/>
      <c r="G130" s="319"/>
      <c r="H130" s="319"/>
      <c r="I130" s="319"/>
      <c r="J130" s="319"/>
      <c r="K130" s="319"/>
      <c r="L130" s="319"/>
      <c r="M130" s="319"/>
      <c r="N130" s="319"/>
      <c r="O130" s="319"/>
      <c r="P130" s="319"/>
      <c r="Q130" s="319"/>
    </row>
    <row r="131" spans="1:17">
      <c r="A131" s="688" t="s">
        <v>1377</v>
      </c>
      <c r="B131" s="691"/>
      <c r="C131" s="699">
        <v>4.2532687923593444E-2</v>
      </c>
      <c r="E131" s="319"/>
      <c r="F131" s="319"/>
      <c r="G131" s="319"/>
      <c r="H131" s="319"/>
      <c r="I131" s="319"/>
      <c r="J131" s="319"/>
      <c r="K131" s="319"/>
      <c r="L131" s="319"/>
      <c r="M131" s="319"/>
      <c r="N131" s="319"/>
      <c r="O131" s="319"/>
      <c r="P131" s="319"/>
      <c r="Q131" s="319"/>
    </row>
    <row r="132" spans="1:17">
      <c r="A132" s="688" t="s">
        <v>1378</v>
      </c>
      <c r="B132" s="691"/>
      <c r="C132" s="699">
        <v>3.9977710753681395E-2</v>
      </c>
      <c r="E132" s="319"/>
      <c r="F132" s="319"/>
      <c r="G132" s="319"/>
      <c r="H132" s="319"/>
      <c r="I132" s="319"/>
      <c r="J132" s="319"/>
      <c r="K132" s="319"/>
      <c r="L132" s="319"/>
      <c r="M132" s="319"/>
      <c r="N132" s="319"/>
      <c r="O132" s="319"/>
      <c r="P132" s="319"/>
      <c r="Q132" s="319"/>
    </row>
    <row r="133" spans="1:17">
      <c r="A133" s="688" t="s">
        <v>1379</v>
      </c>
      <c r="B133" s="691"/>
      <c r="C133" s="699">
        <v>3.7017460907937179E-2</v>
      </c>
      <c r="E133" s="319"/>
      <c r="F133" s="319"/>
      <c r="G133" s="319"/>
      <c r="H133" s="319"/>
      <c r="I133" s="319"/>
      <c r="J133" s="319"/>
      <c r="K133" s="319"/>
      <c r="L133" s="319"/>
      <c r="M133" s="319"/>
      <c r="N133" s="319"/>
      <c r="O133" s="319"/>
      <c r="P133" s="319"/>
      <c r="Q133" s="319"/>
    </row>
    <row r="134" spans="1:17">
      <c r="A134" s="688" t="s">
        <v>1380</v>
      </c>
      <c r="B134" s="691"/>
      <c r="C134" s="699">
        <v>3.995325350161965E-2</v>
      </c>
      <c r="E134" s="319"/>
      <c r="F134" s="319"/>
      <c r="G134" s="319"/>
      <c r="H134" s="319"/>
      <c r="I134" s="319"/>
      <c r="J134" s="319"/>
      <c r="K134" s="319"/>
      <c r="L134" s="319"/>
      <c r="M134" s="319"/>
      <c r="N134" s="319"/>
      <c r="O134" s="319"/>
      <c r="P134" s="319"/>
      <c r="Q134" s="319"/>
    </row>
    <row r="135" spans="1:17">
      <c r="A135" s="688" t="s">
        <v>1381</v>
      </c>
      <c r="B135" s="691"/>
      <c r="C135" s="699">
        <v>0</v>
      </c>
      <c r="E135" s="319"/>
      <c r="F135" s="319"/>
      <c r="G135" s="319"/>
      <c r="H135" s="319"/>
      <c r="I135" s="319"/>
      <c r="J135" s="319"/>
      <c r="K135" s="319"/>
      <c r="L135" s="319"/>
      <c r="M135" s="319"/>
      <c r="N135" s="319"/>
      <c r="O135" s="319"/>
      <c r="P135" s="319"/>
      <c r="Q135" s="319"/>
    </row>
    <row r="136" spans="1:17">
      <c r="A136" s="742" t="s">
        <v>1382</v>
      </c>
      <c r="B136" s="742"/>
      <c r="C136" s="699">
        <v>4.1206343220241304E-2</v>
      </c>
      <c r="E136" s="319"/>
      <c r="F136" s="319"/>
      <c r="G136" s="319"/>
      <c r="H136" s="319"/>
      <c r="I136" s="319"/>
      <c r="J136" s="319"/>
      <c r="K136" s="319"/>
      <c r="L136" s="319"/>
      <c r="M136" s="319"/>
      <c r="N136" s="319"/>
      <c r="O136" s="319"/>
      <c r="P136" s="319"/>
      <c r="Q136" s="319"/>
    </row>
    <row r="137" spans="1:17">
      <c r="A137" s="742" t="s">
        <v>1383</v>
      </c>
      <c r="B137" s="742"/>
      <c r="C137" s="699">
        <v>4.0039426627088662E-2</v>
      </c>
      <c r="E137" s="319"/>
      <c r="F137" s="319"/>
      <c r="G137" s="319"/>
      <c r="H137" s="319"/>
      <c r="I137" s="319"/>
      <c r="J137" s="319"/>
      <c r="K137" s="319"/>
      <c r="L137" s="319"/>
      <c r="M137" s="319"/>
      <c r="N137" s="319"/>
      <c r="O137" s="319"/>
      <c r="P137" s="319"/>
      <c r="Q137" s="319"/>
    </row>
    <row r="138" spans="1:17">
      <c r="A138" s="742" t="s">
        <v>782</v>
      </c>
      <c r="B138" s="742"/>
      <c r="C138" s="699">
        <v>6.4858916712203951E-2</v>
      </c>
      <c r="E138" s="319"/>
      <c r="F138" s="319"/>
      <c r="G138" s="319"/>
      <c r="H138" s="319"/>
      <c r="I138" s="319"/>
      <c r="J138" s="319"/>
      <c r="K138" s="319"/>
      <c r="L138" s="319"/>
      <c r="M138" s="319"/>
      <c r="N138" s="319"/>
      <c r="O138" s="319"/>
      <c r="P138" s="319"/>
      <c r="Q138" s="319"/>
    </row>
    <row r="139" spans="1:17">
      <c r="A139" s="742" t="s">
        <v>1384</v>
      </c>
      <c r="B139" s="742"/>
      <c r="C139" s="699">
        <v>3.701277379916388E-2</v>
      </c>
      <c r="E139" s="319"/>
      <c r="F139" s="319"/>
      <c r="G139" s="319"/>
      <c r="H139" s="319"/>
      <c r="I139" s="319"/>
      <c r="J139" s="319"/>
      <c r="K139" s="319"/>
      <c r="L139" s="319"/>
      <c r="M139" s="319"/>
      <c r="N139" s="319"/>
      <c r="O139" s="319"/>
      <c r="P139" s="319"/>
      <c r="Q139" s="319"/>
    </row>
    <row r="140" spans="1:17">
      <c r="A140" s="742" t="s">
        <v>1385</v>
      </c>
      <c r="B140" s="742"/>
      <c r="C140" s="699">
        <v>4.0042120329374958E-2</v>
      </c>
      <c r="E140" s="319"/>
      <c r="F140" s="319"/>
      <c r="G140" s="319"/>
      <c r="H140" s="319"/>
      <c r="I140" s="319"/>
      <c r="J140" s="319"/>
      <c r="K140" s="319"/>
      <c r="L140" s="319"/>
      <c r="M140" s="319"/>
      <c r="N140" s="319"/>
      <c r="O140" s="319"/>
      <c r="P140" s="319"/>
      <c r="Q140" s="319"/>
    </row>
    <row r="141" spans="1:17">
      <c r="A141" s="742" t="s">
        <v>1386</v>
      </c>
      <c r="B141" s="742"/>
      <c r="C141" s="699">
        <v>0</v>
      </c>
      <c r="E141" s="319"/>
      <c r="F141" s="319"/>
      <c r="G141" s="319"/>
      <c r="H141" s="319"/>
      <c r="I141" s="319"/>
      <c r="J141" s="319"/>
      <c r="K141" s="319"/>
      <c r="L141" s="319"/>
      <c r="M141" s="319"/>
      <c r="N141" s="319"/>
      <c r="O141" s="319"/>
      <c r="P141" s="319"/>
      <c r="Q141" s="319"/>
    </row>
    <row r="142" spans="1:17">
      <c r="A142" s="742" t="s">
        <v>1387</v>
      </c>
      <c r="B142" s="742"/>
      <c r="C142" s="699">
        <v>8.6069467812407471E-2</v>
      </c>
      <c r="E142" s="319"/>
      <c r="F142" s="319"/>
      <c r="G142" s="319"/>
      <c r="H142" s="319"/>
      <c r="I142" s="319"/>
      <c r="J142" s="319"/>
      <c r="K142" s="319"/>
      <c r="L142" s="319"/>
      <c r="M142" s="319"/>
      <c r="N142" s="319"/>
      <c r="O142" s="319"/>
      <c r="P142" s="319"/>
      <c r="Q142" s="319"/>
    </row>
    <row r="143" spans="1:17">
      <c r="A143" s="742" t="s">
        <v>1388</v>
      </c>
      <c r="B143" s="742"/>
      <c r="C143" s="699">
        <v>6.6710341475043261E-2</v>
      </c>
      <c r="E143" s="319"/>
      <c r="F143" s="319"/>
      <c r="G143" s="319"/>
      <c r="H143" s="319"/>
      <c r="I143" s="319"/>
      <c r="J143" s="319"/>
      <c r="K143" s="319"/>
      <c r="L143" s="319"/>
      <c r="M143" s="319"/>
      <c r="N143" s="319"/>
      <c r="O143" s="319"/>
      <c r="P143" s="319"/>
      <c r="Q143" s="319"/>
    </row>
    <row r="144" spans="1:17">
      <c r="A144" s="742" t="s">
        <v>1389</v>
      </c>
      <c r="B144" s="742"/>
      <c r="C144" s="699">
        <v>2.6634120315855325E-2</v>
      </c>
      <c r="E144" s="319"/>
      <c r="F144" s="319"/>
      <c r="G144" s="319"/>
      <c r="H144" s="319"/>
      <c r="I144" s="319"/>
      <c r="J144" s="319"/>
      <c r="K144" s="319"/>
      <c r="L144" s="319"/>
      <c r="M144" s="319"/>
      <c r="N144" s="319"/>
      <c r="O144" s="319"/>
      <c r="P144" s="319"/>
      <c r="Q144" s="319"/>
    </row>
    <row r="145" spans="1:17">
      <c r="A145" s="742" t="s">
        <v>1390</v>
      </c>
      <c r="B145" s="742"/>
      <c r="C145" s="699">
        <v>4.0018846145038624E-2</v>
      </c>
      <c r="E145" s="319"/>
      <c r="F145" s="319"/>
      <c r="G145" s="319"/>
      <c r="H145" s="319"/>
      <c r="I145" s="319"/>
      <c r="J145" s="319"/>
      <c r="K145" s="319"/>
      <c r="L145" s="319"/>
      <c r="M145" s="319"/>
      <c r="N145" s="319"/>
      <c r="O145" s="319"/>
      <c r="P145" s="319"/>
      <c r="Q145" s="319"/>
    </row>
    <row r="146" spans="1:17">
      <c r="A146" s="742" t="s">
        <v>1391</v>
      </c>
      <c r="B146" s="742"/>
      <c r="C146" s="699">
        <v>7.1457057888242942E-2</v>
      </c>
      <c r="E146" s="319"/>
      <c r="F146" s="319"/>
      <c r="G146" s="319"/>
      <c r="H146" s="319"/>
      <c r="I146" s="319"/>
      <c r="J146" s="319"/>
      <c r="K146" s="319"/>
      <c r="L146" s="319"/>
      <c r="M146" s="319"/>
      <c r="N146" s="319"/>
      <c r="O146" s="319"/>
      <c r="P146" s="319"/>
      <c r="Q146" s="319"/>
    </row>
    <row r="147" spans="1:17">
      <c r="A147" s="742" t="s">
        <v>1392</v>
      </c>
      <c r="B147" s="742"/>
      <c r="C147" s="699">
        <v>6.6732430887194591E-2</v>
      </c>
      <c r="E147" s="319"/>
      <c r="F147" s="319"/>
      <c r="G147" s="319"/>
      <c r="H147" s="319"/>
      <c r="I147" s="319"/>
      <c r="J147" s="319"/>
      <c r="K147" s="319"/>
      <c r="L147" s="319"/>
      <c r="M147" s="319"/>
      <c r="N147" s="319"/>
      <c r="O147" s="319"/>
      <c r="P147" s="319"/>
      <c r="Q147" s="319"/>
    </row>
    <row r="148" spans="1:17">
      <c r="A148" s="742"/>
      <c r="B148" s="742"/>
      <c r="C148" s="742"/>
      <c r="E148" s="319"/>
      <c r="F148" s="319"/>
      <c r="G148" s="319"/>
      <c r="H148" s="319"/>
      <c r="I148" s="319"/>
      <c r="J148" s="319"/>
      <c r="K148" s="319"/>
      <c r="L148" s="319"/>
      <c r="M148" s="319"/>
      <c r="N148" s="319"/>
      <c r="O148" s="319"/>
      <c r="P148" s="319"/>
      <c r="Q148" s="319"/>
    </row>
    <row r="149" spans="1:17">
      <c r="A149" s="742"/>
      <c r="B149" s="742"/>
      <c r="C149" s="742"/>
      <c r="E149" s="319"/>
      <c r="F149" s="319"/>
      <c r="G149" s="319"/>
      <c r="H149" s="319"/>
      <c r="I149" s="319"/>
      <c r="J149" s="319"/>
      <c r="K149" s="319"/>
      <c r="L149" s="319"/>
      <c r="M149" s="319"/>
      <c r="N149" s="319"/>
      <c r="O149" s="319"/>
      <c r="P149" s="319"/>
      <c r="Q149" s="319"/>
    </row>
    <row r="150" spans="1:17" ht="15.6">
      <c r="A150" s="703" t="s">
        <v>784</v>
      </c>
      <c r="B150" s="742"/>
      <c r="C150" s="742"/>
      <c r="E150" s="319"/>
      <c r="F150" s="319"/>
      <c r="G150" s="319"/>
      <c r="H150" s="319"/>
      <c r="I150" s="319"/>
      <c r="J150" s="319"/>
      <c r="K150" s="319"/>
      <c r="L150" s="319"/>
      <c r="M150" s="319"/>
      <c r="N150" s="319"/>
      <c r="O150" s="319"/>
      <c r="P150" s="319"/>
      <c r="Q150" s="319"/>
    </row>
    <row r="151" spans="1:17">
      <c r="A151" s="1037"/>
      <c r="B151" s="1037"/>
      <c r="C151" s="1037"/>
      <c r="E151" s="319"/>
      <c r="F151" s="319"/>
      <c r="G151" s="319"/>
      <c r="H151" s="319"/>
      <c r="I151" s="319"/>
      <c r="J151" s="319"/>
      <c r="K151" s="319"/>
      <c r="L151" s="319"/>
      <c r="M151" s="319"/>
      <c r="N151" s="319"/>
      <c r="O151" s="319"/>
      <c r="P151" s="319"/>
      <c r="Q151" s="319"/>
    </row>
    <row r="152" spans="1:17">
      <c r="A152" s="1038"/>
      <c r="B152" s="1039"/>
      <c r="C152" s="1038"/>
      <c r="D152" s="319"/>
      <c r="E152" s="319"/>
      <c r="F152" s="319"/>
      <c r="G152" s="319"/>
      <c r="H152" s="319"/>
      <c r="I152" s="319"/>
      <c r="J152" s="319"/>
      <c r="K152" s="319"/>
      <c r="L152" s="319"/>
      <c r="M152" s="319"/>
      <c r="N152" s="319"/>
      <c r="O152" s="319"/>
      <c r="P152" s="319"/>
      <c r="Q152" s="319"/>
    </row>
    <row r="153" spans="1:17">
      <c r="A153" s="1038"/>
      <c r="B153" s="1039"/>
      <c r="C153" s="1038"/>
      <c r="D153" s="319"/>
      <c r="E153" s="319"/>
      <c r="F153" s="319"/>
      <c r="G153" s="319"/>
      <c r="H153" s="319"/>
      <c r="I153" s="319"/>
      <c r="J153" s="319"/>
      <c r="K153" s="319"/>
      <c r="L153" s="319"/>
      <c r="M153" s="319"/>
      <c r="N153" s="319"/>
      <c r="O153" s="319"/>
      <c r="P153" s="319"/>
      <c r="Q153" s="319"/>
    </row>
    <row r="154" spans="1:17">
      <c r="A154" s="1038"/>
      <c r="B154" s="1039"/>
      <c r="C154" s="1038"/>
      <c r="D154" s="319"/>
      <c r="E154" s="319"/>
      <c r="F154" s="319"/>
      <c r="G154" s="319"/>
      <c r="H154" s="319"/>
      <c r="I154" s="319"/>
      <c r="J154" s="319"/>
      <c r="K154" s="319"/>
      <c r="L154" s="319"/>
      <c r="M154" s="319"/>
      <c r="N154" s="319"/>
      <c r="O154" s="319"/>
      <c r="P154" s="319"/>
      <c r="Q154" s="319"/>
    </row>
    <row r="155" spans="1:17">
      <c r="A155" s="1037"/>
      <c r="B155" s="1037"/>
      <c r="C155" s="1037"/>
      <c r="D155" s="319"/>
      <c r="E155" s="319"/>
      <c r="F155" s="319"/>
      <c r="G155" s="319"/>
      <c r="H155" s="319"/>
      <c r="I155" s="319"/>
      <c r="J155" s="319"/>
      <c r="K155" s="319"/>
      <c r="L155" s="319"/>
      <c r="M155" s="319"/>
      <c r="N155" s="319"/>
      <c r="O155" s="319"/>
      <c r="P155" s="319"/>
      <c r="Q155" s="319"/>
    </row>
    <row r="156" spans="1:17">
      <c r="A156" s="319"/>
      <c r="B156" s="319"/>
      <c r="C156" s="319"/>
      <c r="D156" s="319"/>
      <c r="E156" s="319"/>
      <c r="F156" s="319"/>
      <c r="G156" s="319"/>
      <c r="H156" s="319"/>
      <c r="I156" s="319"/>
      <c r="J156" s="319"/>
      <c r="K156" s="319"/>
      <c r="L156" s="319"/>
      <c r="M156" s="319"/>
      <c r="N156" s="319"/>
      <c r="O156" s="319"/>
      <c r="P156" s="319"/>
      <c r="Q156" s="319"/>
    </row>
    <row r="157" spans="1:17">
      <c r="A157" s="319"/>
      <c r="B157" s="319"/>
      <c r="C157" s="319"/>
      <c r="D157" s="319"/>
      <c r="E157" s="319"/>
      <c r="F157" s="319"/>
      <c r="G157" s="319"/>
      <c r="H157" s="319"/>
      <c r="I157" s="319"/>
      <c r="J157" s="319"/>
      <c r="K157" s="319"/>
      <c r="L157" s="319"/>
      <c r="M157" s="319"/>
      <c r="N157" s="319"/>
      <c r="O157" s="319"/>
      <c r="P157" s="319"/>
      <c r="Q157" s="319"/>
    </row>
    <row r="158" spans="1:17">
      <c r="A158" s="319"/>
      <c r="B158" s="319"/>
      <c r="C158" s="319"/>
      <c r="D158" s="319"/>
      <c r="E158" s="319"/>
      <c r="F158" s="319"/>
      <c r="G158" s="319"/>
      <c r="H158" s="319"/>
      <c r="I158" s="319"/>
      <c r="J158" s="319"/>
      <c r="K158" s="319"/>
      <c r="L158" s="319"/>
      <c r="M158" s="319"/>
      <c r="N158" s="319"/>
      <c r="O158" s="319"/>
      <c r="P158" s="319"/>
      <c r="Q158" s="319"/>
    </row>
    <row r="159" spans="1:17">
      <c r="A159" s="319"/>
      <c r="B159" s="319"/>
      <c r="C159" s="319"/>
      <c r="D159" s="319"/>
      <c r="E159" s="319"/>
      <c r="F159" s="319"/>
      <c r="G159" s="319"/>
      <c r="H159" s="319"/>
      <c r="I159" s="319"/>
      <c r="J159" s="319"/>
      <c r="K159" s="319"/>
      <c r="L159" s="319"/>
      <c r="M159" s="319"/>
      <c r="N159" s="319"/>
      <c r="O159" s="319"/>
      <c r="P159" s="319"/>
      <c r="Q159" s="319"/>
    </row>
    <row r="160" spans="1:17">
      <c r="A160" s="319"/>
      <c r="B160" s="319"/>
      <c r="C160" s="319"/>
      <c r="D160" s="319"/>
      <c r="E160" s="319"/>
      <c r="F160" s="319"/>
      <c r="G160" s="319"/>
      <c r="H160" s="319"/>
      <c r="I160" s="319"/>
      <c r="J160" s="319"/>
      <c r="K160" s="319"/>
      <c r="L160" s="319"/>
      <c r="M160" s="319"/>
      <c r="N160" s="319"/>
      <c r="O160" s="319"/>
      <c r="P160" s="319"/>
      <c r="Q160" s="319"/>
    </row>
    <row r="161" spans="1:17">
      <c r="A161" s="319"/>
      <c r="B161" s="319"/>
      <c r="C161" s="319"/>
      <c r="D161" s="319"/>
      <c r="E161" s="319"/>
      <c r="F161" s="319"/>
      <c r="G161" s="319"/>
      <c r="H161" s="319"/>
      <c r="I161" s="319"/>
      <c r="J161" s="319"/>
      <c r="K161" s="319"/>
      <c r="L161" s="319"/>
      <c r="M161" s="319"/>
      <c r="N161" s="319"/>
      <c r="O161" s="319"/>
      <c r="P161" s="319"/>
      <c r="Q161" s="319"/>
    </row>
    <row r="162" spans="1:17">
      <c r="A162" s="319"/>
      <c r="B162" s="319"/>
      <c r="C162" s="319"/>
      <c r="D162" s="319"/>
      <c r="E162" s="319"/>
      <c r="F162" s="319"/>
      <c r="G162" s="319"/>
      <c r="H162" s="319"/>
      <c r="I162" s="319"/>
      <c r="J162" s="319"/>
      <c r="K162" s="319"/>
      <c r="L162" s="319"/>
      <c r="M162" s="319"/>
      <c r="N162" s="319"/>
      <c r="O162" s="319"/>
      <c r="P162" s="319"/>
      <c r="Q162" s="319"/>
    </row>
    <row r="163" spans="1:17">
      <c r="A163" s="319"/>
      <c r="B163" s="319"/>
      <c r="C163" s="319"/>
      <c r="D163" s="319"/>
      <c r="E163" s="319"/>
      <c r="F163" s="319"/>
      <c r="G163" s="319"/>
      <c r="H163" s="319"/>
      <c r="I163" s="319"/>
      <c r="J163" s="319"/>
      <c r="K163" s="319"/>
      <c r="L163" s="319"/>
      <c r="M163" s="319"/>
      <c r="N163" s="319"/>
      <c r="O163" s="319"/>
      <c r="P163" s="319"/>
      <c r="Q163" s="319"/>
    </row>
    <row r="164" spans="1:17">
      <c r="A164" s="319"/>
      <c r="B164" s="319"/>
      <c r="C164" s="319"/>
      <c r="D164" s="319"/>
      <c r="E164" s="319"/>
      <c r="F164" s="319"/>
      <c r="G164" s="319"/>
      <c r="H164" s="319"/>
      <c r="I164" s="319"/>
      <c r="J164" s="319"/>
      <c r="K164" s="319"/>
      <c r="L164" s="319"/>
      <c r="M164" s="319"/>
      <c r="N164" s="319"/>
      <c r="O164" s="319"/>
      <c r="P164" s="319"/>
      <c r="Q164" s="319"/>
    </row>
    <row r="165" spans="1:17">
      <c r="A165" s="319"/>
      <c r="B165" s="319"/>
      <c r="C165" s="319"/>
      <c r="D165" s="319"/>
      <c r="E165" s="319"/>
      <c r="F165" s="319"/>
      <c r="G165" s="319"/>
      <c r="H165" s="319"/>
      <c r="I165" s="319"/>
      <c r="J165" s="319"/>
      <c r="K165" s="319"/>
      <c r="L165" s="319"/>
      <c r="M165" s="319"/>
      <c r="N165" s="319"/>
      <c r="O165" s="319"/>
      <c r="P165" s="319"/>
      <c r="Q165" s="319"/>
    </row>
    <row r="166" spans="1:17">
      <c r="A166" s="319"/>
      <c r="B166" s="319"/>
      <c r="C166" s="319"/>
      <c r="D166" s="319"/>
      <c r="E166" s="319"/>
      <c r="F166" s="319"/>
      <c r="G166" s="319"/>
      <c r="H166" s="319"/>
      <c r="I166" s="319"/>
      <c r="J166" s="319"/>
      <c r="K166" s="319"/>
      <c r="L166" s="319"/>
      <c r="M166" s="319"/>
      <c r="N166" s="319"/>
      <c r="O166" s="319"/>
      <c r="P166" s="319"/>
      <c r="Q166" s="319"/>
    </row>
    <row r="167" spans="1:17">
      <c r="A167" s="319"/>
      <c r="B167" s="319"/>
      <c r="C167" s="319"/>
      <c r="D167" s="319"/>
      <c r="E167" s="319"/>
      <c r="F167" s="319"/>
      <c r="G167" s="319"/>
      <c r="H167" s="319"/>
      <c r="I167" s="319"/>
      <c r="J167" s="319"/>
      <c r="K167" s="319"/>
      <c r="L167" s="319"/>
      <c r="M167" s="319"/>
      <c r="N167" s="319"/>
      <c r="O167" s="319"/>
      <c r="P167" s="319"/>
      <c r="Q167" s="319"/>
    </row>
    <row r="168" spans="1:17">
      <c r="A168" s="319"/>
      <c r="B168" s="319"/>
      <c r="C168" s="319"/>
      <c r="D168" s="319"/>
      <c r="E168" s="319"/>
      <c r="F168" s="319"/>
      <c r="G168" s="319"/>
      <c r="H168" s="319"/>
      <c r="I168" s="319"/>
      <c r="J168" s="319"/>
      <c r="K168" s="319"/>
      <c r="L168" s="319"/>
      <c r="M168" s="319"/>
      <c r="N168" s="319"/>
      <c r="O168" s="319"/>
      <c r="P168" s="319"/>
      <c r="Q168" s="319"/>
    </row>
    <row r="169" spans="1:17">
      <c r="A169" s="319"/>
      <c r="B169" s="319"/>
      <c r="C169" s="319"/>
      <c r="D169" s="319"/>
      <c r="E169" s="319"/>
      <c r="F169" s="319"/>
      <c r="G169" s="319"/>
      <c r="H169" s="319"/>
      <c r="I169" s="319"/>
      <c r="J169" s="319"/>
      <c r="K169" s="319"/>
      <c r="L169" s="319"/>
      <c r="M169" s="319"/>
      <c r="N169" s="319"/>
      <c r="O169" s="319"/>
      <c r="P169" s="319"/>
      <c r="Q169" s="319"/>
    </row>
    <row r="170" spans="1:17">
      <c r="A170" s="319"/>
      <c r="B170" s="319"/>
      <c r="C170" s="319"/>
      <c r="D170" s="319"/>
      <c r="E170" s="319"/>
      <c r="F170" s="319"/>
      <c r="G170" s="319"/>
      <c r="H170" s="319"/>
      <c r="I170" s="319"/>
      <c r="J170" s="319"/>
      <c r="K170" s="319"/>
      <c r="L170" s="319"/>
      <c r="M170" s="319"/>
      <c r="N170" s="319"/>
      <c r="O170" s="319"/>
      <c r="P170" s="319"/>
      <c r="Q170" s="319"/>
    </row>
    <row r="171" spans="1:17">
      <c r="A171" s="319"/>
      <c r="B171" s="319"/>
      <c r="C171" s="319"/>
      <c r="D171" s="319"/>
      <c r="E171" s="319"/>
      <c r="F171" s="319"/>
      <c r="G171" s="319"/>
      <c r="H171" s="319"/>
      <c r="I171" s="319"/>
      <c r="J171" s="319"/>
      <c r="K171" s="319"/>
      <c r="L171" s="319"/>
      <c r="M171" s="319"/>
      <c r="N171" s="319"/>
      <c r="O171" s="319"/>
      <c r="P171" s="319"/>
      <c r="Q171" s="319"/>
    </row>
    <row r="172" spans="1:17">
      <c r="A172" s="319"/>
      <c r="B172" s="319"/>
      <c r="C172" s="319"/>
      <c r="D172" s="319"/>
      <c r="E172" s="319"/>
      <c r="F172" s="319"/>
      <c r="G172" s="319"/>
      <c r="H172" s="319"/>
      <c r="I172" s="319"/>
      <c r="J172" s="319"/>
      <c r="K172" s="319"/>
      <c r="L172" s="319"/>
      <c r="M172" s="319"/>
      <c r="N172" s="319"/>
      <c r="O172" s="319"/>
      <c r="P172" s="319"/>
      <c r="Q172" s="319"/>
    </row>
    <row r="173" spans="1:17">
      <c r="A173" s="319"/>
      <c r="B173" s="319"/>
      <c r="C173" s="319"/>
      <c r="D173" s="319"/>
      <c r="E173" s="319"/>
      <c r="F173" s="319"/>
      <c r="G173" s="319"/>
      <c r="H173" s="319"/>
      <c r="I173" s="319"/>
      <c r="J173" s="319"/>
      <c r="K173" s="319"/>
      <c r="L173" s="319"/>
      <c r="M173" s="319"/>
      <c r="N173" s="319"/>
      <c r="O173" s="319"/>
      <c r="P173" s="319"/>
      <c r="Q173" s="319"/>
    </row>
    <row r="174" spans="1:17">
      <c r="A174" s="319"/>
      <c r="B174" s="319"/>
      <c r="C174" s="319"/>
      <c r="D174" s="319"/>
      <c r="E174" s="319"/>
      <c r="F174" s="319"/>
      <c r="G174" s="319"/>
      <c r="H174" s="319"/>
      <c r="I174" s="319"/>
      <c r="J174" s="319"/>
      <c r="K174" s="319"/>
      <c r="L174" s="319"/>
      <c r="M174" s="319"/>
      <c r="N174" s="319"/>
      <c r="O174" s="319"/>
      <c r="P174" s="319"/>
      <c r="Q174" s="319"/>
    </row>
    <row r="175" spans="1:17">
      <c r="A175" s="319"/>
      <c r="B175" s="319"/>
      <c r="C175" s="319"/>
      <c r="D175" s="319"/>
      <c r="E175" s="319"/>
      <c r="F175" s="319"/>
      <c r="G175" s="319"/>
      <c r="H175" s="319"/>
      <c r="I175" s="319"/>
      <c r="J175" s="319"/>
      <c r="K175" s="319"/>
      <c r="L175" s="319"/>
      <c r="M175" s="319"/>
      <c r="N175" s="319"/>
      <c r="O175" s="319"/>
      <c r="P175" s="319"/>
      <c r="Q175" s="319"/>
    </row>
    <row r="176" spans="1:17">
      <c r="A176" s="319"/>
      <c r="B176" s="319"/>
      <c r="C176" s="319"/>
      <c r="D176" s="319"/>
      <c r="E176" s="319"/>
      <c r="F176" s="319"/>
      <c r="G176" s="319"/>
      <c r="H176" s="319"/>
      <c r="I176" s="319"/>
      <c r="J176" s="319"/>
      <c r="K176" s="319"/>
      <c r="L176" s="319"/>
      <c r="M176" s="319"/>
      <c r="N176" s="319"/>
      <c r="O176" s="319"/>
      <c r="P176" s="319"/>
      <c r="Q176" s="319"/>
    </row>
    <row r="177" spans="1:17">
      <c r="A177" s="319"/>
      <c r="B177" s="319"/>
      <c r="C177" s="319"/>
      <c r="D177" s="319"/>
      <c r="E177" s="319"/>
      <c r="F177" s="319"/>
      <c r="G177" s="319"/>
      <c r="H177" s="319"/>
      <c r="I177" s="319"/>
      <c r="J177" s="319"/>
      <c r="K177" s="319"/>
      <c r="L177" s="319"/>
      <c r="M177" s="319"/>
      <c r="N177" s="319"/>
      <c r="O177" s="319"/>
      <c r="P177" s="319"/>
      <c r="Q177" s="319"/>
    </row>
    <row r="178" spans="1:17">
      <c r="A178" s="319"/>
      <c r="B178" s="319"/>
      <c r="C178" s="319"/>
      <c r="D178" s="319"/>
      <c r="E178" s="319"/>
      <c r="F178" s="319"/>
      <c r="G178" s="319"/>
      <c r="H178" s="319"/>
      <c r="I178" s="319"/>
      <c r="J178" s="319"/>
      <c r="K178" s="319"/>
      <c r="L178" s="319"/>
      <c r="M178" s="319"/>
      <c r="N178" s="319"/>
      <c r="O178" s="319"/>
      <c r="P178" s="319"/>
      <c r="Q178" s="319"/>
    </row>
    <row r="179" spans="1:17">
      <c r="A179" s="319"/>
      <c r="B179" s="319"/>
      <c r="C179" s="319"/>
      <c r="D179" s="319"/>
      <c r="E179" s="319"/>
      <c r="F179" s="319"/>
      <c r="G179" s="319"/>
      <c r="H179" s="319"/>
      <c r="I179" s="319"/>
      <c r="J179" s="319"/>
      <c r="K179" s="319"/>
      <c r="L179" s="319"/>
      <c r="M179" s="319"/>
      <c r="N179" s="319"/>
      <c r="O179" s="319"/>
      <c r="P179" s="319"/>
      <c r="Q179" s="319"/>
    </row>
    <row r="180" spans="1:17">
      <c r="A180" s="319"/>
      <c r="B180" s="319"/>
      <c r="C180" s="319"/>
      <c r="D180" s="319"/>
      <c r="E180" s="319"/>
      <c r="F180" s="319"/>
      <c r="G180" s="319"/>
      <c r="H180" s="319"/>
      <c r="I180" s="319"/>
      <c r="J180" s="319"/>
      <c r="K180" s="319"/>
      <c r="L180" s="319"/>
      <c r="M180" s="319"/>
      <c r="N180" s="319"/>
      <c r="O180" s="319"/>
      <c r="P180" s="319"/>
      <c r="Q180" s="319"/>
    </row>
    <row r="181" spans="1:17">
      <c r="A181" s="319"/>
      <c r="B181" s="319"/>
      <c r="C181" s="319"/>
      <c r="D181" s="319"/>
      <c r="E181" s="319"/>
      <c r="F181" s="319"/>
      <c r="G181" s="319"/>
      <c r="H181" s="319"/>
      <c r="I181" s="319"/>
      <c r="J181" s="319"/>
      <c r="K181" s="319"/>
      <c r="L181" s="319"/>
      <c r="M181" s="319"/>
      <c r="N181" s="319"/>
      <c r="O181" s="319"/>
      <c r="P181" s="319"/>
      <c r="Q181" s="319"/>
    </row>
    <row r="182" spans="1:17">
      <c r="A182" s="319"/>
      <c r="B182" s="319"/>
      <c r="C182" s="319"/>
      <c r="D182" s="319"/>
      <c r="E182" s="319"/>
      <c r="F182" s="319"/>
      <c r="G182" s="319"/>
      <c r="H182" s="319"/>
      <c r="I182" s="319"/>
      <c r="J182" s="319"/>
      <c r="K182" s="319"/>
      <c r="L182" s="319"/>
      <c r="M182" s="319"/>
      <c r="N182" s="319"/>
      <c r="O182" s="319"/>
      <c r="P182" s="319"/>
      <c r="Q182" s="319"/>
    </row>
    <row r="183" spans="1:17">
      <c r="A183" s="319"/>
      <c r="B183" s="319"/>
      <c r="C183" s="319"/>
      <c r="D183" s="319"/>
      <c r="E183" s="319"/>
      <c r="F183" s="319"/>
      <c r="G183" s="319"/>
      <c r="H183" s="319"/>
      <c r="I183" s="319"/>
      <c r="J183" s="319"/>
      <c r="K183" s="319"/>
      <c r="L183" s="319"/>
      <c r="M183" s="319"/>
      <c r="N183" s="319"/>
      <c r="O183" s="319"/>
      <c r="P183" s="319"/>
      <c r="Q183" s="319"/>
    </row>
    <row r="184" spans="1:17">
      <c r="A184" s="319"/>
      <c r="B184" s="319"/>
      <c r="C184" s="319"/>
      <c r="D184" s="319"/>
      <c r="E184" s="319"/>
      <c r="F184" s="319"/>
      <c r="G184" s="319"/>
      <c r="H184" s="319"/>
      <c r="I184" s="319"/>
      <c r="J184" s="319"/>
      <c r="K184" s="319"/>
      <c r="L184" s="319"/>
      <c r="M184" s="319"/>
      <c r="N184" s="319"/>
      <c r="O184" s="319"/>
      <c r="P184" s="319"/>
      <c r="Q184" s="319"/>
    </row>
    <row r="185" spans="1:17">
      <c r="A185" s="319"/>
      <c r="B185" s="319"/>
      <c r="C185" s="319"/>
      <c r="D185" s="319"/>
      <c r="E185" s="319"/>
      <c r="F185" s="319"/>
      <c r="G185" s="319"/>
      <c r="H185" s="319"/>
      <c r="I185" s="319"/>
      <c r="J185" s="319"/>
      <c r="K185" s="319"/>
      <c r="L185" s="319"/>
      <c r="M185" s="319"/>
      <c r="N185" s="319"/>
      <c r="O185" s="319"/>
      <c r="P185" s="319"/>
      <c r="Q185" s="319"/>
    </row>
    <row r="186" spans="1:17">
      <c r="A186" s="319"/>
      <c r="B186" s="319"/>
      <c r="C186" s="319"/>
      <c r="D186" s="319"/>
      <c r="E186" s="319"/>
      <c r="F186" s="319"/>
      <c r="G186" s="319"/>
      <c r="H186" s="319"/>
      <c r="I186" s="319"/>
      <c r="J186" s="319"/>
      <c r="K186" s="319"/>
      <c r="L186" s="319"/>
      <c r="M186" s="319"/>
      <c r="N186" s="319"/>
      <c r="O186" s="319"/>
      <c r="P186" s="319"/>
      <c r="Q186" s="319"/>
    </row>
    <row r="187" spans="1:17">
      <c r="A187" s="319"/>
      <c r="B187" s="319"/>
      <c r="C187" s="319"/>
      <c r="D187" s="319"/>
      <c r="E187" s="319"/>
      <c r="F187" s="319"/>
      <c r="G187" s="319"/>
      <c r="H187" s="319"/>
      <c r="I187" s="319"/>
      <c r="J187" s="319"/>
      <c r="K187" s="319"/>
      <c r="L187" s="319"/>
      <c r="M187" s="319"/>
      <c r="N187" s="319"/>
      <c r="O187" s="319"/>
      <c r="P187" s="319"/>
      <c r="Q187" s="319"/>
    </row>
    <row r="188" spans="1:17">
      <c r="A188" s="319"/>
      <c r="B188" s="319"/>
      <c r="C188" s="319"/>
      <c r="D188" s="319"/>
      <c r="E188" s="319"/>
      <c r="F188" s="319"/>
      <c r="G188" s="319"/>
      <c r="H188" s="319"/>
      <c r="I188" s="319"/>
      <c r="J188" s="319"/>
      <c r="K188" s="319"/>
      <c r="L188" s="319"/>
      <c r="M188" s="319"/>
      <c r="N188" s="319"/>
      <c r="O188" s="319"/>
      <c r="P188" s="319"/>
      <c r="Q188" s="319"/>
    </row>
    <row r="189" spans="1:17">
      <c r="A189" s="319"/>
      <c r="B189" s="319"/>
      <c r="C189" s="319"/>
      <c r="D189" s="319"/>
      <c r="E189" s="319"/>
      <c r="F189" s="319"/>
      <c r="G189" s="319"/>
      <c r="H189" s="319"/>
      <c r="I189" s="319"/>
      <c r="J189" s="319"/>
      <c r="K189" s="319"/>
      <c r="L189" s="319"/>
      <c r="M189" s="319"/>
      <c r="N189" s="319"/>
      <c r="O189" s="319"/>
      <c r="P189" s="319"/>
      <c r="Q189" s="319"/>
    </row>
    <row r="190" spans="1:17">
      <c r="A190" s="319"/>
      <c r="B190" s="319"/>
      <c r="C190" s="319"/>
      <c r="D190" s="319"/>
      <c r="E190" s="319"/>
      <c r="F190" s="319"/>
      <c r="G190" s="319"/>
      <c r="H190" s="319"/>
      <c r="I190" s="319"/>
      <c r="J190" s="319"/>
      <c r="K190" s="319"/>
      <c r="L190" s="319"/>
      <c r="M190" s="319"/>
      <c r="N190" s="319"/>
      <c r="O190" s="319"/>
      <c r="P190" s="319"/>
      <c r="Q190" s="319"/>
    </row>
    <row r="191" spans="1:17">
      <c r="A191" s="319"/>
      <c r="B191" s="319"/>
      <c r="C191" s="319"/>
      <c r="D191" s="319"/>
      <c r="E191" s="319"/>
      <c r="F191" s="319"/>
      <c r="G191" s="319"/>
      <c r="H191" s="319"/>
      <c r="I191" s="319"/>
      <c r="J191" s="319"/>
      <c r="K191" s="319"/>
      <c r="L191" s="319"/>
      <c r="M191" s="319"/>
      <c r="N191" s="319"/>
      <c r="O191" s="319"/>
      <c r="P191" s="319"/>
      <c r="Q191" s="319"/>
    </row>
    <row r="192" spans="1:17">
      <c r="A192" s="319"/>
      <c r="B192" s="319"/>
      <c r="C192" s="319"/>
      <c r="D192" s="319"/>
      <c r="E192" s="319"/>
      <c r="F192" s="319"/>
      <c r="G192" s="319"/>
      <c r="H192" s="319"/>
      <c r="I192" s="319"/>
      <c r="J192" s="319"/>
      <c r="K192" s="319"/>
      <c r="L192" s="319"/>
      <c r="M192" s="319"/>
      <c r="N192" s="319"/>
      <c r="O192" s="319"/>
      <c r="P192" s="319"/>
      <c r="Q192" s="319"/>
    </row>
    <row r="193" spans="1:17">
      <c r="A193" s="319"/>
      <c r="B193" s="319"/>
      <c r="C193" s="319"/>
      <c r="D193" s="319"/>
      <c r="E193" s="319"/>
      <c r="F193" s="319"/>
      <c r="G193" s="319"/>
      <c r="H193" s="319"/>
      <c r="I193" s="319"/>
      <c r="J193" s="319"/>
      <c r="K193" s="319"/>
      <c r="L193" s="319"/>
      <c r="M193" s="319"/>
      <c r="N193" s="319"/>
      <c r="O193" s="319"/>
      <c r="P193" s="319"/>
      <c r="Q193" s="319"/>
    </row>
    <row r="194" spans="1:17">
      <c r="A194" s="319"/>
      <c r="B194" s="319"/>
      <c r="C194" s="319"/>
      <c r="D194" s="319"/>
      <c r="E194" s="319"/>
      <c r="F194" s="319"/>
      <c r="G194" s="319"/>
      <c r="H194" s="319"/>
      <c r="I194" s="319"/>
      <c r="J194" s="319"/>
      <c r="K194" s="319"/>
      <c r="L194" s="319"/>
      <c r="M194" s="319"/>
      <c r="N194" s="319"/>
      <c r="O194" s="319"/>
      <c r="P194" s="319"/>
      <c r="Q194" s="319"/>
    </row>
    <row r="195" spans="1:17">
      <c r="A195" s="319"/>
      <c r="B195" s="319"/>
      <c r="C195" s="319"/>
      <c r="D195" s="319"/>
      <c r="E195" s="319"/>
      <c r="F195" s="319"/>
      <c r="G195" s="319"/>
      <c r="H195" s="319"/>
      <c r="I195" s="319"/>
      <c r="J195" s="319"/>
      <c r="K195" s="319"/>
      <c r="L195" s="319"/>
      <c r="M195" s="319"/>
      <c r="N195" s="319"/>
      <c r="O195" s="319"/>
      <c r="P195" s="319"/>
      <c r="Q195" s="319"/>
    </row>
    <row r="196" spans="1:17">
      <c r="A196" s="319"/>
      <c r="B196" s="319"/>
      <c r="C196" s="319"/>
      <c r="D196" s="319"/>
      <c r="E196" s="319"/>
      <c r="F196" s="319"/>
      <c r="G196" s="319"/>
      <c r="H196" s="319"/>
      <c r="I196" s="319"/>
      <c r="J196" s="319"/>
      <c r="K196" s="319"/>
      <c r="L196" s="319"/>
      <c r="M196" s="319"/>
      <c r="N196" s="319"/>
      <c r="O196" s="319"/>
      <c r="P196" s="319"/>
      <c r="Q196" s="319"/>
    </row>
    <row r="197" spans="1:17">
      <c r="A197" s="319"/>
      <c r="B197" s="319"/>
      <c r="C197" s="319"/>
      <c r="D197" s="319"/>
      <c r="E197" s="319"/>
      <c r="F197" s="319"/>
      <c r="G197" s="319"/>
      <c r="H197" s="319"/>
      <c r="I197" s="319"/>
      <c r="J197" s="319"/>
      <c r="K197" s="319"/>
      <c r="L197" s="319"/>
      <c r="M197" s="319"/>
      <c r="N197" s="319"/>
      <c r="O197" s="319"/>
      <c r="P197" s="319"/>
      <c r="Q197" s="319"/>
    </row>
    <row r="198" spans="1:17">
      <c r="A198" s="319"/>
      <c r="B198" s="319"/>
      <c r="C198" s="319"/>
      <c r="D198" s="319"/>
      <c r="E198" s="319"/>
      <c r="F198" s="319"/>
      <c r="G198" s="319"/>
      <c r="H198" s="319"/>
      <c r="I198" s="319"/>
      <c r="J198" s="319"/>
      <c r="K198" s="319"/>
      <c r="L198" s="319"/>
      <c r="M198" s="319"/>
      <c r="N198" s="319"/>
      <c r="O198" s="319"/>
      <c r="P198" s="319"/>
      <c r="Q198" s="319"/>
    </row>
    <row r="199" spans="1:17">
      <c r="A199" s="319"/>
      <c r="B199" s="319"/>
      <c r="C199" s="319"/>
      <c r="D199" s="319"/>
      <c r="E199" s="319"/>
      <c r="F199" s="319"/>
      <c r="G199" s="319"/>
      <c r="H199" s="319"/>
      <c r="I199" s="319"/>
      <c r="J199" s="319"/>
      <c r="K199" s="319"/>
      <c r="L199" s="319"/>
      <c r="M199" s="319"/>
      <c r="N199" s="319"/>
      <c r="O199" s="319"/>
      <c r="P199" s="319"/>
      <c r="Q199" s="319"/>
    </row>
    <row r="200" spans="1:17">
      <c r="A200" s="319"/>
      <c r="B200" s="319"/>
      <c r="C200" s="319"/>
      <c r="D200" s="319"/>
      <c r="E200" s="319"/>
      <c r="F200" s="319"/>
      <c r="G200" s="319"/>
      <c r="H200" s="319"/>
      <c r="I200" s="319"/>
      <c r="J200" s="319"/>
      <c r="K200" s="319"/>
      <c r="L200" s="319"/>
      <c r="M200" s="319"/>
      <c r="N200" s="319"/>
      <c r="O200" s="319"/>
      <c r="P200" s="319"/>
      <c r="Q200" s="319"/>
    </row>
    <row r="201" spans="1:17">
      <c r="A201" s="319"/>
      <c r="B201" s="319"/>
      <c r="C201" s="319"/>
      <c r="D201" s="319"/>
      <c r="E201" s="319"/>
      <c r="F201" s="319"/>
      <c r="G201" s="319"/>
      <c r="H201" s="319"/>
      <c r="I201" s="319"/>
      <c r="J201" s="319"/>
      <c r="K201" s="319"/>
      <c r="L201" s="319"/>
      <c r="M201" s="319"/>
      <c r="N201" s="319"/>
      <c r="O201" s="319"/>
      <c r="P201" s="319"/>
      <c r="Q201" s="319"/>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1047" customWidth="1"/>
    <col min="2" max="2" width="14.5546875" style="1047" customWidth="1"/>
    <col min="3" max="3" width="25.33203125" style="1047" customWidth="1"/>
    <col min="4" max="4" width="17.5546875" style="1047" customWidth="1"/>
    <col min="5" max="5" width="16.5546875" style="1047" customWidth="1"/>
    <col min="6" max="6" width="19.6640625" style="1047" customWidth="1"/>
    <col min="7" max="7" width="16.33203125" style="1047" customWidth="1"/>
    <col min="8" max="8" width="9.109375" style="1047" customWidth="1"/>
    <col min="9" max="9" width="14.33203125" style="1047" bestFit="1" customWidth="1"/>
    <col min="10" max="16384" width="9.109375" style="1047"/>
  </cols>
  <sheetData>
    <row r="1" spans="1:8">
      <c r="A1" s="1636" t="s">
        <v>1414</v>
      </c>
      <c r="B1" s="1636"/>
      <c r="C1" s="1636"/>
      <c r="D1" s="1636"/>
      <c r="E1" s="1636"/>
      <c r="F1" s="1636"/>
      <c r="G1" s="1046"/>
    </row>
    <row r="2" spans="1:8">
      <c r="A2" s="1636"/>
      <c r="B2" s="1636"/>
      <c r="C2" s="1636"/>
      <c r="D2" s="1636"/>
      <c r="E2" s="1636"/>
      <c r="F2" s="1636"/>
      <c r="G2" s="1046"/>
      <c r="H2" s="1048"/>
    </row>
    <row r="3" spans="1:8">
      <c r="A3" s="1636" t="s">
        <v>1415</v>
      </c>
      <c r="B3" s="1636"/>
      <c r="C3" s="1636"/>
      <c r="D3" s="1636"/>
      <c r="E3" s="1636"/>
      <c r="F3" s="1636"/>
      <c r="G3" s="1046"/>
    </row>
    <row r="4" spans="1:8" ht="15" customHeight="1">
      <c r="A4" s="1636" t="s">
        <v>1416</v>
      </c>
      <c r="B4" s="1636"/>
      <c r="C4" s="1636"/>
      <c r="D4" s="1636"/>
      <c r="E4" s="1636"/>
      <c r="F4" s="1636"/>
      <c r="G4" s="1046"/>
    </row>
    <row r="5" spans="1:8" ht="19.5" customHeight="1">
      <c r="A5" s="1049" t="s">
        <v>1417</v>
      </c>
      <c r="B5" s="1046"/>
      <c r="C5" s="1046"/>
      <c r="D5" s="1046"/>
      <c r="E5" s="1046"/>
      <c r="F5" s="1046"/>
      <c r="G5" s="1046"/>
    </row>
    <row r="6" spans="1:8" s="1169" customFormat="1" ht="93.75" customHeight="1">
      <c r="A6" s="1637" t="s">
        <v>1418</v>
      </c>
      <c r="B6" s="1638"/>
      <c r="C6" s="1638"/>
      <c r="D6" s="1638"/>
      <c r="E6" s="1638"/>
      <c r="F6" s="1638"/>
      <c r="G6" s="1168"/>
    </row>
    <row r="7" spans="1:8">
      <c r="A7" s="1046"/>
      <c r="B7" s="1046"/>
      <c r="C7" s="1046"/>
      <c r="D7" s="1046"/>
      <c r="E7" s="1046"/>
      <c r="F7" s="1046"/>
      <c r="G7" s="1046"/>
    </row>
    <row r="8" spans="1:8">
      <c r="A8" s="1049" t="s">
        <v>1419</v>
      </c>
      <c r="B8" s="1046"/>
      <c r="C8" s="1046"/>
      <c r="D8" s="1046"/>
      <c r="E8" s="1046"/>
      <c r="F8" s="1046"/>
      <c r="G8" s="1046"/>
    </row>
    <row r="9" spans="1:8">
      <c r="A9" s="1049"/>
      <c r="B9" s="1046"/>
      <c r="C9" s="1046"/>
      <c r="D9" s="1046"/>
      <c r="E9" s="1046"/>
      <c r="F9" s="1046"/>
      <c r="G9" s="1046"/>
    </row>
    <row r="10" spans="1:8">
      <c r="A10" s="1635" t="s">
        <v>1420</v>
      </c>
      <c r="B10" s="1635"/>
      <c r="C10" s="1635"/>
      <c r="D10" s="1635"/>
      <c r="E10" s="1635"/>
      <c r="F10" s="1635"/>
      <c r="G10" s="1051"/>
    </row>
    <row r="11" spans="1:8">
      <c r="A11" s="1049"/>
      <c r="B11" s="1046"/>
      <c r="C11" s="1046"/>
      <c r="D11" s="1046"/>
      <c r="E11" s="1046"/>
      <c r="F11" s="1046"/>
      <c r="G11" s="1046"/>
    </row>
    <row r="12" spans="1:8" ht="96.75" customHeight="1">
      <c r="A12" s="1046"/>
      <c r="B12" s="1052" t="s">
        <v>1421</v>
      </c>
      <c r="C12" s="1639" t="s">
        <v>1422</v>
      </c>
      <c r="D12" s="1639"/>
      <c r="E12" s="1639"/>
      <c r="F12" s="1639"/>
      <c r="G12" s="1053"/>
    </row>
    <row r="13" spans="1:8" ht="112.5" customHeight="1">
      <c r="A13" s="1046"/>
      <c r="B13" s="1052" t="s">
        <v>1423</v>
      </c>
      <c r="C13" s="1639" t="s">
        <v>1424</v>
      </c>
      <c r="D13" s="1639"/>
      <c r="E13" s="1639"/>
      <c r="F13" s="1639"/>
      <c r="G13" s="1053"/>
    </row>
    <row r="14" spans="1:8" ht="64.5" customHeight="1">
      <c r="B14" s="1050" t="s">
        <v>1425</v>
      </c>
      <c r="C14" s="1640" t="s">
        <v>1426</v>
      </c>
      <c r="D14" s="1639"/>
      <c r="E14" s="1639"/>
      <c r="F14" s="1639"/>
      <c r="G14" s="1053"/>
    </row>
    <row r="15" spans="1:8">
      <c r="A15" s="1054" t="s">
        <v>1427</v>
      </c>
    </row>
    <row r="17" spans="1:7">
      <c r="A17" s="1054" t="s">
        <v>1428</v>
      </c>
    </row>
    <row r="19" spans="1:7">
      <c r="A19" s="1641" t="s">
        <v>1429</v>
      </c>
      <c r="B19" s="1642"/>
      <c r="C19" s="1642"/>
      <c r="D19" s="1642"/>
      <c r="E19" s="1642"/>
      <c r="F19" s="1642"/>
      <c r="G19" s="1050"/>
    </row>
    <row r="20" spans="1:7">
      <c r="A20" s="1050"/>
      <c r="B20" s="1050"/>
      <c r="C20" s="1050"/>
      <c r="D20" s="1050"/>
      <c r="E20" s="1050"/>
      <c r="F20" s="1050"/>
      <c r="G20" s="1050"/>
    </row>
    <row r="21" spans="1:7" ht="30.15" customHeight="1">
      <c r="A21" s="1643" t="s">
        <v>1430</v>
      </c>
      <c r="B21" s="1643"/>
      <c r="C21" s="1050"/>
      <c r="D21" s="1050"/>
      <c r="E21" s="1050"/>
      <c r="F21" s="1050"/>
      <c r="G21" s="1050"/>
    </row>
    <row r="22" spans="1:7" ht="15" customHeight="1">
      <c r="A22" s="1055" t="s">
        <v>1431</v>
      </c>
      <c r="B22" s="1641" t="s">
        <v>1432</v>
      </c>
      <c r="C22" s="1642"/>
      <c r="D22" s="1642"/>
      <c r="E22" s="1642"/>
      <c r="F22" s="1642"/>
      <c r="G22" s="1050"/>
    </row>
    <row r="23" spans="1:7" ht="15" customHeight="1">
      <c r="A23" s="1055" t="s">
        <v>1433</v>
      </c>
      <c r="B23" s="1641" t="s">
        <v>1434</v>
      </c>
      <c r="C23" s="1642"/>
      <c r="D23" s="1642"/>
      <c r="E23" s="1642"/>
      <c r="F23" s="1642"/>
      <c r="G23" s="1050"/>
    </row>
    <row r="24" spans="1:7" ht="48.75" customHeight="1">
      <c r="A24" s="1055" t="s">
        <v>1435</v>
      </c>
      <c r="B24" s="1644" t="s">
        <v>1436</v>
      </c>
      <c r="C24" s="1644"/>
      <c r="D24" s="1644"/>
      <c r="E24" s="1644"/>
      <c r="F24" s="1644"/>
      <c r="G24" s="1050"/>
    </row>
    <row r="25" spans="1:7">
      <c r="A25" s="1055"/>
      <c r="B25" s="1050"/>
      <c r="C25" s="1050"/>
      <c r="D25" s="1050"/>
      <c r="E25" s="1050"/>
      <c r="F25" s="1050"/>
      <c r="G25" s="1050"/>
    </row>
    <row r="26" spans="1:7" ht="49.5" customHeight="1" thickBot="1">
      <c r="A26" s="1056" t="s">
        <v>946</v>
      </c>
      <c r="B26" s="1645" t="s">
        <v>1336</v>
      </c>
      <c r="C26" s="1646"/>
      <c r="D26" s="1646"/>
      <c r="E26" s="1646"/>
      <c r="F26" s="1056" t="s">
        <v>460</v>
      </c>
      <c r="G26" s="1050"/>
    </row>
    <row r="27" spans="1:7" ht="15" customHeight="1">
      <c r="A27" s="1057">
        <v>1</v>
      </c>
      <c r="B27" s="1647" t="s">
        <v>1437</v>
      </c>
      <c r="C27" s="1647"/>
      <c r="D27" s="1647"/>
      <c r="E27" s="1647"/>
      <c r="F27" s="1058">
        <v>2021</v>
      </c>
      <c r="G27" s="1050"/>
    </row>
    <row r="28" spans="1:7" ht="15" customHeight="1">
      <c r="B28" s="1050"/>
      <c r="C28" s="1050"/>
      <c r="D28" s="1050"/>
      <c r="E28" s="1050"/>
      <c r="F28" s="1050"/>
      <c r="G28" s="1050"/>
    </row>
    <row r="29" spans="1:7" ht="15" customHeight="1">
      <c r="A29" s="1648" t="s">
        <v>1438</v>
      </c>
      <c r="B29" s="1648"/>
      <c r="C29" s="1648"/>
      <c r="D29" s="1648"/>
      <c r="E29" s="1648"/>
      <c r="F29" s="1648"/>
      <c r="G29" s="1050"/>
    </row>
    <row r="30" spans="1:7" ht="13.65" customHeight="1">
      <c r="A30" s="1050"/>
      <c r="B30" s="1050"/>
      <c r="C30" s="1050"/>
      <c r="D30" s="1050"/>
      <c r="E30" s="1050"/>
      <c r="F30" s="1050"/>
      <c r="G30" s="1050"/>
    </row>
    <row r="31" spans="1:7" ht="15.75" customHeight="1">
      <c r="B31" s="1059" t="s">
        <v>937</v>
      </c>
      <c r="C31" s="1059" t="s">
        <v>938</v>
      </c>
      <c r="D31" s="1059" t="s">
        <v>939</v>
      </c>
      <c r="E31" s="1059" t="s">
        <v>940</v>
      </c>
      <c r="F31" s="1059"/>
      <c r="G31" s="1060"/>
    </row>
    <row r="32" spans="1:7" ht="17.399999999999999" customHeight="1" thickBot="1">
      <c r="A32" s="1056"/>
      <c r="B32" s="1061" t="s">
        <v>1439</v>
      </c>
      <c r="C32" s="1061" t="s">
        <v>1440</v>
      </c>
      <c r="D32" s="1061" t="s">
        <v>1441</v>
      </c>
      <c r="E32" s="1061" t="s">
        <v>1442</v>
      </c>
      <c r="G32" s="1062"/>
    </row>
    <row r="33" spans="1:9" ht="20.25" customHeight="1">
      <c r="A33" s="1063" t="s">
        <v>1443</v>
      </c>
      <c r="B33" s="1064" t="s">
        <v>1421</v>
      </c>
      <c r="C33" s="1065">
        <f>IF(F27&lt;2015,'ATT 10A  '!T63,'ATT 10B '!T63)</f>
        <v>13119041.115082869</v>
      </c>
      <c r="D33" s="1066">
        <f>126629600/136918173</f>
        <v>0.92485604522344889</v>
      </c>
      <c r="E33" s="1067">
        <f>C33*D33</f>
        <v>12133224.482819367</v>
      </c>
      <c r="G33" s="1068"/>
      <c r="I33" s="1069"/>
    </row>
    <row r="34" spans="1:9">
      <c r="A34" s="1063" t="s">
        <v>1444</v>
      </c>
      <c r="B34" s="1064" t="s">
        <v>1423</v>
      </c>
      <c r="C34" s="1065">
        <f>IF(F27&lt;2015,'ATT 10A  '!T32,'ATT 10B '!T32)</f>
        <v>8784149.2012617718</v>
      </c>
      <c r="D34" s="1066">
        <f>20102101/86031713</f>
        <v>0.23365919727763645</v>
      </c>
      <c r="E34" s="1067">
        <f>C34*D34</f>
        <v>2052497.251133817</v>
      </c>
      <c r="G34" s="1068"/>
      <c r="I34" s="1069"/>
    </row>
    <row r="35" spans="1:9">
      <c r="A35" s="1063" t="s">
        <v>1445</v>
      </c>
      <c r="B35" s="1064" t="s">
        <v>1446</v>
      </c>
      <c r="C35" s="1065">
        <f>IF(F27&lt;2015,'ATT 10A  '!T95,'ATT 10B '!T95)</f>
        <v>1019500.9226582127</v>
      </c>
      <c r="D35" s="1066">
        <f>2234308/10113838</f>
        <v>0.22091593715461924</v>
      </c>
      <c r="E35" s="1067">
        <f>C35*D35</f>
        <v>225224.00175903804</v>
      </c>
      <c r="G35" s="1068"/>
      <c r="I35" s="1069"/>
    </row>
    <row r="36" spans="1:9">
      <c r="A36" s="1057"/>
      <c r="B36" s="1064"/>
      <c r="C36" s="1067"/>
      <c r="D36" s="1066"/>
      <c r="E36" s="1067"/>
      <c r="G36" s="1068"/>
      <c r="I36" s="1069"/>
    </row>
    <row r="37" spans="1:9" ht="15" thickBot="1">
      <c r="A37" s="1057">
        <v>3</v>
      </c>
      <c r="B37" s="1070" t="s">
        <v>1447</v>
      </c>
      <c r="C37" s="1070"/>
      <c r="D37" s="1071"/>
      <c r="E37" s="1071">
        <f>SUM(E33:E35)</f>
        <v>14410945.735712221</v>
      </c>
      <c r="G37" s="1072"/>
      <c r="I37" s="1069"/>
    </row>
    <row r="38" spans="1:9" ht="15" thickTop="1">
      <c r="A38" s="1057"/>
      <c r="G38" s="1073"/>
    </row>
    <row r="39" spans="1:9" ht="136.5" customHeight="1">
      <c r="A39" s="1637" t="s">
        <v>1526</v>
      </c>
      <c r="B39" s="1637"/>
      <c r="C39" s="1637"/>
      <c r="D39" s="1637"/>
      <c r="E39" s="1637"/>
      <c r="F39" s="1637"/>
    </row>
    <row r="40" spans="1:9">
      <c r="A40" s="1074"/>
      <c r="B40" s="1074"/>
      <c r="C40" s="1074"/>
      <c r="D40" s="1074"/>
      <c r="E40" s="1074"/>
      <c r="F40" s="1074"/>
    </row>
    <row r="41" spans="1:9">
      <c r="A41" s="1054" t="s">
        <v>1427</v>
      </c>
      <c r="B41" s="1074"/>
      <c r="C41" s="1074"/>
      <c r="D41" s="1074"/>
      <c r="E41" s="1074"/>
      <c r="F41" s="1074"/>
    </row>
    <row r="42" spans="1:9" ht="15" customHeight="1">
      <c r="B42" s="1054"/>
    </row>
    <row r="43" spans="1:9" ht="15" customHeight="1">
      <c r="A43" s="1054" t="s">
        <v>1448</v>
      </c>
    </row>
    <row r="44" spans="1:9" ht="14.25" customHeight="1"/>
    <row r="45" spans="1:9">
      <c r="A45" s="1649" t="s">
        <v>1449</v>
      </c>
      <c r="B45" s="1650"/>
      <c r="C45" s="1650"/>
      <c r="D45" s="1650"/>
      <c r="E45" s="1650"/>
      <c r="F45" s="1650"/>
    </row>
    <row r="46" spans="1:9">
      <c r="A46" s="1050"/>
      <c r="B46" s="1050"/>
      <c r="C46" s="1050"/>
      <c r="D46" s="1050"/>
      <c r="E46" s="1050"/>
      <c r="F46" s="1050"/>
    </row>
    <row r="47" spans="1:9" ht="19.5" customHeight="1">
      <c r="A47" s="1643" t="s">
        <v>1430</v>
      </c>
      <c r="B47" s="1643"/>
      <c r="C47" s="1050"/>
      <c r="D47" s="1050"/>
      <c r="E47" s="1050"/>
      <c r="F47" s="1050"/>
    </row>
    <row r="48" spans="1:9">
      <c r="A48" s="1075"/>
      <c r="B48" s="1651"/>
      <c r="C48" s="1651"/>
      <c r="D48" s="1651"/>
      <c r="E48" s="1651"/>
      <c r="F48" s="1651"/>
    </row>
    <row r="49" spans="1:9" ht="33" customHeight="1">
      <c r="A49" s="1076" t="s">
        <v>1450</v>
      </c>
      <c r="B49" s="1652" t="s">
        <v>1451</v>
      </c>
      <c r="C49" s="1652"/>
      <c r="D49" s="1652"/>
      <c r="E49" s="1652"/>
      <c r="F49" s="1652"/>
    </row>
    <row r="51" spans="1:9" ht="30.15" customHeight="1" thickBot="1">
      <c r="A51" s="1056" t="s">
        <v>946</v>
      </c>
      <c r="B51" s="1061" t="s">
        <v>1336</v>
      </c>
      <c r="C51" s="1061"/>
      <c r="D51" s="1061"/>
      <c r="E51" s="1061"/>
      <c r="F51" s="1077" t="s">
        <v>1452</v>
      </c>
    </row>
    <row r="52" spans="1:9" ht="14.25" customHeight="1">
      <c r="A52" s="1078"/>
      <c r="B52" s="1062"/>
      <c r="C52" s="1062"/>
      <c r="D52" s="1062"/>
      <c r="E52" s="1062"/>
      <c r="F52" s="1062"/>
    </row>
    <row r="53" spans="1:9">
      <c r="A53" s="1057">
        <v>4</v>
      </c>
      <c r="B53" s="1052" t="s">
        <v>1447</v>
      </c>
      <c r="C53" s="1079"/>
      <c r="D53" s="1079"/>
      <c r="E53" s="1079"/>
    </row>
    <row r="54" spans="1:9">
      <c r="A54" s="1057"/>
      <c r="B54" s="1052" t="s">
        <v>1453</v>
      </c>
      <c r="C54" s="1079"/>
      <c r="D54" s="1079"/>
      <c r="E54" s="1079"/>
      <c r="F54" s="1080">
        <f>E37</f>
        <v>14410945.735712221</v>
      </c>
    </row>
    <row r="55" spans="1:9">
      <c r="A55" s="1057"/>
      <c r="B55" s="1079"/>
      <c r="C55" s="1079"/>
      <c r="D55" s="1079"/>
      <c r="E55" s="1079"/>
      <c r="F55" s="1050"/>
    </row>
    <row r="56" spans="1:9">
      <c r="A56" s="1057">
        <v>5</v>
      </c>
      <c r="B56" s="1081" t="s">
        <v>1454</v>
      </c>
      <c r="C56" s="1081"/>
      <c r="D56" s="1081"/>
      <c r="E56" s="1081"/>
      <c r="F56" s="1081"/>
      <c r="G56" s="1081"/>
      <c r="H56" s="1081"/>
      <c r="I56" s="1082"/>
    </row>
    <row r="57" spans="1:9">
      <c r="A57" s="1057"/>
      <c r="B57" s="1083" t="s">
        <v>1455</v>
      </c>
      <c r="C57" s="1083"/>
      <c r="D57" s="1083"/>
      <c r="F57" s="1167">
        <f>'Appendix A'!H287</f>
        <v>20060.599999999999</v>
      </c>
      <c r="G57" s="1081"/>
      <c r="H57" s="1081"/>
      <c r="I57" s="1082"/>
    </row>
    <row r="58" spans="1:9">
      <c r="A58" s="1057"/>
      <c r="B58" s="1083"/>
      <c r="C58" s="1083"/>
      <c r="D58" s="1083"/>
      <c r="E58" s="1084"/>
      <c r="F58" s="1085"/>
      <c r="G58" s="1081"/>
      <c r="H58" s="1081"/>
      <c r="I58" s="1082"/>
    </row>
    <row r="59" spans="1:9">
      <c r="A59" s="1057">
        <v>6</v>
      </c>
      <c r="B59" s="1083" t="s">
        <v>1456</v>
      </c>
      <c r="C59" s="1083"/>
      <c r="D59" s="1083"/>
      <c r="E59" s="1084"/>
      <c r="F59" s="1086"/>
      <c r="G59" s="1081"/>
      <c r="H59" s="1252"/>
      <c r="I59" s="1082"/>
    </row>
    <row r="60" spans="1:9">
      <c r="A60" s="1057"/>
      <c r="B60" s="1083" t="s">
        <v>1457</v>
      </c>
      <c r="C60" s="1083"/>
      <c r="D60" s="1083"/>
      <c r="E60" s="1083"/>
      <c r="F60" s="1087">
        <v>19350.599999999999</v>
      </c>
      <c r="G60" s="1081"/>
      <c r="H60" s="1252"/>
      <c r="I60" s="1082"/>
    </row>
    <row r="61" spans="1:9">
      <c r="C61" s="1083"/>
      <c r="D61" s="1083"/>
      <c r="E61" s="1083"/>
      <c r="F61" s="1081"/>
      <c r="G61" s="1081"/>
      <c r="H61" s="1081"/>
      <c r="I61" s="1082"/>
    </row>
    <row r="62" spans="1:9">
      <c r="A62" s="1057">
        <v>7</v>
      </c>
      <c r="B62" s="1088" t="s">
        <v>1458</v>
      </c>
      <c r="C62" s="1089"/>
      <c r="D62" s="1089"/>
      <c r="E62" s="1089"/>
      <c r="F62" s="1064"/>
      <c r="G62" s="1064"/>
      <c r="H62" s="1253"/>
      <c r="I62" s="1253"/>
    </row>
    <row r="63" spans="1:9">
      <c r="A63" s="1090"/>
      <c r="B63" s="1091" t="s">
        <v>1459</v>
      </c>
      <c r="C63" s="1092"/>
      <c r="D63" s="1092"/>
      <c r="E63" s="1092"/>
      <c r="F63" s="1093">
        <f>F54/F60</f>
        <v>744.72862524739401</v>
      </c>
      <c r="G63" s="1064"/>
      <c r="H63" s="1064"/>
      <c r="I63" s="1064"/>
    </row>
    <row r="64" spans="1:9">
      <c r="A64" s="1090"/>
      <c r="B64" s="1094"/>
      <c r="C64" s="1092"/>
      <c r="D64" s="1092"/>
      <c r="E64" s="1092"/>
      <c r="F64" s="1064"/>
      <c r="G64" s="1064"/>
      <c r="H64" s="1064"/>
      <c r="I64" s="1064"/>
    </row>
    <row r="65" spans="1:7">
      <c r="A65" s="1054" t="s">
        <v>1427</v>
      </c>
      <c r="B65" s="1095"/>
      <c r="C65" s="1095"/>
      <c r="D65" s="1095"/>
      <c r="E65" s="1095"/>
      <c r="G65" s="1465"/>
    </row>
    <row r="67" spans="1:7">
      <c r="A67" s="1054" t="s">
        <v>1460</v>
      </c>
    </row>
    <row r="69" spans="1:7" ht="154.5" customHeight="1">
      <c r="A69" s="1096"/>
      <c r="B69" s="1653" t="s">
        <v>1461</v>
      </c>
      <c r="C69" s="1653"/>
      <c r="D69" s="1653"/>
      <c r="E69" s="1653"/>
      <c r="F69" s="1653"/>
    </row>
    <row r="71" spans="1:7">
      <c r="A71" s="1054" t="s">
        <v>1462</v>
      </c>
    </row>
    <row r="73" spans="1:7" ht="93.75" customHeight="1">
      <c r="A73" s="1170" t="s">
        <v>1463</v>
      </c>
      <c r="B73" s="1637" t="s">
        <v>1464</v>
      </c>
      <c r="C73" s="1637"/>
      <c r="D73" s="1637"/>
      <c r="E73" s="1637"/>
      <c r="F73" s="1637"/>
    </row>
    <row r="74" spans="1:7" ht="14.25" customHeight="1">
      <c r="A74" s="1171"/>
      <c r="B74" s="1171"/>
      <c r="C74" s="1171"/>
      <c r="D74" s="1171"/>
      <c r="E74" s="1171"/>
      <c r="F74" s="1171"/>
    </row>
    <row r="75" spans="1:7" ht="63.75" customHeight="1">
      <c r="A75" s="1170" t="s">
        <v>1465</v>
      </c>
      <c r="B75" s="1637" t="s">
        <v>1466</v>
      </c>
      <c r="C75" s="1637"/>
      <c r="D75" s="1637"/>
      <c r="E75" s="1637"/>
      <c r="F75" s="1637"/>
    </row>
    <row r="76" spans="1:7">
      <c r="B76" s="1097"/>
      <c r="C76" s="1098"/>
      <c r="D76" s="1098"/>
      <c r="E76" s="1098"/>
      <c r="F76" s="1098"/>
    </row>
    <row r="77" spans="1:7" ht="54.75" customHeight="1">
      <c r="B77" s="1098"/>
      <c r="C77" s="1098"/>
      <c r="D77" s="1098"/>
      <c r="E77" s="1098"/>
      <c r="F77" s="1098"/>
    </row>
    <row r="78" spans="1:7" ht="15.6">
      <c r="B78" s="1099"/>
      <c r="C78" s="1098"/>
      <c r="D78" s="1098"/>
      <c r="E78" s="1098"/>
      <c r="F78" s="1098"/>
    </row>
    <row r="79" spans="1:7">
      <c r="B79" s="1098"/>
      <c r="C79" s="1098"/>
      <c r="D79" s="1098"/>
      <c r="E79" s="1098"/>
      <c r="F79" s="1098"/>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6640625" style="1101" customWidth="1"/>
    <col min="2" max="2" width="3.109375" style="1101" customWidth="1"/>
    <col min="3" max="3" width="51.6640625" style="1101" customWidth="1"/>
    <col min="4" max="4" width="17.33203125" style="1101" customWidth="1"/>
    <col min="5" max="5" width="10.44140625" style="1101" customWidth="1"/>
    <col min="6" max="6" width="47.44140625" style="1101" customWidth="1"/>
    <col min="7" max="7" width="14.5546875" style="1101" customWidth="1"/>
    <col min="8" max="13" width="13.88671875" style="1101" customWidth="1"/>
    <col min="14" max="14" width="14.44140625" style="1101" bestFit="1" customWidth="1"/>
    <col min="15" max="19" width="13.88671875" style="1101" customWidth="1"/>
    <col min="20" max="20" width="18.33203125" style="1101" bestFit="1" customWidth="1"/>
    <col min="21" max="21" width="2.88671875" style="1101" customWidth="1"/>
    <col min="22" max="16384" width="9.109375" style="1101"/>
  </cols>
  <sheetData>
    <row r="1" spans="1:21">
      <c r="A1" s="1659" t="s">
        <v>68</v>
      </c>
      <c r="B1" s="1659"/>
      <c r="C1" s="1659"/>
      <c r="D1" s="1659"/>
      <c r="E1" s="1659"/>
      <c r="F1" s="1659"/>
      <c r="G1" s="1659"/>
      <c r="H1" s="1659"/>
      <c r="I1" s="1659"/>
      <c r="J1" s="1659"/>
      <c r="K1" s="1659"/>
      <c r="L1" s="1659"/>
      <c r="M1" s="1659"/>
      <c r="N1" s="1659"/>
      <c r="O1" s="1659"/>
      <c r="P1" s="1659"/>
      <c r="Q1" s="1659"/>
      <c r="R1" s="1659"/>
      <c r="S1" s="1659"/>
      <c r="T1" s="1659"/>
      <c r="U1" s="1100"/>
    </row>
    <row r="2" spans="1:21">
      <c r="A2" s="1659"/>
      <c r="B2" s="1659"/>
      <c r="C2" s="1659"/>
      <c r="D2" s="1659"/>
      <c r="E2" s="1659"/>
      <c r="F2" s="1659"/>
      <c r="G2" s="1659"/>
      <c r="H2" s="1659"/>
      <c r="I2" s="1659"/>
      <c r="J2" s="1659"/>
      <c r="K2" s="1659"/>
      <c r="L2" s="1659"/>
      <c r="M2" s="1659"/>
      <c r="N2" s="1659"/>
      <c r="O2" s="1659"/>
      <c r="P2" s="1659"/>
      <c r="Q2" s="1659"/>
      <c r="R2" s="1659"/>
      <c r="S2" s="1659"/>
      <c r="T2" s="1659"/>
      <c r="U2" s="1100"/>
    </row>
    <row r="3" spans="1:21">
      <c r="A3" s="1659" t="s">
        <v>1467</v>
      </c>
      <c r="B3" s="1659"/>
      <c r="C3" s="1659"/>
      <c r="D3" s="1659"/>
      <c r="E3" s="1659"/>
      <c r="F3" s="1659"/>
      <c r="G3" s="1659"/>
      <c r="H3" s="1659"/>
      <c r="I3" s="1659"/>
      <c r="J3" s="1659"/>
      <c r="K3" s="1659"/>
      <c r="L3" s="1659"/>
      <c r="M3" s="1659"/>
      <c r="N3" s="1659"/>
      <c r="O3" s="1659"/>
      <c r="P3" s="1659"/>
      <c r="Q3" s="1659"/>
      <c r="R3" s="1659"/>
      <c r="S3" s="1659"/>
      <c r="T3" s="1659"/>
      <c r="U3" s="1100"/>
    </row>
    <row r="4" spans="1:21">
      <c r="A4" s="1102"/>
      <c r="B4" s="1103"/>
      <c r="C4" s="1103"/>
      <c r="D4" s="1103"/>
      <c r="E4" s="1103"/>
      <c r="F4" s="1103"/>
      <c r="G4" s="1103"/>
      <c r="H4" s="1104"/>
      <c r="K4" s="1105" t="s">
        <v>1468</v>
      </c>
      <c r="L4" s="1106"/>
      <c r="N4" s="1104"/>
      <c r="O4" s="1104"/>
      <c r="P4" s="1104"/>
      <c r="Q4" s="1104"/>
      <c r="R4" s="1104"/>
      <c r="S4" s="1107"/>
      <c r="U4" s="1100"/>
    </row>
    <row r="5" spans="1:21" ht="14.4" thickBot="1">
      <c r="A5" s="1102"/>
      <c r="B5" s="1103"/>
      <c r="C5" s="1103"/>
      <c r="D5" s="1103"/>
      <c r="E5" s="1103"/>
      <c r="F5" s="1103"/>
      <c r="G5" s="1103"/>
      <c r="H5" s="1104"/>
      <c r="K5" s="1105"/>
      <c r="N5" s="1104"/>
      <c r="O5" s="1104"/>
      <c r="P5" s="1104"/>
      <c r="Q5" s="1104"/>
      <c r="R5" s="1104"/>
      <c r="S5" s="1107"/>
      <c r="U5" s="1100"/>
    </row>
    <row r="6" spans="1:21">
      <c r="A6" s="1173"/>
      <c r="B6" s="1174"/>
      <c r="C6" s="1174"/>
      <c r="D6" s="1174"/>
      <c r="E6" s="1174"/>
      <c r="F6" s="1174"/>
      <c r="G6" s="1174"/>
      <c r="H6" s="1175"/>
      <c r="I6" s="1172"/>
      <c r="J6" s="1172"/>
      <c r="K6" s="1176"/>
      <c r="L6" s="1172"/>
      <c r="M6" s="1172"/>
      <c r="N6" s="1175"/>
      <c r="O6" s="1175"/>
      <c r="P6" s="1175"/>
      <c r="Q6" s="1175"/>
      <c r="R6" s="1175"/>
      <c r="S6" s="1177"/>
      <c r="T6" s="1110"/>
      <c r="U6" s="1100"/>
    </row>
    <row r="7" spans="1:21" ht="16.5" customHeight="1">
      <c r="A7" s="1111" t="s">
        <v>1189</v>
      </c>
      <c r="B7" s="1100"/>
      <c r="C7" s="1654" t="s">
        <v>1469</v>
      </c>
      <c r="D7" s="1654"/>
      <c r="E7" s="1654"/>
      <c r="F7" s="1654"/>
      <c r="G7" s="1654"/>
      <c r="H7" s="1654"/>
      <c r="I7" s="1654"/>
      <c r="J7" s="1654"/>
      <c r="K7" s="1654"/>
      <c r="L7" s="1654"/>
      <c r="M7" s="1654"/>
      <c r="N7" s="1654"/>
      <c r="O7" s="1654"/>
      <c r="P7" s="1654"/>
      <c r="Q7" s="1654"/>
      <c r="R7" s="1654"/>
      <c r="S7" s="1654"/>
      <c r="T7" s="1655"/>
      <c r="U7" s="1100"/>
    </row>
    <row r="8" spans="1:21" ht="16.5" customHeight="1">
      <c r="A8" s="1111" t="s">
        <v>1191</v>
      </c>
      <c r="B8" s="1100"/>
      <c r="C8" s="1654" t="s">
        <v>1470</v>
      </c>
      <c r="D8" s="1654"/>
      <c r="E8" s="1654"/>
      <c r="F8" s="1654"/>
      <c r="G8" s="1654"/>
      <c r="H8" s="1654"/>
      <c r="I8" s="1654"/>
      <c r="J8" s="1654"/>
      <c r="K8" s="1654"/>
      <c r="L8" s="1654"/>
      <c r="M8" s="1654"/>
      <c r="N8" s="1654"/>
      <c r="O8" s="1654"/>
      <c r="P8" s="1654"/>
      <c r="Q8" s="1654"/>
      <c r="R8" s="1654"/>
      <c r="S8" s="1654"/>
      <c r="T8" s="1655"/>
      <c r="U8" s="1100"/>
    </row>
    <row r="9" spans="1:21" ht="16.5" customHeight="1">
      <c r="A9" s="1111" t="s">
        <v>1193</v>
      </c>
      <c r="B9" s="1100"/>
      <c r="C9" s="1654" t="s">
        <v>1471</v>
      </c>
      <c r="D9" s="1654"/>
      <c r="E9" s="1654"/>
      <c r="F9" s="1654"/>
      <c r="G9" s="1654"/>
      <c r="H9" s="1654"/>
      <c r="I9" s="1654"/>
      <c r="J9" s="1654"/>
      <c r="K9" s="1654"/>
      <c r="L9" s="1654"/>
      <c r="M9" s="1654"/>
      <c r="N9" s="1654"/>
      <c r="O9" s="1654"/>
      <c r="P9" s="1654"/>
      <c r="Q9" s="1654"/>
      <c r="R9" s="1654"/>
      <c r="S9" s="1654"/>
      <c r="T9" s="1655"/>
      <c r="U9" s="1100"/>
    </row>
    <row r="10" spans="1:21" ht="16.5" customHeight="1">
      <c r="A10" s="1111" t="s">
        <v>1194</v>
      </c>
      <c r="B10" s="1100"/>
      <c r="C10" s="1654" t="s">
        <v>1472</v>
      </c>
      <c r="D10" s="1654"/>
      <c r="E10" s="1654"/>
      <c r="F10" s="1654"/>
      <c r="G10" s="1654"/>
      <c r="H10" s="1654"/>
      <c r="I10" s="1654"/>
      <c r="J10" s="1654"/>
      <c r="K10" s="1654"/>
      <c r="L10" s="1654"/>
      <c r="M10" s="1654"/>
      <c r="N10" s="1654"/>
      <c r="O10" s="1654"/>
      <c r="P10" s="1654"/>
      <c r="Q10" s="1654"/>
      <c r="R10" s="1654"/>
      <c r="S10" s="1654"/>
      <c r="T10" s="1655"/>
      <c r="U10" s="1100"/>
    </row>
    <row r="11" spans="1:21" ht="14.4" thickBot="1">
      <c r="A11" s="1113"/>
      <c r="B11" s="1114"/>
      <c r="C11" s="1115"/>
      <c r="D11" s="1115"/>
      <c r="E11" s="1115"/>
      <c r="F11" s="1115"/>
      <c r="G11" s="1115"/>
      <c r="H11" s="1115"/>
      <c r="I11" s="1115"/>
      <c r="J11" s="1115"/>
      <c r="K11" s="1115"/>
      <c r="L11" s="1115"/>
      <c r="M11" s="1115"/>
      <c r="N11" s="1115"/>
      <c r="O11" s="1115"/>
      <c r="P11" s="1115"/>
      <c r="Q11" s="1115"/>
      <c r="R11" s="1115"/>
      <c r="S11" s="1115"/>
      <c r="T11" s="1116"/>
      <c r="U11" s="1100"/>
    </row>
    <row r="12" spans="1:21">
      <c r="A12" s="1118"/>
      <c r="B12" s="1100"/>
      <c r="C12" s="1100"/>
      <c r="D12" s="1100"/>
      <c r="E12" s="1100"/>
      <c r="F12" s="1100"/>
      <c r="G12" s="1100"/>
      <c r="H12" s="1100"/>
      <c r="I12" s="1100"/>
      <c r="J12" s="1100"/>
      <c r="K12" s="1100"/>
      <c r="L12" s="1100"/>
      <c r="M12" s="1100"/>
      <c r="N12" s="1100"/>
      <c r="O12" s="1100"/>
      <c r="P12" s="1100"/>
      <c r="Q12" s="1100"/>
      <c r="R12" s="1100"/>
      <c r="S12" s="1100"/>
      <c r="T12" s="1112"/>
    </row>
    <row r="13" spans="1:21" ht="16.2" thickBot="1">
      <c r="A13" s="1119" t="s">
        <v>1473</v>
      </c>
      <c r="B13" s="1120"/>
      <c r="C13" s="1100"/>
      <c r="D13" s="1121"/>
      <c r="E13" s="1122"/>
      <c r="F13" s="1104"/>
      <c r="G13" s="1104" t="s">
        <v>320</v>
      </c>
      <c r="H13" s="1656" t="s">
        <v>321</v>
      </c>
      <c r="I13" s="1657"/>
      <c r="J13" s="1657"/>
      <c r="K13" s="1657"/>
      <c r="L13" s="1657"/>
      <c r="M13" s="1657"/>
      <c r="N13" s="1657"/>
      <c r="O13" s="1657"/>
      <c r="P13" s="1657"/>
      <c r="Q13" s="1657"/>
      <c r="R13" s="1657"/>
      <c r="S13" s="1658"/>
      <c r="T13" s="1112"/>
    </row>
    <row r="14" spans="1:21">
      <c r="A14" s="1123" t="s">
        <v>85</v>
      </c>
      <c r="B14" s="1124" t="s">
        <v>86</v>
      </c>
      <c r="C14" s="1124"/>
      <c r="D14" s="1124"/>
      <c r="E14" s="1124" t="s">
        <v>641</v>
      </c>
      <c r="F14" s="1125" t="s">
        <v>87</v>
      </c>
      <c r="G14" s="1126" t="s">
        <v>1474</v>
      </c>
      <c r="H14" s="1127" t="s">
        <v>305</v>
      </c>
      <c r="I14" s="1127" t="s">
        <v>306</v>
      </c>
      <c r="J14" s="1127" t="s">
        <v>307</v>
      </c>
      <c r="K14" s="1127" t="s">
        <v>308</v>
      </c>
      <c r="L14" s="1127" t="s">
        <v>310</v>
      </c>
      <c r="M14" s="1127" t="s">
        <v>311</v>
      </c>
      <c r="N14" s="1127" t="s">
        <v>312</v>
      </c>
      <c r="O14" s="1127" t="s">
        <v>313</v>
      </c>
      <c r="P14" s="1127" t="s">
        <v>314</v>
      </c>
      <c r="Q14" s="1127" t="s">
        <v>315</v>
      </c>
      <c r="R14" s="1127" t="s">
        <v>316</v>
      </c>
      <c r="S14" s="1128" t="s">
        <v>1475</v>
      </c>
      <c r="T14" s="1129" t="s">
        <v>271</v>
      </c>
    </row>
    <row r="15" spans="1:21">
      <c r="A15" s="1130"/>
      <c r="B15" s="1103"/>
      <c r="C15" s="1121"/>
      <c r="D15" s="1100"/>
      <c r="E15" s="1122"/>
      <c r="F15" s="1112"/>
      <c r="G15" s="1118"/>
      <c r="H15" s="1100"/>
      <c r="I15" s="1100"/>
      <c r="J15" s="1100"/>
      <c r="K15" s="1100"/>
      <c r="L15" s="1100"/>
      <c r="M15" s="1100"/>
      <c r="N15" s="1100"/>
      <c r="O15" s="1100"/>
      <c r="P15" s="1100"/>
      <c r="Q15" s="1100"/>
      <c r="R15" s="1100"/>
      <c r="S15" s="1100"/>
      <c r="T15" s="1112"/>
    </row>
    <row r="16" spans="1:21" ht="15">
      <c r="A16" s="1130">
        <v>1</v>
      </c>
      <c r="B16" s="1103"/>
      <c r="C16" s="1131" t="s">
        <v>616</v>
      </c>
      <c r="D16" s="1132"/>
      <c r="E16" s="750" t="s">
        <v>1257</v>
      </c>
      <c r="F16" s="1133" t="s">
        <v>1189</v>
      </c>
      <c r="G16" s="946"/>
      <c r="H16" s="481"/>
      <c r="I16" s="481"/>
      <c r="J16" s="481"/>
      <c r="K16" s="481"/>
      <c r="L16" s="481"/>
      <c r="M16" s="481"/>
      <c r="N16" s="481"/>
      <c r="O16" s="481"/>
      <c r="P16" s="481"/>
      <c r="Q16" s="481"/>
      <c r="R16" s="481"/>
      <c r="S16" s="481"/>
      <c r="T16" s="1134">
        <f>SUM(G16:S16)/13</f>
        <v>0</v>
      </c>
    </row>
    <row r="17" spans="1:20">
      <c r="A17" s="1130">
        <v>2</v>
      </c>
      <c r="B17" s="1103"/>
      <c r="C17" s="1131" t="s">
        <v>536</v>
      </c>
      <c r="D17" s="1100"/>
      <c r="E17" s="750" t="s">
        <v>1257</v>
      </c>
      <c r="F17" s="1112" t="s">
        <v>1191</v>
      </c>
      <c r="G17" s="946"/>
      <c r="H17" s="481"/>
      <c r="I17" s="481"/>
      <c r="J17" s="481"/>
      <c r="K17" s="481"/>
      <c r="L17" s="481"/>
      <c r="M17" s="481"/>
      <c r="N17" s="481"/>
      <c r="O17" s="481"/>
      <c r="P17" s="481"/>
      <c r="Q17" s="481"/>
      <c r="R17" s="481"/>
      <c r="S17" s="481"/>
      <c r="T17" s="1134">
        <f>SUM(G17:S17)/13</f>
        <v>0</v>
      </c>
    </row>
    <row r="18" spans="1:20">
      <c r="A18" s="1130">
        <v>3</v>
      </c>
      <c r="B18" s="1100"/>
      <c r="C18" s="1100" t="s">
        <v>258</v>
      </c>
      <c r="D18" s="1100"/>
      <c r="E18" s="750" t="s">
        <v>1476</v>
      </c>
      <c r="F18" s="1112" t="s">
        <v>1193</v>
      </c>
      <c r="G18" s="946"/>
      <c r="H18" s="1100"/>
      <c r="I18" s="1100"/>
      <c r="J18" s="1100"/>
      <c r="K18" s="1100"/>
      <c r="L18" s="1100"/>
      <c r="M18" s="1100"/>
      <c r="N18" s="1100"/>
      <c r="O18" s="1100"/>
      <c r="P18" s="1100"/>
      <c r="Q18" s="1100"/>
      <c r="R18" s="1100"/>
      <c r="S18" s="481"/>
      <c r="T18" s="1134">
        <f>(G18+S18)/2</f>
        <v>0</v>
      </c>
    </row>
    <row r="19" spans="1:20">
      <c r="A19" s="1130">
        <v>4</v>
      </c>
      <c r="B19" s="1100"/>
      <c r="C19" s="1100" t="s">
        <v>1477</v>
      </c>
      <c r="D19" s="1100"/>
      <c r="E19" s="1100"/>
      <c r="F19" s="1112" t="s">
        <v>1478</v>
      </c>
      <c r="G19" s="1100"/>
      <c r="H19" s="1100"/>
      <c r="I19" s="1100"/>
      <c r="J19" s="1100"/>
      <c r="K19" s="1100"/>
      <c r="L19" s="1100"/>
      <c r="M19" s="1100"/>
      <c r="N19" s="1100"/>
      <c r="O19" s="1100"/>
      <c r="P19" s="1100"/>
      <c r="Q19" s="1100"/>
      <c r="R19" s="1100"/>
      <c r="S19" s="1100"/>
      <c r="T19" s="1135">
        <f>SUM(T16:T18)</f>
        <v>0</v>
      </c>
    </row>
    <row r="20" spans="1:20">
      <c r="A20" s="1130">
        <v>5</v>
      </c>
      <c r="B20" s="1100"/>
      <c r="C20" s="1100" t="s">
        <v>1479</v>
      </c>
      <c r="D20" s="1100"/>
      <c r="E20" s="750" t="s">
        <v>1480</v>
      </c>
      <c r="F20" s="1112" t="s">
        <v>1481</v>
      </c>
      <c r="G20" s="1118"/>
      <c r="H20" s="1100"/>
      <c r="I20" s="1100"/>
      <c r="J20" s="1100"/>
      <c r="K20" s="1100"/>
      <c r="L20" s="1100"/>
      <c r="M20" s="1100"/>
      <c r="N20" s="1100"/>
      <c r="O20" s="1100"/>
      <c r="P20" s="1100"/>
      <c r="Q20" s="1100"/>
      <c r="R20" s="1100"/>
      <c r="S20" s="1100"/>
      <c r="T20" s="1135">
        <f>T19*('Appendix A'!H$216+D40)</f>
        <v>0</v>
      </c>
    </row>
    <row r="21" spans="1:20">
      <c r="A21" s="1130">
        <v>6</v>
      </c>
      <c r="B21" s="1100"/>
      <c r="C21" s="1100" t="s">
        <v>1482</v>
      </c>
      <c r="D21" s="1100"/>
      <c r="E21" s="750" t="s">
        <v>1480</v>
      </c>
      <c r="F21" s="1136" t="s">
        <v>1483</v>
      </c>
      <c r="G21" s="1100"/>
      <c r="H21" s="1100"/>
      <c r="I21" s="1100"/>
      <c r="J21" s="1100"/>
      <c r="K21" s="1100"/>
      <c r="L21" s="1100"/>
      <c r="M21" s="1100"/>
      <c r="N21" s="1100"/>
      <c r="O21" s="1100"/>
      <c r="P21" s="1100"/>
      <c r="Q21" s="1100"/>
      <c r="R21" s="1100"/>
      <c r="S21" s="1100"/>
      <c r="T21" s="1135">
        <f>T20*'Appendix A'!H$232*(1-('Appendix A'!H$213/('Appendix A'!H$216+D40)))</f>
        <v>0</v>
      </c>
    </row>
    <row r="22" spans="1:20">
      <c r="A22" s="1130">
        <v>7</v>
      </c>
      <c r="B22" s="1100"/>
      <c r="C22" s="1100" t="s">
        <v>1197</v>
      </c>
      <c r="D22" s="1100"/>
      <c r="E22" s="1100"/>
      <c r="F22" s="1112" t="s">
        <v>1484</v>
      </c>
      <c r="G22" s="1100"/>
      <c r="H22" s="1100"/>
      <c r="I22" s="1100"/>
      <c r="J22" s="1100"/>
      <c r="K22" s="1100"/>
      <c r="L22" s="1100"/>
      <c r="M22" s="1100"/>
      <c r="N22" s="1100"/>
      <c r="O22" s="1100"/>
      <c r="P22" s="1100"/>
      <c r="Q22" s="1100"/>
      <c r="R22" s="1100"/>
      <c r="S22" s="1100"/>
      <c r="T22" s="1135">
        <f>T21*('Appendix A'!H$233/'Appendix A'!H$237)</f>
        <v>0</v>
      </c>
    </row>
    <row r="23" spans="1:20">
      <c r="A23" s="1130">
        <v>8</v>
      </c>
      <c r="B23" s="1100"/>
      <c r="C23" s="1100" t="s">
        <v>1485</v>
      </c>
      <c r="D23" s="1100"/>
      <c r="E23" s="1100"/>
      <c r="F23" s="1112" t="s">
        <v>1486</v>
      </c>
      <c r="G23" s="1100"/>
      <c r="H23" s="1100"/>
      <c r="I23" s="1100"/>
      <c r="J23" s="1100"/>
      <c r="K23" s="1100"/>
      <c r="L23" s="1100"/>
      <c r="M23" s="1100"/>
      <c r="N23" s="1100"/>
      <c r="O23" s="1100"/>
      <c r="P23" s="1100"/>
      <c r="Q23" s="1100"/>
      <c r="R23" s="1100"/>
      <c r="S23" s="1100"/>
      <c r="T23" s="1135">
        <f>T21+T22</f>
        <v>0</v>
      </c>
    </row>
    <row r="24" spans="1:20">
      <c r="A24" s="1130">
        <v>9</v>
      </c>
      <c r="B24" s="1100"/>
      <c r="C24" s="1100" t="s">
        <v>158</v>
      </c>
      <c r="D24" s="1100"/>
      <c r="E24" s="1100"/>
      <c r="F24" s="1112" t="s">
        <v>1191</v>
      </c>
      <c r="G24" s="1118"/>
      <c r="H24" s="1100"/>
      <c r="I24" s="1100"/>
      <c r="J24" s="1100"/>
      <c r="K24" s="1100"/>
      <c r="L24" s="1100"/>
      <c r="M24" s="1100"/>
      <c r="N24" s="1100"/>
      <c r="O24" s="1100"/>
      <c r="P24" s="1100"/>
      <c r="Q24" s="1100"/>
      <c r="R24" s="1100"/>
      <c r="S24" s="1100"/>
      <c r="T24" s="1137"/>
    </row>
    <row r="25" spans="1:20">
      <c r="A25" s="1130">
        <v>10</v>
      </c>
      <c r="B25" s="1100"/>
      <c r="C25" s="1100" t="s">
        <v>1487</v>
      </c>
      <c r="D25" s="1100"/>
      <c r="E25" s="1100"/>
      <c r="F25" s="1112" t="s">
        <v>1194</v>
      </c>
      <c r="G25" s="1100"/>
      <c r="H25" s="1100"/>
      <c r="I25" s="1100"/>
      <c r="J25" s="1100"/>
      <c r="K25" s="1100"/>
      <c r="L25" s="1100"/>
      <c r="M25" s="1100"/>
      <c r="N25" s="1100"/>
      <c r="O25" s="1100"/>
      <c r="P25" s="1100"/>
      <c r="Q25" s="1100"/>
      <c r="R25" s="1100"/>
      <c r="S25" s="1100"/>
      <c r="T25" s="1137"/>
    </row>
    <row r="26" spans="1:20">
      <c r="A26" s="1130">
        <v>11</v>
      </c>
      <c r="B26" s="1100"/>
      <c r="C26" s="1100" t="s">
        <v>1440</v>
      </c>
      <c r="D26" s="1100"/>
      <c r="E26" s="1100"/>
      <c r="F26" s="1112" t="s">
        <v>1488</v>
      </c>
      <c r="G26" s="1100"/>
      <c r="H26" s="1100"/>
      <c r="I26" s="1100"/>
      <c r="J26" s="1100"/>
      <c r="K26" s="1100"/>
      <c r="L26" s="1100"/>
      <c r="M26" s="1100"/>
      <c r="N26" s="1100"/>
      <c r="O26" s="1100"/>
      <c r="P26" s="1100"/>
      <c r="Q26" s="1100"/>
      <c r="R26" s="1100"/>
      <c r="S26" s="1100"/>
      <c r="T26" s="1135">
        <f>T20+T23+T24+T25</f>
        <v>0</v>
      </c>
    </row>
    <row r="27" spans="1:20">
      <c r="A27" s="1130">
        <v>12</v>
      </c>
      <c r="B27" s="1100"/>
      <c r="C27" s="709" t="s">
        <v>1489</v>
      </c>
      <c r="D27" s="755"/>
      <c r="E27" s="750" t="s">
        <v>1490</v>
      </c>
      <c r="F27" s="1112"/>
      <c r="G27" s="750"/>
      <c r="H27" s="1100"/>
      <c r="I27" s="1100"/>
      <c r="J27" s="1100"/>
      <c r="K27" s="1100"/>
      <c r="L27" s="1100"/>
      <c r="M27" s="1100"/>
      <c r="N27" s="1100"/>
      <c r="O27" s="1100"/>
      <c r="P27" s="1100"/>
      <c r="Q27" s="1100"/>
      <c r="R27" s="1100"/>
      <c r="S27" s="1100"/>
      <c r="T27" s="1138"/>
    </row>
    <row r="28" spans="1:20">
      <c r="A28" s="1130">
        <v>13</v>
      </c>
      <c r="B28" s="1100"/>
      <c r="C28" s="709" t="s">
        <v>1491</v>
      </c>
      <c r="D28" s="755"/>
      <c r="E28" s="750" t="s">
        <v>1490</v>
      </c>
      <c r="F28" s="1112"/>
      <c r="G28" s="750"/>
      <c r="H28" s="1100"/>
      <c r="I28" s="1100"/>
      <c r="J28" s="1100"/>
      <c r="K28" s="1100"/>
      <c r="L28" s="1100"/>
      <c r="M28" s="1100"/>
      <c r="N28" s="1100"/>
      <c r="O28" s="1100"/>
      <c r="P28" s="1100"/>
      <c r="Q28" s="1100"/>
      <c r="R28" s="1100"/>
      <c r="S28" s="1100"/>
      <c r="T28" s="1138"/>
    </row>
    <row r="29" spans="1:20">
      <c r="A29" s="1130">
        <v>14</v>
      </c>
      <c r="B29" s="1100"/>
      <c r="C29" s="709" t="s">
        <v>1492</v>
      </c>
      <c r="D29" s="1139"/>
      <c r="E29" s="709"/>
      <c r="F29" s="1112" t="s">
        <v>1493</v>
      </c>
      <c r="G29" s="709"/>
      <c r="H29" s="1100"/>
      <c r="I29" s="1100"/>
      <c r="J29" s="1100"/>
      <c r="K29" s="1100"/>
      <c r="L29" s="1100"/>
      <c r="M29" s="1100"/>
      <c r="N29" s="1100"/>
      <c r="O29" s="1100"/>
      <c r="P29" s="1100"/>
      <c r="Q29" s="1100"/>
      <c r="R29" s="1100"/>
      <c r="S29" s="1100"/>
      <c r="T29" s="1112">
        <f>T28-T27</f>
        <v>0</v>
      </c>
    </row>
    <row r="30" spans="1:20">
      <c r="A30" s="1130">
        <v>15</v>
      </c>
      <c r="B30" s="1100"/>
      <c r="C30" s="709" t="s">
        <v>1494</v>
      </c>
      <c r="D30" s="755"/>
      <c r="E30" s="750"/>
      <c r="F30" s="1112" t="s">
        <v>1495</v>
      </c>
      <c r="G30" s="750"/>
      <c r="H30" s="1100"/>
      <c r="I30" s="1100"/>
      <c r="J30" s="1100"/>
      <c r="K30" s="1100"/>
      <c r="L30" s="1100"/>
      <c r="M30" s="1100"/>
      <c r="N30" s="1100"/>
      <c r="O30" s="1100"/>
      <c r="P30" s="1100"/>
      <c r="Q30" s="1100"/>
      <c r="R30" s="1100"/>
      <c r="S30" s="1100"/>
      <c r="T30" s="1140">
        <f>'ATT6- True-Up Adjustment NITS'!I$61</f>
        <v>1.1074923474508307</v>
      </c>
    </row>
    <row r="31" spans="1:20">
      <c r="A31" s="1130">
        <v>16</v>
      </c>
      <c r="B31" s="1100"/>
      <c r="C31" s="709" t="s">
        <v>1496</v>
      </c>
      <c r="D31" s="1139"/>
      <c r="E31" s="709"/>
      <c r="F31" s="1112" t="s">
        <v>1497</v>
      </c>
      <c r="G31" s="709"/>
      <c r="H31" s="1100"/>
      <c r="I31" s="1100"/>
      <c r="J31" s="1100"/>
      <c r="K31" s="1100"/>
      <c r="L31" s="1100"/>
      <c r="M31" s="1100"/>
      <c r="N31" s="1100"/>
      <c r="O31" s="1100"/>
      <c r="P31" s="1100"/>
      <c r="Q31" s="1100"/>
      <c r="R31" s="1100"/>
      <c r="S31" s="1100"/>
      <c r="T31" s="1141">
        <f>T29*T30</f>
        <v>0</v>
      </c>
    </row>
    <row r="32" spans="1:20" ht="14.4" thickBot="1">
      <c r="A32" s="1130">
        <v>17</v>
      </c>
      <c r="B32" s="1100"/>
      <c r="C32" s="709" t="s">
        <v>1498</v>
      </c>
      <c r="D32" s="1139"/>
      <c r="E32" s="709"/>
      <c r="F32" s="1112" t="s">
        <v>1499</v>
      </c>
      <c r="G32" s="1142"/>
      <c r="H32" s="1100"/>
      <c r="I32" s="1100"/>
      <c r="J32" s="1100"/>
      <c r="K32" s="1100"/>
      <c r="L32" s="1100"/>
      <c r="M32" s="1100"/>
      <c r="N32" s="1100"/>
      <c r="O32" s="1100"/>
      <c r="P32" s="1100"/>
      <c r="Q32" s="1100"/>
      <c r="R32" s="1100"/>
      <c r="S32" s="1100"/>
      <c r="T32" s="1143">
        <f>T31+T26</f>
        <v>0</v>
      </c>
    </row>
    <row r="33" spans="1:20" ht="14.4" thickTop="1">
      <c r="A33" s="1130"/>
      <c r="B33" s="1100"/>
      <c r="C33" s="1100"/>
      <c r="D33" s="1139"/>
      <c r="E33" s="709"/>
      <c r="F33" s="1112"/>
      <c r="G33" s="709"/>
      <c r="H33" s="660"/>
      <c r="I33" s="1100"/>
      <c r="J33" s="1100"/>
      <c r="K33" s="1100"/>
      <c r="L33" s="1100"/>
      <c r="M33" s="1100"/>
      <c r="N33" s="1100"/>
      <c r="O33" s="1100"/>
      <c r="P33" s="1100"/>
      <c r="Q33" s="1100"/>
      <c r="R33" s="1100"/>
      <c r="S33" s="1100"/>
      <c r="T33" s="1141"/>
    </row>
    <row r="34" spans="1:20">
      <c r="A34" s="751" t="s">
        <v>1257</v>
      </c>
      <c r="B34" s="1100"/>
      <c r="C34" s="1100" t="s">
        <v>1500</v>
      </c>
      <c r="D34" s="1100"/>
      <c r="E34" s="1100"/>
      <c r="F34" s="1112"/>
      <c r="G34" s="1100"/>
      <c r="H34" s="1100"/>
      <c r="I34" s="1100"/>
      <c r="J34" s="1100"/>
      <c r="K34" s="1100"/>
      <c r="L34" s="1100"/>
      <c r="M34" s="1100"/>
      <c r="N34" s="1100"/>
      <c r="O34" s="1100"/>
      <c r="P34" s="1100"/>
      <c r="Q34" s="1100"/>
      <c r="R34" s="1100"/>
      <c r="S34" s="1100"/>
      <c r="T34" s="1141"/>
    </row>
    <row r="35" spans="1:20">
      <c r="A35" s="751" t="s">
        <v>1476</v>
      </c>
      <c r="B35" s="1100"/>
      <c r="C35" s="1100" t="s">
        <v>1501</v>
      </c>
      <c r="D35" s="1100"/>
      <c r="E35" s="1100"/>
      <c r="F35" s="1112"/>
      <c r="G35" s="1100"/>
      <c r="H35" s="1100"/>
      <c r="I35" s="1100"/>
      <c r="J35" s="1100"/>
      <c r="K35" s="1100"/>
      <c r="L35" s="1100"/>
      <c r="M35" s="1100"/>
      <c r="N35" s="1100"/>
      <c r="O35" s="1100"/>
      <c r="P35" s="1100"/>
      <c r="Q35" s="1100"/>
      <c r="R35" s="1100"/>
      <c r="S35" s="1100"/>
      <c r="T35" s="1141"/>
    </row>
    <row r="36" spans="1:20">
      <c r="A36" s="751" t="s">
        <v>1480</v>
      </c>
      <c r="B36" s="1100"/>
      <c r="C36" s="1100" t="s">
        <v>1502</v>
      </c>
      <c r="D36" s="755"/>
      <c r="E36" s="750"/>
      <c r="F36" s="1112"/>
      <c r="G36" s="1100"/>
      <c r="H36" s="1100"/>
      <c r="I36" s="1100"/>
      <c r="J36" s="1100"/>
      <c r="K36" s="1100"/>
      <c r="L36" s="1100"/>
      <c r="M36" s="1100"/>
      <c r="N36" s="1100"/>
      <c r="O36" s="1100"/>
      <c r="P36" s="1100"/>
      <c r="Q36" s="1100"/>
      <c r="R36" s="1100"/>
      <c r="S36" s="1100"/>
      <c r="T36" s="1141"/>
    </row>
    <row r="37" spans="1:20">
      <c r="A37" s="1130"/>
      <c r="B37" s="1100"/>
      <c r="C37" s="1100" t="s">
        <v>1503</v>
      </c>
      <c r="D37" s="755"/>
      <c r="E37" s="750"/>
      <c r="F37" s="1112"/>
      <c r="G37" s="1100"/>
      <c r="H37" s="1100"/>
      <c r="I37" s="1100"/>
      <c r="J37" s="1100"/>
      <c r="K37" s="1100"/>
      <c r="L37" s="1100"/>
      <c r="M37" s="1100"/>
      <c r="N37" s="1100"/>
      <c r="O37" s="1100"/>
      <c r="P37" s="1100"/>
      <c r="Q37" s="1100"/>
      <c r="R37" s="1100"/>
      <c r="S37" s="1100"/>
      <c r="T37" s="1141"/>
    </row>
    <row r="38" spans="1:20">
      <c r="A38" s="1118"/>
      <c r="B38" s="1100"/>
      <c r="C38" s="1100" t="s">
        <v>1504</v>
      </c>
      <c r="D38" s="1100"/>
      <c r="E38" s="1100"/>
      <c r="F38" s="1112"/>
      <c r="G38" s="1100"/>
      <c r="H38" s="1100"/>
      <c r="I38" s="1100"/>
      <c r="J38" s="1100"/>
      <c r="K38" s="1100"/>
      <c r="L38" s="1100"/>
      <c r="M38" s="1100"/>
      <c r="N38" s="1100"/>
      <c r="O38" s="1100"/>
      <c r="P38" s="1100"/>
      <c r="Q38" s="1100"/>
      <c r="R38" s="1100"/>
      <c r="S38" s="1100"/>
      <c r="T38" s="1141"/>
    </row>
    <row r="39" spans="1:20">
      <c r="A39" s="1130"/>
      <c r="B39" s="1100"/>
      <c r="C39" s="1100" t="s">
        <v>1505</v>
      </c>
      <c r="D39" s="1100"/>
      <c r="E39" s="1100"/>
      <c r="F39" s="1112"/>
      <c r="G39" s="1100"/>
      <c r="H39" s="1100"/>
      <c r="I39" s="1100"/>
      <c r="J39" s="1100"/>
      <c r="K39" s="1100"/>
      <c r="L39" s="1100"/>
      <c r="M39" s="1100"/>
      <c r="N39" s="1100"/>
      <c r="O39" s="1100"/>
      <c r="P39" s="1100"/>
      <c r="Q39" s="1100"/>
      <c r="R39" s="1100"/>
      <c r="S39" s="1100"/>
      <c r="T39" s="1141"/>
    </row>
    <row r="40" spans="1:20">
      <c r="A40" s="1144"/>
      <c r="B40" s="1104"/>
      <c r="C40" s="1104" t="s">
        <v>1506</v>
      </c>
      <c r="D40" s="1145">
        <f>125/10000*'Appendix A'!H$207</f>
        <v>6.6056433044177233E-3</v>
      </c>
      <c r="E40" s="1104"/>
      <c r="F40" s="1112"/>
      <c r="G40" s="1104"/>
      <c r="H40" s="1104"/>
      <c r="I40" s="1104"/>
      <c r="J40" s="1104"/>
      <c r="K40" s="1104"/>
      <c r="L40" s="1104"/>
      <c r="M40" s="1104"/>
      <c r="N40" s="1104"/>
      <c r="O40" s="1104"/>
      <c r="P40" s="1104"/>
      <c r="Q40" s="1104"/>
      <c r="R40" s="1104"/>
      <c r="S40" s="1104"/>
      <c r="T40" s="1146"/>
    </row>
    <row r="41" spans="1:20">
      <c r="A41" s="751" t="s">
        <v>1490</v>
      </c>
      <c r="B41" s="1100"/>
      <c r="C41" s="709" t="s">
        <v>1507</v>
      </c>
      <c r="D41" s="1100"/>
      <c r="E41" s="1100"/>
      <c r="F41" s="1112"/>
      <c r="G41" s="1100"/>
      <c r="H41" s="1100"/>
      <c r="I41" s="1100"/>
      <c r="J41" s="1100"/>
      <c r="K41" s="1100"/>
      <c r="L41" s="1100"/>
      <c r="M41" s="1100"/>
      <c r="N41" s="1100"/>
      <c r="O41" s="1100"/>
      <c r="P41" s="1100"/>
      <c r="Q41" s="1100"/>
      <c r="R41" s="1100"/>
      <c r="S41" s="1100"/>
      <c r="T41" s="1141"/>
    </row>
    <row r="42" spans="1:20" ht="14.4" thickBot="1">
      <c r="A42" s="1147"/>
      <c r="B42" s="1114"/>
      <c r="C42" s="1148"/>
      <c r="D42" s="1114"/>
      <c r="E42" s="1114"/>
      <c r="F42" s="1117"/>
      <c r="G42" s="1149"/>
      <c r="H42" s="1114"/>
      <c r="I42" s="1114"/>
      <c r="J42" s="1114"/>
      <c r="K42" s="1114"/>
      <c r="L42" s="1114"/>
      <c r="M42" s="1114"/>
      <c r="N42" s="1114"/>
      <c r="O42" s="1114"/>
      <c r="P42" s="1114"/>
      <c r="Q42" s="1114"/>
      <c r="R42" s="1114"/>
      <c r="S42" s="1114"/>
      <c r="T42" s="1117"/>
    </row>
    <row r="43" spans="1:20">
      <c r="A43" s="1150"/>
      <c r="B43" s="1109"/>
      <c r="C43" s="1151"/>
      <c r="D43" s="1109"/>
      <c r="E43" s="1109"/>
      <c r="F43" s="1109"/>
      <c r="G43" s="1109"/>
      <c r="H43" s="1109"/>
      <c r="I43" s="1109"/>
      <c r="J43" s="1109"/>
      <c r="K43" s="1109"/>
      <c r="L43" s="1109"/>
      <c r="M43" s="1109"/>
      <c r="N43" s="1109"/>
      <c r="O43" s="1109"/>
      <c r="P43" s="1109"/>
      <c r="Q43" s="1109"/>
      <c r="R43" s="1109"/>
      <c r="S43" s="1109"/>
      <c r="T43" s="1110"/>
    </row>
    <row r="44" spans="1:20" ht="16.2" thickBot="1">
      <c r="A44" s="1119" t="s">
        <v>1508</v>
      </c>
      <c r="B44" s="1120"/>
      <c r="C44" s="1100"/>
      <c r="D44" s="1121"/>
      <c r="E44" s="1122"/>
      <c r="F44" s="1104"/>
      <c r="G44" s="1104" t="s">
        <v>320</v>
      </c>
      <c r="H44" s="1656" t="s">
        <v>321</v>
      </c>
      <c r="I44" s="1657"/>
      <c r="J44" s="1657"/>
      <c r="K44" s="1657"/>
      <c r="L44" s="1657"/>
      <c r="M44" s="1657"/>
      <c r="N44" s="1657"/>
      <c r="O44" s="1657"/>
      <c r="P44" s="1657"/>
      <c r="Q44" s="1657"/>
      <c r="R44" s="1657"/>
      <c r="S44" s="1658"/>
      <c r="T44" s="1112"/>
    </row>
    <row r="45" spans="1:20">
      <c r="A45" s="1123" t="s">
        <v>85</v>
      </c>
      <c r="B45" s="1124" t="s">
        <v>86</v>
      </c>
      <c r="C45" s="1124"/>
      <c r="D45" s="1124"/>
      <c r="E45" s="1124" t="s">
        <v>641</v>
      </c>
      <c r="F45" s="1125" t="s">
        <v>87</v>
      </c>
      <c r="G45" s="1126" t="s">
        <v>1474</v>
      </c>
      <c r="H45" s="1127" t="s">
        <v>305</v>
      </c>
      <c r="I45" s="1127" t="s">
        <v>306</v>
      </c>
      <c r="J45" s="1127" t="s">
        <v>307</v>
      </c>
      <c r="K45" s="1127" t="s">
        <v>308</v>
      </c>
      <c r="L45" s="1127" t="s">
        <v>310</v>
      </c>
      <c r="M45" s="1127" t="s">
        <v>311</v>
      </c>
      <c r="N45" s="1127" t="s">
        <v>312</v>
      </c>
      <c r="O45" s="1127" t="s">
        <v>313</v>
      </c>
      <c r="P45" s="1127" t="s">
        <v>314</v>
      </c>
      <c r="Q45" s="1127" t="s">
        <v>315</v>
      </c>
      <c r="R45" s="1127" t="s">
        <v>316</v>
      </c>
      <c r="S45" s="1128" t="s">
        <v>1475</v>
      </c>
      <c r="T45" s="1129" t="s">
        <v>271</v>
      </c>
    </row>
    <row r="46" spans="1:20">
      <c r="A46" s="1130"/>
      <c r="B46" s="1103"/>
      <c r="C46" s="1121"/>
      <c r="D46" s="1100"/>
      <c r="E46" s="1122"/>
      <c r="F46" s="1112"/>
      <c r="G46" s="1118"/>
      <c r="H46" s="1100"/>
      <c r="I46" s="1100"/>
      <c r="J46" s="1100"/>
      <c r="K46" s="1100"/>
      <c r="L46" s="1100"/>
      <c r="M46" s="1100"/>
      <c r="N46" s="1100"/>
      <c r="O46" s="1100"/>
      <c r="P46" s="1100"/>
      <c r="Q46" s="1100"/>
      <c r="R46" s="1100"/>
      <c r="S46" s="1100"/>
      <c r="T46" s="1112"/>
    </row>
    <row r="47" spans="1:20" ht="15">
      <c r="A47" s="1130">
        <v>1</v>
      </c>
      <c r="B47" s="1103"/>
      <c r="C47" s="1131" t="s">
        <v>616</v>
      </c>
      <c r="D47" s="1132"/>
      <c r="E47" s="750" t="s">
        <v>1257</v>
      </c>
      <c r="F47" s="1133" t="s">
        <v>1189</v>
      </c>
      <c r="G47" s="946"/>
      <c r="H47" s="481"/>
      <c r="I47" s="481"/>
      <c r="J47" s="481"/>
      <c r="K47" s="481"/>
      <c r="L47" s="481"/>
      <c r="M47" s="481"/>
      <c r="N47" s="481"/>
      <c r="O47" s="481"/>
      <c r="P47" s="481"/>
      <c r="Q47" s="481"/>
      <c r="R47" s="481"/>
      <c r="S47" s="481"/>
      <c r="T47" s="1134">
        <f>SUM(G47:S47)/13</f>
        <v>0</v>
      </c>
    </row>
    <row r="48" spans="1:20">
      <c r="A48" s="1130">
        <v>2</v>
      </c>
      <c r="B48" s="1103"/>
      <c r="C48" s="1131" t="s">
        <v>536</v>
      </c>
      <c r="D48" s="1100"/>
      <c r="E48" s="750" t="s">
        <v>1257</v>
      </c>
      <c r="F48" s="1112" t="s">
        <v>1191</v>
      </c>
      <c r="G48" s="946"/>
      <c r="H48" s="481"/>
      <c r="I48" s="481"/>
      <c r="J48" s="481"/>
      <c r="K48" s="481"/>
      <c r="L48" s="481"/>
      <c r="M48" s="481"/>
      <c r="N48" s="481"/>
      <c r="O48" s="481"/>
      <c r="P48" s="481"/>
      <c r="Q48" s="481"/>
      <c r="R48" s="481"/>
      <c r="S48" s="481"/>
      <c r="T48" s="1134">
        <f>SUM(G48:S48)/13</f>
        <v>0</v>
      </c>
    </row>
    <row r="49" spans="1:20">
      <c r="A49" s="1130">
        <v>3</v>
      </c>
      <c r="B49" s="1100"/>
      <c r="C49" s="1100" t="s">
        <v>258</v>
      </c>
      <c r="D49" s="1100"/>
      <c r="E49" s="750" t="s">
        <v>1476</v>
      </c>
      <c r="F49" s="1112" t="s">
        <v>1193</v>
      </c>
      <c r="G49" s="946"/>
      <c r="H49" s="1100"/>
      <c r="I49" s="1100"/>
      <c r="J49" s="1100"/>
      <c r="K49" s="1100"/>
      <c r="L49" s="1100"/>
      <c r="M49" s="1100"/>
      <c r="N49" s="1100"/>
      <c r="O49" s="1100"/>
      <c r="P49" s="1100"/>
      <c r="Q49" s="1100"/>
      <c r="R49" s="1100"/>
      <c r="S49" s="481"/>
      <c r="T49" s="1134">
        <f>(G49+S49)/2</f>
        <v>0</v>
      </c>
    </row>
    <row r="50" spans="1:20">
      <c r="A50" s="1130">
        <v>4</v>
      </c>
      <c r="B50" s="1100"/>
      <c r="C50" s="1100" t="s">
        <v>1477</v>
      </c>
      <c r="D50" s="1100"/>
      <c r="E50" s="1100"/>
      <c r="F50" s="1112" t="s">
        <v>1478</v>
      </c>
      <c r="G50" s="1100"/>
      <c r="H50" s="1152"/>
      <c r="I50" s="1152"/>
      <c r="J50" s="1152"/>
      <c r="K50" s="1152"/>
      <c r="L50" s="1152"/>
      <c r="M50" s="1152"/>
      <c r="N50" s="1152"/>
      <c r="O50" s="1152"/>
      <c r="P50" s="1152"/>
      <c r="Q50" s="1152"/>
      <c r="R50" s="1152"/>
      <c r="S50" s="1152"/>
      <c r="T50" s="1135">
        <f>SUM(T47:T49)</f>
        <v>0</v>
      </c>
    </row>
    <row r="51" spans="1:20">
      <c r="A51" s="1130">
        <v>5</v>
      </c>
      <c r="B51" s="1100"/>
      <c r="C51" s="1100" t="s">
        <v>1479</v>
      </c>
      <c r="D51" s="1100"/>
      <c r="E51" s="750" t="s">
        <v>1480</v>
      </c>
      <c r="F51" s="1112" t="s">
        <v>1481</v>
      </c>
      <c r="G51" s="1118"/>
      <c r="H51" s="1100"/>
      <c r="I51" s="1100"/>
      <c r="J51" s="1100"/>
      <c r="K51" s="1100"/>
      <c r="L51" s="1100"/>
      <c r="M51" s="1100"/>
      <c r="N51" s="1100"/>
      <c r="O51" s="1100"/>
      <c r="P51" s="1100"/>
      <c r="Q51" s="1100"/>
      <c r="R51" s="1100"/>
      <c r="S51" s="1100"/>
      <c r="T51" s="1135">
        <f>T50*('Appendix A'!H$216+D71)</f>
        <v>0</v>
      </c>
    </row>
    <row r="52" spans="1:20">
      <c r="A52" s="1130">
        <v>6</v>
      </c>
      <c r="B52" s="1100"/>
      <c r="C52" s="1100" t="s">
        <v>1482</v>
      </c>
      <c r="D52" s="1100"/>
      <c r="E52" s="750" t="s">
        <v>1480</v>
      </c>
      <c r="F52" s="1136" t="s">
        <v>1483</v>
      </c>
      <c r="G52" s="1100"/>
      <c r="H52" s="1152"/>
      <c r="I52" s="1152"/>
      <c r="J52" s="1152"/>
      <c r="K52" s="1152"/>
      <c r="L52" s="1152"/>
      <c r="M52" s="1152"/>
      <c r="N52" s="1152"/>
      <c r="O52" s="1152"/>
      <c r="P52" s="1152"/>
      <c r="Q52" s="1152"/>
      <c r="R52" s="1152"/>
      <c r="S52" s="1152"/>
      <c r="T52" s="1135">
        <f>T51*'Appendix A'!H$232*(1-('Appendix A'!H$213/('Appendix A'!H$216+D71)))</f>
        <v>0</v>
      </c>
    </row>
    <row r="53" spans="1:20">
      <c r="A53" s="1130">
        <v>7</v>
      </c>
      <c r="B53" s="1100"/>
      <c r="C53" s="1100" t="s">
        <v>1197</v>
      </c>
      <c r="D53" s="1100"/>
      <c r="E53" s="1100"/>
      <c r="F53" s="1112" t="s">
        <v>1484</v>
      </c>
      <c r="G53" s="1100"/>
      <c r="H53" s="1100"/>
      <c r="I53" s="1100"/>
      <c r="J53" s="1100"/>
      <c r="K53" s="1100"/>
      <c r="L53" s="1100"/>
      <c r="M53" s="1100"/>
      <c r="N53" s="1100"/>
      <c r="O53" s="1100"/>
      <c r="P53" s="1100"/>
      <c r="Q53" s="1100"/>
      <c r="R53" s="1100"/>
      <c r="S53" s="1100"/>
      <c r="T53" s="1135">
        <f>T52*('Appendix A'!H$233/'Appendix A'!H$237)</f>
        <v>0</v>
      </c>
    </row>
    <row r="54" spans="1:20">
      <c r="A54" s="1130">
        <v>8</v>
      </c>
      <c r="B54" s="1100"/>
      <c r="C54" s="1100" t="s">
        <v>1485</v>
      </c>
      <c r="D54" s="1100"/>
      <c r="E54" s="1100"/>
      <c r="F54" s="1112" t="s">
        <v>1486</v>
      </c>
      <c r="G54" s="1100"/>
      <c r="H54" s="1100"/>
      <c r="I54" s="1100"/>
      <c r="J54" s="1100"/>
      <c r="K54" s="1100"/>
      <c r="L54" s="1100"/>
      <c r="M54" s="1100"/>
      <c r="N54" s="1100"/>
      <c r="O54" s="1100"/>
      <c r="P54" s="1100"/>
      <c r="Q54" s="1100"/>
      <c r="R54" s="1100"/>
      <c r="S54" s="1100"/>
      <c r="T54" s="1135">
        <f>T52+T53</f>
        <v>0</v>
      </c>
    </row>
    <row r="55" spans="1:20">
      <c r="A55" s="1130">
        <v>9</v>
      </c>
      <c r="B55" s="1100"/>
      <c r="C55" s="1100" t="s">
        <v>158</v>
      </c>
      <c r="D55" s="1100"/>
      <c r="E55" s="1100"/>
      <c r="F55" s="1112" t="s">
        <v>1191</v>
      </c>
      <c r="G55" s="1118"/>
      <c r="H55" s="1100"/>
      <c r="I55" s="1100"/>
      <c r="J55" s="1100"/>
      <c r="K55" s="1100"/>
      <c r="L55" s="1100"/>
      <c r="M55" s="1100"/>
      <c r="N55" s="1100"/>
      <c r="O55" s="1100"/>
      <c r="P55" s="1100"/>
      <c r="Q55" s="1100"/>
      <c r="R55" s="1100"/>
      <c r="S55" s="1100"/>
      <c r="T55" s="1137"/>
    </row>
    <row r="56" spans="1:20">
      <c r="A56" s="1130">
        <v>10</v>
      </c>
      <c r="B56" s="1100"/>
      <c r="C56" s="1100" t="s">
        <v>1487</v>
      </c>
      <c r="D56" s="1100"/>
      <c r="E56" s="1100"/>
      <c r="F56" s="1112" t="s">
        <v>1194</v>
      </c>
      <c r="G56" s="1100"/>
      <c r="H56" s="1100"/>
      <c r="I56" s="1100"/>
      <c r="J56" s="1100"/>
      <c r="K56" s="1100"/>
      <c r="L56" s="1100"/>
      <c r="M56" s="1100"/>
      <c r="N56" s="1100"/>
      <c r="O56" s="1100"/>
      <c r="P56" s="1100"/>
      <c r="Q56" s="1100"/>
      <c r="R56" s="1100"/>
      <c r="S56" s="1100"/>
      <c r="T56" s="1137"/>
    </row>
    <row r="57" spans="1:20">
      <c r="A57" s="1130">
        <v>11</v>
      </c>
      <c r="B57" s="1100"/>
      <c r="C57" s="1100" t="s">
        <v>1440</v>
      </c>
      <c r="D57" s="1100"/>
      <c r="E57" s="1100"/>
      <c r="F57" s="1112" t="s">
        <v>1488</v>
      </c>
      <c r="G57" s="1100"/>
      <c r="H57" s="1100"/>
      <c r="I57" s="1100"/>
      <c r="J57" s="1100"/>
      <c r="K57" s="1100"/>
      <c r="L57" s="1100"/>
      <c r="M57" s="1100"/>
      <c r="N57" s="1100"/>
      <c r="O57" s="1100"/>
      <c r="P57" s="1100"/>
      <c r="Q57" s="1100"/>
      <c r="R57" s="1100"/>
      <c r="S57" s="1100"/>
      <c r="T57" s="1135">
        <f>T51+T54+T55+T56</f>
        <v>0</v>
      </c>
    </row>
    <row r="58" spans="1:20">
      <c r="A58" s="1130">
        <v>12</v>
      </c>
      <c r="B58" s="1100"/>
      <c r="C58" s="709" t="s">
        <v>1489</v>
      </c>
      <c r="D58" s="755"/>
      <c r="E58" s="750" t="s">
        <v>1490</v>
      </c>
      <c r="F58" s="1112"/>
      <c r="G58" s="750"/>
      <c r="H58" s="1100"/>
      <c r="I58" s="1100"/>
      <c r="J58" s="1100"/>
      <c r="K58" s="1100"/>
      <c r="L58" s="1100"/>
      <c r="M58" s="1100"/>
      <c r="N58" s="1100"/>
      <c r="O58" s="1100"/>
      <c r="P58" s="1100"/>
      <c r="Q58" s="1100"/>
      <c r="R58" s="1100"/>
      <c r="S58" s="1100"/>
      <c r="T58" s="1138"/>
    </row>
    <row r="59" spans="1:20">
      <c r="A59" s="1130">
        <v>13</v>
      </c>
      <c r="B59" s="1100"/>
      <c r="C59" s="709" t="s">
        <v>1491</v>
      </c>
      <c r="D59" s="755"/>
      <c r="E59" s="750" t="s">
        <v>1490</v>
      </c>
      <c r="F59" s="1112"/>
      <c r="G59" s="750"/>
      <c r="H59" s="1100"/>
      <c r="I59" s="1100"/>
      <c r="J59" s="1100"/>
      <c r="K59" s="1100"/>
      <c r="L59" s="1100"/>
      <c r="M59" s="1100"/>
      <c r="N59" s="1100"/>
      <c r="O59" s="1100"/>
      <c r="P59" s="1100"/>
      <c r="Q59" s="1100"/>
      <c r="R59" s="1100"/>
      <c r="S59" s="1100"/>
      <c r="T59" s="1138"/>
    </row>
    <row r="60" spans="1:20">
      <c r="A60" s="1130">
        <v>14</v>
      </c>
      <c r="B60" s="1100"/>
      <c r="C60" s="709" t="s">
        <v>1492</v>
      </c>
      <c r="D60" s="1139"/>
      <c r="E60" s="709"/>
      <c r="F60" s="1112" t="s">
        <v>1493</v>
      </c>
      <c r="G60" s="709"/>
      <c r="H60" s="1100"/>
      <c r="I60" s="1100"/>
      <c r="J60" s="1100"/>
      <c r="K60" s="1100"/>
      <c r="L60" s="1100"/>
      <c r="M60" s="1100"/>
      <c r="N60" s="1100"/>
      <c r="O60" s="1100"/>
      <c r="P60" s="1100"/>
      <c r="Q60" s="1100"/>
      <c r="R60" s="1100"/>
      <c r="S60" s="1100"/>
      <c r="T60" s="1112">
        <f>T59-T58</f>
        <v>0</v>
      </c>
    </row>
    <row r="61" spans="1:20">
      <c r="A61" s="1130">
        <v>15</v>
      </c>
      <c r="B61" s="1100"/>
      <c r="C61" s="709" t="s">
        <v>1494</v>
      </c>
      <c r="D61" s="755"/>
      <c r="E61" s="750"/>
      <c r="F61" s="1112" t="s">
        <v>1495</v>
      </c>
      <c r="G61" s="750"/>
      <c r="H61" s="1100"/>
      <c r="I61" s="1100"/>
      <c r="J61" s="1100"/>
      <c r="K61" s="1100"/>
      <c r="L61" s="1100"/>
      <c r="M61" s="1100"/>
      <c r="N61" s="1100"/>
      <c r="O61" s="1100"/>
      <c r="P61" s="1100"/>
      <c r="Q61" s="1100"/>
      <c r="R61" s="1100"/>
      <c r="S61" s="1100"/>
      <c r="T61" s="1140">
        <f>'ATT6- True-Up Adjustment NITS'!I$61</f>
        <v>1.1074923474508307</v>
      </c>
    </row>
    <row r="62" spans="1:20">
      <c r="A62" s="1130">
        <v>16</v>
      </c>
      <c r="B62" s="1100"/>
      <c r="C62" s="709" t="s">
        <v>1496</v>
      </c>
      <c r="D62" s="1139"/>
      <c r="E62" s="709"/>
      <c r="F62" s="1112" t="s">
        <v>1497</v>
      </c>
      <c r="G62" s="709"/>
      <c r="H62" s="1100"/>
      <c r="I62" s="1100"/>
      <c r="J62" s="1100"/>
      <c r="K62" s="1100"/>
      <c r="L62" s="1100"/>
      <c r="M62" s="1100"/>
      <c r="N62" s="1100"/>
      <c r="O62" s="1100"/>
      <c r="P62" s="1100"/>
      <c r="Q62" s="1100"/>
      <c r="R62" s="1100"/>
      <c r="S62" s="1100"/>
      <c r="T62" s="1141">
        <f>T60*T61</f>
        <v>0</v>
      </c>
    </row>
    <row r="63" spans="1:20" ht="14.4" thickBot="1">
      <c r="A63" s="1130">
        <v>17</v>
      </c>
      <c r="B63" s="1100"/>
      <c r="C63" s="709" t="s">
        <v>1498</v>
      </c>
      <c r="D63" s="1139"/>
      <c r="E63" s="709"/>
      <c r="F63" s="1112" t="s">
        <v>1499</v>
      </c>
      <c r="G63" s="1142"/>
      <c r="H63" s="1100"/>
      <c r="I63" s="1100"/>
      <c r="J63" s="1100"/>
      <c r="K63" s="1100"/>
      <c r="L63" s="1100"/>
      <c r="M63" s="1100"/>
      <c r="N63" s="1100"/>
      <c r="O63" s="1100"/>
      <c r="P63" s="1100"/>
      <c r="Q63" s="1100"/>
      <c r="R63" s="1100"/>
      <c r="S63" s="1100"/>
      <c r="T63" s="1143">
        <f>T62+T57</f>
        <v>0</v>
      </c>
    </row>
    <row r="64" spans="1:20" ht="14.4" thickTop="1">
      <c r="A64" s="1130"/>
      <c r="B64" s="1100"/>
      <c r="C64" s="1100"/>
      <c r="D64" s="1139"/>
      <c r="E64" s="709"/>
      <c r="F64" s="1112"/>
      <c r="G64" s="709"/>
      <c r="H64" s="660"/>
      <c r="I64" s="1100"/>
      <c r="J64" s="1100"/>
      <c r="K64" s="1100"/>
      <c r="L64" s="1100"/>
      <c r="M64" s="1100"/>
      <c r="N64" s="1100"/>
      <c r="O64" s="1100"/>
      <c r="P64" s="1100"/>
      <c r="Q64" s="1100"/>
      <c r="R64" s="1100"/>
      <c r="S64" s="1100"/>
      <c r="T64" s="1141"/>
    </row>
    <row r="65" spans="1:20">
      <c r="A65" s="751" t="s">
        <v>1257</v>
      </c>
      <c r="B65" s="1100"/>
      <c r="C65" s="1100" t="s">
        <v>1500</v>
      </c>
      <c r="D65" s="1100"/>
      <c r="E65" s="1100"/>
      <c r="F65" s="1112"/>
      <c r="G65" s="1100"/>
      <c r="H65" s="1100"/>
      <c r="I65" s="1100"/>
      <c r="J65" s="1100"/>
      <c r="K65" s="1100"/>
      <c r="L65" s="1100"/>
      <c r="M65" s="1100"/>
      <c r="N65" s="1100"/>
      <c r="O65" s="1100"/>
      <c r="P65" s="1100"/>
      <c r="Q65" s="1100"/>
      <c r="R65" s="1100"/>
      <c r="S65" s="1100"/>
      <c r="T65" s="1141"/>
    </row>
    <row r="66" spans="1:20">
      <c r="A66" s="751" t="s">
        <v>1476</v>
      </c>
      <c r="B66" s="1100"/>
      <c r="C66" s="1100" t="s">
        <v>1501</v>
      </c>
      <c r="D66" s="1100"/>
      <c r="E66" s="1100"/>
      <c r="F66" s="1112"/>
      <c r="G66" s="1100"/>
      <c r="H66" s="1100"/>
      <c r="I66" s="1100"/>
      <c r="J66" s="1100"/>
      <c r="K66" s="1100"/>
      <c r="L66" s="1100"/>
      <c r="M66" s="1100"/>
      <c r="N66" s="1100"/>
      <c r="O66" s="1100"/>
      <c r="P66" s="1100"/>
      <c r="Q66" s="1100"/>
      <c r="R66" s="1100"/>
      <c r="S66" s="1100"/>
      <c r="T66" s="1141"/>
    </row>
    <row r="67" spans="1:20">
      <c r="A67" s="751" t="s">
        <v>1480</v>
      </c>
      <c r="B67" s="1100"/>
      <c r="C67" s="1100" t="s">
        <v>1502</v>
      </c>
      <c r="D67" s="755"/>
      <c r="E67" s="750"/>
      <c r="F67" s="1112"/>
      <c r="G67" s="1100"/>
      <c r="H67" s="1100"/>
      <c r="I67" s="1100"/>
      <c r="J67" s="1100"/>
      <c r="K67" s="1100"/>
      <c r="L67" s="1100"/>
      <c r="M67" s="1100"/>
      <c r="N67" s="1100"/>
      <c r="O67" s="1100"/>
      <c r="P67" s="1100"/>
      <c r="Q67" s="1100"/>
      <c r="R67" s="1100"/>
      <c r="S67" s="1100"/>
      <c r="T67" s="1141"/>
    </row>
    <row r="68" spans="1:20">
      <c r="A68" s="1130"/>
      <c r="B68" s="1100"/>
      <c r="C68" s="1100" t="s">
        <v>1503</v>
      </c>
      <c r="D68" s="755"/>
      <c r="E68" s="750"/>
      <c r="F68" s="1112"/>
      <c r="G68" s="1100"/>
      <c r="H68" s="1100"/>
      <c r="I68" s="1100"/>
      <c r="J68" s="1100"/>
      <c r="K68" s="1100"/>
      <c r="L68" s="1100"/>
      <c r="M68" s="1100"/>
      <c r="N68" s="1100"/>
      <c r="O68" s="1100"/>
      <c r="P68" s="1100"/>
      <c r="Q68" s="1100"/>
      <c r="R68" s="1100"/>
      <c r="S68" s="1100"/>
      <c r="T68" s="1141"/>
    </row>
    <row r="69" spans="1:20">
      <c r="A69" s="1118"/>
      <c r="B69" s="1100"/>
      <c r="C69" s="1100" t="s">
        <v>1509</v>
      </c>
      <c r="D69" s="1100"/>
      <c r="E69" s="1100"/>
      <c r="F69" s="1112"/>
      <c r="G69" s="1100"/>
      <c r="H69" s="1100"/>
      <c r="I69" s="1100"/>
      <c r="J69" s="1100"/>
      <c r="K69" s="1100"/>
      <c r="L69" s="1100"/>
      <c r="M69" s="1100"/>
      <c r="N69" s="1100"/>
      <c r="O69" s="1100"/>
      <c r="P69" s="1100"/>
      <c r="Q69" s="1100"/>
      <c r="R69" s="1100"/>
      <c r="S69" s="1100"/>
      <c r="T69" s="1112"/>
    </row>
    <row r="70" spans="1:20">
      <c r="A70" s="1130"/>
      <c r="B70" s="1100"/>
      <c r="C70" s="1100" t="s">
        <v>1505</v>
      </c>
      <c r="D70" s="1100"/>
      <c r="E70" s="1100"/>
      <c r="F70" s="1112"/>
      <c r="G70" s="1100"/>
      <c r="H70" s="1100"/>
      <c r="I70" s="1100"/>
      <c r="J70" s="1100"/>
      <c r="K70" s="1100"/>
      <c r="L70" s="1100"/>
      <c r="M70" s="1100"/>
      <c r="N70" s="1100"/>
      <c r="O70" s="1100"/>
      <c r="P70" s="1100"/>
      <c r="Q70" s="1100"/>
      <c r="R70" s="1100"/>
      <c r="S70" s="1100"/>
      <c r="T70" s="1141"/>
    </row>
    <row r="71" spans="1:20">
      <c r="A71" s="1118"/>
      <c r="B71" s="1100"/>
      <c r="C71" s="1100" t="s">
        <v>1506</v>
      </c>
      <c r="D71" s="1145">
        <f>125/10000*'Appendix A'!H$207</f>
        <v>6.6056433044177233E-3</v>
      </c>
      <c r="E71" s="1100"/>
      <c r="F71" s="1112"/>
      <c r="G71" s="1100"/>
      <c r="H71" s="1100"/>
      <c r="I71" s="1100"/>
      <c r="J71" s="1100"/>
      <c r="K71" s="1100"/>
      <c r="L71" s="1100"/>
      <c r="M71" s="1100"/>
      <c r="N71" s="1100"/>
      <c r="O71" s="1100"/>
      <c r="P71" s="1100"/>
      <c r="Q71" s="1100"/>
      <c r="R71" s="1100"/>
      <c r="S71" s="1100"/>
      <c r="T71" s="1112"/>
    </row>
    <row r="72" spans="1:20">
      <c r="A72" s="1118" t="s">
        <v>1490</v>
      </c>
      <c r="B72" s="1100"/>
      <c r="C72" s="1100" t="s">
        <v>1507</v>
      </c>
      <c r="D72" s="1100"/>
      <c r="E72" s="1100"/>
      <c r="F72" s="1112"/>
      <c r="G72" s="1100"/>
      <c r="H72" s="1100"/>
      <c r="I72" s="1100"/>
      <c r="J72" s="1100"/>
      <c r="K72" s="1100"/>
      <c r="L72" s="1100"/>
      <c r="M72" s="1100"/>
      <c r="N72" s="1100"/>
      <c r="O72" s="1100"/>
      <c r="P72" s="1100"/>
      <c r="Q72" s="1100"/>
      <c r="R72" s="1100"/>
      <c r="S72" s="1100"/>
      <c r="T72" s="1112"/>
    </row>
    <row r="73" spans="1:20" ht="14.4" thickBot="1">
      <c r="A73" s="1147"/>
      <c r="B73" s="1114"/>
      <c r="C73" s="1148"/>
      <c r="D73" s="1114"/>
      <c r="E73" s="1114"/>
      <c r="F73" s="1117"/>
      <c r="G73" s="1149"/>
      <c r="H73" s="1114"/>
      <c r="I73" s="1114"/>
      <c r="J73" s="1114"/>
      <c r="K73" s="1114"/>
      <c r="L73" s="1114"/>
      <c r="M73" s="1114"/>
      <c r="N73" s="1114"/>
      <c r="O73" s="1114"/>
      <c r="P73" s="1114"/>
      <c r="Q73" s="1114"/>
      <c r="R73" s="1114"/>
      <c r="S73" s="1114"/>
      <c r="T73" s="1117"/>
    </row>
    <row r="74" spans="1:20">
      <c r="A74" s="1118"/>
      <c r="B74" s="1100"/>
      <c r="C74" s="1100"/>
      <c r="D74" s="1100"/>
      <c r="E74" s="1100"/>
      <c r="F74" s="1100"/>
      <c r="G74" s="1100"/>
      <c r="H74" s="1100"/>
      <c r="I74" s="1100"/>
      <c r="J74" s="1100"/>
      <c r="K74" s="1100"/>
      <c r="L74" s="1100"/>
      <c r="M74" s="1100"/>
      <c r="N74" s="1100"/>
      <c r="O74" s="1100"/>
      <c r="P74" s="1100"/>
      <c r="Q74" s="1100"/>
      <c r="R74" s="1100"/>
      <c r="S74" s="1100"/>
      <c r="T74" s="1112"/>
    </row>
    <row r="75" spans="1:20">
      <c r="A75" s="1118"/>
      <c r="B75" s="1100"/>
      <c r="C75" s="1100"/>
      <c r="D75" s="1100"/>
      <c r="E75" s="1100"/>
      <c r="F75" s="1100"/>
      <c r="G75" s="1100"/>
      <c r="H75" s="1100"/>
      <c r="I75" s="1100"/>
      <c r="J75" s="1100"/>
      <c r="K75" s="1100"/>
      <c r="L75" s="1100"/>
      <c r="M75" s="1100"/>
      <c r="N75" s="1100"/>
      <c r="O75" s="1100"/>
      <c r="P75" s="1100"/>
      <c r="Q75" s="1100"/>
      <c r="R75" s="1100"/>
      <c r="S75" s="1100"/>
      <c r="T75" s="1112"/>
    </row>
    <row r="76" spans="1:20" ht="16.2" thickBot="1">
      <c r="A76" s="1119" t="s">
        <v>1510</v>
      </c>
      <c r="B76" s="1120"/>
      <c r="C76" s="1100"/>
      <c r="D76" s="1121"/>
      <c r="E76" s="1122"/>
      <c r="F76" s="1104"/>
      <c r="G76" s="1104" t="s">
        <v>320</v>
      </c>
      <c r="H76" s="1656" t="s">
        <v>321</v>
      </c>
      <c r="I76" s="1657"/>
      <c r="J76" s="1657"/>
      <c r="K76" s="1657"/>
      <c r="L76" s="1657"/>
      <c r="M76" s="1657"/>
      <c r="N76" s="1657"/>
      <c r="O76" s="1657"/>
      <c r="P76" s="1657"/>
      <c r="Q76" s="1657"/>
      <c r="R76" s="1657"/>
      <c r="S76" s="1658"/>
      <c r="T76" s="1112"/>
    </row>
    <row r="77" spans="1:20">
      <c r="A77" s="1123" t="s">
        <v>85</v>
      </c>
      <c r="B77" s="1124" t="s">
        <v>86</v>
      </c>
      <c r="C77" s="1124"/>
      <c r="D77" s="1124"/>
      <c r="E77" s="1124" t="s">
        <v>641</v>
      </c>
      <c r="F77" s="1125" t="s">
        <v>87</v>
      </c>
      <c r="G77" s="1126" t="s">
        <v>1474</v>
      </c>
      <c r="H77" s="1127" t="s">
        <v>305</v>
      </c>
      <c r="I77" s="1127" t="s">
        <v>306</v>
      </c>
      <c r="J77" s="1127" t="s">
        <v>307</v>
      </c>
      <c r="K77" s="1127" t="s">
        <v>308</v>
      </c>
      <c r="L77" s="1127" t="s">
        <v>310</v>
      </c>
      <c r="M77" s="1127" t="s">
        <v>311</v>
      </c>
      <c r="N77" s="1127" t="s">
        <v>312</v>
      </c>
      <c r="O77" s="1127" t="s">
        <v>313</v>
      </c>
      <c r="P77" s="1127" t="s">
        <v>314</v>
      </c>
      <c r="Q77" s="1127" t="s">
        <v>315</v>
      </c>
      <c r="R77" s="1127" t="s">
        <v>316</v>
      </c>
      <c r="S77" s="1128" t="s">
        <v>1475</v>
      </c>
      <c r="T77" s="1129" t="s">
        <v>271</v>
      </c>
    </row>
    <row r="78" spans="1:20">
      <c r="A78" s="1130"/>
      <c r="B78" s="1103"/>
      <c r="C78" s="1121"/>
      <c r="D78" s="1100"/>
      <c r="E78" s="1122"/>
      <c r="F78" s="1112"/>
      <c r="G78" s="1118"/>
      <c r="H78" s="1100"/>
      <c r="I78" s="1100"/>
      <c r="J78" s="1100"/>
      <c r="K78" s="1100"/>
      <c r="L78" s="1100"/>
      <c r="M78" s="1100"/>
      <c r="N78" s="1100"/>
      <c r="O78" s="1100"/>
      <c r="P78" s="1100"/>
      <c r="Q78" s="1100"/>
      <c r="R78" s="1100"/>
      <c r="S78" s="1100"/>
      <c r="T78" s="1112"/>
    </row>
    <row r="79" spans="1:20" ht="15">
      <c r="A79" s="1130">
        <v>1</v>
      </c>
      <c r="B79" s="1103"/>
      <c r="C79" s="1131" t="s">
        <v>616</v>
      </c>
      <c r="D79" s="1132"/>
      <c r="E79" s="750" t="s">
        <v>1257</v>
      </c>
      <c r="F79" s="1133" t="s">
        <v>1189</v>
      </c>
      <c r="G79" s="946"/>
      <c r="H79" s="481"/>
      <c r="I79" s="481"/>
      <c r="J79" s="481"/>
      <c r="K79" s="481"/>
      <c r="L79" s="481"/>
      <c r="M79" s="481"/>
      <c r="N79" s="481"/>
      <c r="O79" s="481"/>
      <c r="P79" s="481"/>
      <c r="Q79" s="481"/>
      <c r="R79" s="481"/>
      <c r="S79" s="481"/>
      <c r="T79" s="1134">
        <f>SUM(G79:S79)/13</f>
        <v>0</v>
      </c>
    </row>
    <row r="80" spans="1:20">
      <c r="A80" s="1130">
        <v>2</v>
      </c>
      <c r="B80" s="1103"/>
      <c r="C80" s="1131" t="s">
        <v>536</v>
      </c>
      <c r="D80" s="1100"/>
      <c r="E80" s="750" t="s">
        <v>1257</v>
      </c>
      <c r="F80" s="1112" t="s">
        <v>1191</v>
      </c>
      <c r="G80" s="946"/>
      <c r="H80" s="481"/>
      <c r="I80" s="481"/>
      <c r="J80" s="481"/>
      <c r="K80" s="481"/>
      <c r="L80" s="481"/>
      <c r="M80" s="481"/>
      <c r="N80" s="481"/>
      <c r="O80" s="481"/>
      <c r="P80" s="481"/>
      <c r="Q80" s="481"/>
      <c r="R80" s="481"/>
      <c r="S80" s="481"/>
      <c r="T80" s="1134">
        <f>SUM(G80:S80)/13</f>
        <v>0</v>
      </c>
    </row>
    <row r="81" spans="1:20">
      <c r="A81" s="1130">
        <v>3</v>
      </c>
      <c r="B81" s="1100"/>
      <c r="C81" s="1100" t="s">
        <v>258</v>
      </c>
      <c r="D81" s="1100"/>
      <c r="E81" s="750" t="s">
        <v>1476</v>
      </c>
      <c r="F81" s="1112" t="s">
        <v>1193</v>
      </c>
      <c r="G81" s="946"/>
      <c r="H81" s="1100"/>
      <c r="I81" s="1100"/>
      <c r="J81" s="1100"/>
      <c r="K81" s="1100"/>
      <c r="L81" s="1100"/>
      <c r="M81" s="1100"/>
      <c r="N81" s="1100"/>
      <c r="O81" s="1100"/>
      <c r="P81" s="1100"/>
      <c r="Q81" s="1100"/>
      <c r="R81" s="1100"/>
      <c r="S81" s="481"/>
      <c r="T81" s="1134">
        <f>(G81+S81)/2</f>
        <v>0</v>
      </c>
    </row>
    <row r="82" spans="1:20">
      <c r="A82" s="1130">
        <v>4</v>
      </c>
      <c r="B82" s="1100"/>
      <c r="C82" s="1100" t="s">
        <v>1477</v>
      </c>
      <c r="D82" s="1100"/>
      <c r="E82" s="1100"/>
      <c r="F82" s="1112" t="s">
        <v>1478</v>
      </c>
      <c r="G82" s="1100"/>
      <c r="H82" s="1100"/>
      <c r="I82" s="1100"/>
      <c r="J82" s="1100"/>
      <c r="K82" s="1100"/>
      <c r="L82" s="1100"/>
      <c r="M82" s="1100"/>
      <c r="N82" s="1100"/>
      <c r="O82" s="1100"/>
      <c r="P82" s="1100"/>
      <c r="Q82" s="1100"/>
      <c r="R82" s="1100"/>
      <c r="S82" s="1100"/>
      <c r="T82" s="1135">
        <f>SUM(T79:T81)</f>
        <v>0</v>
      </c>
    </row>
    <row r="83" spans="1:20">
      <c r="A83" s="1130">
        <v>5</v>
      </c>
      <c r="B83" s="1100"/>
      <c r="C83" s="1100" t="s">
        <v>1479</v>
      </c>
      <c r="D83" s="1100"/>
      <c r="E83" s="750"/>
      <c r="F83" s="1112" t="s">
        <v>1511</v>
      </c>
      <c r="G83" s="1118"/>
      <c r="H83" s="1100"/>
      <c r="I83" s="1100"/>
      <c r="J83" s="1100"/>
      <c r="K83" s="1100"/>
      <c r="L83" s="1100"/>
      <c r="M83" s="1100"/>
      <c r="N83" s="1100"/>
      <c r="O83" s="1100"/>
      <c r="P83" s="1100"/>
      <c r="Q83" s="1100"/>
      <c r="R83" s="1100"/>
      <c r="S83" s="1100"/>
      <c r="T83" s="1135">
        <f>T82*('Appendix A'!H$216)</f>
        <v>0</v>
      </c>
    </row>
    <row r="84" spans="1:20">
      <c r="A84" s="1130">
        <v>6</v>
      </c>
      <c r="B84" s="1100"/>
      <c r="C84" s="1100" t="s">
        <v>1482</v>
      </c>
      <c r="D84" s="1100"/>
      <c r="E84" s="1100"/>
      <c r="F84" s="1136" t="s">
        <v>1512</v>
      </c>
      <c r="G84" s="1100"/>
      <c r="H84" s="1100"/>
      <c r="I84" s="1100"/>
      <c r="J84" s="1100"/>
      <c r="K84" s="1100"/>
      <c r="L84" s="1100"/>
      <c r="M84" s="1100"/>
      <c r="N84" s="1100"/>
      <c r="O84" s="1100"/>
      <c r="P84" s="1100"/>
      <c r="Q84" s="1100"/>
      <c r="R84" s="1100"/>
      <c r="S84" s="1100"/>
      <c r="T84" s="1135">
        <f>T83*'Appendix A'!H$232*(1-('Appendix A'!H$213/('Appendix A'!H$216)))</f>
        <v>0</v>
      </c>
    </row>
    <row r="85" spans="1:20">
      <c r="A85" s="1130">
        <v>7</v>
      </c>
      <c r="B85" s="1100"/>
      <c r="C85" s="1100" t="s">
        <v>1197</v>
      </c>
      <c r="D85" s="1100"/>
      <c r="E85" s="1100"/>
      <c r="F85" s="1112" t="s">
        <v>1484</v>
      </c>
      <c r="G85" s="1100"/>
      <c r="H85" s="1100"/>
      <c r="I85" s="1100"/>
      <c r="J85" s="1100"/>
      <c r="K85" s="1100"/>
      <c r="L85" s="1100"/>
      <c r="M85" s="1100"/>
      <c r="N85" s="1100"/>
      <c r="O85" s="1100"/>
      <c r="P85" s="1100"/>
      <c r="Q85" s="1100"/>
      <c r="R85" s="1100"/>
      <c r="S85" s="1100"/>
      <c r="T85" s="1135">
        <f>T84*('Appendix A'!H$233/'Appendix A'!H$237)</f>
        <v>0</v>
      </c>
    </row>
    <row r="86" spans="1:20">
      <c r="A86" s="1130">
        <v>8</v>
      </c>
      <c r="B86" s="1100"/>
      <c r="C86" s="1100" t="s">
        <v>1485</v>
      </c>
      <c r="D86" s="1100"/>
      <c r="E86" s="1100"/>
      <c r="F86" s="1112" t="s">
        <v>1486</v>
      </c>
      <c r="G86" s="1100"/>
      <c r="H86" s="1100"/>
      <c r="I86" s="1100"/>
      <c r="J86" s="1100"/>
      <c r="K86" s="1100"/>
      <c r="L86" s="1100"/>
      <c r="M86" s="1100"/>
      <c r="N86" s="1100"/>
      <c r="O86" s="1100"/>
      <c r="P86" s="1100"/>
      <c r="Q86" s="1100"/>
      <c r="R86" s="1100"/>
      <c r="S86" s="1100"/>
      <c r="T86" s="1135">
        <f>T84+T85</f>
        <v>0</v>
      </c>
    </row>
    <row r="87" spans="1:20">
      <c r="A87" s="1130">
        <v>9</v>
      </c>
      <c r="B87" s="1100"/>
      <c r="C87" s="1100" t="s">
        <v>158</v>
      </c>
      <c r="D87" s="1100"/>
      <c r="E87" s="1100"/>
      <c r="F87" s="1112" t="s">
        <v>1191</v>
      </c>
      <c r="G87" s="1118"/>
      <c r="H87" s="1100"/>
      <c r="I87" s="1100"/>
      <c r="J87" s="1100"/>
      <c r="K87" s="1100"/>
      <c r="L87" s="1100"/>
      <c r="M87" s="1100"/>
      <c r="N87" s="1100"/>
      <c r="O87" s="1100"/>
      <c r="P87" s="1100"/>
      <c r="Q87" s="1100"/>
      <c r="R87" s="1100"/>
      <c r="S87" s="1100"/>
      <c r="T87" s="1137"/>
    </row>
    <row r="88" spans="1:20">
      <c r="A88" s="1130">
        <v>10</v>
      </c>
      <c r="B88" s="1100"/>
      <c r="C88" s="1100" t="s">
        <v>1487</v>
      </c>
      <c r="D88" s="1100"/>
      <c r="E88" s="1100"/>
      <c r="F88" s="1112" t="s">
        <v>1194</v>
      </c>
      <c r="G88" s="1100"/>
      <c r="H88" s="1100"/>
      <c r="I88" s="1100"/>
      <c r="J88" s="1100"/>
      <c r="K88" s="1100"/>
      <c r="L88" s="1100"/>
      <c r="M88" s="1100"/>
      <c r="N88" s="1100"/>
      <c r="O88" s="1100"/>
      <c r="P88" s="1100"/>
      <c r="Q88" s="1100"/>
      <c r="R88" s="1100"/>
      <c r="S88" s="1100"/>
      <c r="T88" s="1137"/>
    </row>
    <row r="89" spans="1:20">
      <c r="A89" s="1130">
        <v>11</v>
      </c>
      <c r="B89" s="1100"/>
      <c r="C89" s="1100" t="s">
        <v>1440</v>
      </c>
      <c r="D89" s="1100"/>
      <c r="E89" s="1100"/>
      <c r="F89" s="1112" t="s">
        <v>1488</v>
      </c>
      <c r="G89" s="1100"/>
      <c r="H89" s="1100"/>
      <c r="I89" s="1100"/>
      <c r="J89" s="1100"/>
      <c r="K89" s="1100"/>
      <c r="L89" s="1100"/>
      <c r="M89" s="1100"/>
      <c r="N89" s="1100"/>
      <c r="O89" s="1100"/>
      <c r="P89" s="1100"/>
      <c r="Q89" s="1100"/>
      <c r="R89" s="1100"/>
      <c r="S89" s="1100"/>
      <c r="T89" s="1135">
        <f>T83+T86+T87+T88</f>
        <v>0</v>
      </c>
    </row>
    <row r="90" spans="1:20">
      <c r="A90" s="1130">
        <v>12</v>
      </c>
      <c r="B90" s="1100"/>
      <c r="C90" s="709" t="s">
        <v>1489</v>
      </c>
      <c r="D90" s="755"/>
      <c r="E90" s="750" t="s">
        <v>1480</v>
      </c>
      <c r="F90" s="1112"/>
      <c r="G90" s="750"/>
      <c r="H90" s="1100"/>
      <c r="I90" s="1100"/>
      <c r="J90" s="1100"/>
      <c r="K90" s="1100"/>
      <c r="L90" s="1100"/>
      <c r="M90" s="1100"/>
      <c r="N90" s="1100"/>
      <c r="O90" s="1100"/>
      <c r="P90" s="1100"/>
      <c r="Q90" s="1100"/>
      <c r="R90" s="1100"/>
      <c r="S90" s="1100"/>
      <c r="T90" s="1138"/>
    </row>
    <row r="91" spans="1:20" ht="16.5" customHeight="1">
      <c r="A91" s="1130">
        <v>13</v>
      </c>
      <c r="B91" s="1100"/>
      <c r="C91" s="709" t="s">
        <v>1491</v>
      </c>
      <c r="D91" s="1100"/>
      <c r="E91" s="750" t="s">
        <v>1480</v>
      </c>
      <c r="F91" s="1112"/>
      <c r="G91" s="750"/>
      <c r="H91" s="1100"/>
      <c r="I91" s="1100"/>
      <c r="J91" s="1100"/>
      <c r="K91" s="1100"/>
      <c r="L91" s="1100"/>
      <c r="M91" s="1100"/>
      <c r="N91" s="1100"/>
      <c r="O91" s="1100"/>
      <c r="P91" s="1100"/>
      <c r="Q91" s="1100"/>
      <c r="R91" s="1100"/>
      <c r="S91" s="1100"/>
      <c r="T91" s="1138"/>
    </row>
    <row r="92" spans="1:20">
      <c r="A92" s="1130">
        <v>14</v>
      </c>
      <c r="B92" s="1100"/>
      <c r="C92" s="709" t="s">
        <v>1492</v>
      </c>
      <c r="D92" s="1139"/>
      <c r="E92" s="709"/>
      <c r="F92" s="1112" t="s">
        <v>1493</v>
      </c>
      <c r="G92" s="709"/>
      <c r="H92" s="1100"/>
      <c r="I92" s="1100"/>
      <c r="J92" s="1100"/>
      <c r="K92" s="1100"/>
      <c r="L92" s="1100"/>
      <c r="M92" s="1100"/>
      <c r="N92" s="1100"/>
      <c r="O92" s="1100"/>
      <c r="P92" s="1100"/>
      <c r="Q92" s="1100"/>
      <c r="R92" s="1100"/>
      <c r="S92" s="1100"/>
      <c r="T92" s="1112">
        <f>T91-T90</f>
        <v>0</v>
      </c>
    </row>
    <row r="93" spans="1:20">
      <c r="A93" s="1130">
        <v>15</v>
      </c>
      <c r="B93" s="1100"/>
      <c r="C93" s="709" t="s">
        <v>1494</v>
      </c>
      <c r="D93" s="755"/>
      <c r="E93" s="750"/>
      <c r="F93" s="1112" t="s">
        <v>1495</v>
      </c>
      <c r="G93" s="750"/>
      <c r="H93" s="1100"/>
      <c r="I93" s="1100"/>
      <c r="J93" s="1100"/>
      <c r="K93" s="1100"/>
      <c r="L93" s="1100"/>
      <c r="M93" s="1100"/>
      <c r="N93" s="1100"/>
      <c r="O93" s="1100"/>
      <c r="P93" s="1100"/>
      <c r="Q93" s="1100"/>
      <c r="R93" s="1100"/>
      <c r="S93" s="1100"/>
      <c r="T93" s="1140">
        <f>'ATT6- True-Up Adjustment NITS'!I$61</f>
        <v>1.1074923474508307</v>
      </c>
    </row>
    <row r="94" spans="1:20">
      <c r="A94" s="1130">
        <v>16</v>
      </c>
      <c r="B94" s="1100"/>
      <c r="C94" s="709" t="s">
        <v>1496</v>
      </c>
      <c r="D94" s="1139"/>
      <c r="E94" s="709"/>
      <c r="F94" s="1112" t="s">
        <v>1497</v>
      </c>
      <c r="G94" s="709"/>
      <c r="H94" s="1100"/>
      <c r="I94" s="1100"/>
      <c r="J94" s="1100"/>
      <c r="K94" s="1100"/>
      <c r="L94" s="1100"/>
      <c r="M94" s="1100"/>
      <c r="N94" s="1100"/>
      <c r="O94" s="1100"/>
      <c r="P94" s="1100"/>
      <c r="Q94" s="1100"/>
      <c r="R94" s="1100"/>
      <c r="S94" s="1100"/>
      <c r="T94" s="1141">
        <f>T92*T93</f>
        <v>0</v>
      </c>
    </row>
    <row r="95" spans="1:20" ht="14.4" thickBot="1">
      <c r="A95" s="1130">
        <v>17</v>
      </c>
      <c r="B95" s="1100"/>
      <c r="C95" s="709" t="s">
        <v>1498</v>
      </c>
      <c r="D95" s="1139"/>
      <c r="E95" s="709"/>
      <c r="F95" s="1112" t="s">
        <v>1499</v>
      </c>
      <c r="G95" s="1142"/>
      <c r="H95" s="1100"/>
      <c r="I95" s="1100"/>
      <c r="J95" s="1100"/>
      <c r="K95" s="1100"/>
      <c r="L95" s="1100"/>
      <c r="M95" s="1100"/>
      <c r="N95" s="1100"/>
      <c r="O95" s="1100"/>
      <c r="P95" s="1100"/>
      <c r="Q95" s="1100"/>
      <c r="R95" s="1100"/>
      <c r="S95" s="1100"/>
      <c r="T95" s="1143">
        <f>T94+T89</f>
        <v>0</v>
      </c>
    </row>
    <row r="96" spans="1:20" ht="14.4" thickTop="1">
      <c r="A96" s="1130"/>
      <c r="B96" s="1100"/>
      <c r="C96" s="1100"/>
      <c r="D96" s="1139"/>
      <c r="E96" s="709"/>
      <c r="F96" s="1112"/>
      <c r="G96" s="709"/>
      <c r="H96" s="660"/>
      <c r="I96" s="1100"/>
      <c r="J96" s="1100"/>
      <c r="K96" s="1100"/>
      <c r="L96" s="1100"/>
      <c r="M96" s="1100"/>
      <c r="N96" s="1100"/>
      <c r="O96" s="1100"/>
      <c r="P96" s="1100"/>
      <c r="Q96" s="1100"/>
      <c r="R96" s="1100"/>
      <c r="S96" s="1100"/>
      <c r="T96" s="1141"/>
    </row>
    <row r="97" spans="1:20" ht="16.5" customHeight="1">
      <c r="A97" s="751" t="s">
        <v>1257</v>
      </c>
      <c r="B97" s="1100"/>
      <c r="C97" s="1100" t="s">
        <v>1500</v>
      </c>
      <c r="D97" s="1100"/>
      <c r="E97" s="1100"/>
      <c r="F97" s="1112"/>
      <c r="G97" s="1100"/>
      <c r="H97" s="1100"/>
      <c r="I97" s="1100"/>
      <c r="J97" s="1100"/>
      <c r="K97" s="1100"/>
      <c r="L97" s="1100"/>
      <c r="M97" s="1100"/>
      <c r="N97" s="1100"/>
      <c r="O97" s="1100"/>
      <c r="P97" s="1100"/>
      <c r="Q97" s="1100"/>
      <c r="R97" s="1100"/>
      <c r="S97" s="1100"/>
      <c r="T97" s="1141"/>
    </row>
    <row r="98" spans="1:20">
      <c r="A98" s="751" t="s">
        <v>1476</v>
      </c>
      <c r="B98" s="1100"/>
      <c r="C98" s="1100" t="s">
        <v>1501</v>
      </c>
      <c r="D98" s="1100"/>
      <c r="E98" s="1100"/>
      <c r="F98" s="1112"/>
      <c r="G98" s="1100"/>
      <c r="H98" s="1100"/>
      <c r="I98" s="1100"/>
      <c r="J98" s="1100"/>
      <c r="K98" s="1100"/>
      <c r="L98" s="1100"/>
      <c r="M98" s="1100"/>
      <c r="N98" s="1100"/>
      <c r="O98" s="1100"/>
      <c r="P98" s="1100"/>
      <c r="Q98" s="1100"/>
      <c r="R98" s="1100"/>
      <c r="S98" s="1100"/>
      <c r="T98" s="1141"/>
    </row>
    <row r="99" spans="1:20" ht="14.4" thickBot="1">
      <c r="A99" s="1153" t="s">
        <v>1480</v>
      </c>
      <c r="B99" s="1114"/>
      <c r="C99" s="716" t="s">
        <v>1507</v>
      </c>
      <c r="D99" s="1114"/>
      <c r="E99" s="1114"/>
      <c r="F99" s="1117"/>
      <c r="G99" s="1149"/>
      <c r="H99" s="1114"/>
      <c r="I99" s="1114"/>
      <c r="J99" s="1114"/>
      <c r="K99" s="1114"/>
      <c r="L99" s="1114"/>
      <c r="M99" s="1114"/>
      <c r="N99" s="1114"/>
      <c r="O99" s="1114"/>
      <c r="P99" s="1114"/>
      <c r="Q99" s="1114"/>
      <c r="R99" s="1114"/>
      <c r="S99" s="1114"/>
      <c r="T99" s="1117"/>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activeCell="I17" sqref="I17"/>
      <selection pane="topRight" activeCell="I17" sqref="I17"/>
      <selection pane="bottomLeft" activeCell="I17" sqref="I17"/>
      <selection pane="bottomRight" sqref="A1:T1"/>
    </sheetView>
  </sheetViews>
  <sheetFormatPr defaultColWidth="9.109375" defaultRowHeight="13.8"/>
  <cols>
    <col min="1" max="1" width="9.6640625" style="1101" customWidth="1"/>
    <col min="2" max="2" width="3.109375" style="1101" customWidth="1"/>
    <col min="3" max="3" width="51.6640625" style="1101" customWidth="1"/>
    <col min="4" max="4" width="17.33203125" style="1101" customWidth="1"/>
    <col min="5" max="5" width="10.44140625" style="1101" customWidth="1"/>
    <col min="6" max="6" width="47.44140625" style="1101" customWidth="1"/>
    <col min="7" max="7" width="14.5546875" style="1101" customWidth="1"/>
    <col min="8" max="13" width="13.88671875" style="1101" customWidth="1"/>
    <col min="14" max="14" width="14.44140625" style="1101" bestFit="1" customWidth="1"/>
    <col min="15" max="19" width="13.88671875" style="1101" customWidth="1"/>
    <col min="20" max="20" width="18.33203125" style="1101" customWidth="1"/>
    <col min="21" max="21" width="2.88671875" style="1101" customWidth="1"/>
    <col min="22" max="16384" width="9.109375" style="1101"/>
  </cols>
  <sheetData>
    <row r="1" spans="1:21">
      <c r="A1" s="1659" t="s">
        <v>68</v>
      </c>
      <c r="B1" s="1659"/>
      <c r="C1" s="1659"/>
      <c r="D1" s="1659"/>
      <c r="E1" s="1659"/>
      <c r="F1" s="1659"/>
      <c r="G1" s="1659"/>
      <c r="H1" s="1659"/>
      <c r="I1" s="1659"/>
      <c r="J1" s="1659"/>
      <c r="K1" s="1659"/>
      <c r="L1" s="1659"/>
      <c r="M1" s="1659"/>
      <c r="N1" s="1659"/>
      <c r="O1" s="1659"/>
      <c r="P1" s="1659"/>
      <c r="Q1" s="1659"/>
      <c r="R1" s="1659"/>
      <c r="S1" s="1659"/>
      <c r="T1" s="1659"/>
      <c r="U1" s="1100"/>
    </row>
    <row r="2" spans="1:21">
      <c r="A2" s="1659"/>
      <c r="B2" s="1659"/>
      <c r="C2" s="1659"/>
      <c r="D2" s="1659"/>
      <c r="E2" s="1659"/>
      <c r="F2" s="1659"/>
      <c r="G2" s="1659"/>
      <c r="H2" s="1659"/>
      <c r="I2" s="1659"/>
      <c r="J2" s="1659"/>
      <c r="K2" s="1659"/>
      <c r="L2" s="1659"/>
      <c r="M2" s="1659"/>
      <c r="N2" s="1659"/>
      <c r="O2" s="1659"/>
      <c r="P2" s="1659"/>
      <c r="Q2" s="1659"/>
      <c r="R2" s="1659"/>
      <c r="S2" s="1659"/>
      <c r="T2" s="1659"/>
      <c r="U2" s="1100"/>
    </row>
    <row r="3" spans="1:21">
      <c r="A3" s="1659" t="s">
        <v>1513</v>
      </c>
      <c r="B3" s="1659"/>
      <c r="C3" s="1659"/>
      <c r="D3" s="1659"/>
      <c r="E3" s="1659"/>
      <c r="F3" s="1659"/>
      <c r="G3" s="1659"/>
      <c r="H3" s="1659"/>
      <c r="I3" s="1659"/>
      <c r="J3" s="1659"/>
      <c r="K3" s="1659"/>
      <c r="L3" s="1659"/>
      <c r="M3" s="1659"/>
      <c r="N3" s="1659"/>
      <c r="O3" s="1659"/>
      <c r="P3" s="1659"/>
      <c r="Q3" s="1659"/>
      <c r="R3" s="1659"/>
      <c r="S3" s="1659"/>
      <c r="T3" s="1659"/>
      <c r="U3" s="1100"/>
    </row>
    <row r="4" spans="1:21">
      <c r="A4" s="1102"/>
      <c r="B4" s="1103"/>
      <c r="C4" s="1103"/>
      <c r="D4" s="1103"/>
      <c r="E4" s="1103"/>
      <c r="F4" s="1103"/>
      <c r="G4" s="1103"/>
      <c r="H4" s="1104"/>
      <c r="K4" s="1105" t="s">
        <v>1468</v>
      </c>
      <c r="L4" s="1106">
        <v>2021</v>
      </c>
      <c r="N4" s="1104"/>
      <c r="O4" s="1104"/>
      <c r="P4" s="1104"/>
      <c r="Q4" s="1104"/>
      <c r="R4" s="1104"/>
      <c r="S4" s="1107"/>
      <c r="U4" s="1100"/>
    </row>
    <row r="5" spans="1:21">
      <c r="A5" s="1102"/>
      <c r="B5" s="1103"/>
      <c r="C5" s="1103"/>
      <c r="D5" s="1103"/>
      <c r="E5" s="1103"/>
      <c r="F5" s="1103"/>
      <c r="G5" s="1103"/>
      <c r="H5" s="1104"/>
      <c r="K5" s="1105"/>
      <c r="N5" s="1104"/>
      <c r="O5" s="1104"/>
      <c r="P5" s="1104"/>
      <c r="Q5" s="1104"/>
      <c r="R5" s="1104"/>
      <c r="S5" s="1107"/>
      <c r="U5" s="1100"/>
    </row>
    <row r="6" spans="1:21" ht="14.4" thickBot="1">
      <c r="A6" s="1102"/>
      <c r="B6" s="1103"/>
      <c r="C6" s="1103"/>
      <c r="D6" s="1103"/>
      <c r="E6" s="1103"/>
      <c r="F6" s="1103"/>
      <c r="G6" s="1103"/>
      <c r="H6" s="1104"/>
      <c r="K6" s="1105"/>
      <c r="N6" s="1104"/>
      <c r="O6" s="1104"/>
      <c r="P6" s="1104"/>
      <c r="Q6" s="1104"/>
      <c r="R6" s="1104"/>
      <c r="S6" s="1107"/>
      <c r="U6" s="1100"/>
    </row>
    <row r="7" spans="1:21" ht="16.5" customHeight="1">
      <c r="A7" s="1108"/>
      <c r="B7" s="1172"/>
      <c r="C7" s="1662"/>
      <c r="D7" s="1662"/>
      <c r="E7" s="1662"/>
      <c r="F7" s="1662"/>
      <c r="G7" s="1662"/>
      <c r="H7" s="1662"/>
      <c r="I7" s="1662"/>
      <c r="J7" s="1662"/>
      <c r="K7" s="1662"/>
      <c r="L7" s="1662"/>
      <c r="M7" s="1662"/>
      <c r="N7" s="1662"/>
      <c r="O7" s="1662"/>
      <c r="P7" s="1662"/>
      <c r="Q7" s="1662"/>
      <c r="R7" s="1662"/>
      <c r="S7" s="1662"/>
      <c r="T7" s="1663"/>
      <c r="U7" s="1100"/>
    </row>
    <row r="8" spans="1:21" ht="16.5" customHeight="1">
      <c r="A8" s="1154" t="s">
        <v>1189</v>
      </c>
      <c r="B8" s="1155"/>
      <c r="C8" s="1660" t="s">
        <v>1470</v>
      </c>
      <c r="D8" s="1660"/>
      <c r="E8" s="1660"/>
      <c r="F8" s="1660"/>
      <c r="G8" s="1660"/>
      <c r="H8" s="1660"/>
      <c r="I8" s="1660"/>
      <c r="J8" s="1660"/>
      <c r="K8" s="1660"/>
      <c r="L8" s="1660"/>
      <c r="M8" s="1660"/>
      <c r="N8" s="1660"/>
      <c r="O8" s="1660"/>
      <c r="P8" s="1660"/>
      <c r="Q8" s="1660"/>
      <c r="R8" s="1660"/>
      <c r="S8" s="1660"/>
      <c r="T8" s="1661"/>
      <c r="U8" s="1100"/>
    </row>
    <row r="9" spans="1:21" ht="16.5" customHeight="1">
      <c r="A9" s="1154" t="s">
        <v>1191</v>
      </c>
      <c r="B9" s="1155"/>
      <c r="C9" s="1660" t="s">
        <v>1471</v>
      </c>
      <c r="D9" s="1660"/>
      <c r="E9" s="1660"/>
      <c r="F9" s="1660"/>
      <c r="G9" s="1660"/>
      <c r="H9" s="1660"/>
      <c r="I9" s="1660"/>
      <c r="J9" s="1660"/>
      <c r="K9" s="1660"/>
      <c r="L9" s="1660"/>
      <c r="M9" s="1660"/>
      <c r="N9" s="1660"/>
      <c r="O9" s="1660"/>
      <c r="P9" s="1660"/>
      <c r="Q9" s="1660"/>
      <c r="R9" s="1660"/>
      <c r="S9" s="1660"/>
      <c r="T9" s="1661"/>
      <c r="U9" s="1100"/>
    </row>
    <row r="10" spans="1:21" ht="16.5" customHeight="1">
      <c r="A10" s="1154" t="s">
        <v>1193</v>
      </c>
      <c r="B10" s="1155"/>
      <c r="C10" s="1660" t="s">
        <v>1472</v>
      </c>
      <c r="D10" s="1660"/>
      <c r="E10" s="1660"/>
      <c r="F10" s="1660"/>
      <c r="G10" s="1660"/>
      <c r="H10" s="1660"/>
      <c r="I10" s="1660"/>
      <c r="J10" s="1660"/>
      <c r="K10" s="1660"/>
      <c r="L10" s="1660"/>
      <c r="M10" s="1660"/>
      <c r="N10" s="1660"/>
      <c r="O10" s="1660"/>
      <c r="P10" s="1660"/>
      <c r="Q10" s="1660"/>
      <c r="R10" s="1660"/>
      <c r="S10" s="1660"/>
      <c r="T10" s="1661"/>
      <c r="U10" s="1100"/>
    </row>
    <row r="11" spans="1:21" ht="14.4" thickBot="1">
      <c r="A11" s="1113"/>
      <c r="B11" s="1114"/>
      <c r="C11" s="1115"/>
      <c r="D11" s="1115"/>
      <c r="E11" s="1115"/>
      <c r="F11" s="1115"/>
      <c r="G11" s="1115"/>
      <c r="H11" s="1115"/>
      <c r="I11" s="1115"/>
      <c r="J11" s="1115"/>
      <c r="K11" s="1115"/>
      <c r="L11" s="1115"/>
      <c r="M11" s="1115"/>
      <c r="N11" s="1115"/>
      <c r="O11" s="1115"/>
      <c r="P11" s="1115"/>
      <c r="Q11" s="1115"/>
      <c r="R11" s="1115"/>
      <c r="S11" s="1115"/>
      <c r="T11" s="1116"/>
      <c r="U11" s="1100"/>
    </row>
    <row r="12" spans="1:21">
      <c r="A12" s="1118"/>
      <c r="B12" s="1100"/>
      <c r="C12" s="1100"/>
      <c r="D12" s="1100"/>
      <c r="E12" s="1100"/>
      <c r="F12" s="1100"/>
      <c r="G12" s="1100"/>
      <c r="H12" s="1100"/>
      <c r="I12" s="1100"/>
      <c r="J12" s="1100"/>
      <c r="K12" s="1100"/>
      <c r="L12" s="1100"/>
      <c r="M12" s="1100"/>
      <c r="N12" s="1100"/>
      <c r="O12" s="1100"/>
      <c r="P12" s="1100"/>
      <c r="Q12" s="1100"/>
      <c r="R12" s="1100"/>
      <c r="S12" s="1100"/>
      <c r="T12" s="1112"/>
    </row>
    <row r="13" spans="1:21" ht="16.2" thickBot="1">
      <c r="A13" s="1119" t="s">
        <v>1473</v>
      </c>
      <c r="B13" s="1120"/>
      <c r="C13" s="1100"/>
      <c r="D13" s="1121"/>
      <c r="E13" s="1122"/>
      <c r="F13" s="1104"/>
      <c r="G13" s="1104" t="s">
        <v>320</v>
      </c>
      <c r="H13" s="1656" t="s">
        <v>321</v>
      </c>
      <c r="I13" s="1657"/>
      <c r="J13" s="1657"/>
      <c r="K13" s="1657"/>
      <c r="L13" s="1657"/>
      <c r="M13" s="1657"/>
      <c r="N13" s="1657"/>
      <c r="O13" s="1657"/>
      <c r="P13" s="1657"/>
      <c r="Q13" s="1657"/>
      <c r="R13" s="1657"/>
      <c r="S13" s="1658"/>
      <c r="T13" s="1112"/>
    </row>
    <row r="14" spans="1:21">
      <c r="A14" s="1123" t="s">
        <v>85</v>
      </c>
      <c r="B14" s="1124" t="s">
        <v>86</v>
      </c>
      <c r="C14" s="1124"/>
      <c r="D14" s="1124"/>
      <c r="E14" s="1124" t="s">
        <v>641</v>
      </c>
      <c r="F14" s="1125" t="s">
        <v>87</v>
      </c>
      <c r="G14" s="1126" t="s">
        <v>1474</v>
      </c>
      <c r="H14" s="1127" t="s">
        <v>305</v>
      </c>
      <c r="I14" s="1127" t="s">
        <v>306</v>
      </c>
      <c r="J14" s="1127" t="s">
        <v>307</v>
      </c>
      <c r="K14" s="1127" t="s">
        <v>308</v>
      </c>
      <c r="L14" s="1127" t="s">
        <v>310</v>
      </c>
      <c r="M14" s="1127" t="s">
        <v>311</v>
      </c>
      <c r="N14" s="1127" t="s">
        <v>312</v>
      </c>
      <c r="O14" s="1127" t="s">
        <v>313</v>
      </c>
      <c r="P14" s="1127" t="s">
        <v>314</v>
      </c>
      <c r="Q14" s="1127" t="s">
        <v>315</v>
      </c>
      <c r="R14" s="1127" t="s">
        <v>316</v>
      </c>
      <c r="S14" s="1128" t="s">
        <v>1475</v>
      </c>
      <c r="T14" s="1129" t="s">
        <v>271</v>
      </c>
    </row>
    <row r="15" spans="1:21">
      <c r="A15" s="1130"/>
      <c r="B15" s="1103"/>
      <c r="C15" s="1121"/>
      <c r="D15" s="1100"/>
      <c r="E15" s="1122"/>
      <c r="F15" s="1112"/>
      <c r="G15" s="1118"/>
      <c r="H15" s="1100"/>
      <c r="I15" s="1100"/>
      <c r="J15" s="1100"/>
      <c r="K15" s="1100"/>
      <c r="L15" s="1100"/>
      <c r="M15" s="1100"/>
      <c r="N15" s="1100"/>
      <c r="O15" s="1100"/>
      <c r="P15" s="1100"/>
      <c r="Q15" s="1100"/>
      <c r="R15" s="1100"/>
      <c r="S15" s="1100"/>
      <c r="T15" s="1112"/>
    </row>
    <row r="16" spans="1:21" ht="15">
      <c r="A16" s="1130">
        <v>1</v>
      </c>
      <c r="B16" s="1103"/>
      <c r="C16" s="1468" t="s">
        <v>616</v>
      </c>
      <c r="D16" s="1132"/>
      <c r="E16" s="750" t="s">
        <v>1257</v>
      </c>
      <c r="F16" s="1133"/>
      <c r="G16" s="1156">
        <v>86031713</v>
      </c>
      <c r="H16" s="504">
        <v>86031713</v>
      </c>
      <c r="I16" s="504">
        <v>86031713</v>
      </c>
      <c r="J16" s="504">
        <v>86031713</v>
      </c>
      <c r="K16" s="504">
        <v>86031713</v>
      </c>
      <c r="L16" s="504">
        <v>86031713</v>
      </c>
      <c r="M16" s="504">
        <v>86031713</v>
      </c>
      <c r="N16" s="504">
        <v>86031713</v>
      </c>
      <c r="O16" s="504">
        <v>86031713</v>
      </c>
      <c r="P16" s="504">
        <v>86031713</v>
      </c>
      <c r="Q16" s="504">
        <v>86031713</v>
      </c>
      <c r="R16" s="504">
        <v>86031713</v>
      </c>
      <c r="S16" s="504">
        <v>86031713</v>
      </c>
      <c r="T16" s="1134">
        <f>SUM(G16:S16)/13</f>
        <v>86031713</v>
      </c>
    </row>
    <row r="17" spans="1:25">
      <c r="A17" s="1130">
        <v>2</v>
      </c>
      <c r="B17" s="1103"/>
      <c r="C17" s="1468" t="s">
        <v>536</v>
      </c>
      <c r="D17" s="1100"/>
      <c r="E17" s="750">
        <v>4</v>
      </c>
      <c r="F17" s="1157" t="s">
        <v>1189</v>
      </c>
      <c r="G17" s="946">
        <v>-18178732.536707569</v>
      </c>
      <c r="H17" s="481">
        <v>-18335023.481863737</v>
      </c>
      <c r="I17" s="481">
        <v>-18491314.427019905</v>
      </c>
      <c r="J17" s="481">
        <v>-18647605.372176073</v>
      </c>
      <c r="K17" s="481">
        <v>-18803896.317332242</v>
      </c>
      <c r="L17" s="481">
        <v>-18960187.26248841</v>
      </c>
      <c r="M17" s="481">
        <v>-19116478.207644578</v>
      </c>
      <c r="N17" s="481">
        <v>-19272769.152800746</v>
      </c>
      <c r="O17" s="481">
        <v>-19429060.097956914</v>
      </c>
      <c r="P17" s="481">
        <v>-19585351.043113083</v>
      </c>
      <c r="Q17" s="481">
        <v>-19741641.988269251</v>
      </c>
      <c r="R17" s="481">
        <v>-19897932.933425419</v>
      </c>
      <c r="S17" s="481">
        <v>-20054223.878581587</v>
      </c>
      <c r="T17" s="1134">
        <f>SUM(G17:S17)/13</f>
        <v>-19116478.207644578</v>
      </c>
    </row>
    <row r="18" spans="1:25">
      <c r="A18" s="1130">
        <v>3</v>
      </c>
      <c r="B18" s="1100"/>
      <c r="C18" s="1468" t="s">
        <v>258</v>
      </c>
      <c r="D18" s="1100"/>
      <c r="E18" s="750" t="s">
        <v>1476</v>
      </c>
      <c r="F18" s="1157" t="s">
        <v>1191</v>
      </c>
      <c r="G18" s="946">
        <v>-3759126</v>
      </c>
      <c r="H18" s="1100"/>
      <c r="I18" s="1100"/>
      <c r="J18" s="1100"/>
      <c r="K18" s="1100"/>
      <c r="L18" s="1100"/>
      <c r="M18" s="1100"/>
      <c r="N18" s="1100"/>
      <c r="O18" s="1100"/>
      <c r="P18" s="1100"/>
      <c r="Q18" s="1100"/>
      <c r="R18" s="1100"/>
      <c r="S18" s="481">
        <v>-3759126</v>
      </c>
      <c r="T18" s="1134">
        <f>(G18+S18)/2</f>
        <v>-3759126</v>
      </c>
    </row>
    <row r="19" spans="1:25">
      <c r="A19" s="1130">
        <v>4</v>
      </c>
      <c r="B19" s="1100"/>
      <c r="C19" s="1468" t="s">
        <v>1477</v>
      </c>
      <c r="D19" s="1100"/>
      <c r="E19" s="1100"/>
      <c r="F19" s="1112" t="s">
        <v>1478</v>
      </c>
      <c r="G19" s="1100"/>
      <c r="H19" s="1100"/>
      <c r="I19" s="1100"/>
      <c r="J19" s="1100"/>
      <c r="K19" s="1100"/>
      <c r="L19" s="1100"/>
      <c r="M19" s="1100"/>
      <c r="N19" s="1100"/>
      <c r="O19" s="1100"/>
      <c r="P19" s="1100"/>
      <c r="Q19" s="1100"/>
      <c r="R19" s="1100"/>
      <c r="S19" s="1100"/>
      <c r="T19" s="1135">
        <f>SUM(T16:T18)</f>
        <v>63156108.792355418</v>
      </c>
    </row>
    <row r="20" spans="1:25">
      <c r="A20" s="1130">
        <v>5</v>
      </c>
      <c r="B20" s="1100"/>
      <c r="C20" s="1468" t="s">
        <v>1479</v>
      </c>
      <c r="D20" s="1100"/>
      <c r="E20" s="750" t="s">
        <v>1480</v>
      </c>
      <c r="F20" s="1112" t="s">
        <v>1481</v>
      </c>
      <c r="G20" s="1118"/>
      <c r="H20" s="1100"/>
      <c r="I20" s="1100"/>
      <c r="J20" s="1100"/>
      <c r="K20" s="1100"/>
      <c r="L20" s="1100"/>
      <c r="M20" s="1100"/>
      <c r="N20" s="1100"/>
      <c r="O20" s="1100"/>
      <c r="P20" s="1100"/>
      <c r="Q20" s="1100"/>
      <c r="R20" s="1100"/>
      <c r="S20" s="1100"/>
      <c r="T20" s="1135">
        <f>T19*('Appendix A'!H$216+D40)</f>
        <v>5510838.1932683298</v>
      </c>
    </row>
    <row r="21" spans="1:25">
      <c r="A21" s="1130">
        <v>6</v>
      </c>
      <c r="B21" s="1100"/>
      <c r="C21" s="1468" t="s">
        <v>1482</v>
      </c>
      <c r="D21" s="1100"/>
      <c r="E21" s="750" t="s">
        <v>1480</v>
      </c>
      <c r="F21" s="1136" t="s">
        <v>1483</v>
      </c>
      <c r="G21" s="1100"/>
      <c r="H21" s="1100"/>
      <c r="I21" s="1100"/>
      <c r="J21" s="1100"/>
      <c r="K21" s="1100"/>
      <c r="L21" s="1100"/>
      <c r="M21" s="1100"/>
      <c r="N21" s="1100"/>
      <c r="O21" s="1100"/>
      <c r="P21" s="1100"/>
      <c r="Q21" s="1100"/>
      <c r="R21" s="1100"/>
      <c r="S21" s="1100"/>
      <c r="T21" s="1135">
        <f>T20*'Appendix A'!H$232*(1-('Appendix A'!H$213/('Appendix A'!H$216+D40)))</f>
        <v>1454505.4526504765</v>
      </c>
      <c r="Y21" s="1101" t="s">
        <v>1413</v>
      </c>
    </row>
    <row r="22" spans="1:25">
      <c r="A22" s="1130">
        <v>7</v>
      </c>
      <c r="B22" s="1100"/>
      <c r="C22" s="1468" t="s">
        <v>1197</v>
      </c>
      <c r="D22" s="1100"/>
      <c r="E22" s="1100"/>
      <c r="F22" s="1112" t="s">
        <v>1484</v>
      </c>
      <c r="G22" s="1100"/>
      <c r="H22" s="1100"/>
      <c r="I22" s="1100"/>
      <c r="J22" s="1100"/>
      <c r="K22" s="1100"/>
      <c r="L22" s="1100"/>
      <c r="M22" s="1100"/>
      <c r="N22" s="1100"/>
      <c r="O22" s="1100"/>
      <c r="P22" s="1100"/>
      <c r="Q22" s="1100"/>
      <c r="R22" s="1100"/>
      <c r="S22" s="1100"/>
      <c r="T22" s="1135">
        <f>T21*('Appendix A'!H$233/'Appendix A'!H$237)</f>
        <v>-20951.920327688596</v>
      </c>
    </row>
    <row r="23" spans="1:25">
      <c r="A23" s="1130">
        <v>8</v>
      </c>
      <c r="B23" s="1100"/>
      <c r="C23" s="1468" t="s">
        <v>1485</v>
      </c>
      <c r="D23" s="1100"/>
      <c r="E23" s="1100"/>
      <c r="F23" s="1112" t="s">
        <v>1486</v>
      </c>
      <c r="G23" s="1100"/>
      <c r="H23" s="1100"/>
      <c r="I23" s="1100"/>
      <c r="J23" s="1100"/>
      <c r="K23" s="1100"/>
      <c r="L23" s="1100"/>
      <c r="M23" s="1100"/>
      <c r="N23" s="1100"/>
      <c r="O23" s="1100"/>
      <c r="P23" s="1100"/>
      <c r="Q23" s="1100"/>
      <c r="R23" s="1100"/>
      <c r="S23" s="1100"/>
      <c r="T23" s="1135">
        <f>T21+T22</f>
        <v>1433553.5323227879</v>
      </c>
    </row>
    <row r="24" spans="1:25">
      <c r="A24" s="1130">
        <v>9</v>
      </c>
      <c r="B24" s="1100"/>
      <c r="C24" s="1468" t="s">
        <v>158</v>
      </c>
      <c r="D24" s="1100"/>
      <c r="E24" s="1100"/>
      <c r="F24" s="1157" t="s">
        <v>1189</v>
      </c>
      <c r="G24" s="1118"/>
      <c r="H24" s="1100"/>
      <c r="I24" s="1100"/>
      <c r="J24" s="1100"/>
      <c r="K24" s="1100"/>
      <c r="L24" s="1100"/>
      <c r="M24" s="1100"/>
      <c r="N24" s="1100"/>
      <c r="O24" s="1100"/>
      <c r="P24" s="1100"/>
      <c r="Q24" s="1100"/>
      <c r="R24" s="1100"/>
      <c r="S24" s="1100"/>
      <c r="T24" s="1137">
        <v>1875491.3418740015</v>
      </c>
    </row>
    <row r="25" spans="1:25">
      <c r="A25" s="1130">
        <v>10</v>
      </c>
      <c r="B25" s="1100"/>
      <c r="C25" s="1468" t="s">
        <v>1487</v>
      </c>
      <c r="D25" s="1100"/>
      <c r="E25" s="1100"/>
      <c r="F25" s="1157" t="s">
        <v>1193</v>
      </c>
      <c r="G25" s="1100"/>
      <c r="H25" s="1100"/>
      <c r="I25" s="1100"/>
      <c r="J25" s="1100"/>
      <c r="K25" s="1100"/>
      <c r="L25" s="1100"/>
      <c r="M25" s="1100"/>
      <c r="N25" s="1100"/>
      <c r="O25" s="1100"/>
      <c r="P25" s="1100"/>
      <c r="Q25" s="1100"/>
      <c r="R25" s="1100"/>
      <c r="S25" s="1100"/>
      <c r="T25" s="1137">
        <v>163785.10018207636</v>
      </c>
    </row>
    <row r="26" spans="1:25">
      <c r="A26" s="1130">
        <v>11</v>
      </c>
      <c r="B26" s="1100"/>
      <c r="C26" s="1468" t="s">
        <v>1440</v>
      </c>
      <c r="D26" s="1100"/>
      <c r="E26" s="1100"/>
      <c r="F26" s="1112" t="s">
        <v>1488</v>
      </c>
      <c r="G26" s="1100"/>
      <c r="H26" s="1100"/>
      <c r="I26" s="1100"/>
      <c r="J26" s="1100"/>
      <c r="K26" s="1100"/>
      <c r="L26" s="1100"/>
      <c r="M26" s="1100"/>
      <c r="N26" s="1100"/>
      <c r="O26" s="1100"/>
      <c r="P26" s="1100"/>
      <c r="Q26" s="1100"/>
      <c r="R26" s="1100"/>
      <c r="S26" s="1100"/>
      <c r="T26" s="1135">
        <f>T20+T23+T24+T25</f>
        <v>8983668.167647196</v>
      </c>
    </row>
    <row r="27" spans="1:25">
      <c r="A27" s="1130">
        <v>12</v>
      </c>
      <c r="B27" s="1100"/>
      <c r="C27" s="1468" t="s">
        <v>1489</v>
      </c>
      <c r="D27" s="755"/>
      <c r="E27" s="750" t="s">
        <v>1490</v>
      </c>
      <c r="F27" s="1112"/>
      <c r="G27" s="750"/>
      <c r="H27" s="1100"/>
      <c r="I27" s="1100"/>
      <c r="J27" s="1100"/>
      <c r="K27" s="1100"/>
      <c r="L27" s="1100"/>
      <c r="M27" s="1100"/>
      <c r="N27" s="1100"/>
      <c r="O27" s="1100"/>
      <c r="P27" s="1100"/>
      <c r="Q27" s="1100"/>
      <c r="R27" s="1100"/>
      <c r="S27" s="1100"/>
      <c r="T27" s="1137">
        <v>9601432.4556057137</v>
      </c>
    </row>
    <row r="28" spans="1:25">
      <c r="A28" s="1130">
        <v>13</v>
      </c>
      <c r="B28" s="1100"/>
      <c r="C28" s="1468" t="s">
        <v>1491</v>
      </c>
      <c r="D28" s="755"/>
      <c r="E28" s="750" t="s">
        <v>1490</v>
      </c>
      <c r="F28" s="1112"/>
      <c r="G28" s="750"/>
      <c r="H28" s="1100"/>
      <c r="I28" s="1100"/>
      <c r="J28" s="1100"/>
      <c r="K28" s="1100"/>
      <c r="L28" s="1100"/>
      <c r="M28" s="1100"/>
      <c r="N28" s="1100"/>
      <c r="O28" s="1100"/>
      <c r="P28" s="1100"/>
      <c r="Q28" s="1100"/>
      <c r="R28" s="1100"/>
      <c r="S28" s="1100"/>
      <c r="T28" s="1137">
        <v>9421278.6452027187</v>
      </c>
    </row>
    <row r="29" spans="1:25">
      <c r="A29" s="1130">
        <v>14</v>
      </c>
      <c r="B29" s="1100"/>
      <c r="C29" s="1468" t="s">
        <v>1492</v>
      </c>
      <c r="D29" s="1139"/>
      <c r="E29" s="709"/>
      <c r="F29" s="1112" t="s">
        <v>1493</v>
      </c>
      <c r="G29" s="709"/>
      <c r="H29" s="1100"/>
      <c r="I29" s="1100"/>
      <c r="J29" s="1100"/>
      <c r="K29" s="1100"/>
      <c r="L29" s="1100"/>
      <c r="M29" s="1100"/>
      <c r="N29" s="1100"/>
      <c r="O29" s="1100"/>
      <c r="P29" s="1100"/>
      <c r="Q29" s="1100"/>
      <c r="R29" s="1100"/>
      <c r="S29" s="1100"/>
      <c r="T29" s="1134">
        <f>T28-T27</f>
        <v>-180153.81040299498</v>
      </c>
    </row>
    <row r="30" spans="1:25">
      <c r="A30" s="1130">
        <v>15</v>
      </c>
      <c r="B30" s="1100"/>
      <c r="C30" s="1468" t="s">
        <v>1494</v>
      </c>
      <c r="D30" s="755"/>
      <c r="E30" s="750"/>
      <c r="F30" s="1112" t="s">
        <v>1495</v>
      </c>
      <c r="G30" s="750"/>
      <c r="H30" s="1100"/>
      <c r="I30" s="1100"/>
      <c r="J30" s="1100"/>
      <c r="K30" s="1100"/>
      <c r="L30" s="1100"/>
      <c r="M30" s="1100"/>
      <c r="N30" s="1100"/>
      <c r="O30" s="1100"/>
      <c r="P30" s="1100"/>
      <c r="Q30" s="1100"/>
      <c r="R30" s="1100"/>
      <c r="S30" s="1100"/>
      <c r="T30" s="1140">
        <f>'ATT6- True-Up Adjustment NITS'!I$61</f>
        <v>1.1074923474508307</v>
      </c>
    </row>
    <row r="31" spans="1:25">
      <c r="A31" s="1130">
        <v>16</v>
      </c>
      <c r="B31" s="1100"/>
      <c r="C31" s="1468" t="s">
        <v>1496</v>
      </c>
      <c r="D31" s="1139"/>
      <c r="E31" s="709"/>
      <c r="F31" s="1112" t="s">
        <v>1497</v>
      </c>
      <c r="G31" s="709"/>
      <c r="H31" s="1100"/>
      <c r="I31" s="1100"/>
      <c r="J31" s="1100"/>
      <c r="K31" s="1100"/>
      <c r="L31" s="1100"/>
      <c r="M31" s="1100"/>
      <c r="N31" s="1100"/>
      <c r="O31" s="1100"/>
      <c r="P31" s="1100"/>
      <c r="Q31" s="1100"/>
      <c r="R31" s="1100"/>
      <c r="S31" s="1100"/>
      <c r="T31" s="1135">
        <f>T29*T30</f>
        <v>-199518.96638542478</v>
      </c>
    </row>
    <row r="32" spans="1:25" ht="14.4" thickBot="1">
      <c r="A32" s="1130">
        <v>17</v>
      </c>
      <c r="B32" s="1100"/>
      <c r="C32" s="1468" t="s">
        <v>1498</v>
      </c>
      <c r="D32" s="1139"/>
      <c r="E32" s="709"/>
      <c r="F32" s="1112" t="s">
        <v>1499</v>
      </c>
      <c r="G32" s="1142"/>
      <c r="H32" s="1100"/>
      <c r="I32" s="1100"/>
      <c r="J32" s="1100"/>
      <c r="K32" s="1100"/>
      <c r="L32" s="1100"/>
      <c r="M32" s="1100"/>
      <c r="N32" s="1100"/>
      <c r="O32" s="1100"/>
      <c r="P32" s="1100"/>
      <c r="Q32" s="1100"/>
      <c r="R32" s="1100"/>
      <c r="S32" s="1100"/>
      <c r="T32" s="1143">
        <f>T31+T26</f>
        <v>8784149.2012617718</v>
      </c>
    </row>
    <row r="33" spans="1:20" ht="14.4" thickTop="1">
      <c r="A33" s="1130"/>
      <c r="B33" s="1100"/>
      <c r="C33" s="1100"/>
      <c r="D33" s="1139"/>
      <c r="E33" s="709"/>
      <c r="F33" s="1112"/>
      <c r="G33" s="709"/>
      <c r="H33" s="660"/>
      <c r="I33" s="1100"/>
      <c r="J33" s="1100"/>
      <c r="K33" s="1100"/>
      <c r="L33" s="1100"/>
      <c r="M33" s="1100"/>
      <c r="N33" s="1100"/>
      <c r="O33" s="1100"/>
      <c r="P33" s="1100"/>
      <c r="Q33" s="1100"/>
      <c r="R33" s="1100"/>
      <c r="S33" s="1100"/>
      <c r="T33" s="1141"/>
    </row>
    <row r="34" spans="1:20">
      <c r="A34" s="751" t="s">
        <v>1257</v>
      </c>
      <c r="B34" s="1100"/>
      <c r="C34" s="1100" t="s">
        <v>1500</v>
      </c>
      <c r="D34" s="1100"/>
      <c r="E34" s="1100"/>
      <c r="F34" s="1112"/>
      <c r="G34" s="1100"/>
      <c r="H34" s="1100"/>
      <c r="I34" s="1100"/>
      <c r="J34" s="1100"/>
      <c r="K34" s="1100"/>
      <c r="L34" s="1100"/>
      <c r="M34" s="1100"/>
      <c r="N34" s="1100"/>
      <c r="O34" s="1100"/>
      <c r="P34" s="1100"/>
      <c r="Q34" s="1100"/>
      <c r="R34" s="1100"/>
      <c r="S34" s="1100"/>
      <c r="T34" s="1141"/>
    </row>
    <row r="35" spans="1:20">
      <c r="A35" s="751" t="s">
        <v>1476</v>
      </c>
      <c r="B35" s="1100"/>
      <c r="C35" s="1100" t="s">
        <v>1501</v>
      </c>
      <c r="D35" s="1100"/>
      <c r="E35" s="1100"/>
      <c r="F35" s="1112"/>
      <c r="G35" s="1100"/>
      <c r="H35" s="1100"/>
      <c r="I35" s="1100"/>
      <c r="J35" s="1100"/>
      <c r="K35" s="1100"/>
      <c r="L35" s="1100"/>
      <c r="M35" s="1100"/>
      <c r="N35" s="1100"/>
      <c r="O35" s="1100"/>
      <c r="P35" s="1100"/>
      <c r="Q35" s="1100"/>
      <c r="R35" s="1100"/>
      <c r="S35" s="1100"/>
      <c r="T35" s="1141"/>
    </row>
    <row r="36" spans="1:20">
      <c r="A36" s="751" t="s">
        <v>1480</v>
      </c>
      <c r="B36" s="1100"/>
      <c r="C36" s="1100" t="s">
        <v>1502</v>
      </c>
      <c r="D36" s="755"/>
      <c r="E36" s="750"/>
      <c r="F36" s="1112"/>
      <c r="G36" s="1100"/>
      <c r="H36" s="1100"/>
      <c r="I36" s="1100"/>
      <c r="J36" s="1100"/>
      <c r="K36" s="1100"/>
      <c r="L36" s="1100"/>
      <c r="M36" s="1100"/>
      <c r="N36" s="1100"/>
      <c r="O36" s="1100"/>
      <c r="P36" s="1100"/>
      <c r="Q36" s="1100"/>
      <c r="R36" s="1100"/>
      <c r="S36" s="1100"/>
      <c r="T36" s="1141"/>
    </row>
    <row r="37" spans="1:20">
      <c r="A37" s="1130"/>
      <c r="B37" s="1100"/>
      <c r="C37" s="1100" t="s">
        <v>1503</v>
      </c>
      <c r="D37" s="755"/>
      <c r="E37" s="750"/>
      <c r="F37" s="1112"/>
      <c r="G37" s="1100"/>
      <c r="H37" s="1100"/>
      <c r="I37" s="1100"/>
      <c r="J37" s="1100"/>
      <c r="K37" s="1100"/>
      <c r="L37" s="1100"/>
      <c r="M37" s="1100"/>
      <c r="N37" s="1100"/>
      <c r="O37" s="1100"/>
      <c r="P37" s="1100"/>
      <c r="Q37" s="1100"/>
      <c r="R37" s="1100"/>
      <c r="S37" s="1100"/>
      <c r="T37" s="1141"/>
    </row>
    <row r="38" spans="1:20">
      <c r="A38" s="1118"/>
      <c r="B38" s="1100"/>
      <c r="C38" s="1100" t="s">
        <v>1504</v>
      </c>
      <c r="D38" s="1100"/>
      <c r="E38" s="1100"/>
      <c r="F38" s="1112"/>
      <c r="G38" s="1100"/>
      <c r="H38" s="1100"/>
      <c r="I38" s="1100"/>
      <c r="J38" s="1100"/>
      <c r="K38" s="1100"/>
      <c r="L38" s="1100"/>
      <c r="M38" s="1100"/>
      <c r="N38" s="1100"/>
      <c r="O38" s="1100"/>
      <c r="P38" s="1100"/>
      <c r="Q38" s="1100"/>
      <c r="R38" s="1100"/>
      <c r="S38" s="1100"/>
      <c r="T38" s="1141"/>
    </row>
    <row r="39" spans="1:20">
      <c r="A39" s="1130"/>
      <c r="B39" s="1100"/>
      <c r="C39" s="1100" t="s">
        <v>1505</v>
      </c>
      <c r="D39" s="1100"/>
      <c r="E39" s="1100"/>
      <c r="F39" s="1112"/>
      <c r="G39" s="1100"/>
      <c r="H39" s="1100"/>
      <c r="I39" s="1100"/>
      <c r="J39" s="1100"/>
      <c r="K39" s="1100"/>
      <c r="L39" s="1100"/>
      <c r="M39" s="1100"/>
      <c r="N39" s="1100"/>
      <c r="O39" s="1100"/>
      <c r="P39" s="1100"/>
      <c r="Q39" s="1100"/>
      <c r="R39" s="1100"/>
      <c r="S39" s="1100"/>
      <c r="T39" s="1141"/>
    </row>
    <row r="40" spans="1:20">
      <c r="A40" s="1144"/>
      <c r="B40" s="1104"/>
      <c r="C40" s="1104" t="s">
        <v>1506</v>
      </c>
      <c r="D40" s="1145">
        <f>125/10000*'Appendix A'!H207</f>
        <v>6.6056433044177233E-3</v>
      </c>
      <c r="E40" s="1104"/>
      <c r="F40" s="1112"/>
      <c r="G40" s="1104"/>
      <c r="H40" s="1104"/>
      <c r="I40" s="1104"/>
      <c r="J40" s="1104"/>
      <c r="K40" s="1104"/>
      <c r="L40" s="1104"/>
      <c r="M40" s="1104"/>
      <c r="N40" s="1104"/>
      <c r="O40" s="1104"/>
      <c r="P40" s="1104"/>
      <c r="Q40" s="1104"/>
      <c r="R40" s="1104"/>
      <c r="S40" s="1104"/>
      <c r="T40" s="1146"/>
    </row>
    <row r="41" spans="1:20">
      <c r="A41" s="751" t="s">
        <v>1490</v>
      </c>
      <c r="B41" s="1100"/>
      <c r="C41" s="1100" t="s">
        <v>1507</v>
      </c>
      <c r="D41" s="1100"/>
      <c r="E41" s="1100"/>
      <c r="F41" s="1112"/>
      <c r="G41" s="1100"/>
      <c r="H41" s="1100"/>
      <c r="I41" s="1100"/>
      <c r="J41" s="1100"/>
      <c r="K41" s="1100"/>
      <c r="L41" s="1100"/>
      <c r="M41" s="1100"/>
      <c r="N41" s="1100"/>
      <c r="O41" s="1100"/>
      <c r="P41" s="1100"/>
      <c r="Q41" s="1100"/>
      <c r="R41" s="1100"/>
      <c r="S41" s="1100"/>
      <c r="T41" s="1141"/>
    </row>
    <row r="42" spans="1:20" ht="14.4" thickBot="1">
      <c r="A42" s="1147"/>
      <c r="B42" s="1114"/>
      <c r="C42" s="1148"/>
      <c r="D42" s="1114"/>
      <c r="E42" s="1114"/>
      <c r="F42" s="1117"/>
      <c r="G42" s="1149"/>
      <c r="H42" s="1114"/>
      <c r="I42" s="1114"/>
      <c r="J42" s="1114"/>
      <c r="K42" s="1114"/>
      <c r="L42" s="1114"/>
      <c r="M42" s="1114"/>
      <c r="N42" s="1114"/>
      <c r="O42" s="1114"/>
      <c r="P42" s="1114"/>
      <c r="Q42" s="1114"/>
      <c r="R42" s="1114"/>
      <c r="S42" s="1114"/>
      <c r="T42" s="1117"/>
    </row>
    <row r="43" spans="1:20">
      <c r="A43" s="1150"/>
      <c r="B43" s="1109"/>
      <c r="C43" s="1151"/>
      <c r="D43" s="1109"/>
      <c r="E43" s="1109"/>
      <c r="F43" s="1109"/>
      <c r="G43" s="1109"/>
      <c r="H43" s="1109"/>
      <c r="I43" s="1109"/>
      <c r="J43" s="1109"/>
      <c r="K43" s="1109"/>
      <c r="L43" s="1109"/>
      <c r="M43" s="1109"/>
      <c r="N43" s="1109"/>
      <c r="O43" s="1109"/>
      <c r="P43" s="1109"/>
      <c r="Q43" s="1109"/>
      <c r="R43" s="1109"/>
      <c r="S43" s="1109"/>
      <c r="T43" s="1110"/>
    </row>
    <row r="44" spans="1:20" ht="16.2" thickBot="1">
      <c r="A44" s="1119" t="s">
        <v>1508</v>
      </c>
      <c r="B44" s="1120"/>
      <c r="C44" s="1100"/>
      <c r="D44" s="1121"/>
      <c r="E44" s="1122"/>
      <c r="F44" s="1104"/>
      <c r="G44" s="1104" t="s">
        <v>320</v>
      </c>
      <c r="H44" s="1656" t="s">
        <v>321</v>
      </c>
      <c r="I44" s="1657"/>
      <c r="J44" s="1657"/>
      <c r="K44" s="1657"/>
      <c r="L44" s="1657"/>
      <c r="M44" s="1657"/>
      <c r="N44" s="1657"/>
      <c r="O44" s="1657"/>
      <c r="P44" s="1657"/>
      <c r="Q44" s="1657"/>
      <c r="R44" s="1657"/>
      <c r="S44" s="1658"/>
      <c r="T44" s="1112"/>
    </row>
    <row r="45" spans="1:20">
      <c r="A45" s="1123" t="s">
        <v>85</v>
      </c>
      <c r="B45" s="1124" t="s">
        <v>86</v>
      </c>
      <c r="C45" s="1124"/>
      <c r="D45" s="1124"/>
      <c r="E45" s="1124" t="s">
        <v>641</v>
      </c>
      <c r="F45" s="1125" t="s">
        <v>87</v>
      </c>
      <c r="G45" s="1126" t="s">
        <v>1474</v>
      </c>
      <c r="H45" s="1127" t="s">
        <v>305</v>
      </c>
      <c r="I45" s="1127" t="s">
        <v>306</v>
      </c>
      <c r="J45" s="1127" t="s">
        <v>307</v>
      </c>
      <c r="K45" s="1127" t="s">
        <v>308</v>
      </c>
      <c r="L45" s="1127" t="s">
        <v>310</v>
      </c>
      <c r="M45" s="1127" t="s">
        <v>311</v>
      </c>
      <c r="N45" s="1127" t="s">
        <v>312</v>
      </c>
      <c r="O45" s="1127" t="s">
        <v>313</v>
      </c>
      <c r="P45" s="1127" t="s">
        <v>314</v>
      </c>
      <c r="Q45" s="1127" t="s">
        <v>315</v>
      </c>
      <c r="R45" s="1127" t="s">
        <v>316</v>
      </c>
      <c r="S45" s="1128" t="s">
        <v>1475</v>
      </c>
      <c r="T45" s="1129" t="s">
        <v>271</v>
      </c>
    </row>
    <row r="46" spans="1:20">
      <c r="A46" s="1130"/>
      <c r="B46" s="1103"/>
      <c r="C46" s="1121"/>
      <c r="D46" s="1100"/>
      <c r="E46" s="1122"/>
      <c r="F46" s="1112"/>
      <c r="G46" s="1118"/>
      <c r="H46" s="1100"/>
      <c r="I46" s="1100"/>
      <c r="J46" s="1100"/>
      <c r="K46" s="1100"/>
      <c r="L46" s="1100"/>
      <c r="M46" s="1100"/>
      <c r="N46" s="1100"/>
      <c r="O46" s="1100"/>
      <c r="P46" s="1100"/>
      <c r="Q46" s="1100"/>
      <c r="R46" s="1100"/>
      <c r="S46" s="1100"/>
      <c r="T46" s="1112"/>
    </row>
    <row r="47" spans="1:20" ht="15">
      <c r="A47" s="1130">
        <v>1</v>
      </c>
      <c r="B47" s="1103"/>
      <c r="C47" s="1131" t="s">
        <v>616</v>
      </c>
      <c r="D47" s="1132"/>
      <c r="E47" s="750" t="s">
        <v>1257</v>
      </c>
      <c r="F47" s="1133"/>
      <c r="G47" s="1156">
        <v>136918173</v>
      </c>
      <c r="H47" s="504">
        <f>G47</f>
        <v>136918173</v>
      </c>
      <c r="I47" s="504">
        <f t="shared" ref="I47:S47" si="0">H47</f>
        <v>136918173</v>
      </c>
      <c r="J47" s="504">
        <f t="shared" si="0"/>
        <v>136918173</v>
      </c>
      <c r="K47" s="504">
        <f t="shared" si="0"/>
        <v>136918173</v>
      </c>
      <c r="L47" s="504">
        <f t="shared" si="0"/>
        <v>136918173</v>
      </c>
      <c r="M47" s="504">
        <f t="shared" si="0"/>
        <v>136918173</v>
      </c>
      <c r="N47" s="504">
        <f t="shared" si="0"/>
        <v>136918173</v>
      </c>
      <c r="O47" s="504">
        <f t="shared" si="0"/>
        <v>136918173</v>
      </c>
      <c r="P47" s="504">
        <f t="shared" si="0"/>
        <v>136918173</v>
      </c>
      <c r="Q47" s="504">
        <f t="shared" si="0"/>
        <v>136918173</v>
      </c>
      <c r="R47" s="504">
        <f t="shared" si="0"/>
        <v>136918173</v>
      </c>
      <c r="S47" s="504">
        <f t="shared" si="0"/>
        <v>136918173</v>
      </c>
      <c r="T47" s="1134">
        <f>SUM(G47:S47)/13</f>
        <v>136918173</v>
      </c>
    </row>
    <row r="48" spans="1:20">
      <c r="A48" s="1130">
        <v>2</v>
      </c>
      <c r="B48" s="1103"/>
      <c r="C48" s="1131" t="s">
        <v>536</v>
      </c>
      <c r="D48" s="1100"/>
      <c r="E48" s="750" t="s">
        <v>1257</v>
      </c>
      <c r="F48" s="1157" t="s">
        <v>1189</v>
      </c>
      <c r="G48" s="946">
        <v>-39323299.992011204</v>
      </c>
      <c r="H48" s="481">
        <v>-39671300.346429117</v>
      </c>
      <c r="I48" s="481">
        <v>-40019300.70084703</v>
      </c>
      <c r="J48" s="481">
        <v>-40367301.055264942</v>
      </c>
      <c r="K48" s="481">
        <v>-40715301.409682855</v>
      </c>
      <c r="L48" s="481">
        <v>-41063301.764100768</v>
      </c>
      <c r="M48" s="481">
        <v>-41411302.11851868</v>
      </c>
      <c r="N48" s="481">
        <v>-41759302.472936593</v>
      </c>
      <c r="O48" s="481">
        <v>-42107302.827354506</v>
      </c>
      <c r="P48" s="481">
        <v>-42455303.181772418</v>
      </c>
      <c r="Q48" s="481">
        <v>-42803303.536190331</v>
      </c>
      <c r="R48" s="481">
        <v>-43151303.890608244</v>
      </c>
      <c r="S48" s="481">
        <v>-43499304.245026156</v>
      </c>
      <c r="T48" s="1134">
        <f>SUM(G48:S48)/13</f>
        <v>-41411302.118518673</v>
      </c>
    </row>
    <row r="49" spans="1:20">
      <c r="A49" s="1130">
        <v>3</v>
      </c>
      <c r="B49" s="1100"/>
      <c r="C49" s="1100" t="s">
        <v>258</v>
      </c>
      <c r="D49" s="1100"/>
      <c r="E49" s="750" t="s">
        <v>1476</v>
      </c>
      <c r="F49" s="1157" t="s">
        <v>1191</v>
      </c>
      <c r="G49" s="946">
        <v>-25866929.999999985</v>
      </c>
      <c r="H49" s="1100"/>
      <c r="I49" s="1100"/>
      <c r="J49" s="1100"/>
      <c r="K49" s="1100"/>
      <c r="L49" s="1100"/>
      <c r="M49" s="1100"/>
      <c r="N49" s="1100"/>
      <c r="O49" s="1100"/>
      <c r="P49" s="1100"/>
      <c r="Q49" s="1100"/>
      <c r="R49" s="1100"/>
      <c r="S49" s="481">
        <v>-25866929.999999985</v>
      </c>
      <c r="T49" s="1134">
        <f>(G49+S49)/2</f>
        <v>-25866929.999999985</v>
      </c>
    </row>
    <row r="50" spans="1:20">
      <c r="A50" s="1130">
        <v>4</v>
      </c>
      <c r="B50" s="1100"/>
      <c r="C50" s="1100" t="s">
        <v>1477</v>
      </c>
      <c r="D50" s="1100"/>
      <c r="E50" s="1100"/>
      <c r="F50" s="1112" t="s">
        <v>1478</v>
      </c>
      <c r="G50" s="1100"/>
      <c r="H50" s="1152"/>
      <c r="I50" s="1152"/>
      <c r="J50" s="1152"/>
      <c r="K50" s="1152"/>
      <c r="L50" s="1152"/>
      <c r="M50" s="1152"/>
      <c r="N50" s="1152"/>
      <c r="O50" s="1152"/>
      <c r="P50" s="1152"/>
      <c r="Q50" s="1152"/>
      <c r="R50" s="1152"/>
      <c r="S50" s="1152"/>
      <c r="T50" s="1135">
        <f>SUM(T47:T49)</f>
        <v>69639940.881481335</v>
      </c>
    </row>
    <row r="51" spans="1:20">
      <c r="A51" s="1130">
        <v>5</v>
      </c>
      <c r="B51" s="1100"/>
      <c r="C51" s="1100" t="s">
        <v>1479</v>
      </c>
      <c r="D51" s="1100"/>
      <c r="E51" s="750" t="s">
        <v>1480</v>
      </c>
      <c r="F51" s="1112" t="s">
        <v>1481</v>
      </c>
      <c r="G51" s="1118"/>
      <c r="H51" s="1100"/>
      <c r="I51" s="1100"/>
      <c r="J51" s="1100"/>
      <c r="K51" s="1100"/>
      <c r="L51" s="1100"/>
      <c r="M51" s="1100"/>
      <c r="N51" s="1100"/>
      <c r="O51" s="1100"/>
      <c r="P51" s="1100"/>
      <c r="Q51" s="1100"/>
      <c r="R51" s="1100"/>
      <c r="S51" s="1100"/>
      <c r="T51" s="1135">
        <f>T50*('Appendix A'!H$216+D71)</f>
        <v>6076600.5589164635</v>
      </c>
    </row>
    <row r="52" spans="1:20">
      <c r="A52" s="1130">
        <v>6</v>
      </c>
      <c r="B52" s="1100"/>
      <c r="C52" s="1100" t="s">
        <v>1482</v>
      </c>
      <c r="D52" s="1100"/>
      <c r="E52" s="750" t="s">
        <v>1480</v>
      </c>
      <c r="F52" s="1136" t="s">
        <v>1483</v>
      </c>
      <c r="G52" s="1100"/>
      <c r="H52" s="1152"/>
      <c r="I52" s="1152"/>
      <c r="J52" s="1152"/>
      <c r="K52" s="1152"/>
      <c r="L52" s="1152"/>
      <c r="M52" s="1152"/>
      <c r="N52" s="1152"/>
      <c r="O52" s="1152"/>
      <c r="P52" s="1152"/>
      <c r="Q52" s="1152"/>
      <c r="R52" s="1152"/>
      <c r="S52" s="1152"/>
      <c r="T52" s="1135">
        <f>T51*'Appendix A'!H$232*(1-('Appendix A'!H$213/('Appendix A'!H$216+D71)))</f>
        <v>1603830.186362464</v>
      </c>
    </row>
    <row r="53" spans="1:20">
      <c r="A53" s="1130">
        <v>7</v>
      </c>
      <c r="B53" s="1100"/>
      <c r="C53" s="1100" t="s">
        <v>1197</v>
      </c>
      <c r="D53" s="1100"/>
      <c r="E53" s="1100"/>
      <c r="F53" s="1112" t="s">
        <v>1484</v>
      </c>
      <c r="G53" s="1100"/>
      <c r="H53" s="1100"/>
      <c r="I53" s="1100"/>
      <c r="J53" s="1100"/>
      <c r="K53" s="1100"/>
      <c r="L53" s="1100"/>
      <c r="M53" s="1100"/>
      <c r="N53" s="1100"/>
      <c r="O53" s="1100"/>
      <c r="P53" s="1100"/>
      <c r="Q53" s="1100"/>
      <c r="R53" s="1100"/>
      <c r="S53" s="1100"/>
      <c r="T53" s="1135">
        <f>T52*('Appendix A'!H$233/'Appendix A'!H$237)</f>
        <v>-23102.919430500966</v>
      </c>
    </row>
    <row r="54" spans="1:20">
      <c r="A54" s="1130">
        <v>8</v>
      </c>
      <c r="B54" s="1100"/>
      <c r="C54" s="1100" t="s">
        <v>1485</v>
      </c>
      <c r="D54" s="1100"/>
      <c r="E54" s="1100"/>
      <c r="F54" s="1112" t="s">
        <v>1486</v>
      </c>
      <c r="G54" s="1100"/>
      <c r="H54" s="1100"/>
      <c r="I54" s="1100"/>
      <c r="J54" s="1100"/>
      <c r="K54" s="1100"/>
      <c r="L54" s="1100"/>
      <c r="M54" s="1100"/>
      <c r="N54" s="1100"/>
      <c r="O54" s="1100"/>
      <c r="P54" s="1100"/>
      <c r="Q54" s="1100"/>
      <c r="R54" s="1100"/>
      <c r="S54" s="1100"/>
      <c r="T54" s="1135">
        <f>T52+T53</f>
        <v>1580727.2669319629</v>
      </c>
    </row>
    <row r="55" spans="1:20">
      <c r="A55" s="1130">
        <v>9</v>
      </c>
      <c r="B55" s="1100"/>
      <c r="C55" s="1100" t="s">
        <v>158</v>
      </c>
      <c r="D55" s="1100"/>
      <c r="E55" s="1100"/>
      <c r="F55" s="1112" t="s">
        <v>1189</v>
      </c>
      <c r="G55" s="1118"/>
      <c r="H55" s="1100"/>
      <c r="I55" s="1100"/>
      <c r="J55" s="1100"/>
      <c r="K55" s="1100"/>
      <c r="L55" s="1100"/>
      <c r="M55" s="1100"/>
      <c r="N55" s="1100"/>
      <c r="O55" s="1100"/>
      <c r="P55" s="1100"/>
      <c r="Q55" s="1100"/>
      <c r="R55" s="1100"/>
      <c r="S55" s="1100"/>
      <c r="T55" s="1137">
        <v>4176004.2530149915</v>
      </c>
    </row>
    <row r="56" spans="1:20">
      <c r="A56" s="1130">
        <v>10</v>
      </c>
      <c r="B56" s="1100"/>
      <c r="C56" s="1100" t="s">
        <v>1487</v>
      </c>
      <c r="D56" s="1100"/>
      <c r="E56" s="1100"/>
      <c r="F56" s="1112" t="s">
        <v>1193</v>
      </c>
      <c r="G56" s="1100"/>
      <c r="H56" s="1100"/>
      <c r="I56" s="1100"/>
      <c r="J56" s="1100"/>
      <c r="K56" s="1100"/>
      <c r="L56" s="1100"/>
      <c r="M56" s="1100"/>
      <c r="N56" s="1100"/>
      <c r="O56" s="1100"/>
      <c r="P56" s="1100"/>
      <c r="Q56" s="1100"/>
      <c r="R56" s="1100"/>
      <c r="S56" s="1100"/>
      <c r="T56" s="1137">
        <v>886890.96229417308</v>
      </c>
    </row>
    <row r="57" spans="1:20">
      <c r="A57" s="1130">
        <v>11</v>
      </c>
      <c r="B57" s="1100"/>
      <c r="C57" s="1100" t="s">
        <v>1440</v>
      </c>
      <c r="D57" s="1100"/>
      <c r="E57" s="1100"/>
      <c r="F57" s="1112" t="s">
        <v>1488</v>
      </c>
      <c r="G57" s="1100"/>
      <c r="H57" s="1100"/>
      <c r="I57" s="1100"/>
      <c r="J57" s="1100"/>
      <c r="K57" s="1100"/>
      <c r="L57" s="1100"/>
      <c r="M57" s="1100"/>
      <c r="N57" s="1100"/>
      <c r="O57" s="1100"/>
      <c r="P57" s="1100"/>
      <c r="Q57" s="1100"/>
      <c r="R57" s="1100"/>
      <c r="S57" s="1100"/>
      <c r="T57" s="1135">
        <f>T51+T54+T55+T56</f>
        <v>12720223.04115759</v>
      </c>
    </row>
    <row r="58" spans="1:20">
      <c r="A58" s="1130">
        <v>12</v>
      </c>
      <c r="B58" s="1100"/>
      <c r="C58" s="1468" t="s">
        <v>1489</v>
      </c>
      <c r="D58" s="755"/>
      <c r="E58" s="750" t="s">
        <v>1490</v>
      </c>
      <c r="F58" s="1112"/>
      <c r="G58" s="750"/>
      <c r="H58" s="1100"/>
      <c r="I58" s="1100"/>
      <c r="J58" s="1100"/>
      <c r="K58" s="1100"/>
      <c r="L58" s="1100"/>
      <c r="M58" s="1100"/>
      <c r="N58" s="1100"/>
      <c r="O58" s="1100"/>
      <c r="P58" s="1100"/>
      <c r="Q58" s="1100"/>
      <c r="R58" s="1100"/>
      <c r="S58" s="1100"/>
      <c r="T58" s="1137">
        <v>13507174.487253264</v>
      </c>
    </row>
    <row r="59" spans="1:20">
      <c r="A59" s="1130">
        <v>13</v>
      </c>
      <c r="B59" s="1100"/>
      <c r="C59" s="1468" t="s">
        <v>1491</v>
      </c>
      <c r="D59" s="755"/>
      <c r="E59" s="750" t="s">
        <v>1490</v>
      </c>
      <c r="F59" s="1112"/>
      <c r="G59" s="750"/>
      <c r="H59" s="1100"/>
      <c r="I59" s="1100"/>
      <c r="J59" s="1100"/>
      <c r="K59" s="1100"/>
      <c r="L59" s="1100"/>
      <c r="M59" s="1100"/>
      <c r="N59" s="1100"/>
      <c r="O59" s="1100"/>
      <c r="P59" s="1100"/>
      <c r="Q59" s="1100"/>
      <c r="R59" s="1100"/>
      <c r="S59" s="1100"/>
      <c r="T59" s="1137">
        <v>13867283.588542549</v>
      </c>
    </row>
    <row r="60" spans="1:20">
      <c r="A60" s="1130">
        <v>14</v>
      </c>
      <c r="B60" s="1100"/>
      <c r="C60" s="1468" t="s">
        <v>1492</v>
      </c>
      <c r="D60" s="1139"/>
      <c r="E60" s="709"/>
      <c r="F60" s="1112" t="s">
        <v>1493</v>
      </c>
      <c r="G60" s="709"/>
      <c r="H60" s="1100"/>
      <c r="I60" s="1100"/>
      <c r="J60" s="1100"/>
      <c r="K60" s="1100"/>
      <c r="L60" s="1100"/>
      <c r="M60" s="1100"/>
      <c r="N60" s="1100"/>
      <c r="O60" s="1100"/>
      <c r="P60" s="1100"/>
      <c r="Q60" s="1100"/>
      <c r="R60" s="1100"/>
      <c r="S60" s="1100"/>
      <c r="T60" s="1134">
        <f>T59-T58</f>
        <v>360109.10128928535</v>
      </c>
    </row>
    <row r="61" spans="1:20">
      <c r="A61" s="1130">
        <v>15</v>
      </c>
      <c r="B61" s="1100"/>
      <c r="C61" s="1468" t="s">
        <v>1494</v>
      </c>
      <c r="D61" s="755"/>
      <c r="E61" s="750"/>
      <c r="F61" s="1112" t="s">
        <v>1495</v>
      </c>
      <c r="G61" s="750"/>
      <c r="H61" s="1100"/>
      <c r="I61" s="1100"/>
      <c r="J61" s="1100"/>
      <c r="K61" s="1100"/>
      <c r="L61" s="1100"/>
      <c r="M61" s="1100"/>
      <c r="N61" s="1100"/>
      <c r="O61" s="1100"/>
      <c r="P61" s="1100"/>
      <c r="Q61" s="1100"/>
      <c r="R61" s="1100"/>
      <c r="S61" s="1100"/>
      <c r="T61" s="1140">
        <f>'ATT6- True-Up Adjustment NITS'!I$61</f>
        <v>1.1074923474508307</v>
      </c>
    </row>
    <row r="62" spans="1:20">
      <c r="A62" s="1130">
        <v>16</v>
      </c>
      <c r="B62" s="1100"/>
      <c r="C62" s="1468" t="s">
        <v>1496</v>
      </c>
      <c r="D62" s="1139"/>
      <c r="E62" s="709"/>
      <c r="F62" s="1112" t="s">
        <v>1497</v>
      </c>
      <c r="G62" s="709"/>
      <c r="H62" s="1100"/>
      <c r="I62" s="1100"/>
      <c r="J62" s="1100"/>
      <c r="K62" s="1100"/>
      <c r="L62" s="1100"/>
      <c r="M62" s="1100"/>
      <c r="N62" s="1100"/>
      <c r="O62" s="1100"/>
      <c r="P62" s="1100"/>
      <c r="Q62" s="1100"/>
      <c r="R62" s="1100"/>
      <c r="S62" s="1100"/>
      <c r="T62" s="1135">
        <f>T60*T61</f>
        <v>398818.0739252796</v>
      </c>
    </row>
    <row r="63" spans="1:20" ht="14.4" thickBot="1">
      <c r="A63" s="1130">
        <v>17</v>
      </c>
      <c r="B63" s="1100"/>
      <c r="C63" s="1468" t="s">
        <v>1498</v>
      </c>
      <c r="D63" s="1139"/>
      <c r="E63" s="709"/>
      <c r="F63" s="1112" t="s">
        <v>1499</v>
      </c>
      <c r="G63" s="1142"/>
      <c r="H63" s="1100"/>
      <c r="I63" s="1100"/>
      <c r="J63" s="1100"/>
      <c r="K63" s="1100"/>
      <c r="L63" s="1100"/>
      <c r="M63" s="1100"/>
      <c r="N63" s="1100"/>
      <c r="O63" s="1100"/>
      <c r="P63" s="1100"/>
      <c r="Q63" s="1100"/>
      <c r="R63" s="1100"/>
      <c r="S63" s="1100"/>
      <c r="T63" s="1143">
        <f>T62+T57</f>
        <v>13119041.115082869</v>
      </c>
    </row>
    <row r="64" spans="1:20" ht="14.4" thickTop="1">
      <c r="A64" s="1130"/>
      <c r="B64" s="1100"/>
      <c r="C64" s="1100"/>
      <c r="D64" s="1139"/>
      <c r="E64" s="709"/>
      <c r="F64" s="1112"/>
      <c r="G64" s="709"/>
      <c r="H64" s="660"/>
      <c r="I64" s="1100"/>
      <c r="J64" s="1100"/>
      <c r="K64" s="1100"/>
      <c r="L64" s="1100"/>
      <c r="M64" s="1100"/>
      <c r="N64" s="1100"/>
      <c r="O64" s="1100"/>
      <c r="P64" s="1100"/>
      <c r="Q64" s="1100"/>
      <c r="R64" s="1100"/>
      <c r="S64" s="1100"/>
      <c r="T64" s="1141"/>
    </row>
    <row r="65" spans="1:20">
      <c r="A65" s="751" t="s">
        <v>1257</v>
      </c>
      <c r="B65" s="1100"/>
      <c r="C65" s="1100" t="s">
        <v>1500</v>
      </c>
      <c r="D65" s="1100"/>
      <c r="E65" s="1100"/>
      <c r="F65" s="1112"/>
      <c r="G65" s="1100"/>
      <c r="H65" s="1100"/>
      <c r="I65" s="1100"/>
      <c r="J65" s="1100"/>
      <c r="K65" s="1100"/>
      <c r="L65" s="1100"/>
      <c r="M65" s="1100"/>
      <c r="N65" s="1100"/>
      <c r="O65" s="1100"/>
      <c r="P65" s="1100"/>
      <c r="Q65" s="1100"/>
      <c r="R65" s="1100"/>
      <c r="S65" s="1100"/>
      <c r="T65" s="1141"/>
    </row>
    <row r="66" spans="1:20">
      <c r="A66" s="751" t="s">
        <v>1476</v>
      </c>
      <c r="B66" s="1100"/>
      <c r="C66" s="1100" t="s">
        <v>1501</v>
      </c>
      <c r="D66" s="1100"/>
      <c r="E66" s="1100"/>
      <c r="F66" s="1112"/>
      <c r="G66" s="1100"/>
      <c r="H66" s="1100"/>
      <c r="I66" s="1100"/>
      <c r="J66" s="1100"/>
      <c r="K66" s="1100"/>
      <c r="L66" s="1100"/>
      <c r="M66" s="1100"/>
      <c r="N66" s="1100"/>
      <c r="O66" s="1100"/>
      <c r="P66" s="1100"/>
      <c r="Q66" s="1100"/>
      <c r="R66" s="1100"/>
      <c r="S66" s="1100"/>
      <c r="T66" s="1141"/>
    </row>
    <row r="67" spans="1:20">
      <c r="A67" s="751" t="s">
        <v>1480</v>
      </c>
      <c r="B67" s="1100"/>
      <c r="C67" s="1100" t="s">
        <v>1502</v>
      </c>
      <c r="D67" s="755"/>
      <c r="E67" s="750"/>
      <c r="F67" s="1112"/>
      <c r="G67" s="1100"/>
      <c r="H67" s="1100"/>
      <c r="I67" s="1100"/>
      <c r="J67" s="1100"/>
      <c r="K67" s="1100"/>
      <c r="L67" s="1100"/>
      <c r="M67" s="1100"/>
      <c r="N67" s="1100"/>
      <c r="O67" s="1100"/>
      <c r="P67" s="1100"/>
      <c r="Q67" s="1100"/>
      <c r="R67" s="1100"/>
      <c r="S67" s="1100"/>
      <c r="T67" s="1141"/>
    </row>
    <row r="68" spans="1:20">
      <c r="A68" s="1130"/>
      <c r="B68" s="1100"/>
      <c r="C68" s="1100" t="s">
        <v>1503</v>
      </c>
      <c r="D68" s="755"/>
      <c r="E68" s="750"/>
      <c r="F68" s="1112"/>
      <c r="G68" s="1100"/>
      <c r="H68" s="1100"/>
      <c r="I68" s="1100"/>
      <c r="J68" s="1100"/>
      <c r="K68" s="1100"/>
      <c r="L68" s="1100"/>
      <c r="M68" s="1100"/>
      <c r="N68" s="1100"/>
      <c r="O68" s="1100"/>
      <c r="P68" s="1100"/>
      <c r="Q68" s="1100"/>
      <c r="R68" s="1100"/>
      <c r="S68" s="1100"/>
      <c r="T68" s="1141"/>
    </row>
    <row r="69" spans="1:20">
      <c r="A69" s="1118"/>
      <c r="B69" s="1100"/>
      <c r="C69" s="1100" t="s">
        <v>1509</v>
      </c>
      <c r="D69" s="1100"/>
      <c r="E69" s="1100"/>
      <c r="F69" s="1112"/>
      <c r="G69" s="1100"/>
      <c r="H69" s="1100"/>
      <c r="I69" s="1100"/>
      <c r="J69" s="1100"/>
      <c r="K69" s="1100"/>
      <c r="L69" s="1100"/>
      <c r="M69" s="1100"/>
      <c r="N69" s="1100"/>
      <c r="O69" s="1100"/>
      <c r="P69" s="1100"/>
      <c r="Q69" s="1100"/>
      <c r="R69" s="1100"/>
      <c r="S69" s="1100"/>
      <c r="T69" s="1112"/>
    </row>
    <row r="70" spans="1:20">
      <c r="A70" s="1130"/>
      <c r="B70" s="1100"/>
      <c r="C70" s="1100" t="s">
        <v>1505</v>
      </c>
      <c r="D70" s="1100"/>
      <c r="E70" s="1100"/>
      <c r="F70" s="1112"/>
      <c r="G70" s="1100"/>
      <c r="H70" s="1100"/>
      <c r="I70" s="1100"/>
      <c r="J70" s="1100"/>
      <c r="K70" s="1100"/>
      <c r="L70" s="1100"/>
      <c r="M70" s="1100"/>
      <c r="N70" s="1100"/>
      <c r="O70" s="1100"/>
      <c r="P70" s="1100"/>
      <c r="Q70" s="1100"/>
      <c r="R70" s="1100"/>
      <c r="S70" s="1100"/>
      <c r="T70" s="1141"/>
    </row>
    <row r="71" spans="1:20">
      <c r="A71" s="1118"/>
      <c r="B71" s="1100"/>
      <c r="C71" s="1100" t="s">
        <v>1506</v>
      </c>
      <c r="D71" s="1145">
        <f>125/10000*'Appendix A'!H207</f>
        <v>6.6056433044177233E-3</v>
      </c>
      <c r="E71" s="1100"/>
      <c r="F71" s="1112"/>
      <c r="G71" s="1100"/>
      <c r="H71" s="1100"/>
      <c r="I71" s="1100"/>
      <c r="J71" s="1100"/>
      <c r="K71" s="1100"/>
      <c r="L71" s="1100"/>
      <c r="M71" s="1100"/>
      <c r="N71" s="1100"/>
      <c r="O71" s="1100"/>
      <c r="P71" s="1100"/>
      <c r="Q71" s="1100"/>
      <c r="R71" s="1100"/>
      <c r="S71" s="1100"/>
      <c r="T71" s="1112"/>
    </row>
    <row r="72" spans="1:20">
      <c r="A72" s="1118" t="s">
        <v>1490</v>
      </c>
      <c r="B72" s="1100"/>
      <c r="C72" s="1100" t="s">
        <v>1507</v>
      </c>
      <c r="D72" s="1100"/>
      <c r="E72" s="1100"/>
      <c r="F72" s="1112"/>
      <c r="G72" s="1100"/>
      <c r="H72" s="1100"/>
      <c r="I72" s="1100"/>
      <c r="J72" s="1100"/>
      <c r="K72" s="1100"/>
      <c r="L72" s="1100"/>
      <c r="M72" s="1100"/>
      <c r="N72" s="1100"/>
      <c r="O72" s="1100"/>
      <c r="P72" s="1100"/>
      <c r="Q72" s="1100"/>
      <c r="R72" s="1100"/>
      <c r="S72" s="1100"/>
      <c r="T72" s="1112"/>
    </row>
    <row r="73" spans="1:20" ht="14.4" thickBot="1">
      <c r="A73" s="1147"/>
      <c r="B73" s="1114"/>
      <c r="C73" s="1148"/>
      <c r="D73" s="1114"/>
      <c r="E73" s="1114"/>
      <c r="F73" s="1117"/>
      <c r="G73" s="1149"/>
      <c r="H73" s="1114"/>
      <c r="I73" s="1114"/>
      <c r="J73" s="1114"/>
      <c r="K73" s="1114"/>
      <c r="L73" s="1114"/>
      <c r="M73" s="1114"/>
      <c r="N73" s="1114"/>
      <c r="O73" s="1114"/>
      <c r="P73" s="1114"/>
      <c r="Q73" s="1114"/>
      <c r="R73" s="1114"/>
      <c r="S73" s="1114"/>
      <c r="T73" s="1117"/>
    </row>
    <row r="74" spans="1:20">
      <c r="A74" s="1118"/>
      <c r="B74" s="1100"/>
      <c r="C74" s="1100"/>
      <c r="D74" s="1100"/>
      <c r="E74" s="1100"/>
      <c r="F74" s="1100"/>
      <c r="G74" s="1100"/>
      <c r="H74" s="1100"/>
      <c r="I74" s="1100"/>
      <c r="J74" s="1100"/>
      <c r="K74" s="1100"/>
      <c r="L74" s="1100"/>
      <c r="M74" s="1100"/>
      <c r="N74" s="1100"/>
      <c r="O74" s="1100"/>
      <c r="P74" s="1100"/>
      <c r="Q74" s="1100"/>
      <c r="R74" s="1100"/>
      <c r="S74" s="1100"/>
      <c r="T74" s="1112"/>
    </row>
    <row r="75" spans="1:20">
      <c r="A75" s="1118"/>
      <c r="B75" s="1100"/>
      <c r="C75" s="1100"/>
      <c r="D75" s="1100"/>
      <c r="E75" s="1100"/>
      <c r="F75" s="1100"/>
      <c r="G75" s="1100"/>
      <c r="H75" s="1100"/>
      <c r="I75" s="1100"/>
      <c r="J75" s="1100"/>
      <c r="K75" s="1100"/>
      <c r="L75" s="1100"/>
      <c r="M75" s="1100"/>
      <c r="N75" s="1100"/>
      <c r="O75" s="1100"/>
      <c r="P75" s="1100"/>
      <c r="Q75" s="1100"/>
      <c r="R75" s="1100"/>
      <c r="S75" s="1100"/>
      <c r="T75" s="1112"/>
    </row>
    <row r="76" spans="1:20" ht="16.2" thickBot="1">
      <c r="A76" s="1119" t="s">
        <v>1510</v>
      </c>
      <c r="B76" s="1120"/>
      <c r="C76" s="1100"/>
      <c r="D76" s="1121"/>
      <c r="E76" s="1122"/>
      <c r="F76" s="1104"/>
      <c r="G76" s="1104" t="s">
        <v>320</v>
      </c>
      <c r="H76" s="1656" t="s">
        <v>321</v>
      </c>
      <c r="I76" s="1657"/>
      <c r="J76" s="1657"/>
      <c r="K76" s="1657"/>
      <c r="L76" s="1657"/>
      <c r="M76" s="1657"/>
      <c r="N76" s="1657"/>
      <c r="O76" s="1657"/>
      <c r="P76" s="1657"/>
      <c r="Q76" s="1657"/>
      <c r="R76" s="1657"/>
      <c r="S76" s="1658"/>
      <c r="T76" s="1112"/>
    </row>
    <row r="77" spans="1:20">
      <c r="A77" s="1123" t="s">
        <v>85</v>
      </c>
      <c r="B77" s="1124" t="s">
        <v>86</v>
      </c>
      <c r="C77" s="1124"/>
      <c r="D77" s="1124"/>
      <c r="E77" s="1124" t="s">
        <v>641</v>
      </c>
      <c r="F77" s="1125" t="s">
        <v>87</v>
      </c>
      <c r="G77" s="1126" t="s">
        <v>1474</v>
      </c>
      <c r="H77" s="1127" t="s">
        <v>305</v>
      </c>
      <c r="I77" s="1127" t="s">
        <v>306</v>
      </c>
      <c r="J77" s="1127" t="s">
        <v>307</v>
      </c>
      <c r="K77" s="1127" t="s">
        <v>308</v>
      </c>
      <c r="L77" s="1127" t="s">
        <v>310</v>
      </c>
      <c r="M77" s="1127" t="s">
        <v>311</v>
      </c>
      <c r="N77" s="1127" t="s">
        <v>312</v>
      </c>
      <c r="O77" s="1127" t="s">
        <v>313</v>
      </c>
      <c r="P77" s="1127" t="s">
        <v>314</v>
      </c>
      <c r="Q77" s="1127" t="s">
        <v>315</v>
      </c>
      <c r="R77" s="1127" t="s">
        <v>316</v>
      </c>
      <c r="S77" s="1128" t="s">
        <v>1475</v>
      </c>
      <c r="T77" s="1129" t="s">
        <v>271</v>
      </c>
    </row>
    <row r="78" spans="1:20" ht="14.4" thickBot="1">
      <c r="A78" s="1130"/>
      <c r="B78" s="1103"/>
      <c r="C78" s="1121"/>
      <c r="D78" s="1100"/>
      <c r="E78" s="1122"/>
      <c r="F78" s="1112"/>
      <c r="G78" s="1118"/>
      <c r="H78" s="1100"/>
      <c r="I78" s="1100"/>
      <c r="J78" s="1100"/>
      <c r="K78" s="1100"/>
      <c r="L78" s="1100"/>
      <c r="M78" s="1100"/>
      <c r="N78" s="1100"/>
      <c r="O78" s="1100"/>
      <c r="P78" s="1100"/>
      <c r="Q78" s="1100"/>
      <c r="R78" s="1100"/>
      <c r="S78" s="1100"/>
      <c r="T78" s="1112"/>
    </row>
    <row r="79" spans="1:20" ht="15">
      <c r="A79" s="1150">
        <v>1</v>
      </c>
      <c r="B79" s="1174"/>
      <c r="C79" s="1479" t="s">
        <v>616</v>
      </c>
      <c r="D79" s="1480"/>
      <c r="E79" s="1481" t="s">
        <v>1257</v>
      </c>
      <c r="F79" s="1482"/>
      <c r="G79" s="1156">
        <v>10113838</v>
      </c>
      <c r="H79" s="504">
        <v>10113838</v>
      </c>
      <c r="I79" s="504">
        <v>10113838</v>
      </c>
      <c r="J79" s="504">
        <v>10113838</v>
      </c>
      <c r="K79" s="504">
        <v>10113838</v>
      </c>
      <c r="L79" s="504">
        <v>10113838</v>
      </c>
      <c r="M79" s="504">
        <v>10113838</v>
      </c>
      <c r="N79" s="504">
        <v>10113838</v>
      </c>
      <c r="O79" s="504">
        <v>10113838</v>
      </c>
      <c r="P79" s="504">
        <v>10113838</v>
      </c>
      <c r="Q79" s="504">
        <v>10113838</v>
      </c>
      <c r="R79" s="504">
        <v>10113838</v>
      </c>
      <c r="S79" s="504">
        <v>10113838</v>
      </c>
      <c r="T79" s="1134">
        <f>SUM(G79:S79)/13</f>
        <v>10113838</v>
      </c>
    </row>
    <row r="80" spans="1:20">
      <c r="A80" s="1130">
        <v>2</v>
      </c>
      <c r="B80" s="1103"/>
      <c r="C80" s="1131" t="s">
        <v>536</v>
      </c>
      <c r="D80" s="1100"/>
      <c r="E80" s="750" t="s">
        <v>1257</v>
      </c>
      <c r="F80" s="1157" t="s">
        <v>1189</v>
      </c>
      <c r="G80" s="946">
        <v>-2680454.1427168366</v>
      </c>
      <c r="H80" s="481">
        <v>-2706160.1489805868</v>
      </c>
      <c r="I80" s="481">
        <v>-2731866.1552443369</v>
      </c>
      <c r="J80" s="481">
        <v>-2757572.1615080871</v>
      </c>
      <c r="K80" s="481">
        <v>-2783278.1677718372</v>
      </c>
      <c r="L80" s="481">
        <v>-2808984.1740355873</v>
      </c>
      <c r="M80" s="481">
        <v>-2834690.1802993375</v>
      </c>
      <c r="N80" s="481">
        <v>-2860396.1865630876</v>
      </c>
      <c r="O80" s="481">
        <v>-2886102.1928268378</v>
      </c>
      <c r="P80" s="481">
        <v>-2911808.1990905879</v>
      </c>
      <c r="Q80" s="481">
        <v>-2937514.205354338</v>
      </c>
      <c r="R80" s="481">
        <v>-2963220.2116180882</v>
      </c>
      <c r="S80" s="481">
        <v>-2988926.2178818383</v>
      </c>
      <c r="T80" s="1134">
        <f>SUM(G80:S80)/13</f>
        <v>-2834690.180299337</v>
      </c>
    </row>
    <row r="81" spans="1:20">
      <c r="A81" s="1130">
        <v>3</v>
      </c>
      <c r="B81" s="1100"/>
      <c r="C81" s="1100" t="s">
        <v>258</v>
      </c>
      <c r="D81" s="1100"/>
      <c r="E81" s="750" t="s">
        <v>1476</v>
      </c>
      <c r="F81" s="1157" t="s">
        <v>1191</v>
      </c>
      <c r="G81" s="946">
        <v>-413407.99999999977</v>
      </c>
      <c r="H81" s="1100"/>
      <c r="I81" s="1100"/>
      <c r="J81" s="1100"/>
      <c r="K81" s="1100"/>
      <c r="L81" s="1100"/>
      <c r="M81" s="1100"/>
      <c r="N81" s="1100"/>
      <c r="O81" s="1100"/>
      <c r="P81" s="1100"/>
      <c r="Q81" s="1100"/>
      <c r="R81" s="1100"/>
      <c r="S81" s="481">
        <v>-413407.99999999977</v>
      </c>
      <c r="T81" s="1134">
        <f>(G81+S81)/2</f>
        <v>-413407.99999999977</v>
      </c>
    </row>
    <row r="82" spans="1:20">
      <c r="A82" s="1130">
        <v>4</v>
      </c>
      <c r="B82" s="1100"/>
      <c r="C82" s="1100" t="s">
        <v>1477</v>
      </c>
      <c r="D82" s="1100"/>
      <c r="E82" s="1100"/>
      <c r="F82" s="1112" t="s">
        <v>1478</v>
      </c>
      <c r="G82" s="1100"/>
      <c r="H82" s="1100"/>
      <c r="I82" s="1100"/>
      <c r="J82" s="1100"/>
      <c r="K82" s="1100"/>
      <c r="L82" s="1100"/>
      <c r="M82" s="1100"/>
      <c r="N82" s="1100"/>
      <c r="O82" s="1100"/>
      <c r="P82" s="1100"/>
      <c r="Q82" s="1100"/>
      <c r="R82" s="1100"/>
      <c r="S82" s="1100"/>
      <c r="T82" s="1135">
        <f>SUM(T79:T81)</f>
        <v>6865739.819700663</v>
      </c>
    </row>
    <row r="83" spans="1:20">
      <c r="A83" s="1130">
        <v>5</v>
      </c>
      <c r="B83" s="1100"/>
      <c r="C83" s="1100" t="s">
        <v>1479</v>
      </c>
      <c r="D83" s="1100"/>
      <c r="E83" s="750"/>
      <c r="F83" s="1112" t="s">
        <v>1511</v>
      </c>
      <c r="G83" s="1118"/>
      <c r="H83" s="1100"/>
      <c r="I83" s="1100"/>
      <c r="J83" s="1100"/>
      <c r="K83" s="1100"/>
      <c r="L83" s="1100"/>
      <c r="M83" s="1100"/>
      <c r="N83" s="1100"/>
      <c r="O83" s="1100"/>
      <c r="P83" s="1100"/>
      <c r="Q83" s="1100"/>
      <c r="R83" s="1100"/>
      <c r="S83" s="1100"/>
      <c r="T83" s="1135">
        <f>T82*('Appendix A'!H$216)</f>
        <v>553734.01507996186</v>
      </c>
    </row>
    <row r="84" spans="1:20">
      <c r="A84" s="1130">
        <v>6</v>
      </c>
      <c r="B84" s="1100"/>
      <c r="C84" s="1100" t="s">
        <v>1482</v>
      </c>
      <c r="D84" s="1100"/>
      <c r="E84" s="1100"/>
      <c r="F84" s="1136" t="s">
        <v>1512</v>
      </c>
      <c r="G84" s="1100"/>
      <c r="H84" s="1100"/>
      <c r="I84" s="1100"/>
      <c r="J84" s="1100"/>
      <c r="K84" s="1100"/>
      <c r="L84" s="1100"/>
      <c r="M84" s="1100"/>
      <c r="N84" s="1100"/>
      <c r="O84" s="1100"/>
      <c r="P84" s="1100"/>
      <c r="Q84" s="1100"/>
      <c r="R84" s="1100"/>
      <c r="S84" s="1100"/>
      <c r="T84" s="1135">
        <f>T83*'Appendix A'!H$232*(1-('Appendix A'!H$213/('Appendix A'!H$216)))</f>
        <v>142495.66647117</v>
      </c>
    </row>
    <row r="85" spans="1:20">
      <c r="A85" s="1130">
        <v>7</v>
      </c>
      <c r="B85" s="1100"/>
      <c r="C85" s="1100" t="s">
        <v>1197</v>
      </c>
      <c r="D85" s="1100"/>
      <c r="E85" s="1100"/>
      <c r="F85" s="1112" t="s">
        <v>1484</v>
      </c>
      <c r="G85" s="1100"/>
      <c r="H85" s="1100"/>
      <c r="I85" s="1100"/>
      <c r="J85" s="1100"/>
      <c r="K85" s="1100"/>
      <c r="L85" s="1100"/>
      <c r="M85" s="1100"/>
      <c r="N85" s="1100"/>
      <c r="O85" s="1100"/>
      <c r="P85" s="1100"/>
      <c r="Q85" s="1100"/>
      <c r="R85" s="1100"/>
      <c r="S85" s="1100"/>
      <c r="T85" s="1135">
        <f>T84*('Appendix A'!H$233/'Appendix A'!H$237)</f>
        <v>-2052.6274724542286</v>
      </c>
    </row>
    <row r="86" spans="1:20">
      <c r="A86" s="1130">
        <v>8</v>
      </c>
      <c r="B86" s="1100"/>
      <c r="C86" s="1100" t="s">
        <v>1485</v>
      </c>
      <c r="D86" s="1100"/>
      <c r="E86" s="1100"/>
      <c r="F86" s="1112" t="s">
        <v>1486</v>
      </c>
      <c r="G86" s="1100"/>
      <c r="H86" s="1100"/>
      <c r="I86" s="1100"/>
      <c r="J86" s="1100"/>
      <c r="K86" s="1100"/>
      <c r="L86" s="1100"/>
      <c r="M86" s="1100"/>
      <c r="N86" s="1100"/>
      <c r="O86" s="1100"/>
      <c r="P86" s="1100"/>
      <c r="Q86" s="1100"/>
      <c r="R86" s="1100"/>
      <c r="S86" s="1100"/>
      <c r="T86" s="1135">
        <f>T84+T85</f>
        <v>140443.03899871578</v>
      </c>
    </row>
    <row r="87" spans="1:20">
      <c r="A87" s="1130">
        <v>9</v>
      </c>
      <c r="B87" s="1100"/>
      <c r="C87" s="1100" t="s">
        <v>158</v>
      </c>
      <c r="D87" s="1100"/>
      <c r="E87" s="1100"/>
      <c r="F87" s="1112" t="s">
        <v>1189</v>
      </c>
      <c r="G87" s="1118"/>
      <c r="H87" s="1100"/>
      <c r="I87" s="1100"/>
      <c r="J87" s="1100"/>
      <c r="K87" s="1100"/>
      <c r="L87" s="1100"/>
      <c r="M87" s="1100"/>
      <c r="N87" s="1100"/>
      <c r="O87" s="1100"/>
      <c r="P87" s="1100"/>
      <c r="Q87" s="1100"/>
      <c r="R87" s="1100"/>
      <c r="S87" s="1100"/>
      <c r="T87" s="1137">
        <v>308472.07516499999</v>
      </c>
    </row>
    <row r="88" spans="1:20">
      <c r="A88" s="1130">
        <v>10</v>
      </c>
      <c r="B88" s="1100"/>
      <c r="C88" s="1100" t="s">
        <v>1487</v>
      </c>
      <c r="D88" s="1100"/>
      <c r="E88" s="1100"/>
      <c r="F88" s="1112" t="s">
        <v>1193</v>
      </c>
      <c r="G88" s="1100"/>
      <c r="H88" s="1100"/>
      <c r="I88" s="1100"/>
      <c r="J88" s="1100"/>
      <c r="K88" s="1100"/>
      <c r="L88" s="1100"/>
      <c r="M88" s="1100"/>
      <c r="N88" s="1100"/>
      <c r="O88" s="1100"/>
      <c r="P88" s="1100"/>
      <c r="Q88" s="1100"/>
      <c r="R88" s="1100"/>
      <c r="S88" s="1100"/>
      <c r="T88" s="1137">
        <v>18204.384660698906</v>
      </c>
    </row>
    <row r="89" spans="1:20">
      <c r="A89" s="1130">
        <v>11</v>
      </c>
      <c r="B89" s="1100"/>
      <c r="C89" s="1100" t="s">
        <v>1440</v>
      </c>
      <c r="D89" s="1100"/>
      <c r="E89" s="1100"/>
      <c r="F89" s="1112" t="s">
        <v>1488</v>
      </c>
      <c r="G89" s="1100"/>
      <c r="H89" s="1100"/>
      <c r="I89" s="1100"/>
      <c r="J89" s="1100"/>
      <c r="K89" s="1100"/>
      <c r="L89" s="1100"/>
      <c r="M89" s="1100"/>
      <c r="N89" s="1100"/>
      <c r="O89" s="1100"/>
      <c r="P89" s="1100"/>
      <c r="Q89" s="1100"/>
      <c r="R89" s="1100"/>
      <c r="S89" s="1100"/>
      <c r="T89" s="1135">
        <f>T83+T86+T87+T88</f>
        <v>1020853.5139043767</v>
      </c>
    </row>
    <row r="90" spans="1:20">
      <c r="A90" s="1130">
        <v>12</v>
      </c>
      <c r="B90" s="1100"/>
      <c r="C90" s="1468" t="s">
        <v>1489</v>
      </c>
      <c r="D90" s="755"/>
      <c r="E90" s="750" t="s">
        <v>1480</v>
      </c>
      <c r="F90" s="1112"/>
      <c r="G90" s="750"/>
      <c r="H90" s="1100"/>
      <c r="I90" s="1100"/>
      <c r="J90" s="1100"/>
      <c r="K90" s="1100"/>
      <c r="L90" s="1100"/>
      <c r="M90" s="1100"/>
      <c r="N90" s="1100"/>
      <c r="O90" s="1100"/>
      <c r="P90" s="1100"/>
      <c r="Q90" s="1100"/>
      <c r="R90" s="1100"/>
      <c r="S90" s="1100"/>
      <c r="T90" s="1137">
        <v>1087597.4168971593</v>
      </c>
    </row>
    <row r="91" spans="1:20" ht="16.5" customHeight="1">
      <c r="A91" s="1130">
        <v>13</v>
      </c>
      <c r="B91" s="1100"/>
      <c r="C91" s="1468" t="s">
        <v>1491</v>
      </c>
      <c r="D91" s="1100"/>
      <c r="E91" s="750" t="s">
        <v>1480</v>
      </c>
      <c r="F91" s="1112"/>
      <c r="G91" s="750"/>
      <c r="H91" s="1100"/>
      <c r="I91" s="1100"/>
      <c r="J91" s="1100"/>
      <c r="K91" s="1100"/>
      <c r="L91" s="1100"/>
      <c r="M91" s="1100"/>
      <c r="N91" s="1100"/>
      <c r="O91" s="1100"/>
      <c r="P91" s="1100"/>
      <c r="Q91" s="1100"/>
      <c r="R91" s="1100"/>
      <c r="S91" s="1100"/>
      <c r="T91" s="1137">
        <v>1086376.1071072747</v>
      </c>
    </row>
    <row r="92" spans="1:20">
      <c r="A92" s="1130">
        <v>14</v>
      </c>
      <c r="B92" s="1100"/>
      <c r="C92" s="1468" t="s">
        <v>1492</v>
      </c>
      <c r="D92" s="1139"/>
      <c r="E92" s="709"/>
      <c r="F92" s="1112" t="s">
        <v>1493</v>
      </c>
      <c r="G92" s="709"/>
      <c r="H92" s="1100"/>
      <c r="I92" s="1100"/>
      <c r="J92" s="1100"/>
      <c r="K92" s="1100"/>
      <c r="L92" s="1100"/>
      <c r="M92" s="1100"/>
      <c r="N92" s="1100"/>
      <c r="O92" s="1100"/>
      <c r="P92" s="1100"/>
      <c r="Q92" s="1100"/>
      <c r="R92" s="1100"/>
      <c r="S92" s="1100"/>
      <c r="T92" s="1135">
        <f>T91-T90</f>
        <v>-1221.3097898846027</v>
      </c>
    </row>
    <row r="93" spans="1:20">
      <c r="A93" s="1130">
        <v>15</v>
      </c>
      <c r="B93" s="1100"/>
      <c r="C93" s="1468" t="s">
        <v>1494</v>
      </c>
      <c r="D93" s="755"/>
      <c r="E93" s="750"/>
      <c r="F93" s="1112" t="s">
        <v>1495</v>
      </c>
      <c r="G93" s="750"/>
      <c r="H93" s="1100"/>
      <c r="I93" s="1100"/>
      <c r="J93" s="1100"/>
      <c r="K93" s="1100"/>
      <c r="L93" s="1100"/>
      <c r="M93" s="1100"/>
      <c r="N93" s="1100"/>
      <c r="O93" s="1100"/>
      <c r="P93" s="1100"/>
      <c r="Q93" s="1100"/>
      <c r="R93" s="1100"/>
      <c r="S93" s="1100"/>
      <c r="T93" s="1140">
        <f>'ATT6- True-Up Adjustment NITS'!I$61</f>
        <v>1.1074923474508307</v>
      </c>
    </row>
    <row r="94" spans="1:20">
      <c r="A94" s="1130">
        <v>16</v>
      </c>
      <c r="B94" s="1100"/>
      <c r="C94" s="1468" t="s">
        <v>1496</v>
      </c>
      <c r="D94" s="1139"/>
      <c r="E94" s="709"/>
      <c r="F94" s="1112" t="s">
        <v>1497</v>
      </c>
      <c r="G94" s="709"/>
      <c r="H94" s="1100"/>
      <c r="I94" s="1100"/>
      <c r="J94" s="1100"/>
      <c r="K94" s="1100"/>
      <c r="L94" s="1100"/>
      <c r="M94" s="1100"/>
      <c r="N94" s="1100"/>
      <c r="O94" s="1100"/>
      <c r="P94" s="1100"/>
      <c r="Q94" s="1100"/>
      <c r="R94" s="1100"/>
      <c r="S94" s="1100"/>
      <c r="T94" s="1135">
        <f>T92*T93</f>
        <v>-1352.5912461639793</v>
      </c>
    </row>
    <row r="95" spans="1:20" ht="14.4" thickBot="1">
      <c r="A95" s="1130">
        <v>17</v>
      </c>
      <c r="B95" s="1100"/>
      <c r="C95" s="1468" t="s">
        <v>1498</v>
      </c>
      <c r="D95" s="1139"/>
      <c r="E95" s="709"/>
      <c r="F95" s="1112" t="s">
        <v>1499</v>
      </c>
      <c r="G95" s="1142"/>
      <c r="H95" s="1100"/>
      <c r="I95" s="1100"/>
      <c r="J95" s="1100"/>
      <c r="K95" s="1100"/>
      <c r="L95" s="1100"/>
      <c r="M95" s="1100"/>
      <c r="N95" s="1100"/>
      <c r="O95" s="1100"/>
      <c r="P95" s="1100"/>
      <c r="Q95" s="1100"/>
      <c r="R95" s="1100"/>
      <c r="S95" s="1100"/>
      <c r="T95" s="1143">
        <f>T94+T89</f>
        <v>1019500.9226582127</v>
      </c>
    </row>
    <row r="96" spans="1:20" ht="14.4" thickTop="1">
      <c r="A96" s="1130"/>
      <c r="B96" s="1100"/>
      <c r="C96" s="1100"/>
      <c r="D96" s="1139"/>
      <c r="E96" s="709"/>
      <c r="F96" s="1112"/>
      <c r="G96" s="709"/>
      <c r="H96" s="660"/>
      <c r="I96" s="1100"/>
      <c r="J96" s="1100"/>
      <c r="K96" s="1100"/>
      <c r="L96" s="1100"/>
      <c r="M96" s="1100"/>
      <c r="N96" s="1100"/>
      <c r="O96" s="1100"/>
      <c r="P96" s="1100"/>
      <c r="Q96" s="1100"/>
      <c r="R96" s="1100"/>
      <c r="S96" s="1100"/>
      <c r="T96" s="1141"/>
    </row>
    <row r="97" spans="1:20" ht="16.5" customHeight="1">
      <c r="A97" s="751" t="s">
        <v>1257</v>
      </c>
      <c r="B97" s="1100"/>
      <c r="C97" s="1100" t="s">
        <v>1500</v>
      </c>
      <c r="D97" s="1100"/>
      <c r="E97" s="1100"/>
      <c r="F97" s="1112"/>
      <c r="G97" s="1100"/>
      <c r="H97" s="1100"/>
      <c r="I97" s="1100"/>
      <c r="J97" s="1100"/>
      <c r="K97" s="1100"/>
      <c r="L97" s="1100"/>
      <c r="M97" s="1100"/>
      <c r="N97" s="1100"/>
      <c r="O97" s="1100"/>
      <c r="P97" s="1100"/>
      <c r="Q97" s="1100"/>
      <c r="R97" s="1100"/>
      <c r="S97" s="1100"/>
      <c r="T97" s="1141"/>
    </row>
    <row r="98" spans="1:20">
      <c r="A98" s="751" t="s">
        <v>1476</v>
      </c>
      <c r="B98" s="1100"/>
      <c r="C98" s="1100" t="s">
        <v>1501</v>
      </c>
      <c r="D98" s="1100"/>
      <c r="E98" s="1100"/>
      <c r="F98" s="1112"/>
      <c r="G98" s="1100"/>
      <c r="H98" s="1100"/>
      <c r="I98" s="1100"/>
      <c r="J98" s="1100"/>
      <c r="K98" s="1100"/>
      <c r="L98" s="1100"/>
      <c r="M98" s="1100"/>
      <c r="N98" s="1100"/>
      <c r="O98" s="1100"/>
      <c r="P98" s="1100"/>
      <c r="Q98" s="1100"/>
      <c r="R98" s="1100"/>
      <c r="S98" s="1100"/>
      <c r="T98" s="1141"/>
    </row>
    <row r="99" spans="1:20" ht="14.4" thickBot="1">
      <c r="A99" s="1153" t="s">
        <v>1480</v>
      </c>
      <c r="B99" s="1483"/>
      <c r="C99" s="1483" t="s">
        <v>1507</v>
      </c>
      <c r="D99" s="1483"/>
      <c r="E99" s="1483"/>
      <c r="F99" s="1117"/>
      <c r="G99" s="1149"/>
      <c r="H99" s="1114"/>
      <c r="I99" s="1114"/>
      <c r="J99" s="1114"/>
      <c r="K99" s="1114"/>
      <c r="L99" s="1114"/>
      <c r="M99" s="1114"/>
      <c r="N99" s="1114"/>
      <c r="O99" s="1114"/>
      <c r="P99" s="1114"/>
      <c r="Q99" s="1114"/>
      <c r="R99" s="1114"/>
      <c r="S99" s="1114"/>
      <c r="T99" s="1117"/>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D8DA-B250-4169-B5B4-913D4734803D}">
  <dimension ref="A1:J72"/>
  <sheetViews>
    <sheetView view="pageBreakPreview" zoomScaleNormal="100" zoomScaleSheetLayoutView="100" workbookViewId="0">
      <selection sqref="A1:F1"/>
    </sheetView>
  </sheetViews>
  <sheetFormatPr defaultColWidth="9.109375" defaultRowHeight="14.4"/>
  <cols>
    <col min="1" max="1" width="5.109375" style="1255" customWidth="1"/>
    <col min="2" max="2" width="23.44140625" style="1255" customWidth="1"/>
    <col min="3" max="3" width="25.33203125" style="1255" customWidth="1"/>
    <col min="4" max="4" width="23.33203125" style="1255" customWidth="1"/>
    <col min="5" max="5" width="18.44140625" style="1255" customWidth="1"/>
    <col min="6" max="6" width="20.33203125" style="1255" customWidth="1"/>
    <col min="7" max="7" width="16.33203125" style="1255" customWidth="1"/>
    <col min="8" max="8" width="18.6640625" style="1255" customWidth="1"/>
    <col min="9" max="9" width="14.33203125" style="1255" bestFit="1" customWidth="1"/>
    <col min="10" max="10" width="13.88671875" style="1255" bestFit="1" customWidth="1"/>
    <col min="11" max="16384" width="9.109375" style="1255"/>
  </cols>
  <sheetData>
    <row r="1" spans="1:8">
      <c r="A1" s="1665" t="s">
        <v>1615</v>
      </c>
      <c r="B1" s="1665"/>
      <c r="C1" s="1665"/>
      <c r="D1" s="1665"/>
      <c r="E1" s="1665"/>
      <c r="F1" s="1665"/>
      <c r="G1" s="1254"/>
    </row>
    <row r="2" spans="1:8">
      <c r="A2" s="1665"/>
      <c r="B2" s="1665"/>
      <c r="C2" s="1665"/>
      <c r="D2" s="1665"/>
      <c r="E2" s="1665"/>
      <c r="F2" s="1665"/>
      <c r="G2" s="1254"/>
      <c r="H2" s="1256"/>
    </row>
    <row r="3" spans="1:8">
      <c r="A3" s="1665" t="s">
        <v>1616</v>
      </c>
      <c r="B3" s="1665"/>
      <c r="C3" s="1665"/>
      <c r="D3" s="1665"/>
      <c r="E3" s="1665"/>
      <c r="F3" s="1665"/>
      <c r="G3" s="1254"/>
    </row>
    <row r="4" spans="1:8" ht="15" customHeight="1">
      <c r="A4" s="1665"/>
      <c r="B4" s="1665"/>
      <c r="C4" s="1665"/>
      <c r="D4" s="1665"/>
      <c r="E4" s="1665"/>
      <c r="F4" s="1665"/>
      <c r="G4" s="1254"/>
    </row>
    <row r="5" spans="1:8" ht="19.5" customHeight="1">
      <c r="A5" s="1257" t="s">
        <v>1417</v>
      </c>
      <c r="B5" s="1258"/>
      <c r="C5" s="1258"/>
      <c r="D5" s="1258"/>
      <c r="E5" s="1258"/>
      <c r="F5" s="1258"/>
      <c r="G5" s="1254"/>
    </row>
    <row r="6" spans="1:8" s="1260" customFormat="1" ht="121.2" customHeight="1">
      <c r="A6" s="1666" t="s">
        <v>1617</v>
      </c>
      <c r="B6" s="1666"/>
      <c r="C6" s="1666"/>
      <c r="D6" s="1666"/>
      <c r="E6" s="1666"/>
      <c r="F6" s="1666"/>
      <c r="G6" s="1259"/>
    </row>
    <row r="7" spans="1:8" s="1260" customFormat="1" ht="16.5" customHeight="1">
      <c r="A7" s="1261"/>
      <c r="B7" s="1261"/>
      <c r="C7" s="1261"/>
      <c r="D7" s="1261"/>
      <c r="E7" s="1261"/>
      <c r="F7" s="1261"/>
      <c r="G7" s="1259"/>
    </row>
    <row r="8" spans="1:8">
      <c r="A8" s="1258"/>
      <c r="B8" s="1258"/>
      <c r="C8" s="1258"/>
      <c r="D8" s="1258"/>
      <c r="E8" s="1258"/>
      <c r="F8" s="1258"/>
      <c r="G8" s="1254"/>
    </row>
    <row r="9" spans="1:8">
      <c r="A9" s="1257" t="s">
        <v>1618</v>
      </c>
      <c r="B9" s="1258"/>
      <c r="C9" s="1258"/>
      <c r="D9" s="1258"/>
      <c r="E9" s="1258"/>
      <c r="F9" s="1258"/>
      <c r="G9" s="1254"/>
    </row>
    <row r="10" spans="1:8">
      <c r="A10" s="1257"/>
      <c r="B10" s="1258"/>
      <c r="C10" s="1258"/>
      <c r="D10" s="1258"/>
      <c r="E10" s="1258"/>
      <c r="F10" s="1258"/>
      <c r="G10" s="1254"/>
    </row>
    <row r="11" spans="1:8" ht="15" customHeight="1">
      <c r="A11" s="1667" t="s">
        <v>1619</v>
      </c>
      <c r="B11" s="1667"/>
      <c r="C11" s="1667"/>
      <c r="D11" s="1667"/>
      <c r="E11" s="1667"/>
      <c r="F11" s="1667"/>
      <c r="G11" s="1262"/>
    </row>
    <row r="12" spans="1:8">
      <c r="A12" s="1667"/>
      <c r="B12" s="1667"/>
      <c r="C12" s="1667"/>
      <c r="D12" s="1667"/>
      <c r="E12" s="1667"/>
      <c r="F12" s="1667"/>
      <c r="G12" s="1254"/>
    </row>
    <row r="13" spans="1:8">
      <c r="A13" s="1667"/>
      <c r="B13" s="1667"/>
      <c r="C13" s="1667"/>
      <c r="D13" s="1667"/>
      <c r="E13" s="1667"/>
      <c r="F13" s="1667"/>
      <c r="G13" s="1254"/>
    </row>
    <row r="14" spans="1:8">
      <c r="A14" s="1667"/>
      <c r="B14" s="1667"/>
      <c r="C14" s="1667"/>
      <c r="D14" s="1667"/>
      <c r="E14" s="1667"/>
      <c r="F14" s="1667"/>
      <c r="G14" s="1254"/>
    </row>
    <row r="15" spans="1:8">
      <c r="A15" s="1257"/>
      <c r="B15" s="1263"/>
      <c r="C15" s="1258"/>
      <c r="D15" s="1258"/>
      <c r="E15" s="1258"/>
      <c r="F15" s="1258"/>
      <c r="G15" s="1254"/>
    </row>
    <row r="16" spans="1:8">
      <c r="A16" s="1257" t="s">
        <v>1620</v>
      </c>
      <c r="B16" s="1264" t="s">
        <v>1621</v>
      </c>
      <c r="C16" s="1258"/>
      <c r="D16" s="1258"/>
      <c r="E16" s="1258"/>
      <c r="F16" s="1258"/>
      <c r="G16" s="1254"/>
    </row>
    <row r="17" spans="1:7" ht="39.75" customHeight="1">
      <c r="A17" s="1265" t="s">
        <v>1622</v>
      </c>
      <c r="B17" s="1266" t="s">
        <v>1623</v>
      </c>
      <c r="C17" s="1668" t="s">
        <v>1624</v>
      </c>
      <c r="D17" s="1668"/>
      <c r="E17" s="1668"/>
      <c r="F17" s="1668"/>
      <c r="G17" s="1267"/>
    </row>
    <row r="18" spans="1:7" ht="46.5" customHeight="1">
      <c r="A18" s="1265" t="s">
        <v>1625</v>
      </c>
      <c r="B18" s="1266" t="s">
        <v>1626</v>
      </c>
      <c r="C18" s="1668"/>
      <c r="D18" s="1668"/>
      <c r="E18" s="1668"/>
      <c r="F18" s="1668"/>
      <c r="G18" s="1267"/>
    </row>
    <row r="19" spans="1:7" ht="49.5" customHeight="1">
      <c r="A19" s="1265" t="s">
        <v>1627</v>
      </c>
      <c r="B19" s="1266" t="s">
        <v>1628</v>
      </c>
      <c r="C19" s="1668"/>
      <c r="D19" s="1668"/>
      <c r="E19" s="1668"/>
      <c r="F19" s="1668"/>
      <c r="G19" s="1267"/>
    </row>
    <row r="20" spans="1:7" ht="15" customHeight="1">
      <c r="A20" s="1265"/>
      <c r="B20" s="1266"/>
      <c r="C20" s="1266"/>
      <c r="D20" s="1266"/>
      <c r="E20" s="1266"/>
      <c r="F20" s="1266"/>
      <c r="G20" s="1267"/>
    </row>
    <row r="21" spans="1:7">
      <c r="A21" s="1263"/>
      <c r="B21" s="1263"/>
      <c r="C21" s="1263"/>
      <c r="D21" s="1263"/>
      <c r="E21" s="1263"/>
      <c r="F21" s="1263"/>
    </row>
    <row r="22" spans="1:7">
      <c r="A22" s="1268" t="s">
        <v>1629</v>
      </c>
      <c r="B22" s="1263"/>
      <c r="C22" s="1263"/>
      <c r="D22" s="1263"/>
      <c r="E22" s="1263"/>
      <c r="F22" s="1263"/>
    </row>
    <row r="23" spans="1:7">
      <c r="A23" s="1263"/>
      <c r="B23" s="1263"/>
      <c r="C23" s="1263"/>
      <c r="D23" s="1263"/>
      <c r="E23" s="1263"/>
      <c r="F23" s="1263"/>
    </row>
    <row r="24" spans="1:7" ht="15" customHeight="1">
      <c r="A24" s="1669" t="s">
        <v>1630</v>
      </c>
      <c r="B24" s="1669"/>
      <c r="C24" s="1669"/>
      <c r="D24" s="1669"/>
      <c r="E24" s="1669"/>
      <c r="F24" s="1669"/>
      <c r="G24" s="1269"/>
    </row>
    <row r="25" spans="1:7" ht="15" customHeight="1">
      <c r="A25" s="1669"/>
      <c r="B25" s="1669"/>
      <c r="C25" s="1669"/>
      <c r="D25" s="1669"/>
      <c r="E25" s="1669"/>
      <c r="F25" s="1669"/>
      <c r="G25" s="1269"/>
    </row>
    <row r="26" spans="1:7" ht="15" customHeight="1">
      <c r="A26" s="1261"/>
      <c r="B26" s="1261"/>
      <c r="C26" s="1261"/>
      <c r="D26" s="1261"/>
      <c r="E26" s="1261"/>
      <c r="F26" s="1261"/>
      <c r="G26" s="1269"/>
    </row>
    <row r="27" spans="1:7" ht="30.15" customHeight="1">
      <c r="A27" s="1670" t="s">
        <v>1430</v>
      </c>
      <c r="B27" s="1670"/>
      <c r="C27" s="1261"/>
      <c r="D27" s="1261"/>
      <c r="E27" s="1261"/>
      <c r="F27" s="1261"/>
      <c r="G27" s="1269"/>
    </row>
    <row r="28" spans="1:7" ht="15" customHeight="1">
      <c r="A28" s="1270" t="s">
        <v>1431</v>
      </c>
      <c r="B28" s="1669" t="s">
        <v>1432</v>
      </c>
      <c r="C28" s="1669"/>
      <c r="D28" s="1669"/>
      <c r="E28" s="1669"/>
      <c r="F28" s="1669"/>
      <c r="G28" s="1269"/>
    </row>
    <row r="29" spans="1:7" ht="15" customHeight="1">
      <c r="A29" s="1270" t="s">
        <v>1433</v>
      </c>
      <c r="B29" s="1669" t="s">
        <v>1434</v>
      </c>
      <c r="C29" s="1669"/>
      <c r="D29" s="1669"/>
      <c r="E29" s="1669"/>
      <c r="F29" s="1669"/>
      <c r="G29" s="1269"/>
    </row>
    <row r="30" spans="1:7" ht="30.75" customHeight="1">
      <c r="A30" s="1270" t="s">
        <v>1435</v>
      </c>
      <c r="B30" s="1664" t="s">
        <v>1631</v>
      </c>
      <c r="C30" s="1664"/>
      <c r="D30" s="1664"/>
      <c r="E30" s="1664"/>
      <c r="F30" s="1664"/>
      <c r="G30" s="1269"/>
    </row>
    <row r="31" spans="1:7" ht="20.25" customHeight="1">
      <c r="A31" s="1270"/>
      <c r="B31" s="1261"/>
      <c r="C31" s="1261"/>
      <c r="D31" s="1261"/>
      <c r="E31" s="1261"/>
      <c r="F31" s="1261"/>
      <c r="G31" s="1269"/>
    </row>
    <row r="32" spans="1:7" ht="15" customHeight="1" thickBot="1">
      <c r="A32" s="1271" t="s">
        <v>946</v>
      </c>
      <c r="B32" s="1671" t="s">
        <v>1336</v>
      </c>
      <c r="C32" s="1671"/>
      <c r="D32" s="1671"/>
      <c r="E32" s="1671"/>
      <c r="F32" s="1271" t="s">
        <v>460</v>
      </c>
      <c r="G32" s="1269"/>
    </row>
    <row r="33" spans="1:10" ht="15" customHeight="1">
      <c r="A33" s="1272">
        <v>1</v>
      </c>
      <c r="B33" s="1672" t="s">
        <v>1437</v>
      </c>
      <c r="C33" s="1672"/>
      <c r="D33" s="1672"/>
      <c r="E33" s="1672"/>
      <c r="F33" s="1273">
        <v>2021</v>
      </c>
      <c r="G33" s="1269"/>
    </row>
    <row r="34" spans="1:10" ht="15" customHeight="1">
      <c r="A34" s="1263"/>
      <c r="B34" s="1261"/>
      <c r="C34" s="1261"/>
      <c r="D34" s="1261"/>
      <c r="E34" s="1261"/>
      <c r="F34" s="1261"/>
      <c r="G34" s="1269"/>
    </row>
    <row r="35" spans="1:10" ht="15" customHeight="1">
      <c r="A35" s="1673" t="s">
        <v>1438</v>
      </c>
      <c r="B35" s="1673"/>
      <c r="C35" s="1673"/>
      <c r="D35" s="1673"/>
      <c r="E35" s="1673"/>
      <c r="F35" s="1673"/>
      <c r="G35" s="1269"/>
    </row>
    <row r="36" spans="1:10" ht="13.65" customHeight="1">
      <c r="A36" s="1261"/>
      <c r="B36" s="1261"/>
      <c r="C36" s="1261"/>
      <c r="D36" s="1261"/>
      <c r="E36" s="1261"/>
      <c r="F36" s="1261"/>
      <c r="G36" s="1269"/>
    </row>
    <row r="37" spans="1:10" ht="15.75" customHeight="1">
      <c r="A37" s="1263"/>
      <c r="B37" s="1274" t="s">
        <v>937</v>
      </c>
      <c r="C37" s="1274" t="s">
        <v>938</v>
      </c>
      <c r="D37" s="1274" t="s">
        <v>939</v>
      </c>
      <c r="E37" s="1274" t="s">
        <v>940</v>
      </c>
      <c r="F37" s="1274"/>
      <c r="G37" s="1275"/>
    </row>
    <row r="38" spans="1:10" ht="41.25" customHeight="1" thickBot="1">
      <c r="A38" s="1271"/>
      <c r="B38" s="1276" t="s">
        <v>1632</v>
      </c>
      <c r="C38" s="1276" t="s">
        <v>1633</v>
      </c>
      <c r="D38" s="1276" t="s">
        <v>1441</v>
      </c>
      <c r="E38" s="1276" t="s">
        <v>612</v>
      </c>
      <c r="F38" s="1263"/>
      <c r="G38" s="1277"/>
    </row>
    <row r="39" spans="1:10" ht="29.25" customHeight="1">
      <c r="A39" s="1278" t="s">
        <v>1634</v>
      </c>
      <c r="B39" s="1266" t="s">
        <v>1623</v>
      </c>
      <c r="C39" s="1279">
        <f>'ATT 11A   '!T31</f>
        <v>1776165.9865075578</v>
      </c>
      <c r="D39" s="1280">
        <v>0.4</v>
      </c>
      <c r="E39" s="1281">
        <f>C39*D39</f>
        <v>710466.39460302319</v>
      </c>
      <c r="F39" s="1263"/>
      <c r="G39" s="1282"/>
      <c r="I39" s="1283"/>
    </row>
    <row r="40" spans="1:10" ht="29.25" customHeight="1">
      <c r="A40" s="1278" t="s">
        <v>1635</v>
      </c>
      <c r="B40" s="1266" t="s">
        <v>1626</v>
      </c>
      <c r="C40" s="1279">
        <f>'ATT 11A   '!T52</f>
        <v>2760389.7778637041</v>
      </c>
      <c r="D40" s="1280">
        <v>0.4</v>
      </c>
      <c r="E40" s="1281">
        <f>C40*D40</f>
        <v>1104155.9111454817</v>
      </c>
      <c r="F40" s="1263"/>
      <c r="G40" s="1282"/>
      <c r="I40" s="1283"/>
    </row>
    <row r="41" spans="1:10" ht="29.25" customHeight="1">
      <c r="A41" s="1278" t="s">
        <v>1636</v>
      </c>
      <c r="B41" s="1266" t="s">
        <v>1628</v>
      </c>
      <c r="C41" s="1279">
        <f>'ATT 11A   '!T73</f>
        <v>5130666.7437641304</v>
      </c>
      <c r="D41" s="1280">
        <v>0.4</v>
      </c>
      <c r="E41" s="1281">
        <f>C41*D41</f>
        <v>2052266.6975056522</v>
      </c>
      <c r="F41" s="1263"/>
      <c r="G41" s="1282"/>
      <c r="I41" s="1283"/>
    </row>
    <row r="42" spans="1:10">
      <c r="A42" s="1272"/>
      <c r="B42" s="1284"/>
      <c r="C42" s="1285"/>
      <c r="D42" s="1286"/>
      <c r="E42" s="1285"/>
      <c r="F42" s="1263"/>
      <c r="G42" s="1282"/>
      <c r="H42" s="1287"/>
      <c r="I42" s="1283"/>
      <c r="J42" s="1287"/>
    </row>
    <row r="43" spans="1:10" ht="15" thickBot="1">
      <c r="A43" s="1272">
        <v>3</v>
      </c>
      <c r="B43" s="1288" t="s">
        <v>1637</v>
      </c>
      <c r="C43" s="1288"/>
      <c r="D43" s="1289"/>
      <c r="E43" s="1289">
        <f>E39+E40+E41</f>
        <v>3866889.0032541575</v>
      </c>
      <c r="F43" s="1263"/>
      <c r="G43" s="1290"/>
      <c r="H43" s="1291"/>
      <c r="I43" s="1283"/>
      <c r="J43" s="1291"/>
    </row>
    <row r="44" spans="1:10" ht="15" thickTop="1">
      <c r="A44" s="1272"/>
      <c r="B44" s="1263"/>
      <c r="C44" s="1263"/>
      <c r="D44" s="1263"/>
      <c r="E44" s="1263"/>
      <c r="F44" s="1263"/>
      <c r="G44" s="1292"/>
    </row>
    <row r="45" spans="1:10" ht="48" customHeight="1">
      <c r="A45" s="1666" t="s">
        <v>1638</v>
      </c>
      <c r="B45" s="1669"/>
      <c r="C45" s="1669"/>
      <c r="D45" s="1669"/>
      <c r="E45" s="1669"/>
      <c r="F45" s="1669"/>
      <c r="I45" s="1293"/>
    </row>
    <row r="46" spans="1:10">
      <c r="A46" s="1294"/>
      <c r="B46" s="1294"/>
      <c r="C46" s="1294"/>
      <c r="D46" s="1294"/>
      <c r="E46" s="1294"/>
      <c r="F46" s="1294"/>
      <c r="I46" s="1295"/>
    </row>
    <row r="47" spans="1:10">
      <c r="A47" s="1268" t="s">
        <v>1639</v>
      </c>
      <c r="B47" s="1294"/>
      <c r="C47" s="1294"/>
      <c r="D47" s="1294"/>
      <c r="E47" s="1294"/>
      <c r="F47" s="1294"/>
    </row>
    <row r="48" spans="1:10" ht="15" customHeight="1">
      <c r="A48" s="1263"/>
      <c r="B48" s="1268"/>
      <c r="C48" s="1263"/>
      <c r="D48" s="1263"/>
      <c r="E48" s="1263"/>
      <c r="F48" s="1263"/>
    </row>
    <row r="49" spans="1:9" ht="15" customHeight="1">
      <c r="A49" s="1268" t="s">
        <v>1640</v>
      </c>
      <c r="B49" s="1263"/>
      <c r="C49" s="1263"/>
      <c r="D49" s="1263"/>
      <c r="E49" s="1263"/>
      <c r="F49" s="1263"/>
    </row>
    <row r="50" spans="1:9" ht="14.25" customHeight="1">
      <c r="A50" s="1263"/>
      <c r="B50" s="1263"/>
      <c r="C50" s="1263"/>
      <c r="D50" s="1263"/>
      <c r="E50" s="1263"/>
      <c r="F50" s="1263"/>
    </row>
    <row r="51" spans="1:9" ht="30.15" customHeight="1" thickBot="1">
      <c r="A51" s="1271" t="s">
        <v>946</v>
      </c>
      <c r="B51" s="1276" t="s">
        <v>1336</v>
      </c>
      <c r="C51" s="1276"/>
      <c r="D51" s="1276"/>
      <c r="E51" s="1276"/>
      <c r="F51" s="1276" t="s">
        <v>1452</v>
      </c>
    </row>
    <row r="52" spans="1:9" ht="14.25" customHeight="1">
      <c r="A52" s="1296"/>
      <c r="B52" s="1297"/>
      <c r="C52" s="1297"/>
      <c r="D52" s="1297"/>
      <c r="E52" s="1297"/>
      <c r="F52" s="1297"/>
    </row>
    <row r="53" spans="1:9">
      <c r="A53" s="1272">
        <v>4</v>
      </c>
      <c r="B53" s="1298" t="s">
        <v>1641</v>
      </c>
      <c r="C53" s="1298"/>
      <c r="D53" s="1298"/>
      <c r="E53" s="1298"/>
      <c r="F53" s="1263"/>
    </row>
    <row r="54" spans="1:9">
      <c r="A54" s="1272"/>
      <c r="B54" s="1298" t="s">
        <v>1453</v>
      </c>
      <c r="C54" s="1298"/>
      <c r="D54" s="1298"/>
      <c r="E54" s="1298"/>
      <c r="F54" s="1299">
        <f>E43</f>
        <v>3866889.0032541575</v>
      </c>
    </row>
    <row r="55" spans="1:9">
      <c r="A55" s="1272"/>
      <c r="B55" s="1298"/>
      <c r="C55" s="1298"/>
      <c r="D55" s="1298"/>
      <c r="E55" s="1298"/>
      <c r="F55" s="1261"/>
    </row>
    <row r="56" spans="1:9">
      <c r="A56" s="1272">
        <v>5</v>
      </c>
      <c r="B56" s="1300" t="s">
        <v>1642</v>
      </c>
      <c r="C56" s="1300"/>
      <c r="D56" s="1300"/>
      <c r="E56" s="1300"/>
      <c r="F56" s="1284"/>
      <c r="G56" s="1301"/>
      <c r="H56" s="1301"/>
      <c r="I56" s="1301"/>
    </row>
    <row r="57" spans="1:9">
      <c r="A57" s="1302"/>
      <c r="B57" s="1303" t="s">
        <v>1643</v>
      </c>
      <c r="C57" s="1304"/>
      <c r="D57" s="1304"/>
      <c r="E57" s="1304"/>
      <c r="F57" s="1299">
        <f>F54/12</f>
        <v>322240.75027117977</v>
      </c>
      <c r="G57" s="1301"/>
      <c r="H57" s="1301"/>
      <c r="I57" s="1301"/>
    </row>
    <row r="58" spans="1:9">
      <c r="A58" s="1302"/>
      <c r="B58" s="1303"/>
      <c r="C58" s="1304"/>
      <c r="D58" s="1304"/>
      <c r="E58" s="1304"/>
      <c r="F58" s="1284"/>
      <c r="G58" s="1301"/>
      <c r="H58" s="1301"/>
      <c r="I58" s="1301"/>
    </row>
    <row r="59" spans="1:9">
      <c r="A59" s="1268"/>
      <c r="B59" s="1305"/>
      <c r="C59" s="1305"/>
      <c r="D59" s="1305"/>
      <c r="E59" s="1305"/>
      <c r="F59" s="1263"/>
    </row>
    <row r="60" spans="1:9">
      <c r="A60" s="1263"/>
      <c r="B60" s="1263"/>
      <c r="C60" s="1263"/>
      <c r="D60" s="1263"/>
      <c r="E60" s="1263"/>
      <c r="F60" s="1263"/>
    </row>
    <row r="61" spans="1:9">
      <c r="A61" s="1268" t="s">
        <v>1460</v>
      </c>
      <c r="B61" s="1263"/>
      <c r="C61" s="1263"/>
      <c r="D61" s="1263"/>
      <c r="E61" s="1263"/>
      <c r="F61" s="1263"/>
    </row>
    <row r="62" spans="1:9">
      <c r="A62" s="1263"/>
      <c r="B62" s="1263"/>
      <c r="C62" s="1263"/>
      <c r="D62" s="1263"/>
      <c r="E62" s="1263"/>
      <c r="F62" s="1263"/>
    </row>
    <row r="63" spans="1:9" ht="26.25" customHeight="1">
      <c r="A63" s="1306"/>
      <c r="B63" s="1674" t="s">
        <v>1644</v>
      </c>
      <c r="C63" s="1674"/>
      <c r="D63" s="1674"/>
      <c r="E63" s="1674"/>
      <c r="F63" s="1674"/>
    </row>
    <row r="64" spans="1:9">
      <c r="A64" s="1263"/>
      <c r="B64" s="1263"/>
      <c r="C64" s="1263"/>
      <c r="D64" s="1263"/>
      <c r="E64" s="1263"/>
      <c r="F64" s="1263"/>
    </row>
    <row r="65" spans="1:6">
      <c r="A65" s="1268" t="s">
        <v>1462</v>
      </c>
      <c r="B65" s="1263"/>
      <c r="C65" s="1263"/>
      <c r="D65" s="1263"/>
      <c r="E65" s="1263"/>
      <c r="F65" s="1263"/>
    </row>
    <row r="66" spans="1:6">
      <c r="A66" s="1263"/>
      <c r="B66" s="1263"/>
      <c r="C66" s="1263"/>
      <c r="D66" s="1263"/>
      <c r="E66" s="1263"/>
      <c r="F66" s="1263"/>
    </row>
    <row r="67" spans="1:6" ht="48.75" customHeight="1">
      <c r="A67" s="1306" t="s">
        <v>1463</v>
      </c>
      <c r="B67" s="1669" t="s">
        <v>1645</v>
      </c>
      <c r="C67" s="1669"/>
      <c r="D67" s="1669"/>
      <c r="E67" s="1669"/>
      <c r="F67" s="1669"/>
    </row>
    <row r="68" spans="1:6" ht="15.75" customHeight="1">
      <c r="A68" s="1306"/>
      <c r="B68" s="1669"/>
      <c r="C68" s="1669"/>
      <c r="D68" s="1669"/>
      <c r="E68" s="1669"/>
      <c r="F68" s="1669"/>
    </row>
    <row r="69" spans="1:6">
      <c r="A69" s="1263"/>
      <c r="B69" s="1307"/>
      <c r="C69" s="1307"/>
      <c r="D69" s="1307"/>
      <c r="E69" s="1307"/>
      <c r="F69" s="1307"/>
    </row>
    <row r="70" spans="1:6" ht="54.75" customHeight="1">
      <c r="B70" s="1308"/>
      <c r="C70" s="1308"/>
      <c r="D70" s="1308"/>
      <c r="E70" s="1308"/>
      <c r="F70" s="1308"/>
    </row>
    <row r="71" spans="1:6" ht="15.6">
      <c r="B71" s="1309"/>
      <c r="C71" s="1308"/>
      <c r="D71" s="1308"/>
      <c r="E71" s="1308"/>
      <c r="F71" s="1308"/>
    </row>
    <row r="72" spans="1:6">
      <c r="B72" s="1308"/>
      <c r="C72" s="1308"/>
      <c r="D72" s="1308"/>
      <c r="E72" s="1308"/>
      <c r="F72" s="1308"/>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530F9-2F0B-41C9-B91A-B744FAAA3B05}">
  <sheetPr>
    <pageSetUpPr fitToPage="1"/>
  </sheetPr>
  <dimension ref="A1:W79"/>
  <sheetViews>
    <sheetView zoomScale="70" zoomScaleNormal="70" zoomScaleSheetLayoutView="70" workbookViewId="0">
      <pane xSplit="6" ySplit="13" topLeftCell="G14" activePane="bottomRight" state="frozen"/>
      <selection activeCell="I17" sqref="I17"/>
      <selection pane="topRight" activeCell="I17" sqref="I17"/>
      <selection pane="bottomLeft" activeCell="I17" sqref="I17"/>
      <selection pane="bottomRight" sqref="A1:T1"/>
    </sheetView>
  </sheetViews>
  <sheetFormatPr defaultColWidth="9.109375" defaultRowHeight="13.8"/>
  <cols>
    <col min="1" max="1" width="9.6640625" style="1311" customWidth="1"/>
    <col min="2" max="2" width="3.109375" style="1311" customWidth="1"/>
    <col min="3" max="3" width="51.6640625" style="1311" customWidth="1"/>
    <col min="4" max="4" width="28.109375" style="1311" customWidth="1"/>
    <col min="5" max="5" width="21.33203125" style="1311" customWidth="1"/>
    <col min="6" max="6" width="41.5546875" style="1311" customWidth="1"/>
    <col min="7" max="7" width="14.5546875" style="1311" customWidth="1"/>
    <col min="8" max="19" width="14.5546875" style="1311" bestFit="1" customWidth="1"/>
    <col min="20" max="20" width="18.33203125" style="1311" bestFit="1" customWidth="1"/>
    <col min="21" max="21" width="2.88671875" style="1311" customWidth="1"/>
    <col min="22" max="16384" width="9.109375" style="1311"/>
  </cols>
  <sheetData>
    <row r="1" spans="1:21">
      <c r="A1" s="1683" t="s">
        <v>68</v>
      </c>
      <c r="B1" s="1683"/>
      <c r="C1" s="1683"/>
      <c r="D1" s="1683"/>
      <c r="E1" s="1683"/>
      <c r="F1" s="1683"/>
      <c r="G1" s="1683"/>
      <c r="H1" s="1683"/>
      <c r="I1" s="1683"/>
      <c r="J1" s="1683"/>
      <c r="K1" s="1683"/>
      <c r="L1" s="1683"/>
      <c r="M1" s="1683"/>
      <c r="N1" s="1683"/>
      <c r="O1" s="1683"/>
      <c r="P1" s="1683"/>
      <c r="Q1" s="1683"/>
      <c r="R1" s="1683"/>
      <c r="S1" s="1683"/>
      <c r="T1" s="1683"/>
      <c r="U1" s="1310"/>
    </row>
    <row r="2" spans="1:21">
      <c r="A2" s="1683"/>
      <c r="B2" s="1683"/>
      <c r="C2" s="1683"/>
      <c r="D2" s="1683"/>
      <c r="E2" s="1683"/>
      <c r="F2" s="1683"/>
      <c r="G2" s="1683"/>
      <c r="H2" s="1683"/>
      <c r="I2" s="1683"/>
      <c r="J2" s="1683"/>
      <c r="K2" s="1683"/>
      <c r="L2" s="1683"/>
      <c r="M2" s="1683"/>
      <c r="N2" s="1683"/>
      <c r="O2" s="1683"/>
      <c r="P2" s="1683"/>
      <c r="Q2" s="1683"/>
      <c r="R2" s="1683"/>
      <c r="S2" s="1683"/>
      <c r="T2" s="1683"/>
      <c r="U2" s="1310"/>
    </row>
    <row r="3" spans="1:21">
      <c r="A3" s="1683" t="s">
        <v>1646</v>
      </c>
      <c r="B3" s="1683"/>
      <c r="C3" s="1683"/>
      <c r="D3" s="1683"/>
      <c r="E3" s="1683"/>
      <c r="F3" s="1683"/>
      <c r="G3" s="1683"/>
      <c r="H3" s="1683"/>
      <c r="I3" s="1683"/>
      <c r="J3" s="1683"/>
      <c r="K3" s="1683"/>
      <c r="L3" s="1683"/>
      <c r="M3" s="1683"/>
      <c r="N3" s="1683"/>
      <c r="O3" s="1683"/>
      <c r="P3" s="1683"/>
      <c r="Q3" s="1683"/>
      <c r="R3" s="1683"/>
      <c r="S3" s="1683"/>
      <c r="T3" s="1683"/>
      <c r="U3" s="1310"/>
    </row>
    <row r="4" spans="1:21" ht="14.4" thickBot="1">
      <c r="A4" s="1312"/>
      <c r="B4" s="1313"/>
      <c r="C4" s="1313"/>
      <c r="D4" s="1313"/>
      <c r="E4" s="1313"/>
      <c r="F4" s="1313"/>
      <c r="G4" s="1313"/>
      <c r="H4" s="1314"/>
      <c r="K4" s="1315" t="s">
        <v>1468</v>
      </c>
      <c r="L4" s="1106">
        <v>2021</v>
      </c>
      <c r="N4" s="1314"/>
      <c r="O4" s="1314"/>
      <c r="P4" s="1314"/>
      <c r="Q4" s="1314"/>
      <c r="R4" s="1314"/>
      <c r="S4" s="1316"/>
      <c r="U4" s="1310"/>
    </row>
    <row r="5" spans="1:21">
      <c r="A5" s="1317"/>
      <c r="B5" s="1318"/>
      <c r="C5" s="1318"/>
      <c r="D5" s="1318"/>
      <c r="E5" s="1318"/>
      <c r="F5" s="1318"/>
      <c r="G5" s="1318"/>
      <c r="H5" s="1319"/>
      <c r="I5" s="1320"/>
      <c r="J5" s="1320"/>
      <c r="K5" s="1321"/>
      <c r="L5" s="1320"/>
      <c r="M5" s="1320"/>
      <c r="N5" s="1319"/>
      <c r="O5" s="1319"/>
      <c r="P5" s="1319"/>
      <c r="Q5" s="1319"/>
      <c r="R5" s="1319"/>
      <c r="S5" s="1322"/>
      <c r="T5" s="1323"/>
      <c r="U5" s="1310"/>
    </row>
    <row r="6" spans="1:21" ht="16.5" customHeight="1">
      <c r="A6" s="1324" t="s">
        <v>1189</v>
      </c>
      <c r="B6" s="1310"/>
      <c r="C6" s="1675" t="s">
        <v>1660</v>
      </c>
      <c r="D6" s="1675"/>
      <c r="E6" s="1675"/>
      <c r="F6" s="1675"/>
      <c r="G6" s="1675"/>
      <c r="H6" s="1675"/>
      <c r="I6" s="1675"/>
      <c r="J6" s="1675"/>
      <c r="K6" s="1675"/>
      <c r="L6" s="1675"/>
      <c r="M6" s="1675"/>
      <c r="N6" s="1675"/>
      <c r="O6" s="1675"/>
      <c r="P6" s="1675"/>
      <c r="Q6" s="1675"/>
      <c r="R6" s="1675"/>
      <c r="S6" s="1675"/>
      <c r="T6" s="1676"/>
      <c r="U6" s="1310"/>
    </row>
    <row r="7" spans="1:21" ht="16.5" customHeight="1">
      <c r="A7" s="1324" t="s">
        <v>1191</v>
      </c>
      <c r="B7" s="1310"/>
      <c r="C7" s="1675" t="s">
        <v>1659</v>
      </c>
      <c r="D7" s="1675"/>
      <c r="E7" s="1675"/>
      <c r="F7" s="1675"/>
      <c r="G7" s="1675"/>
      <c r="H7" s="1675"/>
      <c r="I7" s="1675"/>
      <c r="J7" s="1675"/>
      <c r="K7" s="1675"/>
      <c r="L7" s="1675"/>
      <c r="M7" s="1675"/>
      <c r="N7" s="1675"/>
      <c r="O7" s="1675"/>
      <c r="P7" s="1675"/>
      <c r="Q7" s="1675"/>
      <c r="R7" s="1675"/>
      <c r="S7" s="1675"/>
      <c r="T7" s="1676"/>
      <c r="U7" s="1310"/>
    </row>
    <row r="8" spans="1:21" ht="16.5" customHeight="1">
      <c r="A8" s="1324" t="s">
        <v>1193</v>
      </c>
      <c r="B8" s="1310"/>
      <c r="C8" s="1675" t="s">
        <v>1658</v>
      </c>
      <c r="D8" s="1675"/>
      <c r="E8" s="1675"/>
      <c r="F8" s="1675"/>
      <c r="G8" s="1675"/>
      <c r="H8" s="1675"/>
      <c r="I8" s="1675"/>
      <c r="J8" s="1675"/>
      <c r="K8" s="1675"/>
      <c r="L8" s="1675"/>
      <c r="M8" s="1675"/>
      <c r="N8" s="1675"/>
      <c r="O8" s="1675"/>
      <c r="P8" s="1675"/>
      <c r="Q8" s="1675"/>
      <c r="R8" s="1675"/>
      <c r="S8" s="1675"/>
      <c r="T8" s="1676"/>
      <c r="U8" s="1310"/>
    </row>
    <row r="9" spans="1:21" ht="16.5" customHeight="1">
      <c r="A9" s="1324" t="s">
        <v>1194</v>
      </c>
      <c r="B9" s="1310"/>
      <c r="C9" s="1675" t="s">
        <v>1647</v>
      </c>
      <c r="D9" s="1675"/>
      <c r="E9" s="1675"/>
      <c r="F9" s="1675"/>
      <c r="G9" s="1675"/>
      <c r="H9" s="1675"/>
      <c r="I9" s="1675"/>
      <c r="J9" s="1675"/>
      <c r="K9" s="1675"/>
      <c r="L9" s="1675"/>
      <c r="M9" s="1675"/>
      <c r="N9" s="1675"/>
      <c r="O9" s="1675"/>
      <c r="P9" s="1675"/>
      <c r="Q9" s="1675"/>
      <c r="R9" s="1675"/>
      <c r="S9" s="1675"/>
      <c r="T9" s="1676"/>
      <c r="U9" s="1310"/>
    </row>
    <row r="10" spans="1:21" ht="14.4" thickBot="1">
      <c r="A10" s="1325"/>
      <c r="B10" s="1326"/>
      <c r="C10" s="1327"/>
      <c r="D10" s="1327"/>
      <c r="E10" s="1327"/>
      <c r="F10" s="1327"/>
      <c r="G10" s="1327"/>
      <c r="H10" s="1327"/>
      <c r="I10" s="1327"/>
      <c r="J10" s="1327"/>
      <c r="K10" s="1327"/>
      <c r="L10" s="1327"/>
      <c r="M10" s="1327"/>
      <c r="N10" s="1327"/>
      <c r="O10" s="1327"/>
      <c r="P10" s="1327"/>
      <c r="Q10" s="1327"/>
      <c r="R10" s="1327"/>
      <c r="S10" s="1327"/>
      <c r="T10" s="1328"/>
      <c r="U10" s="1310"/>
    </row>
    <row r="11" spans="1:21">
      <c r="A11" s="1329"/>
      <c r="B11" s="1310"/>
      <c r="C11" s="1310"/>
      <c r="D11" s="1310"/>
      <c r="E11" s="1310"/>
      <c r="F11" s="1310"/>
      <c r="G11" s="1310"/>
      <c r="H11" s="1310"/>
      <c r="I11" s="1310"/>
      <c r="J11" s="1310"/>
      <c r="K11" s="1310"/>
      <c r="L11" s="1310"/>
      <c r="M11" s="1310"/>
      <c r="N11" s="1310"/>
      <c r="O11" s="1310"/>
      <c r="P11" s="1310"/>
      <c r="Q11" s="1310"/>
      <c r="R11" s="1310"/>
      <c r="S11" s="1310"/>
      <c r="T11" s="1330"/>
    </row>
    <row r="12" spans="1:21" ht="16.2" thickBot="1">
      <c r="A12" s="1331" t="s">
        <v>1648</v>
      </c>
      <c r="B12" s="1332"/>
      <c r="C12" s="1310"/>
      <c r="D12" s="1333"/>
      <c r="E12" s="1334"/>
      <c r="F12" s="1314"/>
      <c r="G12" s="1314" t="s">
        <v>320</v>
      </c>
      <c r="H12" s="1677" t="s">
        <v>321</v>
      </c>
      <c r="I12" s="1678"/>
      <c r="J12" s="1678"/>
      <c r="K12" s="1678"/>
      <c r="L12" s="1678"/>
      <c r="M12" s="1678"/>
      <c r="N12" s="1678"/>
      <c r="O12" s="1678"/>
      <c r="P12" s="1678"/>
      <c r="Q12" s="1678"/>
      <c r="R12" s="1678"/>
      <c r="S12" s="1679"/>
      <c r="T12" s="1330"/>
    </row>
    <row r="13" spans="1:21">
      <c r="A13" s="1335" t="s">
        <v>85</v>
      </c>
      <c r="B13" s="1336" t="s">
        <v>86</v>
      </c>
      <c r="C13" s="1336"/>
      <c r="D13" s="1336"/>
      <c r="E13" s="1336" t="s">
        <v>641</v>
      </c>
      <c r="F13" s="1337" t="s">
        <v>87</v>
      </c>
      <c r="G13" s="1338" t="s">
        <v>1474</v>
      </c>
      <c r="H13" s="1339" t="s">
        <v>305</v>
      </c>
      <c r="I13" s="1339" t="s">
        <v>306</v>
      </c>
      <c r="J13" s="1339" t="s">
        <v>307</v>
      </c>
      <c r="K13" s="1339" t="s">
        <v>308</v>
      </c>
      <c r="L13" s="1339" t="s">
        <v>310</v>
      </c>
      <c r="M13" s="1339" t="s">
        <v>311</v>
      </c>
      <c r="N13" s="1339" t="s">
        <v>312</v>
      </c>
      <c r="O13" s="1339" t="s">
        <v>313</v>
      </c>
      <c r="P13" s="1339" t="s">
        <v>314</v>
      </c>
      <c r="Q13" s="1339" t="s">
        <v>315</v>
      </c>
      <c r="R13" s="1339" t="s">
        <v>316</v>
      </c>
      <c r="S13" s="1340" t="s">
        <v>1475</v>
      </c>
      <c r="T13" s="1341" t="s">
        <v>271</v>
      </c>
    </row>
    <row r="14" spans="1:21">
      <c r="A14" s="1342"/>
      <c r="B14" s="1313"/>
      <c r="C14" s="1333"/>
      <c r="D14" s="1310"/>
      <c r="E14" s="1334"/>
      <c r="F14" s="1330"/>
      <c r="G14" s="1329"/>
      <c r="H14" s="1310"/>
      <c r="I14" s="1310"/>
      <c r="J14" s="1310"/>
      <c r="K14" s="1310"/>
      <c r="L14" s="1310"/>
      <c r="M14" s="1310"/>
      <c r="N14" s="1310"/>
      <c r="O14" s="1310"/>
      <c r="P14" s="1310"/>
      <c r="Q14" s="1310"/>
      <c r="R14" s="1310"/>
      <c r="S14" s="1310"/>
      <c r="T14" s="1330"/>
    </row>
    <row r="15" spans="1:21" ht="15.6">
      <c r="A15" s="1342">
        <v>1</v>
      </c>
      <c r="B15" s="1313"/>
      <c r="C15" s="1343" t="s">
        <v>616</v>
      </c>
      <c r="D15" s="1344"/>
      <c r="E15" s="1366" t="s">
        <v>1257</v>
      </c>
      <c r="F15" s="1345" t="s">
        <v>1189</v>
      </c>
      <c r="G15" s="946">
        <v>23847364.159999974</v>
      </c>
      <c r="H15" s="481">
        <v>23847364.159999974</v>
      </c>
      <c r="I15" s="481">
        <v>23847364.159999974</v>
      </c>
      <c r="J15" s="481">
        <v>23847364.159999974</v>
      </c>
      <c r="K15" s="481">
        <v>23847364.159999974</v>
      </c>
      <c r="L15" s="481">
        <v>23847364.159999974</v>
      </c>
      <c r="M15" s="481">
        <v>23847364.159999974</v>
      </c>
      <c r="N15" s="481">
        <v>23847364.159999974</v>
      </c>
      <c r="O15" s="481">
        <v>23847364.159999974</v>
      </c>
      <c r="P15" s="481">
        <v>23847364.159999974</v>
      </c>
      <c r="Q15" s="481">
        <v>23847364.159999974</v>
      </c>
      <c r="R15" s="481">
        <v>23847364.159999974</v>
      </c>
      <c r="S15" s="481">
        <v>23847364.159999974</v>
      </c>
      <c r="T15" s="1134">
        <f>SUM(G15:S15)/13</f>
        <v>23847364.15999997</v>
      </c>
    </row>
    <row r="16" spans="1:21" ht="14.4">
      <c r="A16" s="1342">
        <v>2</v>
      </c>
      <c r="B16" s="1313"/>
      <c r="C16" s="1343" t="s">
        <v>536</v>
      </c>
      <c r="D16" s="1310"/>
      <c r="E16" s="1366" t="s">
        <v>1257</v>
      </c>
      <c r="F16" s="1310" t="s">
        <v>1191</v>
      </c>
      <c r="G16" s="946">
        <v>-14431484.814142233</v>
      </c>
      <c r="H16" s="481">
        <v>-14474666.860599732</v>
      </c>
      <c r="I16" s="481">
        <v>-14517848.907057231</v>
      </c>
      <c r="J16" s="481">
        <v>-14561030.953514731</v>
      </c>
      <c r="K16" s="481">
        <v>-14604212.99997223</v>
      </c>
      <c r="L16" s="481">
        <v>-14647395.046429729</v>
      </c>
      <c r="M16" s="481">
        <v>-14690577.092887228</v>
      </c>
      <c r="N16" s="481">
        <v>-14733759.139344728</v>
      </c>
      <c r="O16" s="481">
        <v>-14776941.185802227</v>
      </c>
      <c r="P16" s="481">
        <v>-14820123.232259726</v>
      </c>
      <c r="Q16" s="481">
        <v>-14863305.278717225</v>
      </c>
      <c r="R16" s="481">
        <v>-14906487.325174725</v>
      </c>
      <c r="S16" s="481">
        <v>-14949669.371632224</v>
      </c>
      <c r="T16" s="1134">
        <f>SUM(G16:S16)/13</f>
        <v>-14690577.092887225</v>
      </c>
    </row>
    <row r="17" spans="1:23" ht="14.4">
      <c r="A17" s="1342">
        <v>3</v>
      </c>
      <c r="B17" s="1310"/>
      <c r="C17" s="1310" t="s">
        <v>258</v>
      </c>
      <c r="D17" s="1310"/>
      <c r="E17" s="1366"/>
      <c r="F17" s="1330" t="s">
        <v>1193</v>
      </c>
      <c r="G17" s="1156"/>
      <c r="H17" s="1310"/>
      <c r="I17" s="1310"/>
      <c r="J17" s="1310"/>
      <c r="K17" s="1310"/>
      <c r="L17" s="1310"/>
      <c r="M17" s="1310"/>
      <c r="N17" s="1310"/>
      <c r="O17" s="1310"/>
      <c r="P17" s="1310"/>
      <c r="Q17" s="1310"/>
      <c r="R17" s="1310"/>
      <c r="S17" s="1200"/>
      <c r="T17" s="1137">
        <v>-312660.84999999998</v>
      </c>
    </row>
    <row r="18" spans="1:23">
      <c r="A18" s="1342">
        <v>4</v>
      </c>
      <c r="B18" s="1310"/>
      <c r="C18" s="1310" t="s">
        <v>1477</v>
      </c>
      <c r="D18" s="1310"/>
      <c r="E18" s="1310"/>
      <c r="F18" s="1330" t="s">
        <v>1478</v>
      </c>
      <c r="G18" s="1310"/>
      <c r="H18" s="1310"/>
      <c r="I18" s="1310"/>
      <c r="J18" s="1310"/>
      <c r="K18" s="1310"/>
      <c r="L18" s="1310"/>
      <c r="M18" s="1310"/>
      <c r="N18" s="1310"/>
      <c r="O18" s="1310"/>
      <c r="P18" s="1310"/>
      <c r="Q18" s="1310"/>
      <c r="R18" s="1310"/>
      <c r="S18" s="1310"/>
      <c r="T18" s="1346">
        <f>SUM(T15:T17)</f>
        <v>8844126.2171127461</v>
      </c>
    </row>
    <row r="19" spans="1:23" ht="14.4">
      <c r="A19" s="1342">
        <v>5</v>
      </c>
      <c r="B19" s="1310"/>
      <c r="C19" s="1310" t="s">
        <v>1479</v>
      </c>
      <c r="D19" s="1310"/>
      <c r="E19" s="1366"/>
      <c r="F19" s="1330" t="s">
        <v>1511</v>
      </c>
      <c r="G19" s="1329"/>
      <c r="H19" s="1310"/>
      <c r="I19" s="1310"/>
      <c r="J19" s="1310"/>
      <c r="K19" s="1310"/>
      <c r="L19" s="1310"/>
      <c r="M19" s="1310"/>
      <c r="N19" s="1310"/>
      <c r="O19" s="1310"/>
      <c r="P19" s="1310"/>
      <c r="Q19" s="1310"/>
      <c r="R19" s="1310"/>
      <c r="S19" s="1310"/>
      <c r="T19" s="1135">
        <f>T18*('Appendix A'!H$216)</f>
        <v>713294.3642902727</v>
      </c>
      <c r="W19" s="1367"/>
    </row>
    <row r="20" spans="1:23">
      <c r="A20" s="1342">
        <v>6</v>
      </c>
      <c r="B20" s="1310"/>
      <c r="C20" s="1310" t="s">
        <v>1482</v>
      </c>
      <c r="D20" s="1310"/>
      <c r="E20" s="1310"/>
      <c r="F20" s="1347" t="s">
        <v>1649</v>
      </c>
      <c r="G20" s="1310"/>
      <c r="H20" s="1310"/>
      <c r="I20" s="1310"/>
      <c r="J20" s="1310"/>
      <c r="K20" s="1310"/>
      <c r="L20" s="1310"/>
      <c r="M20" s="1310"/>
      <c r="N20" s="1310"/>
      <c r="O20" s="1310"/>
      <c r="P20" s="1310"/>
      <c r="Q20" s="1310"/>
      <c r="R20" s="1310"/>
      <c r="S20" s="1310"/>
      <c r="T20" s="1135">
        <f>T19*'Appendix A'!H$232*(1-('Appendix A'!H$213/('Appendix A'!H$216)))</f>
        <v>183556.2798413141</v>
      </c>
      <c r="W20" s="1367"/>
    </row>
    <row r="21" spans="1:23">
      <c r="A21" s="1342">
        <v>7</v>
      </c>
      <c r="B21" s="1310"/>
      <c r="C21" s="1310" t="s">
        <v>1197</v>
      </c>
      <c r="D21" s="1310"/>
      <c r="E21" s="1310"/>
      <c r="F21" s="1330" t="s">
        <v>1484</v>
      </c>
      <c r="G21" s="1310"/>
      <c r="H21" s="1310"/>
      <c r="I21" s="1310"/>
      <c r="J21" s="1310"/>
      <c r="K21" s="1310"/>
      <c r="L21" s="1310"/>
      <c r="M21" s="1310"/>
      <c r="N21" s="1310"/>
      <c r="O21" s="1310"/>
      <c r="P21" s="1310"/>
      <c r="Q21" s="1310"/>
      <c r="R21" s="1310"/>
      <c r="S21" s="1310"/>
      <c r="T21" s="1135">
        <f>T20*('Appendix A'!H$233/'Appendix A'!H$237)</f>
        <v>-2644.0990949012962</v>
      </c>
      <c r="V21" s="1348"/>
      <c r="W21" s="1367"/>
    </row>
    <row r="22" spans="1:23">
      <c r="A22" s="1342">
        <v>8</v>
      </c>
      <c r="B22" s="1310"/>
      <c r="C22" s="1310" t="s">
        <v>1485</v>
      </c>
      <c r="D22" s="1310"/>
      <c r="E22" s="1310"/>
      <c r="F22" s="1330" t="s">
        <v>1486</v>
      </c>
      <c r="G22" s="1310"/>
      <c r="H22" s="1310"/>
      <c r="I22" s="1310"/>
      <c r="J22" s="1310"/>
      <c r="K22" s="1310"/>
      <c r="L22" s="1310"/>
      <c r="M22" s="1310"/>
      <c r="N22" s="1310"/>
      <c r="O22" s="1310"/>
      <c r="P22" s="1310"/>
      <c r="Q22" s="1310"/>
      <c r="R22" s="1310"/>
      <c r="S22" s="1310"/>
      <c r="T22" s="1346">
        <f>T20+T21</f>
        <v>180912.18074641281</v>
      </c>
      <c r="V22" s="1348"/>
      <c r="W22" s="1367"/>
    </row>
    <row r="23" spans="1:23">
      <c r="A23" s="1342">
        <v>9</v>
      </c>
      <c r="B23" s="1310"/>
      <c r="C23" s="1310" t="s">
        <v>158</v>
      </c>
      <c r="D23" s="1310"/>
      <c r="E23" s="1310"/>
      <c r="F23" s="1330" t="s">
        <v>1191</v>
      </c>
      <c r="G23" s="1329"/>
      <c r="H23" s="1310"/>
      <c r="I23" s="1310"/>
      <c r="J23" s="1310"/>
      <c r="K23" s="1310"/>
      <c r="L23" s="1310"/>
      <c r="M23" s="1310"/>
      <c r="N23" s="1310"/>
      <c r="O23" s="1310"/>
      <c r="P23" s="1310"/>
      <c r="Q23" s="1310"/>
      <c r="R23" s="1310"/>
      <c r="S23" s="1310"/>
      <c r="T23" s="1137">
        <v>518184.55749000073</v>
      </c>
      <c r="V23" s="1348"/>
    </row>
    <row r="24" spans="1:23">
      <c r="A24" s="1342">
        <v>10</v>
      </c>
      <c r="B24" s="1310"/>
      <c r="C24" s="1310" t="s">
        <v>1487</v>
      </c>
      <c r="D24" s="1310"/>
      <c r="E24" s="1310"/>
      <c r="F24" s="1330" t="s">
        <v>1194</v>
      </c>
      <c r="G24" s="1310"/>
      <c r="H24" s="1310"/>
      <c r="I24" s="1310"/>
      <c r="J24" s="1310"/>
      <c r="K24" s="1310"/>
      <c r="L24" s="1310"/>
      <c r="M24" s="1310"/>
      <c r="N24" s="1310"/>
      <c r="O24" s="1310"/>
      <c r="P24" s="1310"/>
      <c r="Q24" s="1310"/>
      <c r="R24" s="1310"/>
      <c r="S24" s="1310"/>
      <c r="T24" s="1137">
        <v>93004.720223999873</v>
      </c>
      <c r="V24" s="1348"/>
    </row>
    <row r="25" spans="1:23">
      <c r="A25" s="1342">
        <v>11</v>
      </c>
      <c r="B25" s="1310"/>
      <c r="C25" s="1310" t="s">
        <v>1650</v>
      </c>
      <c r="D25" s="1310"/>
      <c r="E25" s="1310"/>
      <c r="F25" s="1330" t="s">
        <v>1488</v>
      </c>
      <c r="G25" s="1310"/>
      <c r="H25" s="1310"/>
      <c r="I25" s="1310"/>
      <c r="J25" s="1310"/>
      <c r="K25" s="1310"/>
      <c r="L25" s="1310"/>
      <c r="M25" s="1310"/>
      <c r="N25" s="1310"/>
      <c r="O25" s="1310"/>
      <c r="P25" s="1310"/>
      <c r="Q25" s="1310"/>
      <c r="R25" s="1310"/>
      <c r="S25" s="1310"/>
      <c r="T25" s="1346">
        <f>T19+T22+T23+T24</f>
        <v>1505395.822750686</v>
      </c>
      <c r="V25" s="1348"/>
    </row>
    <row r="26" spans="1:23" ht="14.4">
      <c r="A26" s="1342">
        <v>12</v>
      </c>
      <c r="B26" s="1310"/>
      <c r="C26" s="1468" t="s">
        <v>1651</v>
      </c>
      <c r="D26" s="755"/>
      <c r="E26" s="1366" t="s">
        <v>1476</v>
      </c>
      <c r="F26" s="1330"/>
      <c r="G26" s="750"/>
      <c r="H26" s="1310"/>
      <c r="I26" s="1310"/>
      <c r="J26" s="1310"/>
      <c r="K26" s="1310"/>
      <c r="L26" s="1310"/>
      <c r="M26" s="1310"/>
      <c r="N26" s="1310"/>
      <c r="O26" s="1310"/>
      <c r="P26" s="1310"/>
      <c r="Q26" s="1310"/>
      <c r="R26" s="1310"/>
      <c r="S26" s="1310"/>
      <c r="T26" s="1137">
        <v>0</v>
      </c>
      <c r="V26" s="1348"/>
    </row>
    <row r="27" spans="1:23" ht="16.5" customHeight="1">
      <c r="A27" s="1342">
        <v>13</v>
      </c>
      <c r="B27" s="1310"/>
      <c r="C27" s="1468" t="s">
        <v>1652</v>
      </c>
      <c r="D27" s="1310"/>
      <c r="E27" s="1366" t="s">
        <v>1476</v>
      </c>
      <c r="F27" s="1330"/>
      <c r="G27" s="750"/>
      <c r="H27" s="1310"/>
      <c r="I27" s="1310"/>
      <c r="J27" s="1310"/>
      <c r="K27" s="1310"/>
      <c r="L27" s="1310"/>
      <c r="M27" s="1310"/>
      <c r="N27" s="1310"/>
      <c r="O27" s="1310"/>
      <c r="P27" s="1310"/>
      <c r="Q27" s="1310"/>
      <c r="R27" s="1310"/>
      <c r="S27" s="1310"/>
      <c r="T27" s="1137">
        <v>244489.42187286151</v>
      </c>
      <c r="V27" s="1348"/>
    </row>
    <row r="28" spans="1:23" ht="14.4">
      <c r="A28" s="1342">
        <v>14</v>
      </c>
      <c r="B28" s="1310"/>
      <c r="C28" s="1468" t="s">
        <v>1492</v>
      </c>
      <c r="D28" s="1139"/>
      <c r="E28" s="1366"/>
      <c r="F28" s="1330" t="s">
        <v>1493</v>
      </c>
      <c r="G28" s="709"/>
      <c r="H28" s="1310"/>
      <c r="I28" s="1310"/>
      <c r="J28" s="1310"/>
      <c r="K28" s="1310"/>
      <c r="L28" s="1310"/>
      <c r="M28" s="1310"/>
      <c r="N28" s="1310"/>
      <c r="O28" s="1310"/>
      <c r="P28" s="1310"/>
      <c r="Q28" s="1310"/>
      <c r="R28" s="1310"/>
      <c r="S28" s="1310"/>
      <c r="T28" s="1346">
        <f>T27-T26</f>
        <v>244489.42187286151</v>
      </c>
      <c r="V28" s="1348"/>
    </row>
    <row r="29" spans="1:23">
      <c r="A29" s="1342">
        <v>15</v>
      </c>
      <c r="B29" s="1310"/>
      <c r="C29" s="1468" t="s">
        <v>1494</v>
      </c>
      <c r="D29" s="755"/>
      <c r="E29" s="750"/>
      <c r="F29" s="1330" t="s">
        <v>1495</v>
      </c>
      <c r="G29" s="750"/>
      <c r="H29" s="1310"/>
      <c r="I29" s="1310"/>
      <c r="J29" s="1310"/>
      <c r="K29" s="1310"/>
      <c r="L29" s="1310"/>
      <c r="M29" s="1310"/>
      <c r="N29" s="1310"/>
      <c r="O29" s="1310"/>
      <c r="P29" s="1310"/>
      <c r="Q29" s="1310"/>
      <c r="R29" s="1310"/>
      <c r="S29" s="1310"/>
      <c r="T29" s="1140">
        <f>'ATT6- True-Up Adjustment NITS'!I$61</f>
        <v>1.1074923474508307</v>
      </c>
      <c r="V29" s="1348"/>
    </row>
    <row r="30" spans="1:23">
      <c r="A30" s="1342">
        <v>16</v>
      </c>
      <c r="B30" s="1310"/>
      <c r="C30" s="1468" t="s">
        <v>1496</v>
      </c>
      <c r="D30" s="1139"/>
      <c r="E30" s="709"/>
      <c r="F30" s="1330" t="s">
        <v>1497</v>
      </c>
      <c r="G30" s="709"/>
      <c r="H30" s="1310"/>
      <c r="I30" s="1310"/>
      <c r="J30" s="1310"/>
      <c r="K30" s="1310"/>
      <c r="L30" s="1310"/>
      <c r="M30" s="1310"/>
      <c r="N30" s="1310"/>
      <c r="O30" s="1310"/>
      <c r="P30" s="1310"/>
      <c r="Q30" s="1310"/>
      <c r="R30" s="1310"/>
      <c r="S30" s="1310"/>
      <c r="T30" s="1346">
        <f>T28*T29</f>
        <v>270770.16375687189</v>
      </c>
      <c r="V30" s="1348"/>
    </row>
    <row r="31" spans="1:23" ht="14.4" thickBot="1">
      <c r="A31" s="1349">
        <v>17</v>
      </c>
      <c r="B31" s="1326"/>
      <c r="C31" s="1467" t="s">
        <v>1653</v>
      </c>
      <c r="D31" s="1350"/>
      <c r="E31" s="716"/>
      <c r="F31" s="1351" t="s">
        <v>1499</v>
      </c>
      <c r="G31" s="1352"/>
      <c r="H31" s="1326"/>
      <c r="I31" s="1326"/>
      <c r="J31" s="1326"/>
      <c r="K31" s="1326"/>
      <c r="L31" s="1326"/>
      <c r="M31" s="1326"/>
      <c r="N31" s="1326"/>
      <c r="O31" s="1326"/>
      <c r="P31" s="1326"/>
      <c r="Q31" s="1326"/>
      <c r="R31" s="1326"/>
      <c r="S31" s="1326"/>
      <c r="T31" s="1353">
        <f>T30+T25</f>
        <v>1776165.9865075578</v>
      </c>
      <c r="V31" s="1348"/>
    </row>
    <row r="32" spans="1:23">
      <c r="A32" s="1499"/>
      <c r="B32" s="1500"/>
      <c r="C32" s="1500"/>
      <c r="D32" s="1500"/>
      <c r="E32" s="1500"/>
      <c r="F32" s="1500"/>
      <c r="G32" s="1500"/>
      <c r="H32" s="1500"/>
      <c r="I32" s="1500"/>
      <c r="J32" s="1500"/>
      <c r="K32" s="1500"/>
      <c r="L32" s="1500"/>
      <c r="M32" s="1500"/>
      <c r="N32" s="1500"/>
      <c r="O32" s="1500"/>
      <c r="P32" s="1500"/>
      <c r="Q32" s="1500"/>
      <c r="R32" s="1500"/>
      <c r="S32" s="1500"/>
      <c r="T32" s="1323"/>
      <c r="V32" s="1348"/>
    </row>
    <row r="33" spans="1:23" ht="16.2" thickBot="1">
      <c r="A33" s="1494" t="s">
        <v>1654</v>
      </c>
      <c r="B33" s="1495"/>
      <c r="C33" s="1489"/>
      <c r="D33" s="1496"/>
      <c r="E33" s="1497"/>
      <c r="F33" s="1498"/>
      <c r="G33" s="1498" t="s">
        <v>320</v>
      </c>
      <c r="H33" s="1680" t="s">
        <v>321</v>
      </c>
      <c r="I33" s="1681"/>
      <c r="J33" s="1681"/>
      <c r="K33" s="1681"/>
      <c r="L33" s="1681"/>
      <c r="M33" s="1681"/>
      <c r="N33" s="1681"/>
      <c r="O33" s="1681"/>
      <c r="P33" s="1681"/>
      <c r="Q33" s="1681"/>
      <c r="R33" s="1681"/>
      <c r="S33" s="1682"/>
      <c r="T33" s="1351"/>
      <c r="V33" s="1348"/>
    </row>
    <row r="34" spans="1:23">
      <c r="A34" s="1335" t="s">
        <v>85</v>
      </c>
      <c r="B34" s="1336" t="s">
        <v>86</v>
      </c>
      <c r="C34" s="1336"/>
      <c r="D34" s="1336"/>
      <c r="E34" s="1336" t="s">
        <v>641</v>
      </c>
      <c r="F34" s="1337" t="s">
        <v>87</v>
      </c>
      <c r="G34" s="1338" t="s">
        <v>1474</v>
      </c>
      <c r="H34" s="1339" t="s">
        <v>305</v>
      </c>
      <c r="I34" s="1339" t="s">
        <v>306</v>
      </c>
      <c r="J34" s="1339" t="s">
        <v>307</v>
      </c>
      <c r="K34" s="1339" t="s">
        <v>308</v>
      </c>
      <c r="L34" s="1339" t="s">
        <v>310</v>
      </c>
      <c r="M34" s="1339" t="s">
        <v>311</v>
      </c>
      <c r="N34" s="1339" t="s">
        <v>312</v>
      </c>
      <c r="O34" s="1339" t="s">
        <v>313</v>
      </c>
      <c r="P34" s="1339" t="s">
        <v>314</v>
      </c>
      <c r="Q34" s="1339" t="s">
        <v>315</v>
      </c>
      <c r="R34" s="1339" t="s">
        <v>316</v>
      </c>
      <c r="S34" s="1340" t="s">
        <v>1475</v>
      </c>
      <c r="T34" s="1341" t="s">
        <v>271</v>
      </c>
      <c r="V34" s="1348"/>
    </row>
    <row r="35" spans="1:23">
      <c r="A35" s="1342"/>
      <c r="B35" s="1313"/>
      <c r="C35" s="1333"/>
      <c r="D35" s="1310"/>
      <c r="E35" s="1334"/>
      <c r="F35" s="1330"/>
      <c r="G35" s="1329"/>
      <c r="H35" s="1310"/>
      <c r="I35" s="1310"/>
      <c r="J35" s="1310"/>
      <c r="K35" s="1310"/>
      <c r="L35" s="1310"/>
      <c r="M35" s="1310"/>
      <c r="N35" s="1310"/>
      <c r="O35" s="1310"/>
      <c r="P35" s="1310"/>
      <c r="Q35" s="1310"/>
      <c r="R35" s="1310"/>
      <c r="S35" s="1310"/>
      <c r="T35" s="1330"/>
      <c r="V35" s="1348"/>
    </row>
    <row r="36" spans="1:23" ht="15.6">
      <c r="A36" s="1342">
        <v>1</v>
      </c>
      <c r="B36" s="1313"/>
      <c r="C36" s="1343" t="s">
        <v>616</v>
      </c>
      <c r="D36" s="1344"/>
      <c r="E36" s="1366" t="s">
        <v>1257</v>
      </c>
      <c r="F36" s="1345" t="s">
        <v>1189</v>
      </c>
      <c r="G36" s="946">
        <v>36641737.639999986</v>
      </c>
      <c r="H36" s="481">
        <v>36641737.639999986</v>
      </c>
      <c r="I36" s="481">
        <v>36641737.639999986</v>
      </c>
      <c r="J36" s="481">
        <v>36641737.639999986</v>
      </c>
      <c r="K36" s="481">
        <v>36641737.639999986</v>
      </c>
      <c r="L36" s="481">
        <v>36641737.639999986</v>
      </c>
      <c r="M36" s="481">
        <v>36641737.639999986</v>
      </c>
      <c r="N36" s="481">
        <v>36641737.639999986</v>
      </c>
      <c r="O36" s="481">
        <v>36641737.639999986</v>
      </c>
      <c r="P36" s="481">
        <v>36641737.639999986</v>
      </c>
      <c r="Q36" s="481">
        <v>36641737.639999986</v>
      </c>
      <c r="R36" s="481">
        <v>36641737.639999986</v>
      </c>
      <c r="S36" s="481">
        <v>36641737.639999986</v>
      </c>
      <c r="T36" s="1134">
        <f>SUM(G36:S36)/13</f>
        <v>36641737.639999986</v>
      </c>
      <c r="V36" s="1348"/>
    </row>
    <row r="37" spans="1:23" ht="14.4">
      <c r="A37" s="1342">
        <v>2</v>
      </c>
      <c r="B37" s="1313"/>
      <c r="C37" s="1343" t="s">
        <v>536</v>
      </c>
      <c r="D37" s="1310"/>
      <c r="E37" s="1366" t="s">
        <v>1257</v>
      </c>
      <c r="F37" s="1330" t="s">
        <v>1191</v>
      </c>
      <c r="G37" s="946">
        <v>-21779411.696974538</v>
      </c>
      <c r="H37" s="481">
        <v>-21844894.188960705</v>
      </c>
      <c r="I37" s="481">
        <v>-21910376.680946872</v>
      </c>
      <c r="J37" s="481">
        <v>-21975859.172933038</v>
      </c>
      <c r="K37" s="481">
        <v>-22041341.664919205</v>
      </c>
      <c r="L37" s="481">
        <v>-22106824.156905372</v>
      </c>
      <c r="M37" s="481">
        <v>-22172306.648891538</v>
      </c>
      <c r="N37" s="481">
        <v>-22237789.140877705</v>
      </c>
      <c r="O37" s="481">
        <v>-22303271.632863872</v>
      </c>
      <c r="P37" s="481">
        <v>-22368754.124850038</v>
      </c>
      <c r="Q37" s="481">
        <v>-22434236.616836205</v>
      </c>
      <c r="R37" s="481">
        <v>-22499719.108822372</v>
      </c>
      <c r="S37" s="481">
        <v>-22565201.600808538</v>
      </c>
      <c r="T37" s="1134">
        <f>SUM(G37:S37)/13</f>
        <v>-22172306.648891542</v>
      </c>
      <c r="V37" s="1348"/>
    </row>
    <row r="38" spans="1:23" ht="14.4">
      <c r="A38" s="1342">
        <v>3</v>
      </c>
      <c r="B38" s="1310"/>
      <c r="C38" s="1310" t="s">
        <v>258</v>
      </c>
      <c r="D38" s="1310"/>
      <c r="E38" s="1366"/>
      <c r="F38" s="1330" t="s">
        <v>1193</v>
      </c>
      <c r="G38" s="1156"/>
      <c r="H38" s="1310"/>
      <c r="I38" s="1310"/>
      <c r="J38" s="1310"/>
      <c r="K38" s="1310"/>
      <c r="L38" s="1310"/>
      <c r="M38" s="1310"/>
      <c r="N38" s="1310"/>
      <c r="O38" s="1310"/>
      <c r="P38" s="1310"/>
      <c r="Q38" s="1310"/>
      <c r="R38" s="1310"/>
      <c r="S38" s="1200"/>
      <c r="T38" s="1137">
        <v>-508607.30000000022</v>
      </c>
      <c r="V38" s="1348"/>
    </row>
    <row r="39" spans="1:23">
      <c r="A39" s="1342">
        <v>4</v>
      </c>
      <c r="B39" s="1310"/>
      <c r="C39" s="1310" t="s">
        <v>1477</v>
      </c>
      <c r="D39" s="1310"/>
      <c r="E39" s="1310"/>
      <c r="F39" s="1330" t="s">
        <v>1478</v>
      </c>
      <c r="G39" s="1310"/>
      <c r="H39" s="1310"/>
      <c r="I39" s="1310"/>
      <c r="J39" s="1310"/>
      <c r="K39" s="1310"/>
      <c r="L39" s="1310"/>
      <c r="M39" s="1310"/>
      <c r="N39" s="1310"/>
      <c r="O39" s="1310"/>
      <c r="P39" s="1310"/>
      <c r="Q39" s="1310"/>
      <c r="R39" s="1310"/>
      <c r="S39" s="1310"/>
      <c r="T39" s="1346">
        <f>SUM(T36:T38)</f>
        <v>13960823.691108443</v>
      </c>
      <c r="V39" s="1348"/>
    </row>
    <row r="40" spans="1:23" ht="14.4">
      <c r="A40" s="1342">
        <v>5</v>
      </c>
      <c r="B40" s="1310"/>
      <c r="C40" s="1310" t="s">
        <v>1479</v>
      </c>
      <c r="D40" s="1310"/>
      <c r="E40" s="1366"/>
      <c r="F40" s="1330" t="s">
        <v>1511</v>
      </c>
      <c r="G40" s="1329"/>
      <c r="H40" s="1310"/>
      <c r="I40" s="1310"/>
      <c r="J40" s="1310"/>
      <c r="K40" s="1310"/>
      <c r="L40" s="1310"/>
      <c r="M40" s="1310"/>
      <c r="N40" s="1310"/>
      <c r="O40" s="1310"/>
      <c r="P40" s="1310"/>
      <c r="Q40" s="1310"/>
      <c r="R40" s="1310"/>
      <c r="S40" s="1310"/>
      <c r="T40" s="1135">
        <f>T39*('Appendix A'!H$216)</f>
        <v>1125965.0320739907</v>
      </c>
      <c r="V40" s="1348"/>
      <c r="W40" s="1367"/>
    </row>
    <row r="41" spans="1:23">
      <c r="A41" s="1342">
        <v>6</v>
      </c>
      <c r="B41" s="1310"/>
      <c r="C41" s="1310" t="s">
        <v>1482</v>
      </c>
      <c r="D41" s="1310"/>
      <c r="E41" s="1310"/>
      <c r="F41" s="1347" t="s">
        <v>1649</v>
      </c>
      <c r="G41" s="1310"/>
      <c r="H41" s="1310"/>
      <c r="I41" s="1310"/>
      <c r="J41" s="1310"/>
      <c r="K41" s="1310"/>
      <c r="L41" s="1310"/>
      <c r="M41" s="1310"/>
      <c r="N41" s="1310"/>
      <c r="O41" s="1310"/>
      <c r="P41" s="1310"/>
      <c r="Q41" s="1310"/>
      <c r="R41" s="1310"/>
      <c r="S41" s="1310"/>
      <c r="T41" s="1135">
        <f>T40*'Appendix A'!H$232*(1-('Appendix A'!H$213/('Appendix A'!H$216)))</f>
        <v>289751.2764236572</v>
      </c>
      <c r="V41" s="1348"/>
      <c r="W41" s="1367"/>
    </row>
    <row r="42" spans="1:23">
      <c r="A42" s="1342">
        <v>7</v>
      </c>
      <c r="B42" s="1310"/>
      <c r="C42" s="1310" t="s">
        <v>1197</v>
      </c>
      <c r="D42" s="1310"/>
      <c r="E42" s="1310"/>
      <c r="F42" s="1330" t="s">
        <v>1484</v>
      </c>
      <c r="G42" s="1310"/>
      <c r="H42" s="1310"/>
      <c r="I42" s="1310"/>
      <c r="J42" s="1310"/>
      <c r="K42" s="1310"/>
      <c r="L42" s="1310"/>
      <c r="M42" s="1310"/>
      <c r="N42" s="1310"/>
      <c r="O42" s="1310"/>
      <c r="P42" s="1310"/>
      <c r="Q42" s="1310"/>
      <c r="R42" s="1310"/>
      <c r="S42" s="1310"/>
      <c r="T42" s="1135">
        <f>T41*('Appendix A'!H$233/'Appendix A'!H$237)</f>
        <v>-4173.8211757212221</v>
      </c>
      <c r="V42" s="1348"/>
      <c r="W42" s="1367"/>
    </row>
    <row r="43" spans="1:23">
      <c r="A43" s="1342">
        <v>8</v>
      </c>
      <c r="B43" s="1310"/>
      <c r="C43" s="1310" t="s">
        <v>1485</v>
      </c>
      <c r="D43" s="1310"/>
      <c r="E43" s="1310"/>
      <c r="F43" s="1330" t="s">
        <v>1486</v>
      </c>
      <c r="G43" s="1310"/>
      <c r="H43" s="1310"/>
      <c r="I43" s="1310"/>
      <c r="J43" s="1310"/>
      <c r="K43" s="1310"/>
      <c r="L43" s="1310"/>
      <c r="M43" s="1310"/>
      <c r="N43" s="1310"/>
      <c r="O43" s="1310"/>
      <c r="P43" s="1310"/>
      <c r="Q43" s="1310"/>
      <c r="R43" s="1310"/>
      <c r="S43" s="1310"/>
      <c r="T43" s="1346">
        <f>T41+T42</f>
        <v>285577.45524793596</v>
      </c>
      <c r="V43" s="1348"/>
      <c r="W43" s="1367"/>
    </row>
    <row r="44" spans="1:23">
      <c r="A44" s="1342">
        <v>9</v>
      </c>
      <c r="B44" s="1310"/>
      <c r="C44" s="1310" t="s">
        <v>158</v>
      </c>
      <c r="D44" s="1310"/>
      <c r="E44" s="1310"/>
      <c r="F44" s="1330" t="s">
        <v>1191</v>
      </c>
      <c r="G44" s="1329"/>
      <c r="H44" s="1310"/>
      <c r="I44" s="1310"/>
      <c r="J44" s="1310"/>
      <c r="K44" s="1310"/>
      <c r="L44" s="1310"/>
      <c r="M44" s="1310"/>
      <c r="N44" s="1310"/>
      <c r="O44" s="1310"/>
      <c r="P44" s="1310"/>
      <c r="Q44" s="1310"/>
      <c r="R44" s="1310"/>
      <c r="S44" s="1310"/>
      <c r="T44" s="1137">
        <v>785789.90383399895</v>
      </c>
      <c r="V44" s="1348"/>
    </row>
    <row r="45" spans="1:23">
      <c r="A45" s="1342">
        <v>10</v>
      </c>
      <c r="B45" s="1310"/>
      <c r="C45" s="1310" t="s">
        <v>1487</v>
      </c>
      <c r="D45" s="1310"/>
      <c r="E45" s="1310"/>
      <c r="F45" s="1330" t="s">
        <v>1194</v>
      </c>
      <c r="G45" s="1310"/>
      <c r="H45" s="1310"/>
      <c r="I45" s="1310"/>
      <c r="J45" s="1310"/>
      <c r="K45" s="1310"/>
      <c r="L45" s="1310"/>
      <c r="M45" s="1310"/>
      <c r="N45" s="1310"/>
      <c r="O45" s="1310"/>
      <c r="P45" s="1310"/>
      <c r="Q45" s="1310"/>
      <c r="R45" s="1310"/>
      <c r="S45" s="1310"/>
      <c r="T45" s="1137">
        <v>142902.77679599993</v>
      </c>
      <c r="V45" s="1348"/>
    </row>
    <row r="46" spans="1:23">
      <c r="A46" s="1342">
        <v>11</v>
      </c>
      <c r="B46" s="1310"/>
      <c r="C46" s="1310" t="s">
        <v>1650</v>
      </c>
      <c r="D46" s="1310"/>
      <c r="E46" s="1310"/>
      <c r="F46" s="1330" t="s">
        <v>1488</v>
      </c>
      <c r="G46" s="1310"/>
      <c r="H46" s="1310"/>
      <c r="I46" s="1310"/>
      <c r="J46" s="1310"/>
      <c r="K46" s="1310"/>
      <c r="L46" s="1310"/>
      <c r="M46" s="1310"/>
      <c r="N46" s="1310"/>
      <c r="O46" s="1310"/>
      <c r="P46" s="1310"/>
      <c r="Q46" s="1310"/>
      <c r="R46" s="1310"/>
      <c r="S46" s="1310"/>
      <c r="T46" s="1346">
        <f>T40+T43+T44+T45</f>
        <v>2340235.1679519257</v>
      </c>
      <c r="V46" s="1348"/>
    </row>
    <row r="47" spans="1:23" ht="14.4">
      <c r="A47" s="1342">
        <v>12</v>
      </c>
      <c r="B47" s="1310"/>
      <c r="C47" s="1310" t="s">
        <v>1651</v>
      </c>
      <c r="D47" s="755"/>
      <c r="E47" s="1366" t="s">
        <v>1476</v>
      </c>
      <c r="F47" s="1330"/>
      <c r="G47" s="750"/>
      <c r="H47" s="1310"/>
      <c r="I47" s="1310"/>
      <c r="J47" s="1310"/>
      <c r="K47" s="1310"/>
      <c r="L47" s="1310"/>
      <c r="M47" s="1310"/>
      <c r="N47" s="1310"/>
      <c r="O47" s="1310"/>
      <c r="P47" s="1310"/>
      <c r="Q47" s="1310"/>
      <c r="R47" s="1310"/>
      <c r="S47" s="1310"/>
      <c r="T47" s="1137">
        <v>0</v>
      </c>
      <c r="V47" s="1348"/>
    </row>
    <row r="48" spans="1:23" ht="14.4">
      <c r="A48" s="1342">
        <v>13</v>
      </c>
      <c r="B48" s="1310"/>
      <c r="C48" s="1310" t="s">
        <v>1652</v>
      </c>
      <c r="D48" s="1310"/>
      <c r="E48" s="1366" t="s">
        <v>1476</v>
      </c>
      <c r="F48" s="1330"/>
      <c r="G48" s="750"/>
      <c r="H48" s="1310"/>
      <c r="I48" s="1310"/>
      <c r="J48" s="1310"/>
      <c r="K48" s="1310"/>
      <c r="L48" s="1310"/>
      <c r="M48" s="1310"/>
      <c r="N48" s="1310"/>
      <c r="O48" s="1310"/>
      <c r="P48" s="1310"/>
      <c r="Q48" s="1310"/>
      <c r="R48" s="1310"/>
      <c r="S48" s="1310"/>
      <c r="T48" s="1137">
        <v>379374.72965738206</v>
      </c>
      <c r="V48" s="1348"/>
    </row>
    <row r="49" spans="1:23">
      <c r="A49" s="1342">
        <v>14</v>
      </c>
      <c r="B49" s="1310"/>
      <c r="C49" s="1310" t="s">
        <v>1492</v>
      </c>
      <c r="D49" s="755"/>
      <c r="E49" s="750"/>
      <c r="F49" s="1330" t="s">
        <v>1493</v>
      </c>
      <c r="G49" s="750"/>
      <c r="H49" s="1310"/>
      <c r="I49" s="1310"/>
      <c r="J49" s="1310"/>
      <c r="K49" s="1310"/>
      <c r="L49" s="1310"/>
      <c r="M49" s="1310"/>
      <c r="N49" s="1310"/>
      <c r="O49" s="1310"/>
      <c r="P49" s="1310"/>
      <c r="Q49" s="1310"/>
      <c r="R49" s="1310"/>
      <c r="S49" s="1310"/>
      <c r="T49" s="1346">
        <f>T48-T47</f>
        <v>379374.72965738206</v>
      </c>
      <c r="V49" s="1348"/>
    </row>
    <row r="50" spans="1:23">
      <c r="A50" s="1342">
        <v>15</v>
      </c>
      <c r="B50" s="1310"/>
      <c r="C50" s="1310" t="s">
        <v>1494</v>
      </c>
      <c r="D50" s="755"/>
      <c r="E50" s="750"/>
      <c r="F50" s="1330" t="s">
        <v>1495</v>
      </c>
      <c r="G50" s="750"/>
      <c r="H50" s="1310"/>
      <c r="I50" s="1310"/>
      <c r="J50" s="1310"/>
      <c r="K50" s="1310"/>
      <c r="L50" s="1310"/>
      <c r="M50" s="1310"/>
      <c r="N50" s="1310"/>
      <c r="O50" s="1310"/>
      <c r="P50" s="1310"/>
      <c r="Q50" s="1310"/>
      <c r="R50" s="1310"/>
      <c r="S50" s="1310"/>
      <c r="T50" s="1140">
        <f>'ATT6- True-Up Adjustment NITS'!I$61</f>
        <v>1.1074923474508307</v>
      </c>
      <c r="V50" s="1348"/>
    </row>
    <row r="51" spans="1:23">
      <c r="A51" s="1342">
        <v>16</v>
      </c>
      <c r="B51" s="1310"/>
      <c r="C51" s="1310" t="s">
        <v>1496</v>
      </c>
      <c r="D51" s="755"/>
      <c r="E51" s="750"/>
      <c r="F51" s="1330" t="s">
        <v>1497</v>
      </c>
      <c r="G51" s="750"/>
      <c r="H51" s="1310"/>
      <c r="I51" s="1310"/>
      <c r="J51" s="1310"/>
      <c r="K51" s="1310"/>
      <c r="L51" s="1310"/>
      <c r="M51" s="1310"/>
      <c r="N51" s="1310"/>
      <c r="O51" s="1310"/>
      <c r="P51" s="1310"/>
      <c r="Q51" s="1310"/>
      <c r="R51" s="1310"/>
      <c r="S51" s="1310"/>
      <c r="T51" s="1346">
        <f>T49*T50</f>
        <v>420154.60991177836</v>
      </c>
      <c r="V51" s="1348"/>
    </row>
    <row r="52" spans="1:23" ht="14.4" thickBot="1">
      <c r="A52" s="1349">
        <v>17</v>
      </c>
      <c r="B52" s="1326"/>
      <c r="C52" s="1467" t="s">
        <v>1653</v>
      </c>
      <c r="D52" s="1354"/>
      <c r="E52" s="1355"/>
      <c r="F52" s="1351" t="s">
        <v>1499</v>
      </c>
      <c r="G52" s="1356"/>
      <c r="H52" s="1326"/>
      <c r="I52" s="1326"/>
      <c r="J52" s="1326"/>
      <c r="K52" s="1326"/>
      <c r="L52" s="1326"/>
      <c r="M52" s="1326"/>
      <c r="N52" s="1326"/>
      <c r="O52" s="1326"/>
      <c r="P52" s="1326"/>
      <c r="Q52" s="1326"/>
      <c r="R52" s="1326"/>
      <c r="S52" s="1326"/>
      <c r="T52" s="1353">
        <f>T51+T46</f>
        <v>2760389.7778637041</v>
      </c>
      <c r="V52" s="1348"/>
    </row>
    <row r="53" spans="1:23">
      <c r="A53" s="1484"/>
      <c r="B53" s="1485"/>
      <c r="C53" s="1485"/>
      <c r="D53" s="1485"/>
      <c r="E53" s="1485"/>
      <c r="F53" s="1485"/>
      <c r="G53" s="1485"/>
      <c r="H53" s="1485"/>
      <c r="I53" s="1485"/>
      <c r="J53" s="1485"/>
      <c r="K53" s="1485"/>
      <c r="L53" s="1485"/>
      <c r="M53" s="1485"/>
      <c r="N53" s="1485"/>
      <c r="O53" s="1485"/>
      <c r="P53" s="1485"/>
      <c r="Q53" s="1485"/>
      <c r="R53" s="1485"/>
      <c r="S53" s="1485"/>
      <c r="T53" s="1486"/>
      <c r="V53" s="1348"/>
    </row>
    <row r="54" spans="1:23" ht="16.2" thickBot="1">
      <c r="A54" s="1494" t="s">
        <v>1655</v>
      </c>
      <c r="B54" s="1495"/>
      <c r="C54" s="1489"/>
      <c r="D54" s="1496"/>
      <c r="E54" s="1497"/>
      <c r="F54" s="1498"/>
      <c r="G54" s="1498" t="s">
        <v>320</v>
      </c>
      <c r="H54" s="1680" t="s">
        <v>321</v>
      </c>
      <c r="I54" s="1681"/>
      <c r="J54" s="1681"/>
      <c r="K54" s="1681"/>
      <c r="L54" s="1681"/>
      <c r="M54" s="1681"/>
      <c r="N54" s="1681"/>
      <c r="O54" s="1681"/>
      <c r="P54" s="1681"/>
      <c r="Q54" s="1681"/>
      <c r="R54" s="1681"/>
      <c r="S54" s="1682"/>
      <c r="T54" s="1351"/>
      <c r="V54" s="1348"/>
    </row>
    <row r="55" spans="1:23">
      <c r="A55" s="1335" t="s">
        <v>85</v>
      </c>
      <c r="B55" s="1336" t="s">
        <v>86</v>
      </c>
      <c r="C55" s="1336"/>
      <c r="D55" s="1336"/>
      <c r="E55" s="1336" t="s">
        <v>641</v>
      </c>
      <c r="F55" s="1337" t="s">
        <v>87</v>
      </c>
      <c r="G55" s="1338" t="s">
        <v>1474</v>
      </c>
      <c r="H55" s="1339" t="s">
        <v>305</v>
      </c>
      <c r="I55" s="1339" t="s">
        <v>306</v>
      </c>
      <c r="J55" s="1339" t="s">
        <v>307</v>
      </c>
      <c r="K55" s="1339" t="s">
        <v>308</v>
      </c>
      <c r="L55" s="1339" t="s">
        <v>310</v>
      </c>
      <c r="M55" s="1339" t="s">
        <v>311</v>
      </c>
      <c r="N55" s="1339" t="s">
        <v>312</v>
      </c>
      <c r="O55" s="1339" t="s">
        <v>313</v>
      </c>
      <c r="P55" s="1339" t="s">
        <v>314</v>
      </c>
      <c r="Q55" s="1339" t="s">
        <v>315</v>
      </c>
      <c r="R55" s="1339" t="s">
        <v>316</v>
      </c>
      <c r="S55" s="1340" t="s">
        <v>1475</v>
      </c>
      <c r="T55" s="1341" t="s">
        <v>271</v>
      </c>
      <c r="V55" s="1348"/>
    </row>
    <row r="56" spans="1:23">
      <c r="A56" s="1342"/>
      <c r="B56" s="1313"/>
      <c r="C56" s="1333"/>
      <c r="D56" s="1310"/>
      <c r="E56" s="1334"/>
      <c r="F56" s="1330"/>
      <c r="G56" s="1329"/>
      <c r="H56" s="1310"/>
      <c r="I56" s="1310"/>
      <c r="J56" s="1310"/>
      <c r="K56" s="1310"/>
      <c r="L56" s="1310"/>
      <c r="M56" s="1310"/>
      <c r="N56" s="1310"/>
      <c r="O56" s="1310"/>
      <c r="P56" s="1310"/>
      <c r="Q56" s="1310"/>
      <c r="R56" s="1310"/>
      <c r="S56" s="1310"/>
      <c r="T56" s="1330"/>
      <c r="V56" s="1348"/>
    </row>
    <row r="57" spans="1:23" ht="15.6">
      <c r="A57" s="1342">
        <v>1</v>
      </c>
      <c r="B57" s="1313"/>
      <c r="C57" s="1343" t="s">
        <v>616</v>
      </c>
      <c r="D57" s="1344"/>
      <c r="E57" s="1366" t="s">
        <v>1257</v>
      </c>
      <c r="F57" s="1345" t="s">
        <v>1189</v>
      </c>
      <c r="G57" s="946">
        <v>45894049.669999994</v>
      </c>
      <c r="H57" s="481">
        <v>45894049.669999994</v>
      </c>
      <c r="I57" s="481">
        <v>45894049.669999994</v>
      </c>
      <c r="J57" s="481">
        <v>45894049.669999994</v>
      </c>
      <c r="K57" s="481">
        <v>45894049.669999994</v>
      </c>
      <c r="L57" s="481">
        <v>45894049.669999994</v>
      </c>
      <c r="M57" s="481">
        <v>45894049.669999994</v>
      </c>
      <c r="N57" s="481">
        <v>45894049.669999994</v>
      </c>
      <c r="O57" s="481">
        <v>45894049.669999994</v>
      </c>
      <c r="P57" s="481">
        <v>45894049.669999994</v>
      </c>
      <c r="Q57" s="481">
        <v>45894049.669999994</v>
      </c>
      <c r="R57" s="481">
        <v>45894049.669999994</v>
      </c>
      <c r="S57" s="481">
        <v>45894049.669999994</v>
      </c>
      <c r="T57" s="1134">
        <f>SUM(G57:S57)/13</f>
        <v>45894049.670000002</v>
      </c>
      <c r="V57" s="1348"/>
    </row>
    <row r="58" spans="1:23" ht="14.4">
      <c r="A58" s="1342">
        <v>2</v>
      </c>
      <c r="B58" s="1313"/>
      <c r="C58" s="1343" t="s">
        <v>536</v>
      </c>
      <c r="D58" s="1310"/>
      <c r="E58" s="1366" t="s">
        <v>1257</v>
      </c>
      <c r="F58" s="1330" t="s">
        <v>1191</v>
      </c>
      <c r="G58" s="946">
        <v>-16337143.616247011</v>
      </c>
      <c r="H58" s="481">
        <v>-16449289.522856012</v>
      </c>
      <c r="I58" s="481">
        <v>-16561435.429465013</v>
      </c>
      <c r="J58" s="481">
        <v>-16673581.336074013</v>
      </c>
      <c r="K58" s="481">
        <v>-16785727.242683012</v>
      </c>
      <c r="L58" s="481">
        <v>-16897873.149292011</v>
      </c>
      <c r="M58" s="481">
        <v>-17010019.05590101</v>
      </c>
      <c r="N58" s="481">
        <v>-17122164.962510008</v>
      </c>
      <c r="O58" s="481">
        <v>-17234310.869119007</v>
      </c>
      <c r="P58" s="481">
        <v>-17346456.775728006</v>
      </c>
      <c r="Q58" s="481">
        <v>-17458602.682337005</v>
      </c>
      <c r="R58" s="481">
        <v>-17570748.588946003</v>
      </c>
      <c r="S58" s="481">
        <v>-17682894.495555002</v>
      </c>
      <c r="T58" s="1134">
        <f>SUM(G58:S58)/13</f>
        <v>-17010019.055901013</v>
      </c>
      <c r="V58" s="1348"/>
    </row>
    <row r="59" spans="1:23" ht="14.4">
      <c r="A59" s="1342">
        <v>3</v>
      </c>
      <c r="B59" s="1310"/>
      <c r="C59" s="1310" t="s">
        <v>258</v>
      </c>
      <c r="D59" s="1310"/>
      <c r="E59" s="1366"/>
      <c r="F59" s="1330" t="s">
        <v>1193</v>
      </c>
      <c r="G59" s="1156"/>
      <c r="H59" s="1310"/>
      <c r="I59" s="1310"/>
      <c r="J59" s="1310"/>
      <c r="K59" s="1310"/>
      <c r="L59" s="1310"/>
      <c r="M59" s="1310"/>
      <c r="N59" s="1310"/>
      <c r="O59" s="1310"/>
      <c r="P59" s="1310"/>
      <c r="Q59" s="1310"/>
      <c r="R59" s="1310"/>
      <c r="S59" s="1200"/>
      <c r="T59" s="1137">
        <v>-1113411.69</v>
      </c>
      <c r="V59" s="1348"/>
    </row>
    <row r="60" spans="1:23">
      <c r="A60" s="1342">
        <v>4</v>
      </c>
      <c r="B60" s="1310"/>
      <c r="C60" s="1310" t="s">
        <v>1477</v>
      </c>
      <c r="D60" s="1310"/>
      <c r="E60" s="1310"/>
      <c r="F60" s="1330" t="s">
        <v>1478</v>
      </c>
      <c r="G60" s="1310"/>
      <c r="H60" s="1310"/>
      <c r="I60" s="1310"/>
      <c r="J60" s="1310"/>
      <c r="K60" s="1310"/>
      <c r="L60" s="1310"/>
      <c r="M60" s="1310"/>
      <c r="N60" s="1310"/>
      <c r="O60" s="1310"/>
      <c r="P60" s="1310"/>
      <c r="Q60" s="1310"/>
      <c r="R60" s="1310"/>
      <c r="S60" s="1310"/>
      <c r="T60" s="1346">
        <f>SUM(T57:T59)</f>
        <v>27770618.924098987</v>
      </c>
      <c r="V60" s="1348"/>
    </row>
    <row r="61" spans="1:23" ht="14.4">
      <c r="A61" s="1342">
        <v>5</v>
      </c>
      <c r="B61" s="1310"/>
      <c r="C61" s="1310" t="s">
        <v>1479</v>
      </c>
      <c r="D61" s="1310"/>
      <c r="E61" s="1366"/>
      <c r="F61" s="1330" t="s">
        <v>1511</v>
      </c>
      <c r="G61" s="1329"/>
      <c r="H61" s="1310"/>
      <c r="I61" s="1310"/>
      <c r="J61" s="1310"/>
      <c r="K61" s="1310"/>
      <c r="L61" s="1310"/>
      <c r="M61" s="1310"/>
      <c r="N61" s="1310"/>
      <c r="O61" s="1310"/>
      <c r="P61" s="1310"/>
      <c r="Q61" s="1310"/>
      <c r="R61" s="1310"/>
      <c r="S61" s="1310"/>
      <c r="T61" s="1135">
        <f>T60*('Appendix A'!H$216)</f>
        <v>2239749.3528625066</v>
      </c>
      <c r="V61" s="1348"/>
      <c r="W61" s="1367"/>
    </row>
    <row r="62" spans="1:23">
      <c r="A62" s="1342">
        <v>6</v>
      </c>
      <c r="B62" s="1310"/>
      <c r="C62" s="1310" t="s">
        <v>1482</v>
      </c>
      <c r="D62" s="1310"/>
      <c r="E62" s="1310"/>
      <c r="F62" s="1347" t="s">
        <v>1649</v>
      </c>
      <c r="G62" s="1310"/>
      <c r="H62" s="1310"/>
      <c r="I62" s="1310"/>
      <c r="J62" s="1310"/>
      <c r="K62" s="1310"/>
      <c r="L62" s="1310"/>
      <c r="M62" s="1310"/>
      <c r="N62" s="1310"/>
      <c r="O62" s="1310"/>
      <c r="P62" s="1310"/>
      <c r="Q62" s="1310"/>
      <c r="R62" s="1310"/>
      <c r="S62" s="1310"/>
      <c r="T62" s="1135">
        <f>T61*'Appendix A'!H$232*(1-('Appendix A'!H$213/('Appendix A'!H$216)))</f>
        <v>576368.01798861334</v>
      </c>
      <c r="V62" s="1348"/>
      <c r="W62" s="1367"/>
    </row>
    <row r="63" spans="1:23">
      <c r="A63" s="1342">
        <v>7</v>
      </c>
      <c r="B63" s="1310"/>
      <c r="C63" s="1310" t="s">
        <v>1197</v>
      </c>
      <c r="D63" s="1310"/>
      <c r="E63" s="1310"/>
      <c r="F63" s="1330" t="s">
        <v>1484</v>
      </c>
      <c r="G63" s="1310"/>
      <c r="H63" s="1310"/>
      <c r="I63" s="1310"/>
      <c r="J63" s="1310"/>
      <c r="K63" s="1310"/>
      <c r="L63" s="1310"/>
      <c r="M63" s="1310"/>
      <c r="N63" s="1310"/>
      <c r="O63" s="1310"/>
      <c r="P63" s="1310"/>
      <c r="Q63" s="1310"/>
      <c r="R63" s="1310"/>
      <c r="S63" s="1310"/>
      <c r="T63" s="1135">
        <f>T62*('Appendix A'!H$233/'Appendix A'!H$237)</f>
        <v>-8302.4898740115823</v>
      </c>
      <c r="V63" s="1348"/>
      <c r="W63" s="1367"/>
    </row>
    <row r="64" spans="1:23">
      <c r="A64" s="1342">
        <v>8</v>
      </c>
      <c r="B64" s="1310"/>
      <c r="C64" s="1310" t="s">
        <v>1485</v>
      </c>
      <c r="D64" s="1310"/>
      <c r="E64" s="1310"/>
      <c r="F64" s="1330" t="s">
        <v>1486</v>
      </c>
      <c r="G64" s="1310"/>
      <c r="H64" s="1310"/>
      <c r="I64" s="1310"/>
      <c r="J64" s="1310"/>
      <c r="K64" s="1310"/>
      <c r="L64" s="1310"/>
      <c r="M64" s="1310"/>
      <c r="N64" s="1310"/>
      <c r="O64" s="1310"/>
      <c r="P64" s="1310"/>
      <c r="Q64" s="1310"/>
      <c r="R64" s="1310"/>
      <c r="S64" s="1310"/>
      <c r="T64" s="1346">
        <f>T62+T63</f>
        <v>568065.52811460174</v>
      </c>
      <c r="V64" s="1348"/>
      <c r="W64" s="1367"/>
    </row>
    <row r="65" spans="1:22">
      <c r="A65" s="1342">
        <v>9</v>
      </c>
      <c r="B65" s="1310"/>
      <c r="C65" s="1310" t="s">
        <v>158</v>
      </c>
      <c r="D65" s="1310"/>
      <c r="E65" s="1310"/>
      <c r="F65" s="1330" t="s">
        <v>1191</v>
      </c>
      <c r="G65" s="1329"/>
      <c r="H65" s="1310"/>
      <c r="I65" s="1310"/>
      <c r="J65" s="1310"/>
      <c r="K65" s="1310"/>
      <c r="L65" s="1310"/>
      <c r="M65" s="1310"/>
      <c r="N65" s="1310"/>
      <c r="O65" s="1310"/>
      <c r="P65" s="1310"/>
      <c r="Q65" s="1310"/>
      <c r="R65" s="1310"/>
      <c r="S65" s="1310"/>
      <c r="T65" s="1137">
        <v>1345750.8793079995</v>
      </c>
      <c r="V65" s="1348"/>
    </row>
    <row r="66" spans="1:22">
      <c r="A66" s="1342">
        <v>10</v>
      </c>
      <c r="B66" s="1310"/>
      <c r="C66" s="1310" t="s">
        <v>1487</v>
      </c>
      <c r="D66" s="1310"/>
      <c r="E66" s="1310"/>
      <c r="F66" s="1330" t="s">
        <v>1194</v>
      </c>
      <c r="G66" s="1310"/>
      <c r="H66" s="1310"/>
      <c r="I66" s="1310"/>
      <c r="J66" s="1310"/>
      <c r="K66" s="1310"/>
      <c r="L66" s="1310"/>
      <c r="M66" s="1310"/>
      <c r="N66" s="1310"/>
      <c r="O66" s="1310"/>
      <c r="P66" s="1310"/>
      <c r="Q66" s="1310"/>
      <c r="R66" s="1310"/>
      <c r="S66" s="1310"/>
      <c r="T66" s="1137">
        <v>199639.11750000005</v>
      </c>
      <c r="V66" s="1348"/>
    </row>
    <row r="67" spans="1:22">
      <c r="A67" s="1342">
        <v>11</v>
      </c>
      <c r="B67" s="1310"/>
      <c r="C67" s="1310" t="s">
        <v>1650</v>
      </c>
      <c r="D67" s="1310"/>
      <c r="E67" s="1310"/>
      <c r="F67" s="1330" t="s">
        <v>1488</v>
      </c>
      <c r="G67" s="1310"/>
      <c r="H67" s="1310"/>
      <c r="I67" s="1310"/>
      <c r="J67" s="1310"/>
      <c r="K67" s="1310"/>
      <c r="L67" s="1310"/>
      <c r="M67" s="1310"/>
      <c r="N67" s="1310"/>
      <c r="O67" s="1310"/>
      <c r="P67" s="1310"/>
      <c r="Q67" s="1310"/>
      <c r="R67" s="1310"/>
      <c r="S67" s="1310"/>
      <c r="T67" s="1346">
        <f>T61+T64+T65+T66</f>
        <v>4353204.8777851071</v>
      </c>
      <c r="V67" s="1348"/>
    </row>
    <row r="68" spans="1:22" ht="14.4">
      <c r="A68" s="1342">
        <v>12</v>
      </c>
      <c r="B68" s="1310"/>
      <c r="C68" s="1468" t="s">
        <v>1651</v>
      </c>
      <c r="D68" s="755"/>
      <c r="E68" s="1366" t="s">
        <v>1476</v>
      </c>
      <c r="F68" s="1330"/>
      <c r="G68" s="750"/>
      <c r="H68" s="1310"/>
      <c r="I68" s="1310"/>
      <c r="J68" s="1310"/>
      <c r="K68" s="1310"/>
      <c r="L68" s="1310"/>
      <c r="M68" s="1310"/>
      <c r="N68" s="1310"/>
      <c r="O68" s="1310"/>
      <c r="P68" s="1310"/>
      <c r="Q68" s="1310"/>
      <c r="R68" s="1310"/>
      <c r="S68" s="1310"/>
      <c r="T68" s="1137">
        <v>0</v>
      </c>
      <c r="V68" s="1348"/>
    </row>
    <row r="69" spans="1:22" ht="14.4">
      <c r="A69" s="1342">
        <v>13</v>
      </c>
      <c r="B69" s="1310"/>
      <c r="C69" s="1468" t="s">
        <v>1652</v>
      </c>
      <c r="D69" s="1310"/>
      <c r="E69" s="1366" t="s">
        <v>1476</v>
      </c>
      <c r="F69" s="1330"/>
      <c r="G69" s="750"/>
      <c r="H69" s="1310"/>
      <c r="I69" s="1310"/>
      <c r="J69" s="1310"/>
      <c r="K69" s="1310"/>
      <c r="L69" s="1310"/>
      <c r="M69" s="1310"/>
      <c r="N69" s="1310"/>
      <c r="O69" s="1310"/>
      <c r="P69" s="1310"/>
      <c r="Q69" s="1310"/>
      <c r="R69" s="1310"/>
      <c r="S69" s="1310"/>
      <c r="T69" s="1137">
        <v>702002.02084334486</v>
      </c>
    </row>
    <row r="70" spans="1:22">
      <c r="A70" s="1342">
        <v>14</v>
      </c>
      <c r="B70" s="1310"/>
      <c r="C70" s="1468" t="s">
        <v>1492</v>
      </c>
      <c r="D70" s="755"/>
      <c r="E70" s="750"/>
      <c r="F70" s="1330" t="s">
        <v>1493</v>
      </c>
      <c r="G70" s="750"/>
      <c r="H70" s="1310"/>
      <c r="I70" s="1310"/>
      <c r="J70" s="1310"/>
      <c r="K70" s="1310"/>
      <c r="L70" s="1310"/>
      <c r="M70" s="1310"/>
      <c r="N70" s="1310"/>
      <c r="O70" s="1310"/>
      <c r="P70" s="1310"/>
      <c r="Q70" s="1310"/>
      <c r="R70" s="1310"/>
      <c r="S70" s="1310"/>
      <c r="T70" s="1346">
        <f>T69-T68</f>
        <v>702002.02084334486</v>
      </c>
    </row>
    <row r="71" spans="1:22">
      <c r="A71" s="1342">
        <v>15</v>
      </c>
      <c r="B71" s="1310"/>
      <c r="C71" s="1468" t="s">
        <v>1494</v>
      </c>
      <c r="D71" s="755"/>
      <c r="E71" s="750"/>
      <c r="F71" s="1330" t="s">
        <v>1495</v>
      </c>
      <c r="G71" s="750"/>
      <c r="H71" s="1310"/>
      <c r="I71" s="1310"/>
      <c r="J71" s="1310"/>
      <c r="K71" s="1310"/>
      <c r="L71" s="1310"/>
      <c r="M71" s="1310"/>
      <c r="N71" s="1310"/>
      <c r="O71" s="1310"/>
      <c r="P71" s="1310"/>
      <c r="Q71" s="1310"/>
      <c r="R71" s="1310"/>
      <c r="S71" s="1310"/>
      <c r="T71" s="1140">
        <f>'ATT6- True-Up Adjustment NITS'!I$61</f>
        <v>1.1074923474508307</v>
      </c>
    </row>
    <row r="72" spans="1:22">
      <c r="A72" s="1342">
        <v>16</v>
      </c>
      <c r="B72" s="1310"/>
      <c r="C72" s="1468" t="s">
        <v>1496</v>
      </c>
      <c r="D72" s="755"/>
      <c r="E72" s="750"/>
      <c r="F72" s="1330" t="s">
        <v>1497</v>
      </c>
      <c r="G72" s="750"/>
      <c r="H72" s="1310"/>
      <c r="I72" s="1310"/>
      <c r="J72" s="1310"/>
      <c r="K72" s="1310"/>
      <c r="L72" s="1310"/>
      <c r="M72" s="1310"/>
      <c r="N72" s="1310"/>
      <c r="O72" s="1310"/>
      <c r="P72" s="1310"/>
      <c r="Q72" s="1310"/>
      <c r="R72" s="1310"/>
      <c r="S72" s="1310"/>
      <c r="T72" s="1346">
        <f>T70*T71</f>
        <v>777461.86597902293</v>
      </c>
    </row>
    <row r="73" spans="1:22" ht="14.4" thickBot="1">
      <c r="A73" s="1349">
        <v>17</v>
      </c>
      <c r="B73" s="1326"/>
      <c r="C73" s="1469" t="s">
        <v>1653</v>
      </c>
      <c r="D73" s="1354"/>
      <c r="E73" s="1355"/>
      <c r="F73" s="1351" t="s">
        <v>1499</v>
      </c>
      <c r="G73" s="1356"/>
      <c r="H73" s="1326"/>
      <c r="I73" s="1326"/>
      <c r="J73" s="1326"/>
      <c r="K73" s="1326"/>
      <c r="L73" s="1326"/>
      <c r="M73" s="1326"/>
      <c r="N73" s="1326"/>
      <c r="O73" s="1326"/>
      <c r="P73" s="1326"/>
      <c r="Q73" s="1326"/>
      <c r="R73" s="1326"/>
      <c r="S73" s="1326"/>
      <c r="T73" s="1353">
        <f>T72+T67</f>
        <v>5130666.7437641304</v>
      </c>
    </row>
    <row r="74" spans="1:22">
      <c r="A74" s="1484"/>
      <c r="B74" s="1485"/>
      <c r="C74" s="1485"/>
      <c r="D74" s="1485"/>
      <c r="E74" s="1485"/>
      <c r="F74" s="1486"/>
      <c r="G74" s="1484"/>
      <c r="H74" s="1485"/>
      <c r="I74" s="1485"/>
      <c r="J74" s="1485"/>
      <c r="K74" s="1485"/>
      <c r="L74" s="1485"/>
      <c r="M74" s="1485"/>
      <c r="N74" s="1485"/>
      <c r="O74" s="1485"/>
      <c r="P74" s="1485"/>
      <c r="Q74" s="1485"/>
      <c r="R74" s="1485"/>
      <c r="S74" s="1485"/>
      <c r="T74" s="1486"/>
    </row>
    <row r="75" spans="1:22">
      <c r="A75" s="1487"/>
      <c r="B75" s="1358"/>
      <c r="C75" s="1358"/>
      <c r="D75" s="1358"/>
      <c r="E75" s="1358"/>
      <c r="F75" s="1488"/>
      <c r="G75" s="1487"/>
      <c r="H75" s="1358"/>
      <c r="I75" s="1358"/>
      <c r="J75" s="1358"/>
      <c r="K75" s="1358"/>
      <c r="L75" s="1358"/>
      <c r="M75" s="1358"/>
      <c r="N75" s="1358"/>
      <c r="O75" s="1358"/>
      <c r="P75" s="1358"/>
      <c r="Q75" s="1358"/>
      <c r="R75" s="1358"/>
      <c r="S75" s="1358"/>
      <c r="T75" s="1488"/>
    </row>
    <row r="76" spans="1:22">
      <c r="A76" s="1357"/>
      <c r="B76" s="1358"/>
      <c r="C76" s="1358"/>
      <c r="D76" s="1359"/>
      <c r="E76" s="1360"/>
      <c r="F76" s="1488"/>
      <c r="G76" s="1491"/>
      <c r="H76" s="1361"/>
      <c r="I76" s="1358"/>
      <c r="J76" s="1358"/>
      <c r="K76" s="1358"/>
      <c r="L76" s="1358"/>
      <c r="M76" s="1358"/>
      <c r="N76" s="1358"/>
      <c r="O76" s="1358"/>
      <c r="P76" s="1358"/>
      <c r="Q76" s="1358"/>
      <c r="R76" s="1358"/>
      <c r="S76" s="1358"/>
      <c r="T76" s="1362"/>
    </row>
    <row r="77" spans="1:22">
      <c r="A77" s="751" t="s">
        <v>1257</v>
      </c>
      <c r="B77" s="1310"/>
      <c r="C77" s="750" t="s">
        <v>1500</v>
      </c>
      <c r="D77" s="1310"/>
      <c r="E77" s="1310"/>
      <c r="F77" s="1488"/>
      <c r="G77" s="1487"/>
      <c r="H77" s="1358"/>
      <c r="I77" s="1358"/>
      <c r="J77" s="1358"/>
      <c r="K77" s="1358"/>
      <c r="L77" s="1358"/>
      <c r="M77" s="1358"/>
      <c r="N77" s="1358"/>
      <c r="O77" s="1358"/>
      <c r="P77" s="1358"/>
      <c r="Q77" s="1358"/>
      <c r="R77" s="1358"/>
      <c r="S77" s="1358"/>
      <c r="T77" s="1362"/>
    </row>
    <row r="78" spans="1:22">
      <c r="A78" s="751" t="s">
        <v>1476</v>
      </c>
      <c r="B78" s="1310"/>
      <c r="C78" s="750" t="s">
        <v>1507</v>
      </c>
      <c r="D78" s="1310"/>
      <c r="E78" s="1310"/>
      <c r="F78" s="1488"/>
      <c r="G78" s="1487"/>
      <c r="H78" s="1358"/>
      <c r="I78" s="1358"/>
      <c r="J78" s="1358"/>
      <c r="K78" s="1358"/>
      <c r="L78" s="1358"/>
      <c r="M78" s="1358"/>
      <c r="N78" s="1358"/>
      <c r="O78" s="1358"/>
      <c r="P78" s="1358"/>
      <c r="Q78" s="1358"/>
      <c r="R78" s="1358"/>
      <c r="S78" s="1358"/>
      <c r="T78" s="1362"/>
    </row>
    <row r="79" spans="1:22" ht="14.4" thickBot="1">
      <c r="A79" s="1153"/>
      <c r="B79" s="1489"/>
      <c r="C79" s="1490"/>
      <c r="D79" s="1489"/>
      <c r="E79" s="1489"/>
      <c r="F79" s="1363"/>
      <c r="G79" s="1492"/>
      <c r="H79" s="1493"/>
      <c r="I79" s="1493"/>
      <c r="J79" s="1493"/>
      <c r="K79" s="1493"/>
      <c r="L79" s="1493"/>
      <c r="M79" s="1493"/>
      <c r="N79" s="1493"/>
      <c r="O79" s="1493"/>
      <c r="P79" s="1493"/>
      <c r="Q79" s="1493"/>
      <c r="R79" s="1493"/>
      <c r="S79" s="1493"/>
      <c r="T79" s="1363"/>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7"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30</vt:i4>
      </vt:variant>
    </vt:vector>
  </HeadingPairs>
  <TitlesOfParts>
    <vt:vector size="51"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'Appendix A'!Print_Titles</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2019-09-13T19:00:28Z</dcterms:created>
  <dcterms:modified xsi:type="dcterms:W3CDTF">2021-01-14T16:53:55Z</dcterms:modified>
</cp:coreProperties>
</file>